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95\Documents\JN - 2018 OP MATERIAL\POPRAVKI\"/>
    </mc:Choice>
  </mc:AlternateContent>
  <bookViews>
    <workbookView xWindow="0" yWindow="0" windowWidth="28800" windowHeight="13635"/>
  </bookViews>
  <sheets>
    <sheet name="Objava javnega naročila" sheetId="1" r:id="rId1"/>
    <sheet name="Ponudba po sklopih" sheetId="2" r:id="rId2"/>
  </sheets>
  <definedNames>
    <definedName name="_xlnm.Print_Area" localSheetId="0">'Objava javnega naročila'!$A$1:$X$277</definedName>
  </definedNames>
  <calcPr calcId="152511"/>
</workbook>
</file>

<file path=xl/calcChain.xml><?xml version="1.0" encoding="utf-8"?>
<calcChain xmlns="http://schemas.openxmlformats.org/spreadsheetml/2006/main">
  <c r="S5" i="1" l="1"/>
  <c r="T5" i="1" s="1"/>
  <c r="S6" i="1"/>
  <c r="T6" i="1" s="1"/>
  <c r="S7" i="1"/>
  <c r="T7" i="1" s="1"/>
  <c r="S8" i="1"/>
  <c r="T8" i="1" s="1"/>
  <c r="S9" i="1"/>
  <c r="T9" i="1" s="1"/>
  <c r="S10" i="1"/>
  <c r="T10" i="1" s="1"/>
  <c r="S11" i="1"/>
  <c r="T11" i="1" s="1"/>
  <c r="W11" i="1" s="1"/>
  <c r="D7" i="2" s="1"/>
  <c r="S12" i="1"/>
  <c r="T12" i="1" s="1"/>
  <c r="W12" i="1" s="1"/>
  <c r="D8" i="2"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S25" i="1"/>
  <c r="T25" i="1" s="1"/>
  <c r="S26" i="1"/>
  <c r="T26" i="1" s="1"/>
  <c r="S27" i="1"/>
  <c r="T27" i="1" s="1"/>
  <c r="S28" i="1"/>
  <c r="T28" i="1" s="1"/>
  <c r="S29" i="1"/>
  <c r="T29" i="1" s="1"/>
  <c r="W29" i="1" s="1"/>
  <c r="D14" i="2" s="1"/>
  <c r="S30" i="1"/>
  <c r="T30" i="1" s="1"/>
  <c r="S31" i="1"/>
  <c r="T31" i="1" s="1"/>
  <c r="S32" i="1"/>
  <c r="T32" i="1" s="1"/>
  <c r="W32" i="1" s="1"/>
  <c r="D16" i="2" s="1"/>
  <c r="S33" i="1"/>
  <c r="T33" i="1" s="1"/>
  <c r="W33" i="1" s="1"/>
  <c r="D17" i="2" s="1"/>
  <c r="S34" i="1"/>
  <c r="T34" i="1" s="1"/>
  <c r="W34" i="1" s="1"/>
  <c r="D18" i="2" s="1"/>
  <c r="S35" i="1"/>
  <c r="T35" i="1" s="1"/>
  <c r="W35" i="1" s="1"/>
  <c r="D19" i="2" s="1"/>
  <c r="S36" i="1"/>
  <c r="T36" i="1" s="1"/>
  <c r="W36" i="1" s="1"/>
  <c r="D20" i="2" s="1"/>
  <c r="S37" i="1"/>
  <c r="T37" i="1" s="1"/>
  <c r="W37" i="1" s="1"/>
  <c r="D21" i="2" s="1"/>
  <c r="S38" i="1"/>
  <c r="T38" i="1" s="1"/>
  <c r="W38" i="1" s="1"/>
  <c r="D22" i="2" s="1"/>
  <c r="S39" i="1"/>
  <c r="T39" i="1" s="1"/>
  <c r="W39" i="1" s="1"/>
  <c r="D23" i="2" s="1"/>
  <c r="S40" i="1"/>
  <c r="T40" i="1" s="1"/>
  <c r="W40" i="1" s="1"/>
  <c r="D24" i="2" s="1"/>
  <c r="S41" i="1"/>
  <c r="T41" i="1" s="1"/>
  <c r="W41" i="1" s="1"/>
  <c r="D25" i="2" s="1"/>
  <c r="S42" i="1"/>
  <c r="T42" i="1" s="1"/>
  <c r="W42" i="1" s="1"/>
  <c r="D26" i="2" s="1"/>
  <c r="S43" i="1"/>
  <c r="T43" i="1" s="1"/>
  <c r="W43" i="1" s="1"/>
  <c r="D27" i="2" s="1"/>
  <c r="S44" i="1"/>
  <c r="T44" i="1" s="1"/>
  <c r="W44" i="1" s="1"/>
  <c r="D28" i="2" s="1"/>
  <c r="S45" i="1"/>
  <c r="T45" i="1" s="1"/>
  <c r="S46" i="1"/>
  <c r="T46" i="1" s="1"/>
  <c r="S47" i="1"/>
  <c r="T47" i="1" s="1"/>
  <c r="S48" i="1"/>
  <c r="T48" i="1" s="1"/>
  <c r="S49" i="1"/>
  <c r="T49" i="1" s="1"/>
  <c r="S50" i="1"/>
  <c r="T50" i="1" s="1"/>
  <c r="S51" i="1"/>
  <c r="T51" i="1" s="1"/>
  <c r="W51" i="1" s="1"/>
  <c r="D32" i="2" s="1"/>
  <c r="S52" i="1"/>
  <c r="T52" i="1" s="1"/>
  <c r="W52" i="1" s="1"/>
  <c r="D33" i="2" s="1"/>
  <c r="S53" i="1"/>
  <c r="T53" i="1" s="1"/>
  <c r="W53" i="1" s="1"/>
  <c r="D34" i="2" s="1"/>
  <c r="S54" i="1"/>
  <c r="T54" i="1" s="1"/>
  <c r="W54" i="1" s="1"/>
  <c r="D35" i="2" s="1"/>
  <c r="S55" i="1"/>
  <c r="T55" i="1" s="1"/>
  <c r="S56" i="1"/>
  <c r="T56" i="1" s="1"/>
  <c r="S57" i="1"/>
  <c r="T57" i="1" s="1"/>
  <c r="S58" i="1"/>
  <c r="T58" i="1" s="1"/>
  <c r="S59" i="1"/>
  <c r="T59" i="1" s="1"/>
  <c r="S60" i="1"/>
  <c r="T60" i="1" s="1"/>
  <c r="S61" i="1"/>
  <c r="T61" i="1" s="1"/>
  <c r="S62" i="1"/>
  <c r="T62" i="1" s="1"/>
  <c r="W62" i="1" s="1"/>
  <c r="D38" i="2" s="1"/>
  <c r="S63" i="1"/>
  <c r="T63" i="1" s="1"/>
  <c r="S64" i="1"/>
  <c r="T64" i="1" s="1"/>
  <c r="S65" i="1"/>
  <c r="T65" i="1" s="1"/>
  <c r="S66" i="1"/>
  <c r="T66" i="1" s="1"/>
  <c r="W66" i="1" s="1"/>
  <c r="D40" i="2" s="1"/>
  <c r="S67" i="1"/>
  <c r="T67" i="1" s="1"/>
  <c r="W67" i="1" s="1"/>
  <c r="D41" i="2" s="1"/>
  <c r="S68" i="1"/>
  <c r="T68" i="1" s="1"/>
  <c r="W68" i="1" s="1"/>
  <c r="D42" i="2" s="1"/>
  <c r="S69" i="1"/>
  <c r="T69" i="1" s="1"/>
  <c r="S70" i="1"/>
  <c r="T70" i="1" s="1"/>
  <c r="S71" i="1"/>
  <c r="T71" i="1" s="1"/>
  <c r="S72" i="1"/>
  <c r="T72" i="1" s="1"/>
  <c r="S73" i="1"/>
  <c r="T73" i="1" s="1"/>
  <c r="S74" i="1"/>
  <c r="T74" i="1" s="1"/>
  <c r="S75" i="1"/>
  <c r="T75" i="1" s="1"/>
  <c r="S76" i="1"/>
  <c r="T76" i="1" s="1"/>
  <c r="S77" i="1"/>
  <c r="T77" i="1" s="1"/>
  <c r="W77" i="1" s="1"/>
  <c r="D44" i="2" s="1"/>
  <c r="S78" i="1"/>
  <c r="T78" i="1" s="1"/>
  <c r="W78" i="1" s="1"/>
  <c r="D45" i="2" s="1"/>
  <c r="S79" i="1"/>
  <c r="T79" i="1" s="1"/>
  <c r="W79" i="1" s="1"/>
  <c r="D46" i="2" s="1"/>
  <c r="S80" i="1"/>
  <c r="T80" i="1" s="1"/>
  <c r="W80" i="1" s="1"/>
  <c r="D47" i="2" s="1"/>
  <c r="S81" i="1"/>
  <c r="T81" i="1" s="1"/>
  <c r="W81" i="1" s="1"/>
  <c r="D48" i="2" s="1"/>
  <c r="S82" i="1"/>
  <c r="T82" i="1" s="1"/>
  <c r="S83" i="1"/>
  <c r="T83" i="1" s="1"/>
  <c r="S84" i="1"/>
  <c r="T84" i="1" s="1"/>
  <c r="W84" i="1" s="1"/>
  <c r="D50" i="2" s="1"/>
  <c r="S85" i="1"/>
  <c r="T85" i="1" s="1"/>
  <c r="S86" i="1"/>
  <c r="T86" i="1" s="1"/>
  <c r="S87" i="1"/>
  <c r="T87" i="1" s="1"/>
  <c r="S88" i="1"/>
  <c r="T88" i="1" s="1"/>
  <c r="W88" i="1" s="1"/>
  <c r="D52" i="2" s="1"/>
  <c r="S89" i="1"/>
  <c r="T89" i="1" s="1"/>
  <c r="S90" i="1"/>
  <c r="T90" i="1" s="1"/>
  <c r="S91" i="1"/>
  <c r="T91" i="1" s="1"/>
  <c r="S92" i="1"/>
  <c r="T92" i="1" s="1"/>
  <c r="S93" i="1"/>
  <c r="T93" i="1" s="1"/>
  <c r="S94" i="1"/>
  <c r="T94" i="1" s="1"/>
  <c r="S95" i="1"/>
  <c r="T95" i="1" s="1"/>
  <c r="W95" i="1" s="1"/>
  <c r="D55" i="2" s="1"/>
  <c r="S96" i="1"/>
  <c r="T96" i="1" s="1"/>
  <c r="W96" i="1" s="1"/>
  <c r="D56" i="2" s="1"/>
  <c r="S97" i="1"/>
  <c r="T97" i="1" s="1"/>
  <c r="W97" i="1" s="1"/>
  <c r="D57" i="2" s="1"/>
  <c r="S98" i="1"/>
  <c r="T98" i="1" s="1"/>
  <c r="S99" i="1"/>
  <c r="T99" i="1" s="1"/>
  <c r="S100" i="1"/>
  <c r="T100" i="1" s="1"/>
  <c r="W101" i="1" s="1"/>
  <c r="D59" i="2" s="1"/>
  <c r="S101" i="1"/>
  <c r="T101" i="1" s="1"/>
  <c r="S102" i="1"/>
  <c r="T102" i="1" s="1"/>
  <c r="W102" i="1" s="1"/>
  <c r="D60" i="2" s="1"/>
  <c r="S103" i="1"/>
  <c r="T103" i="1" s="1"/>
  <c r="W103" i="1" s="1"/>
  <c r="D61" i="2" s="1"/>
  <c r="S104" i="1"/>
  <c r="T104" i="1" s="1"/>
  <c r="W104" i="1" s="1"/>
  <c r="D62" i="2" s="1"/>
  <c r="S105" i="1"/>
  <c r="T105" i="1" s="1"/>
  <c r="W105" i="1" s="1"/>
  <c r="D63" i="2" s="1"/>
  <c r="S106" i="1"/>
  <c r="T106" i="1" s="1"/>
  <c r="W106" i="1" s="1"/>
  <c r="D64" i="2" s="1"/>
  <c r="S107" i="1"/>
  <c r="T107" i="1" s="1"/>
  <c r="W107" i="1" s="1"/>
  <c r="D65" i="2" s="1"/>
  <c r="S108" i="1"/>
  <c r="T108" i="1" s="1"/>
  <c r="S109" i="1"/>
  <c r="T109" i="1" s="1"/>
  <c r="S110" i="1"/>
  <c r="T110" i="1" s="1"/>
  <c r="S111" i="1"/>
  <c r="T111" i="1" s="1"/>
  <c r="W111" i="1" s="1"/>
  <c r="D67" i="2" s="1"/>
  <c r="S112" i="1"/>
  <c r="T112" i="1" s="1"/>
  <c r="W112" i="1" s="1"/>
  <c r="D68" i="2" s="1"/>
  <c r="S113" i="1"/>
  <c r="T113" i="1" s="1"/>
  <c r="S114" i="1"/>
  <c r="T114" i="1" s="1"/>
  <c r="S115" i="1"/>
  <c r="T115" i="1" s="1"/>
  <c r="W115" i="1" s="1"/>
  <c r="D70" i="2" s="1"/>
  <c r="S116" i="1"/>
  <c r="T116" i="1" s="1"/>
  <c r="W116" i="1" s="1"/>
  <c r="D71" i="2" s="1"/>
  <c r="S117" i="1"/>
  <c r="T117" i="1" s="1"/>
  <c r="W117" i="1" s="1"/>
  <c r="D72" i="2" s="1"/>
  <c r="S118" i="1"/>
  <c r="T118" i="1" s="1"/>
  <c r="W118" i="1" s="1"/>
  <c r="D73" i="2" s="1"/>
  <c r="S119" i="1"/>
  <c r="T119" i="1" s="1"/>
  <c r="W119" i="1" s="1"/>
  <c r="D74" i="2" s="1"/>
  <c r="S120" i="1"/>
  <c r="T120" i="1" s="1"/>
  <c r="S121" i="1"/>
  <c r="T121" i="1" s="1"/>
  <c r="S122" i="1"/>
  <c r="T122" i="1" s="1"/>
  <c r="W122" i="1" s="1"/>
  <c r="D76" i="2" s="1"/>
  <c r="S123" i="1"/>
  <c r="T123" i="1" s="1"/>
  <c r="W123" i="1" s="1"/>
  <c r="D77" i="2" s="1"/>
  <c r="S124" i="1"/>
  <c r="T124" i="1" s="1"/>
  <c r="S125" i="1"/>
  <c r="T125" i="1" s="1"/>
  <c r="S126" i="1"/>
  <c r="T126" i="1" s="1"/>
  <c r="S127" i="1"/>
  <c r="T127" i="1" s="1"/>
  <c r="S128" i="1"/>
  <c r="T128" i="1" s="1"/>
  <c r="S129" i="1"/>
  <c r="T129" i="1" s="1"/>
  <c r="S130" i="1"/>
  <c r="T130" i="1" s="1"/>
  <c r="S131" i="1"/>
  <c r="T131" i="1" s="1"/>
  <c r="W131" i="1" s="1"/>
  <c r="D81" i="2" s="1"/>
  <c r="S132" i="1"/>
  <c r="T132" i="1" s="1"/>
  <c r="W132" i="1" s="1"/>
  <c r="D82" i="2" s="1"/>
  <c r="S133" i="1"/>
  <c r="T133" i="1" s="1"/>
  <c r="W133" i="1" s="1"/>
  <c r="D83" i="2" s="1"/>
  <c r="S134" i="1"/>
  <c r="T134" i="1" s="1"/>
  <c r="W134" i="1" s="1"/>
  <c r="D84" i="2" s="1"/>
  <c r="S135" i="1"/>
  <c r="T135" i="1" s="1"/>
  <c r="W135" i="1" s="1"/>
  <c r="D85" i="2" s="1"/>
  <c r="S136" i="1"/>
  <c r="T136" i="1" s="1"/>
  <c r="W136" i="1" s="1"/>
  <c r="D86" i="2" s="1"/>
  <c r="S137" i="1"/>
  <c r="T137" i="1" s="1"/>
  <c r="S138" i="1"/>
  <c r="T138" i="1" s="1"/>
  <c r="S139" i="1"/>
  <c r="T139" i="1" s="1"/>
  <c r="S140" i="1"/>
  <c r="T140" i="1" s="1"/>
  <c r="S141" i="1"/>
  <c r="T141" i="1" s="1"/>
  <c r="S142" i="1"/>
  <c r="T142" i="1" s="1"/>
  <c r="S143" i="1"/>
  <c r="T143" i="1" s="1"/>
  <c r="S144" i="1"/>
  <c r="T144" i="1" s="1"/>
  <c r="S145" i="1"/>
  <c r="T145" i="1" s="1"/>
  <c r="S146" i="1"/>
  <c r="T146" i="1" s="1"/>
  <c r="S147" i="1"/>
  <c r="T147" i="1" s="1"/>
  <c r="S148" i="1"/>
  <c r="T148" i="1" s="1"/>
  <c r="S149" i="1"/>
  <c r="T149" i="1" s="1"/>
  <c r="S150" i="1"/>
  <c r="T150" i="1" s="1"/>
  <c r="S151" i="1"/>
  <c r="T151" i="1" s="1"/>
  <c r="S152" i="1"/>
  <c r="T152" i="1" s="1"/>
  <c r="S153" i="1"/>
  <c r="T153" i="1" s="1"/>
  <c r="S154" i="1"/>
  <c r="T154" i="1" s="1"/>
  <c r="S155" i="1"/>
  <c r="T155" i="1" s="1"/>
  <c r="S156" i="1"/>
  <c r="T156" i="1" s="1"/>
  <c r="S157" i="1"/>
  <c r="T157" i="1" s="1"/>
  <c r="S158" i="1"/>
  <c r="T158" i="1" s="1"/>
  <c r="S159" i="1"/>
  <c r="T159" i="1" s="1"/>
  <c r="S160" i="1"/>
  <c r="T160" i="1" s="1"/>
  <c r="S161" i="1"/>
  <c r="T161" i="1" s="1"/>
  <c r="S162" i="1"/>
  <c r="T162" i="1" s="1"/>
  <c r="S163" i="1"/>
  <c r="T163" i="1" s="1"/>
  <c r="S164" i="1"/>
  <c r="T164" i="1" s="1"/>
  <c r="S165" i="1"/>
  <c r="T165" i="1" s="1"/>
  <c r="S166" i="1"/>
  <c r="T166" i="1" s="1"/>
  <c r="S167" i="1"/>
  <c r="T167" i="1" s="1"/>
  <c r="S168" i="1"/>
  <c r="T168" i="1" s="1"/>
  <c r="S169" i="1"/>
  <c r="T169" i="1" s="1"/>
  <c r="S170" i="1"/>
  <c r="T170" i="1" s="1"/>
  <c r="S171" i="1"/>
  <c r="T171" i="1" s="1"/>
  <c r="S172" i="1"/>
  <c r="T172" i="1" s="1"/>
  <c r="S173" i="1"/>
  <c r="T173" i="1" s="1"/>
  <c r="S174" i="1"/>
  <c r="T174" i="1" s="1"/>
  <c r="S175" i="1"/>
  <c r="T175" i="1" s="1"/>
  <c r="S176" i="1"/>
  <c r="T176" i="1" s="1"/>
  <c r="S177" i="1"/>
  <c r="T177" i="1" s="1"/>
  <c r="S178" i="1"/>
  <c r="T178" i="1" s="1"/>
  <c r="S179" i="1"/>
  <c r="T179" i="1" s="1"/>
  <c r="S180" i="1"/>
  <c r="T180" i="1" s="1"/>
  <c r="W181" i="1" s="1"/>
  <c r="D93" i="2" s="1"/>
  <c r="S181" i="1"/>
  <c r="T181" i="1" s="1"/>
  <c r="S182" i="1"/>
  <c r="T182" i="1" s="1"/>
  <c r="S183" i="1"/>
  <c r="T183" i="1" s="1"/>
  <c r="S184" i="1"/>
  <c r="T184" i="1" s="1"/>
  <c r="S185" i="1"/>
  <c r="T185" i="1" s="1"/>
  <c r="S186" i="1"/>
  <c r="T186" i="1" s="1"/>
  <c r="W186" i="1" s="1"/>
  <c r="D95" i="2" s="1"/>
  <c r="S187" i="1"/>
  <c r="T187" i="1" s="1"/>
  <c r="S188" i="1"/>
  <c r="T188" i="1" s="1"/>
  <c r="S189" i="1"/>
  <c r="T189" i="1" s="1"/>
  <c r="S190" i="1"/>
  <c r="T190" i="1" s="1"/>
  <c r="S191" i="1"/>
  <c r="T191" i="1" s="1"/>
  <c r="S192" i="1"/>
  <c r="T192" i="1" s="1"/>
  <c r="S193" i="1"/>
  <c r="T193" i="1" s="1"/>
  <c r="S194" i="1"/>
  <c r="T194" i="1" s="1"/>
  <c r="S195" i="1"/>
  <c r="T195" i="1" s="1"/>
  <c r="S196" i="1"/>
  <c r="T196" i="1" s="1"/>
  <c r="S197" i="1"/>
  <c r="T197" i="1" s="1"/>
  <c r="S198" i="1"/>
  <c r="T198" i="1" s="1"/>
  <c r="S199" i="1"/>
  <c r="T199" i="1" s="1"/>
  <c r="S200" i="1"/>
  <c r="T200" i="1" s="1"/>
  <c r="S201" i="1"/>
  <c r="T201" i="1" s="1"/>
  <c r="S202" i="1"/>
  <c r="T202" i="1" s="1"/>
  <c r="S203" i="1"/>
  <c r="T203" i="1" s="1"/>
  <c r="S204" i="1"/>
  <c r="T204" i="1" s="1"/>
  <c r="S205" i="1"/>
  <c r="T205" i="1" s="1"/>
  <c r="S206" i="1"/>
  <c r="T206" i="1" s="1"/>
  <c r="S207" i="1"/>
  <c r="T207" i="1" s="1"/>
  <c r="S208" i="1"/>
  <c r="T208" i="1" s="1"/>
  <c r="W208" i="1" s="1"/>
  <c r="D100" i="2" s="1"/>
  <c r="S209" i="1"/>
  <c r="T209" i="1" s="1"/>
  <c r="W209" i="1" s="1"/>
  <c r="D101" i="2" s="1"/>
  <c r="S210" i="1"/>
  <c r="T210" i="1" s="1"/>
  <c r="S211" i="1"/>
  <c r="T211" i="1" s="1"/>
  <c r="S212" i="1"/>
  <c r="T212" i="1" s="1"/>
  <c r="S213" i="1"/>
  <c r="T213" i="1" s="1"/>
  <c r="S214" i="1"/>
  <c r="T214" i="1" s="1"/>
  <c r="S215" i="1"/>
  <c r="T215" i="1" s="1"/>
  <c r="S216" i="1"/>
  <c r="T216" i="1" s="1"/>
  <c r="S217" i="1"/>
  <c r="T217" i="1" s="1"/>
  <c r="S218" i="1"/>
  <c r="T218" i="1" s="1"/>
  <c r="S219" i="1"/>
  <c r="T219" i="1" s="1"/>
  <c r="S220" i="1"/>
  <c r="T220" i="1" s="1"/>
  <c r="W221" i="1" s="1"/>
  <c r="D104" i="2" s="1"/>
  <c r="S221" i="1"/>
  <c r="T221" i="1" s="1"/>
  <c r="S222" i="1"/>
  <c r="T222" i="1" s="1"/>
  <c r="S223" i="1"/>
  <c r="T223" i="1" s="1"/>
  <c r="S224" i="1"/>
  <c r="T224" i="1" s="1"/>
  <c r="S225" i="1"/>
  <c r="T225" i="1" s="1"/>
  <c r="S226" i="1"/>
  <c r="T226" i="1" s="1"/>
  <c r="S227" i="1"/>
  <c r="T227" i="1" s="1"/>
  <c r="S228" i="1"/>
  <c r="T228" i="1" s="1"/>
  <c r="S229" i="1"/>
  <c r="T229" i="1" s="1"/>
  <c r="S230" i="1"/>
  <c r="T230" i="1" s="1"/>
  <c r="S231" i="1"/>
  <c r="T231" i="1" s="1"/>
  <c r="S232" i="1"/>
  <c r="T232" i="1" s="1"/>
  <c r="S233" i="1"/>
  <c r="T233" i="1" s="1"/>
  <c r="W233" i="1" s="1"/>
  <c r="D108" i="2" s="1"/>
  <c r="S234" i="1"/>
  <c r="T234" i="1" s="1"/>
  <c r="W234" i="1" s="1"/>
  <c r="D109" i="2" s="1"/>
  <c r="S235" i="1"/>
  <c r="T235" i="1" s="1"/>
  <c r="W235" i="1" s="1"/>
  <c r="D110" i="2" s="1"/>
  <c r="S236" i="1"/>
  <c r="T236" i="1" s="1"/>
  <c r="W236" i="1" s="1"/>
  <c r="D111" i="2" s="1"/>
  <c r="S237" i="1"/>
  <c r="T237" i="1" s="1"/>
  <c r="S238" i="1"/>
  <c r="T238" i="1" s="1"/>
  <c r="S239" i="1"/>
  <c r="T239" i="1" s="1"/>
  <c r="S240" i="1"/>
  <c r="T240" i="1" s="1"/>
  <c r="S241" i="1"/>
  <c r="T241" i="1" s="1"/>
  <c r="S242" i="1"/>
  <c r="T242" i="1" s="1"/>
  <c r="S243" i="1"/>
  <c r="T243" i="1" s="1"/>
  <c r="S244" i="1"/>
  <c r="T244" i="1" s="1"/>
  <c r="S245" i="1"/>
  <c r="T245" i="1" s="1"/>
  <c r="S246" i="1"/>
  <c r="T246" i="1" s="1"/>
  <c r="S247" i="1"/>
  <c r="T247" i="1" s="1"/>
  <c r="S248" i="1"/>
  <c r="T248" i="1" s="1"/>
  <c r="S249" i="1"/>
  <c r="T249" i="1" s="1"/>
  <c r="W249" i="1" s="1"/>
  <c r="D114" i="2" s="1"/>
  <c r="S250" i="1"/>
  <c r="T250" i="1" s="1"/>
  <c r="W250" i="1" s="1"/>
  <c r="D115" i="2" s="1"/>
  <c r="S251" i="1"/>
  <c r="T251" i="1" s="1"/>
  <c r="W251" i="1" s="1"/>
  <c r="D116" i="2" s="1"/>
  <c r="S252" i="1"/>
  <c r="T252" i="1" s="1"/>
  <c r="S253" i="1"/>
  <c r="T253" i="1" s="1"/>
  <c r="S254" i="1"/>
  <c r="T254" i="1" s="1"/>
  <c r="S255" i="1"/>
  <c r="T255" i="1" s="1"/>
  <c r="S256" i="1"/>
  <c r="T256" i="1" s="1"/>
  <c r="S257" i="1"/>
  <c r="T257" i="1" s="1"/>
  <c r="S258" i="1"/>
  <c r="T258" i="1" s="1"/>
  <c r="S259" i="1"/>
  <c r="T259" i="1" s="1"/>
  <c r="S260" i="1"/>
  <c r="T260" i="1" s="1"/>
  <c r="S261" i="1"/>
  <c r="T261" i="1" s="1"/>
  <c r="S262" i="1"/>
  <c r="T262" i="1" s="1"/>
  <c r="S263" i="1"/>
  <c r="T263" i="1" s="1"/>
  <c r="S264" i="1"/>
  <c r="T264" i="1" s="1"/>
  <c r="S265" i="1"/>
  <c r="T265" i="1" s="1"/>
  <c r="W265" i="1" s="1"/>
  <c r="D121" i="2" s="1"/>
  <c r="S266" i="1"/>
  <c r="T266" i="1" s="1"/>
  <c r="W266" i="1" s="1"/>
  <c r="D122" i="2" s="1"/>
  <c r="S267" i="1"/>
  <c r="T267" i="1" s="1"/>
  <c r="W267" i="1" s="1"/>
  <c r="D123" i="2" s="1"/>
  <c r="S268" i="1"/>
  <c r="T268" i="1" s="1"/>
  <c r="W268" i="1" s="1"/>
  <c r="D124" i="2" s="1"/>
  <c r="S269" i="1"/>
  <c r="T269" i="1" s="1"/>
  <c r="W269" i="1" s="1"/>
  <c r="D125" i="2" s="1"/>
  <c r="S270" i="1"/>
  <c r="T270" i="1" s="1"/>
  <c r="W270" i="1" s="1"/>
  <c r="D126" i="2" s="1"/>
  <c r="S271" i="1"/>
  <c r="T271" i="1" s="1"/>
  <c r="S272" i="1"/>
  <c r="T272" i="1" s="1"/>
  <c r="S273" i="1"/>
  <c r="T273" i="1" s="1"/>
  <c r="S274" i="1"/>
  <c r="T274" i="1" s="1"/>
  <c r="S275" i="1"/>
  <c r="T275" i="1" s="1"/>
  <c r="W275" i="1" s="1"/>
  <c r="D128" i="2" s="1"/>
  <c r="S4" i="1"/>
  <c r="T4" i="1" s="1"/>
  <c r="W5" i="1" s="1"/>
  <c r="D4" i="2" s="1"/>
  <c r="Q5" i="1"/>
  <c r="Q6" i="1"/>
  <c r="Q7" i="1"/>
  <c r="Q8" i="1"/>
  <c r="Q9" i="1"/>
  <c r="Q10" i="1"/>
  <c r="Q11" i="1"/>
  <c r="V11" i="1" s="1"/>
  <c r="C7" i="2" s="1"/>
  <c r="Q12" i="1"/>
  <c r="V12" i="1" s="1"/>
  <c r="C8" i="2" s="1"/>
  <c r="Q13" i="1"/>
  <c r="Q14" i="1"/>
  <c r="Q15" i="1"/>
  <c r="Q16" i="1"/>
  <c r="Q17" i="1"/>
  <c r="Q18" i="1"/>
  <c r="Q19" i="1"/>
  <c r="Q20" i="1"/>
  <c r="Q21" i="1"/>
  <c r="Q22" i="1"/>
  <c r="Q23" i="1"/>
  <c r="Q24" i="1"/>
  <c r="Q25" i="1"/>
  <c r="Q26" i="1"/>
  <c r="Q27" i="1"/>
  <c r="Q28" i="1"/>
  <c r="Q29" i="1"/>
  <c r="V29" i="1" s="1"/>
  <c r="C14" i="2" s="1"/>
  <c r="Q30" i="1"/>
  <c r="V31" i="1" s="1"/>
  <c r="C15" i="2" s="1"/>
  <c r="Q31" i="1"/>
  <c r="Q32" i="1"/>
  <c r="V32" i="1" s="1"/>
  <c r="C16" i="2" s="1"/>
  <c r="Q33" i="1"/>
  <c r="V33" i="1" s="1"/>
  <c r="C17" i="2" s="1"/>
  <c r="Q34" i="1"/>
  <c r="V34" i="1" s="1"/>
  <c r="C18" i="2" s="1"/>
  <c r="Q35" i="1"/>
  <c r="V35" i="1" s="1"/>
  <c r="C19" i="2" s="1"/>
  <c r="Q36" i="1"/>
  <c r="V36" i="1" s="1"/>
  <c r="C20" i="2" s="1"/>
  <c r="Q37" i="1"/>
  <c r="V37" i="1" s="1"/>
  <c r="C21" i="2" s="1"/>
  <c r="Q38" i="1"/>
  <c r="V38" i="1" s="1"/>
  <c r="C22" i="2" s="1"/>
  <c r="Q39" i="1"/>
  <c r="V39" i="1" s="1"/>
  <c r="C23" i="2" s="1"/>
  <c r="Q40" i="1"/>
  <c r="V40" i="1" s="1"/>
  <c r="C24" i="2" s="1"/>
  <c r="Q41" i="1"/>
  <c r="V41" i="1" s="1"/>
  <c r="C25" i="2" s="1"/>
  <c r="Q42" i="1"/>
  <c r="V42" i="1" s="1"/>
  <c r="C26" i="2" s="1"/>
  <c r="Q43" i="1"/>
  <c r="V43" i="1" s="1"/>
  <c r="C27" i="2" s="1"/>
  <c r="Q44" i="1"/>
  <c r="V44" i="1" s="1"/>
  <c r="C28" i="2" s="1"/>
  <c r="Q45" i="1"/>
  <c r="Q46" i="1"/>
  <c r="Q47" i="1"/>
  <c r="Q48" i="1"/>
  <c r="Q49" i="1"/>
  <c r="Q50" i="1"/>
  <c r="Q51" i="1"/>
  <c r="V51" i="1" s="1"/>
  <c r="C32" i="2" s="1"/>
  <c r="Q52" i="1"/>
  <c r="V52" i="1" s="1"/>
  <c r="C33" i="2" s="1"/>
  <c r="Q53" i="1"/>
  <c r="V53" i="1" s="1"/>
  <c r="C34" i="2" s="1"/>
  <c r="Q54" i="1"/>
  <c r="V54" i="1" s="1"/>
  <c r="C35" i="2" s="1"/>
  <c r="Q55" i="1"/>
  <c r="Q56" i="1"/>
  <c r="Q57" i="1"/>
  <c r="Q58" i="1"/>
  <c r="Q59" i="1"/>
  <c r="Q60" i="1"/>
  <c r="Q61" i="1"/>
  <c r="Q62" i="1"/>
  <c r="V62" i="1" s="1"/>
  <c r="C38" i="2" s="1"/>
  <c r="Q63" i="1"/>
  <c r="Q64" i="1"/>
  <c r="Q65" i="1"/>
  <c r="Q66" i="1"/>
  <c r="V66" i="1" s="1"/>
  <c r="C40" i="2" s="1"/>
  <c r="Q67" i="1"/>
  <c r="V67" i="1" s="1"/>
  <c r="C41" i="2" s="1"/>
  <c r="Q68" i="1"/>
  <c r="V68" i="1" s="1"/>
  <c r="C42" i="2" s="1"/>
  <c r="Q69" i="1"/>
  <c r="Q70" i="1"/>
  <c r="Q71" i="1"/>
  <c r="Q72" i="1"/>
  <c r="Q73" i="1"/>
  <c r="Q74" i="1"/>
  <c r="Q75" i="1"/>
  <c r="Q76" i="1"/>
  <c r="Q77" i="1"/>
  <c r="V77" i="1" s="1"/>
  <c r="C44" i="2" s="1"/>
  <c r="Q78" i="1"/>
  <c r="V78" i="1" s="1"/>
  <c r="C45" i="2" s="1"/>
  <c r="Q79" i="1"/>
  <c r="V79" i="1" s="1"/>
  <c r="C46" i="2" s="1"/>
  <c r="Q80" i="1"/>
  <c r="V80" i="1" s="1"/>
  <c r="C47" i="2" s="1"/>
  <c r="Q81" i="1"/>
  <c r="V81" i="1" s="1"/>
  <c r="C48" i="2" s="1"/>
  <c r="Q82" i="1"/>
  <c r="Q83" i="1"/>
  <c r="Q84" i="1"/>
  <c r="V84" i="1" s="1"/>
  <c r="C50" i="2" s="1"/>
  <c r="Q85" i="1"/>
  <c r="Q86" i="1"/>
  <c r="Q87" i="1"/>
  <c r="Q88" i="1"/>
  <c r="V88" i="1" s="1"/>
  <c r="C52" i="2" s="1"/>
  <c r="Q89" i="1"/>
  <c r="Q90" i="1"/>
  <c r="Q91" i="1"/>
  <c r="Q92" i="1"/>
  <c r="Q93" i="1"/>
  <c r="Q94" i="1"/>
  <c r="Q95" i="1"/>
  <c r="V95" i="1" s="1"/>
  <c r="C55" i="2" s="1"/>
  <c r="Q96" i="1"/>
  <c r="V96" i="1" s="1"/>
  <c r="C56" i="2" s="1"/>
  <c r="Q97" i="1"/>
  <c r="V97" i="1" s="1"/>
  <c r="C57" i="2" s="1"/>
  <c r="Q98" i="1"/>
  <c r="Q99" i="1"/>
  <c r="Q100" i="1"/>
  <c r="V101" i="1" s="1"/>
  <c r="C59" i="2" s="1"/>
  <c r="Q101" i="1"/>
  <c r="Q102" i="1"/>
  <c r="V102" i="1" s="1"/>
  <c r="C60" i="2" s="1"/>
  <c r="Q103" i="1"/>
  <c r="V103" i="1" s="1"/>
  <c r="C61" i="2" s="1"/>
  <c r="Q104" i="1"/>
  <c r="V104" i="1" s="1"/>
  <c r="C62" i="2" s="1"/>
  <c r="Q105" i="1"/>
  <c r="V105" i="1" s="1"/>
  <c r="C63" i="2" s="1"/>
  <c r="Q106" i="1"/>
  <c r="V106" i="1" s="1"/>
  <c r="C64" i="2" s="1"/>
  <c r="Q107" i="1"/>
  <c r="V107" i="1" s="1"/>
  <c r="C65" i="2" s="1"/>
  <c r="Q108" i="1"/>
  <c r="Q109" i="1"/>
  <c r="Q110" i="1"/>
  <c r="Q111" i="1"/>
  <c r="V111" i="1" s="1"/>
  <c r="C67" i="2" s="1"/>
  <c r="Q112" i="1"/>
  <c r="V112" i="1" s="1"/>
  <c r="C68" i="2" s="1"/>
  <c r="Q113" i="1"/>
  <c r="Q114" i="1"/>
  <c r="Q115" i="1"/>
  <c r="V115" i="1" s="1"/>
  <c r="C70" i="2" s="1"/>
  <c r="Q116" i="1"/>
  <c r="V116" i="1" s="1"/>
  <c r="C71" i="2" s="1"/>
  <c r="Q117" i="1"/>
  <c r="V117" i="1" s="1"/>
  <c r="C72" i="2" s="1"/>
  <c r="Q118" i="1"/>
  <c r="V118" i="1" s="1"/>
  <c r="C73" i="2" s="1"/>
  <c r="Q119" i="1"/>
  <c r="V119" i="1" s="1"/>
  <c r="C74" i="2" s="1"/>
  <c r="Q120" i="1"/>
  <c r="Q121" i="1"/>
  <c r="Q122" i="1"/>
  <c r="V122" i="1" s="1"/>
  <c r="C76" i="2" s="1"/>
  <c r="Q123" i="1"/>
  <c r="V123" i="1" s="1"/>
  <c r="C77" i="2" s="1"/>
  <c r="Q124" i="1"/>
  <c r="Q125" i="1"/>
  <c r="Q126" i="1"/>
  <c r="Q127" i="1"/>
  <c r="Q128" i="1"/>
  <c r="Q129" i="1"/>
  <c r="Q130" i="1"/>
  <c r="Q131" i="1"/>
  <c r="V131" i="1" s="1"/>
  <c r="C81" i="2" s="1"/>
  <c r="Q132" i="1"/>
  <c r="V132" i="1" s="1"/>
  <c r="C82" i="2" s="1"/>
  <c r="Q133" i="1"/>
  <c r="V133" i="1" s="1"/>
  <c r="C83" i="2" s="1"/>
  <c r="Q134" i="1"/>
  <c r="V134" i="1" s="1"/>
  <c r="C84" i="2" s="1"/>
  <c r="Q135" i="1"/>
  <c r="V135" i="1" s="1"/>
  <c r="C85" i="2" s="1"/>
  <c r="Q136" i="1"/>
  <c r="V136" i="1" s="1"/>
  <c r="C86" i="2" s="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V181" i="1" s="1"/>
  <c r="C93" i="2" s="1"/>
  <c r="Q181" i="1"/>
  <c r="Q182" i="1"/>
  <c r="Q183" i="1"/>
  <c r="Q184" i="1"/>
  <c r="Q185" i="1"/>
  <c r="Q186" i="1"/>
  <c r="V186" i="1" s="1"/>
  <c r="C95" i="2" s="1"/>
  <c r="Q187" i="1"/>
  <c r="Q188" i="1"/>
  <c r="Q189" i="1"/>
  <c r="Q190" i="1"/>
  <c r="Q191" i="1"/>
  <c r="Q192" i="1"/>
  <c r="Q193" i="1"/>
  <c r="Q194" i="1"/>
  <c r="Q195" i="1"/>
  <c r="Q196" i="1"/>
  <c r="Q197" i="1"/>
  <c r="Q198" i="1"/>
  <c r="Q199" i="1"/>
  <c r="Q200" i="1"/>
  <c r="Q201" i="1"/>
  <c r="Q202" i="1"/>
  <c r="Q203" i="1"/>
  <c r="Q204" i="1"/>
  <c r="Q205" i="1"/>
  <c r="Q206" i="1"/>
  <c r="Q207" i="1"/>
  <c r="Q208" i="1"/>
  <c r="V208" i="1" s="1"/>
  <c r="C100" i="2" s="1"/>
  <c r="Q209" i="1"/>
  <c r="V209" i="1" s="1"/>
  <c r="C101" i="2" s="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V234" i="1" s="1"/>
  <c r="C109" i="2" s="1"/>
  <c r="Q235" i="1"/>
  <c r="V235" i="1" s="1"/>
  <c r="C110" i="2" s="1"/>
  <c r="Q236" i="1"/>
  <c r="V236" i="1" s="1"/>
  <c r="C111" i="2" s="1"/>
  <c r="Q237" i="1"/>
  <c r="Q238" i="1"/>
  <c r="Q239" i="1"/>
  <c r="Q240" i="1"/>
  <c r="Q241" i="1"/>
  <c r="Q242" i="1"/>
  <c r="Q243" i="1"/>
  <c r="Q244" i="1"/>
  <c r="Q245" i="1"/>
  <c r="Q246" i="1"/>
  <c r="Q247" i="1"/>
  <c r="Q248" i="1"/>
  <c r="Q249" i="1"/>
  <c r="V249" i="1" s="1"/>
  <c r="C114" i="2" s="1"/>
  <c r="Q250" i="1"/>
  <c r="V250" i="1" s="1"/>
  <c r="C115" i="2" s="1"/>
  <c r="Q251" i="1"/>
  <c r="V251" i="1" s="1"/>
  <c r="C116" i="2" s="1"/>
  <c r="Q252" i="1"/>
  <c r="Q253" i="1"/>
  <c r="Q254" i="1"/>
  <c r="Q255" i="1"/>
  <c r="Q256" i="1"/>
  <c r="Q257" i="1"/>
  <c r="Q258" i="1"/>
  <c r="Q259" i="1"/>
  <c r="Q260" i="1"/>
  <c r="Q261" i="1"/>
  <c r="Q262" i="1"/>
  <c r="Q263" i="1"/>
  <c r="Q264" i="1"/>
  <c r="Q265" i="1"/>
  <c r="V265" i="1" s="1"/>
  <c r="C121" i="2" s="1"/>
  <c r="Q266" i="1"/>
  <c r="V266" i="1" s="1"/>
  <c r="C122" i="2" s="1"/>
  <c r="Q267" i="1"/>
  <c r="V267" i="1" s="1"/>
  <c r="C123" i="2" s="1"/>
  <c r="Q268" i="1"/>
  <c r="V268" i="1" s="1"/>
  <c r="C124" i="2" s="1"/>
  <c r="Q269" i="1"/>
  <c r="V269" i="1" s="1"/>
  <c r="C125" i="2" s="1"/>
  <c r="Q270" i="1"/>
  <c r="V270" i="1" s="1"/>
  <c r="C126" i="2" s="1"/>
  <c r="Q271" i="1"/>
  <c r="Q272" i="1"/>
  <c r="Q273" i="1"/>
  <c r="Q274" i="1"/>
  <c r="Q275" i="1"/>
  <c r="V275" i="1" s="1"/>
  <c r="C128" i="2" s="1"/>
  <c r="Q4" i="1"/>
  <c r="V5" i="1" s="1"/>
  <c r="C4" i="2" s="1"/>
  <c r="V138" i="1" l="1"/>
  <c r="C87" i="2" s="1"/>
  <c r="V130" i="1"/>
  <c r="C80" i="2" s="1"/>
  <c r="W138" i="1"/>
  <c r="D87" i="2" s="1"/>
  <c r="W114" i="1"/>
  <c r="D69" i="2" s="1"/>
  <c r="V233" i="1"/>
  <c r="C108" i="2" s="1"/>
  <c r="V114" i="1"/>
  <c r="C69" i="2" s="1"/>
  <c r="W31" i="1"/>
  <c r="D15" i="2" s="1"/>
  <c r="W7" i="1"/>
  <c r="D5" i="2" s="1"/>
  <c r="V7" i="1"/>
  <c r="C5" i="2" s="1"/>
  <c r="V121" i="1"/>
  <c r="C75" i="2" s="1"/>
  <c r="V10" i="1"/>
  <c r="C6" i="2" s="1"/>
  <c r="W257" i="1"/>
  <c r="D118" i="2" s="1"/>
  <c r="W219" i="1"/>
  <c r="D103" i="2" s="1"/>
  <c r="W121" i="1"/>
  <c r="D75" i="2" s="1"/>
  <c r="W10" i="1"/>
  <c r="D6" i="2" s="1"/>
  <c r="V177" i="1"/>
  <c r="C91" i="2" s="1"/>
  <c r="V126" i="1"/>
  <c r="C78" i="2" s="1"/>
  <c r="V110" i="1"/>
  <c r="C66" i="2" s="1"/>
  <c r="W126" i="1"/>
  <c r="D78" i="2" s="1"/>
  <c r="W110" i="1"/>
  <c r="D66" i="2" s="1"/>
  <c r="V179" i="1"/>
  <c r="C92" i="2" s="1"/>
  <c r="V99" i="1"/>
  <c r="C58" i="2" s="1"/>
  <c r="V83" i="1"/>
  <c r="C49" i="2" s="1"/>
  <c r="V171" i="1"/>
  <c r="C90" i="2" s="1"/>
  <c r="V94" i="1"/>
  <c r="C54" i="2" s="1"/>
  <c r="V46" i="1"/>
  <c r="C29" i="2" s="1"/>
  <c r="V14" i="1"/>
  <c r="C9" i="2" s="1"/>
  <c r="V141" i="1"/>
  <c r="C88" i="2" s="1"/>
  <c r="V24" i="1"/>
  <c r="C12" i="2" s="1"/>
  <c r="V194" i="1"/>
  <c r="C97" i="2" s="1"/>
  <c r="V92" i="1"/>
  <c r="C53" i="2" s="1"/>
  <c r="V61" i="1"/>
  <c r="C37" i="2" s="1"/>
  <c r="V50" i="1"/>
  <c r="C31" i="2" s="1"/>
  <c r="V28" i="1"/>
  <c r="C13" i="2" s="1"/>
  <c r="V18" i="1"/>
  <c r="C11" i="2" s="1"/>
  <c r="W130" i="1"/>
  <c r="D80" i="2" s="1"/>
  <c r="W229" i="1"/>
  <c r="D106" i="2" s="1"/>
  <c r="V274" i="1"/>
  <c r="C127" i="2" s="1"/>
  <c r="V128" i="1"/>
  <c r="C79" i="2" s="1"/>
  <c r="V65" i="1"/>
  <c r="C39" i="2" s="1"/>
  <c r="V56" i="1"/>
  <c r="C36" i="2" s="1"/>
  <c r="V48" i="1"/>
  <c r="C30" i="2" s="1"/>
  <c r="V16" i="1"/>
  <c r="C10" i="2" s="1"/>
  <c r="W128" i="1"/>
  <c r="D79" i="2" s="1"/>
  <c r="W65" i="1"/>
  <c r="D39" i="2" s="1"/>
  <c r="W16" i="1"/>
  <c r="D10" i="2" s="1"/>
  <c r="V207" i="1"/>
  <c r="C99" i="2" s="1"/>
  <c r="V185" i="1"/>
  <c r="C94" i="2" s="1"/>
  <c r="V165" i="1"/>
  <c r="C89" i="2" s="1"/>
  <c r="W223" i="1"/>
  <c r="D105" i="2" s="1"/>
  <c r="W207" i="1"/>
  <c r="D99" i="2" s="1"/>
  <c r="W56" i="1"/>
  <c r="D36" i="2" s="1"/>
  <c r="W48" i="1"/>
  <c r="D30" i="2" s="1"/>
  <c r="W232" i="1"/>
  <c r="D107" i="2" s="1"/>
  <c r="W185" i="1"/>
  <c r="D94" i="2" s="1"/>
  <c r="W171" i="1"/>
  <c r="D90" i="2" s="1"/>
  <c r="W165" i="1"/>
  <c r="D89" i="2" s="1"/>
  <c r="V87" i="1"/>
  <c r="C51" i="2" s="1"/>
  <c r="V76" i="1"/>
  <c r="C43" i="2" s="1"/>
  <c r="W243" i="1"/>
  <c r="D112" i="2" s="1"/>
  <c r="W94" i="1"/>
  <c r="D54" i="2" s="1"/>
  <c r="W87" i="1"/>
  <c r="D51" i="2" s="1"/>
  <c r="W76" i="1"/>
  <c r="D43" i="2" s="1"/>
  <c r="W46" i="1"/>
  <c r="D29" i="2" s="1"/>
  <c r="W14" i="1"/>
  <c r="D9" i="2" s="1"/>
  <c r="W264" i="1"/>
  <c r="D120" i="2" s="1"/>
  <c r="W255" i="1"/>
  <c r="D117" i="2" s="1"/>
  <c r="W177" i="1"/>
  <c r="D91" i="2" s="1"/>
  <c r="V205" i="1"/>
  <c r="C98" i="2" s="1"/>
  <c r="W205" i="1"/>
  <c r="D98" i="2" s="1"/>
  <c r="W192" i="1"/>
  <c r="D96" i="2" s="1"/>
  <c r="W141" i="1"/>
  <c r="D88" i="2" s="1"/>
  <c r="W24" i="1"/>
  <c r="D12" i="2" s="1"/>
  <c r="V215" i="1"/>
  <c r="C102" i="2" s="1"/>
  <c r="W259" i="1"/>
  <c r="D119" i="2" s="1"/>
  <c r="W215" i="1"/>
  <c r="D102" i="2" s="1"/>
  <c r="W179" i="1"/>
  <c r="D92" i="2" s="1"/>
  <c r="W99" i="1"/>
  <c r="D58" i="2" s="1"/>
  <c r="W83" i="1"/>
  <c r="D49" i="2" s="1"/>
  <c r="W248" i="1"/>
  <c r="D113" i="2" s="1"/>
  <c r="W274" i="1"/>
  <c r="D127" i="2" s="1"/>
  <c r="V192" i="1"/>
  <c r="C96" i="2" s="1"/>
  <c r="W194" i="1"/>
  <c r="D97" i="2" s="1"/>
  <c r="W92" i="1"/>
  <c r="D53" i="2" s="1"/>
  <c r="W61" i="1"/>
  <c r="D37" i="2" s="1"/>
  <c r="W50" i="1"/>
  <c r="D31" i="2" s="1"/>
  <c r="W28" i="1"/>
  <c r="D13" i="2" s="1"/>
  <c r="W18" i="1"/>
  <c r="V257" i="1"/>
  <c r="C118" i="2" s="1"/>
  <c r="V229" i="1"/>
  <c r="C106" i="2" s="1"/>
  <c r="V219" i="1"/>
  <c r="C103" i="2" s="1"/>
  <c r="V232" i="1"/>
  <c r="C107" i="2" s="1"/>
  <c r="V223" i="1"/>
  <c r="C105" i="2" s="1"/>
  <c r="V243" i="1"/>
  <c r="C112" i="2" s="1"/>
  <c r="V264" i="1"/>
  <c r="C120" i="2" s="1"/>
  <c r="V221" i="1"/>
  <c r="C104" i="2" s="1"/>
  <c r="V248" i="1"/>
  <c r="C113" i="2" s="1"/>
  <c r="V255" i="1"/>
  <c r="C117" i="2" s="1"/>
  <c r="V259" i="1"/>
  <c r="C119" i="2" s="1"/>
  <c r="C130" i="2" l="1"/>
  <c r="W277" i="1"/>
  <c r="D11" i="2"/>
  <c r="D130" i="2" s="1"/>
  <c r="V277" i="1"/>
</calcChain>
</file>

<file path=xl/sharedStrings.xml><?xml version="1.0" encoding="utf-8"?>
<sst xmlns="http://schemas.openxmlformats.org/spreadsheetml/2006/main" count="1914" uniqueCount="771">
  <si>
    <t>Objava javnega naročila 845080110-062-17</t>
  </si>
  <si>
    <t>Nakup operacijskega materiala</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</si>
  <si>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</si>
  <si>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</si>
  <si>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</si>
  <si>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</si>
  <si>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</si>
  <si>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</si>
  <si>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</si>
  <si>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</si>
  <si>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</si>
  <si>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</si>
  <si>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</si>
  <si>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</si>
  <si>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</si>
  <si>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</si>
  <si>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</si>
  <si>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</si>
  <si>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</si>
  <si>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</si>
  <si>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</si>
  <si>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</si>
  <si>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</si>
  <si>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</si>
  <si>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</si>
  <si>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</si>
  <si>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set za mešanje kostnega cementa</t>
  </si>
  <si>
    <t>0001</t>
  </si>
  <si>
    <t>KO</t>
  </si>
  <si>
    <t>set za spiranje kosti in hkratno aspiriranje na impulz</t>
  </si>
  <si>
    <t>0002</t>
  </si>
  <si>
    <t>Skupina II.: KIRETE GINEKOLOŠKE ASPIRACIJSKE - sterilno</t>
  </si>
  <si>
    <t>kireta aspiracijska ginekološka</t>
  </si>
  <si>
    <t>0003</t>
  </si>
  <si>
    <t>Skupina III.: ŽEBLJIČKI ZA FIKSACIJO GLAVE PRI NEVROKIRURŠKIH OPERACIJAH - sterilno</t>
  </si>
  <si>
    <t>žebljički za fiksacijo glave v Mayfeld samodržec</t>
  </si>
  <si>
    <t>0004</t>
  </si>
  <si>
    <t>Skupina IV.: MARKER ZA OZNAČEVANJE OPERATIVNEGA REZA - sterilno</t>
  </si>
  <si>
    <t>marker za označevanje operativnega reza</t>
  </si>
  <si>
    <t>0005</t>
  </si>
  <si>
    <t>Skupina V. OPERACIJSKI PLAŠČI - sterilno</t>
  </si>
  <si>
    <t>operacijski plašč standard II.</t>
  </si>
  <si>
    <t>0006</t>
  </si>
  <si>
    <t>operacijski plašč special z nepremočljivo zaščito</t>
  </si>
  <si>
    <t>0007</t>
  </si>
  <si>
    <t>operacijski plašč urološki</t>
  </si>
  <si>
    <t>0008</t>
  </si>
  <si>
    <t>Skupina VI. : INCIZIJSKE FOLIJE - sterilno</t>
  </si>
  <si>
    <t>incizijske folije</t>
  </si>
  <si>
    <t>0009</t>
  </si>
  <si>
    <t>Skupina VII. : OP PREKRIVALA V SETIH IN POSAMEZNO -sterilno</t>
  </si>
  <si>
    <t>op set univerzalni</t>
  </si>
  <si>
    <t>0010</t>
  </si>
  <si>
    <t>op set univerzalni - special (ojačan)</t>
  </si>
  <si>
    <t>0011</t>
  </si>
  <si>
    <t>op set U bar</t>
  </si>
  <si>
    <t>0012</t>
  </si>
  <si>
    <t>op set ortopedski za kolk - ojačan</t>
  </si>
  <si>
    <t>0013</t>
  </si>
  <si>
    <t>op set za roko</t>
  </si>
  <si>
    <t>0014</t>
  </si>
  <si>
    <t>op set za nogo</t>
  </si>
  <si>
    <t>0015</t>
  </si>
  <si>
    <t>op set za stopalo</t>
  </si>
  <si>
    <t>0016</t>
  </si>
  <si>
    <t>op set za zaslon</t>
  </si>
  <si>
    <t>0017</t>
  </si>
  <si>
    <t>op set za ORL z rjuho U</t>
  </si>
  <si>
    <t>0018</t>
  </si>
  <si>
    <t>op set za ORL z odprtino</t>
  </si>
  <si>
    <t>0019</t>
  </si>
  <si>
    <t>op set za dentalno in oralno kirurgijo</t>
  </si>
  <si>
    <t>0020</t>
  </si>
  <si>
    <t>op set za cistoskopijo</t>
  </si>
  <si>
    <t>0021</t>
  </si>
  <si>
    <t>op set za laparoskopijo ginekološki</t>
  </si>
  <si>
    <t>0022</t>
  </si>
  <si>
    <t>op set za okuloplastiko</t>
  </si>
  <si>
    <t>0023</t>
  </si>
  <si>
    <t>op set za katarakto</t>
  </si>
  <si>
    <t>0024</t>
  </si>
  <si>
    <t>op set za TUR</t>
  </si>
  <si>
    <t>0025</t>
  </si>
  <si>
    <t>op rjuhe kardiovaskularne</t>
  </si>
  <si>
    <t>0026</t>
  </si>
  <si>
    <t>op rjuhe ortopedske</t>
  </si>
  <si>
    <t>0027</t>
  </si>
  <si>
    <t>op rjuhe z odprtino</t>
  </si>
  <si>
    <t>0028</t>
  </si>
  <si>
    <t>op rjuha nevrokirurška za glavo</t>
  </si>
  <si>
    <t>0029</t>
  </si>
  <si>
    <t>op rjuha za vitrektomijo</t>
  </si>
  <si>
    <t>op rjuha oftalmološka</t>
  </si>
  <si>
    <t>0030</t>
  </si>
  <si>
    <t>op rjuha za angiografijo</t>
  </si>
  <si>
    <t>0031</t>
  </si>
  <si>
    <t>op rjuhe in prevleke za instrumentarske mize</t>
  </si>
  <si>
    <t>0032</t>
  </si>
  <si>
    <t>op komprese</t>
  </si>
  <si>
    <t>0033</t>
  </si>
  <si>
    <t>op kompresa visoko vpojna</t>
  </si>
  <si>
    <t>0034</t>
  </si>
  <si>
    <t>op zaščite za noge</t>
  </si>
  <si>
    <t>0035</t>
  </si>
  <si>
    <t>op zaščita za naslonjala rok</t>
  </si>
  <si>
    <t>0036</t>
  </si>
  <si>
    <t>op trak lepljiv</t>
  </si>
  <si>
    <t>0037</t>
  </si>
  <si>
    <t>op trak lepljiv za cevi in kable - ježki</t>
  </si>
  <si>
    <t>0038</t>
  </si>
  <si>
    <t>op vrečke zbiralne</t>
  </si>
  <si>
    <t>0039</t>
  </si>
  <si>
    <t>op zaščita za endo kamero</t>
  </si>
  <si>
    <t>0040</t>
  </si>
  <si>
    <t>op zaščita za RTG aparat</t>
  </si>
  <si>
    <t>0041</t>
  </si>
  <si>
    <t>0042</t>
  </si>
  <si>
    <t>0043</t>
  </si>
  <si>
    <t>op zaščita za RTG aparat C lok mini</t>
  </si>
  <si>
    <t>0044</t>
  </si>
  <si>
    <t>op zaščita za op mikroskop</t>
  </si>
  <si>
    <t>0045</t>
  </si>
  <si>
    <t>op blazinice za čiščenje rezila elektroskalpela</t>
  </si>
  <si>
    <t>0046</t>
  </si>
  <si>
    <t>Skupina VIII.: OPERACIJSKE KOMPRESE, PODLOGE - NESTERILNE</t>
  </si>
  <si>
    <t>op komprese, podloge nesterilne</t>
  </si>
  <si>
    <t>0047</t>
  </si>
  <si>
    <t>op podloga vpojna za op mizo</t>
  </si>
  <si>
    <t>0048</t>
  </si>
  <si>
    <t>op filter oblačila nesterilna</t>
  </si>
  <si>
    <t>0049</t>
  </si>
  <si>
    <t>Skupina IX.: MATERIAL ZA OČESNO KIRURGIJO ZA APARAT CONSTELLATION ALCON - sterilno</t>
  </si>
  <si>
    <t>pribor za elektrokirurgijo</t>
  </si>
  <si>
    <t>0050</t>
  </si>
  <si>
    <t>sistem za tamponado in odstranitev silikona iz očesa</t>
  </si>
  <si>
    <t>0051</t>
  </si>
  <si>
    <t>cevi s kaseto za operacijo katarakte</t>
  </si>
  <si>
    <t>0052</t>
  </si>
  <si>
    <t>nožek za odstranitev očesne lečke na zadnjem segmentu</t>
  </si>
  <si>
    <t>0053</t>
  </si>
  <si>
    <t>komplet za operacijo sprednjega in zadnjega očesnega segmenta</t>
  </si>
  <si>
    <t>0054</t>
  </si>
  <si>
    <t>komplet za operacijo na zadnjem očesnem segmentu</t>
  </si>
  <si>
    <t>0055</t>
  </si>
  <si>
    <t>Svetilka za oko za aparat Constellation</t>
  </si>
  <si>
    <t>0056</t>
  </si>
  <si>
    <t>Silikonski trak</t>
  </si>
  <si>
    <t>0057</t>
  </si>
  <si>
    <t>tampon op mikro očesni na palčki</t>
  </si>
  <si>
    <t>0058</t>
  </si>
  <si>
    <t>ZA</t>
  </si>
  <si>
    <t>tamponi op mikro očesni v obliki cigar</t>
  </si>
  <si>
    <t>0059</t>
  </si>
  <si>
    <t>kanile za očesne operacije</t>
  </si>
  <si>
    <t>0060</t>
  </si>
  <si>
    <t>kanila kanalostomska</t>
  </si>
  <si>
    <t>0061</t>
  </si>
  <si>
    <t>igle očesne specialne</t>
  </si>
  <si>
    <t>0062</t>
  </si>
  <si>
    <t>cevka silikonska</t>
  </si>
  <si>
    <t>0063</t>
  </si>
  <si>
    <t>retraktor za iris</t>
  </si>
  <si>
    <t>0064</t>
  </si>
  <si>
    <t>sonda za Laser</t>
  </si>
  <si>
    <t>0065</t>
  </si>
  <si>
    <t>inštrument za aspiracijo</t>
  </si>
  <si>
    <t>0066</t>
  </si>
  <si>
    <t>Skupina XI: MATERIAL ZA OČESNO KIRURGIJO ZA APARAT STORZ MILLENIUM in aparat STELARIS - sterilno</t>
  </si>
  <si>
    <t>sistem za odstranitev steklovine na zadnjem očesnem segmentu s kaseto</t>
  </si>
  <si>
    <t>0067</t>
  </si>
  <si>
    <t>sistemi za tamponado očesa</t>
  </si>
  <si>
    <t>0068</t>
  </si>
  <si>
    <t>cevi s kaseto za operacijo katarakte za aparat Millenium in Stelaris</t>
  </si>
  <si>
    <t>0069</t>
  </si>
  <si>
    <t>komplet za operacijo na zadnjem očesnem segmentu za aparat Stelaris</t>
  </si>
  <si>
    <t>0070</t>
  </si>
  <si>
    <t>komplet za operacijo na sprednjem in zadnjem očesnem segmentu za aparat Stellaris</t>
  </si>
  <si>
    <t>0071</t>
  </si>
  <si>
    <t>nastavek silikonski za UZ ročnik</t>
  </si>
  <si>
    <t>0072</t>
  </si>
  <si>
    <t>pribor za elektrokoagulacijo</t>
  </si>
  <si>
    <t>0073</t>
  </si>
  <si>
    <t>cevi s kaseto za operacijo katarakte za Infiniti</t>
  </si>
  <si>
    <t>0074</t>
  </si>
  <si>
    <t>0075</t>
  </si>
  <si>
    <t>nožek za UZ ročnik</t>
  </si>
  <si>
    <t>0076</t>
  </si>
  <si>
    <t>mikrokirurška rezila</t>
  </si>
  <si>
    <t>0077</t>
  </si>
  <si>
    <t>mikrokirurška rezila na držalu</t>
  </si>
  <si>
    <t>0078</t>
  </si>
  <si>
    <t>mikrokirurška rezila z držalom za op katarakte- single bevel z zaščito - varni nožek</t>
  </si>
  <si>
    <t>0079</t>
  </si>
  <si>
    <t>pripomočki za transplantacijo roženice sistem "BARRON"</t>
  </si>
  <si>
    <t>0080</t>
  </si>
  <si>
    <t>Skupina XV. : KIRURŠKI DRENI IN SISTEMI - sterilno</t>
  </si>
  <si>
    <t>Abdominalni dren</t>
  </si>
  <si>
    <t>0081</t>
  </si>
  <si>
    <t>specialni dreni in zbiralne plastenke</t>
  </si>
  <si>
    <t>0082</t>
  </si>
  <si>
    <t>dreni kapilarni</t>
  </si>
  <si>
    <t>0083</t>
  </si>
  <si>
    <t>dren T za ginekološke operacije</t>
  </si>
  <si>
    <t>0084</t>
  </si>
  <si>
    <t>T drain za žolčne vode</t>
  </si>
  <si>
    <t>0085</t>
  </si>
  <si>
    <t>konekti za drene in drenaže</t>
  </si>
  <si>
    <t>0086</t>
  </si>
  <si>
    <t>0087</t>
  </si>
  <si>
    <t>0088</t>
  </si>
  <si>
    <t>Redon dreni in drenažni seti</t>
  </si>
  <si>
    <t>0089</t>
  </si>
  <si>
    <t>set drenažni redon 400 - 600 ml s povezovalno cevjo</t>
  </si>
  <si>
    <t>Redon dreni in drenažni seti - set drenažni meh 500ml s povezovalno cevjo</t>
  </si>
  <si>
    <t>povoj gumi za Esmarch podvezo</t>
  </si>
  <si>
    <t>0090</t>
  </si>
  <si>
    <t>cev za sukcijo za NK operacije</t>
  </si>
  <si>
    <t>0091</t>
  </si>
  <si>
    <t>nastavek steklen za aspiracijo</t>
  </si>
  <si>
    <t>0092</t>
  </si>
  <si>
    <t>vrečke in filtri za zaprt sistem aspiracije Serres</t>
  </si>
  <si>
    <t>0093</t>
  </si>
  <si>
    <t>vrečke za zaprt sistem sukcije Septevac</t>
  </si>
  <si>
    <t>0094</t>
  </si>
  <si>
    <t>vrečke za zaprt sistem sukcije MEDELA</t>
  </si>
  <si>
    <t>0095</t>
  </si>
  <si>
    <t>cevi za kirurško sukcijo - sterilno</t>
  </si>
  <si>
    <t>0096</t>
  </si>
  <si>
    <t>cevi z nastavki za kirurško sukcijo - sterilno</t>
  </si>
  <si>
    <t>0097</t>
  </si>
  <si>
    <t>Sklupina XVII. : NEVTRALNE ELEKTRODE ZA VF ELEKTROKIRURGIJO</t>
  </si>
  <si>
    <t>nevtralne elektrode za odrasle in otroke</t>
  </si>
  <si>
    <t>0098</t>
  </si>
  <si>
    <t>nevtralne elektrode za odrasle in novorojenčke</t>
  </si>
  <si>
    <t>0099</t>
  </si>
  <si>
    <t>kabel za bipolarno elektrokirurgijo za enkratno uporabo</t>
  </si>
  <si>
    <t>0100</t>
  </si>
  <si>
    <t>elektrode za RFA pri abdominalnih operacijah</t>
  </si>
  <si>
    <t>0101</t>
  </si>
  <si>
    <t>Skupina XVIII. : KIRURŠKI SKALPELI -sterilno</t>
  </si>
  <si>
    <t>rezila za skalpel</t>
  </si>
  <si>
    <t>0102</t>
  </si>
  <si>
    <t>skalpeli za enkratno uporabo</t>
  </si>
  <si>
    <t>0103</t>
  </si>
  <si>
    <t>rezilo za cervikalno biopsijo - sterilno</t>
  </si>
  <si>
    <t>0104</t>
  </si>
  <si>
    <t>rezilo za ročni dermatom Watson - sterilno</t>
  </si>
  <si>
    <t>0105</t>
  </si>
  <si>
    <t>rezilo za dermatom PADGETT - sterilno</t>
  </si>
  <si>
    <t>0106</t>
  </si>
  <si>
    <t>inštrumenti za enkratno uporabo za UZ skalpel GEN04</t>
  </si>
  <si>
    <t>0107</t>
  </si>
  <si>
    <t>inštrumenti za enkratno uporabo za UZ skalpel GEN05</t>
  </si>
  <si>
    <t>inštrumenti za enkratno uporabo za UZ skalpel GEN06</t>
  </si>
  <si>
    <t>inštrumenti za enkratno uporabo za UZ skalpel GEN07</t>
  </si>
  <si>
    <t>inštrumenti za enkratno uporabo za LIGASURE</t>
  </si>
  <si>
    <t>0108</t>
  </si>
  <si>
    <t>sistem za UZ disektron INTEGRA</t>
  </si>
  <si>
    <t>0109</t>
  </si>
  <si>
    <t>sistem za odsesovanje elektrokirurškega dima</t>
  </si>
  <si>
    <t>0110</t>
  </si>
  <si>
    <t>SKUPINA XX: SETI</t>
  </si>
  <si>
    <t>set za carski rez UKC Ljubljana - sestavljen</t>
  </si>
  <si>
    <t>0111</t>
  </si>
  <si>
    <t>SE</t>
  </si>
  <si>
    <t>OP. SET ZA ARTROSKOPIJO</t>
  </si>
  <si>
    <t>0112</t>
  </si>
  <si>
    <t>OP. SET ZA HRBTENICO</t>
  </si>
  <si>
    <t>0113</t>
  </si>
  <si>
    <t>OP. SET ZA REKONSTRUKCIJO LIGAMENTOV</t>
  </si>
  <si>
    <t>0114</t>
  </si>
  <si>
    <t>OP. SET ZA TEP KOLENA</t>
  </si>
  <si>
    <t>0115</t>
  </si>
  <si>
    <t>OP.SET KOLK</t>
  </si>
  <si>
    <t>0116</t>
  </si>
  <si>
    <t>Skupina XXI :NOSILCI ZA PRIPRAVO KOŽNIH TRANSPLANTATOV- sterilno</t>
  </si>
  <si>
    <t>nosilci za pripravo kožnih trasplantatov</t>
  </si>
  <si>
    <t>0117</t>
  </si>
  <si>
    <t>Skupina XXII: ZAŠČITNO POKRIVALO -  STERILNO</t>
  </si>
  <si>
    <t>0118</t>
  </si>
  <si>
    <t>Set za vakuumsko mešanje kostnega cementa mora biti:
- kompatibilen z vakuumsko črpalko tipa PALAMIX (tip T 66036748 in pištolo za injiciranje cementa  tipa PALAMIX tip 66036163), omogočati mora mešanje vseh vrst ostnega cementa ne glede na viskoznost ali proizvajalca,
- omogočati mora enostavno polnjenje in zapiranje brizgalke (t.i. Snap-lock),
- zagotavljati popolno vakuumsko mešanje v vseh fazah priprave,
- centralno praznenje brizgalke in skrajševanje nastavka brez dodatnega instrumenta,
- filtrirni del sistema mora biti za enkratno uporabo
- v setu mora biti zamašek za zaporo kostnega kanala
- izdelek je sterilen za enkratno uporabo
- na zavitku in embalaži morajo biti vidne oznake: CE oznaka, kataloška številka, proizvajalec, ime izdelka, način sterilizacije in rok sterilnosti, mesto in smer odpiranja oziroma:v primeru, da ponujeni set ni kompatibilen z navedeno črpalko in pištolo v naročnikovi uporabi, mora ponudnik naročniku poleg ponujnega seta zagotoviti  brezplačno uporabo : petih (5) črpalk in desetih (10) pištol
- omogočati mora enostavno polnjenje in zapiranje brizgalke (t.i. Snap-lock),
- zagotavljati popolno vakuumsko mešanje v vseh fazah priprave,
- centralno praznenje brizgalke in skrajševanje nastavka brez dodatnega instrumenta,
- filtrirni del sistema mora biti za enkratno uporabo
- v setu mora biti zamašek za zaporo kostnega kanala
- izdelek je sterilen za enkratno uporabo
- na zavitku in embalaži morajo biti vidne oznake: CE oznaka, kataloška številka, proizvajalec, ime izdelka, način sterilizacije in rok sterilnosti, mesto in smer odpiranja oziroma:v primeru, da ponujeni set ni kompatibilen z navedeno črpalko in pištolo v naročnikovi uporabi, mora ponudnik naročniku poleg ponujnega seta zagotoviti  brezplačno uporabo : petih (5) črpalk in desetih (10) pištol</t>
  </si>
  <si>
    <t>set za mešanje kostnega cementa z dvema brizgalkama</t>
  </si>
  <si>
    <t>Set za vakuumsko mešanje kostnega cementa mora biti:
- kompatibilen z vakuumsko črpalko tipa PALAMIX (tip T 66036748 in pištolo za injiciranje cementa  tipa PALAMIX tip 66036163), omogočati mora mešanje vseh vrst ostnega cementa ne glede na viskoznost ali proizvajalca,
- omogočati mora enostavno polnjenje in zapiranje brizgalke (t.i. Snap-lock),
- zagotavljati popolno vakuumsko mešanje v vseh fazah priprave,
- centralno praznenje brizgalke in skrajševanje nastavka brez dodatnega instrumenta,
- filtrirni del sistema mora biti za enkratno uporabo
- v setu mora biti zamašek za zaporo kostnega kanala
- izdelek je sterilen za enkratno uporabo
- na zavitku in embalaži morajo biti vidne oznake: CE oznaka, kataloška številka, proizvajalec, ime izdelka, način sterilizacije in rok sterilnosti, mesto in smer odpiranja oziroma:v primeru, da ponujeni set ni kompatibilen z navedeno črpalko in pištolo v naročnikovi uporabi, mora ponudnik naročniku poleg ponujnega seta zagotoviti  brezplačno uporabo : petih (5) črpalk in desetih (10) pištol</t>
  </si>
  <si>
    <t>set za mešanje kostnega cementa z eno brizgalko</t>
  </si>
  <si>
    <t>Sistem za impulzno spiranje mora imeti hkratno aspiracijo tekočine,  sistem mora omogočati nadzor tlaka v ročniku s čimer mora omogočati  tako čiščenje kosti kot tudi nežno spiranje mehkih tkiv. Sistem mora imeti različne nastavke primerne za različne posege, kot so: čiščenje odprtih zlomov, čiščenje pri artroplastiki, čiščenje intramedularnih kanalov in kontaminirane rane. Sistem mora biti sterilno pakiran in za enkratno uporabo v celoti tudi s pripadajočimi cevmi, pri čemer pa se sistem priključi na električni adapter, ki je namenjen za daljše obdobje.</t>
  </si>
  <si>
    <t>set za spiranje kosti in hkratno aspiriranje na impuz  -  set za spiranje kosti in hkratno aspiriranje na impuz z nadzorom tlaka v ročniku s pripadajočimi cevmi</t>
  </si>
  <si>
    <t>nastavek za intramedularni kanal -   nastavek primeren za različne posege kot so čiščenje odprtih zlomov,  pri artrplastiki,intramedularnih kanalov in kontaminirane rane.</t>
  </si>
  <si>
    <t>Aspiracijska kireta:
- namenjena za aspiracijo maternične votline
- iz poliamida dolžine 20-25 cm, tri velikosti premera 4,5 in 6 mm
- dve kiretažni odprtini ob straneh tik pod zaobljenim vrhom, 
- sterilno pakirana po 1 kos</t>
  </si>
  <si>
    <t>1 kireta aspiracijska ginekološka 4mm</t>
  </si>
  <si>
    <t>1 kireta aspiracijska ginekološka 5mm</t>
  </si>
  <si>
    <t>1 kireta aspiracijska ginekološka 6mm</t>
  </si>
  <si>
    <t>Sterilni žebljički so za enkratno uporabo
Uporabljajo se pri nevrokirurških operacijah odraslih pacientov za fiksacijo glave v Mayfeld samodržec
Žebljiček je iz kovinskega dela za vpenjanje v kost in plastičnega nastavka za vpenjanje v samodržec
V sterilnem zavitku so pakirani trije kosi z dodatno zaščito ostrega dela</t>
  </si>
  <si>
    <t>žebljiček op za fiksacijo glave v Mayfeld obroč  -  3 žebljički za fiksacijo glave v Mayfeld samodržec, pakiranje: 3 žebljički = 1 kpl = 1 KOS</t>
  </si>
  <si>
    <t>Marker za označevanje operativnega reza
Sterilni markerji oblikovani v obliki pisala so za enkratno uporabo in se uporabljajo za markiranje kirurškega reza na koži.
Opremljeni so z dodanim merilom v zavitku.
Barva vijoličasta ali črna ali temno modra.</t>
  </si>
  <si>
    <t>1 marker tip standard za označevanje op reza z dodanim merilom</t>
  </si>
  <si>
    <t>Namen uporabe: standarni op posegi z zmernimi krvavitvami in izlivi tekočin.
Pri plašču gre za kritične in manj kritične predele plašča.
Mesta, kjer so pričvrščeni trakovi za zavezovanje, morajo biti zaradi varnosti ojačana. Plašč se na hrbtni strani prekriva in zavezuje v pasu z dvema trakoma, ki sta povezana s kartončkom. Vratni del se zapira s pomočjo ježkov. Zagotavlja sterilno zaščito hrbta. Nepropustnost materiala (Resistent to liquid penetration) najmanj 44cm H2O</t>
  </si>
  <si>
    <t>1 op plašč standard L, min. dolžina od ramen 140 cm</t>
  </si>
  <si>
    <t>operacijski plašč standard za dolgotrajne posege XXL  -  1 op plašč standard XXL, min. dolžina od ramen 155 cm</t>
  </si>
  <si>
    <t>Namen uporabe: op posegi, kjer je zahtevana visoka stopnja nepremočljuve zaščite.
Plašč mora imeti najmanj na kritičnih predelih nepremočljivo ojačitev: Spredaj (po širini 50cm, po dolžini od vratu 80cm, XXL pa 100cm) in na rokavih (40-45cm od manšete navzgor).
Mesta, kjer so pričvrščeni trakovi za zavezovanje, morajo biti ojačani. Plašč se na hrbtni strani prekriva in zavezuje z dvema trakoma, ki sta povezana s kartončkom. Vratni del se zapira s pomočjo ježkov ali obstojnih samolepilnih trakov. Zagotavlja sterilno zaščito hrbta.
Nepropustnost materala  (Resistent to liquid penetration) na kritičnih področjih najmanj 100cm H2O</t>
  </si>
  <si>
    <t>operacijski plašč z nepremočljivo zaščito L - 1 op plašč standard L, min. dolžina od ramen 140 cm</t>
  </si>
  <si>
    <t>operacijski plašč z nepremočljivo zaščito XXL - 1 op plašč standard XXL, min. dolžina od ramen 155 cm</t>
  </si>
  <si>
    <t>Namen uporabe: urološki op posegi, kjer je zahtevana visoka stopnja zaščite.
Plašč ima opredeljena kritična področja na rokavih in na spredni strani.
Plašč ima najmanj na kritičnih predelih nepremočljivo ojačitev: po vsej dolžini spredaj in rokavih. Tehnika zavezovanja zadaj mora zagotavljati zračnost hrbta.</t>
  </si>
  <si>
    <t>operacijski plašč z ojačano zaščito za urološke operacije L</t>
  </si>
  <si>
    <t>operacijski plašč z ojačano zaščito za urološke operacije XL</t>
  </si>
  <si>
    <t>Namen uporabe: medicinski pripomoček, ki se uporablja za prekrivanje kože, da prisotnim mikroorganizmom na pacientovi koži preprečijo dostop do operativne rane in mora ustrezati naslednjim zahtevam:
- ustrezati zahtevam direktive EU 93/42/EEC in morajo imeti oznako CE z identifikacijsko številko priglasitvenega organa,
- izdelki so za enkratno uporabo,
- narejeni  iz filma z visokim koeficientom prepuščanja vodnih hlapov, ki koži omogoča dihanje, kar zagotavlja dobro lepljivost tudi pri najdaljših operacijah,
- lepilo ne sme povzročati poškodbe na koži,
- izdelki so sterilni, posamezno pakirani v zavojih in omogočajo aseptično odpiranje, pri nameščanju razvijanje in lepljenje brez problemov
- osnovno pakiranje z določenim številom zavojev mora biti zaščiteno s transportno embalažo.
- na zavitku in embalaži so vidni podatki: oznaka CE s številko priglasitvenega organa, proizvajalec, kataloška številka, ime izdelka, vsebina zavoja, dimenzije adhezivnega dela, način sterilizacije, rok sterilnosti, označeno mesto in smer odpiranja.</t>
  </si>
  <si>
    <t>1 op folija incizijska lepljivo območje 28x25cm</t>
  </si>
  <si>
    <t>1 op folija gin. 23x45cm (leplj. območje 23x25cm) z vrečko 15x23 cm</t>
  </si>
  <si>
    <t xml:space="preserve"> 1 op folija incizijska s PVPJ lepljivo območje 10x20cm</t>
  </si>
  <si>
    <t>op folija incizijska s PVPJ 34x35 - 1 op folija incizijska s PVPJ lepljivo območje 34x35cm</t>
  </si>
  <si>
    <t>1 op folija incizijska s PVPJ lepljivo območje 56x45cm</t>
  </si>
  <si>
    <t>1 op folija incizijska s PVPJ lepljivo območje 56x60cm</t>
  </si>
  <si>
    <t>op set univerzalni  - standard</t>
  </si>
  <si>
    <t>1 op rjuha za instrumentarsko mizo 190x150cm
1 op prevleka Mayo 75x145cm
2 op kompresi lepljiva 90x75cm
1 op rjuha M lepljiva 170x175cm
1 op rjuha L lepljiva 240x150cm
1 op trak lepljiv
4 brisačke vpojne</t>
  </si>
  <si>
    <t>op set univerzalni pediatrični z ožjimi lepljivimi robovi 2,5cm</t>
  </si>
  <si>
    <t>1 op rjuha za instrumentarsko mizo 190x150cm
1 op prevleka Mayo 75x145cm
2 op kompresi lepljivi 75x75cm ali 73x75cm
1 op rjuha M lepljiva 170x175cm
1 op rjuha L lepljiva 240x150cm
1 op trak lepljiv
4 brisačke vpojne</t>
  </si>
  <si>
    <t>op rjuha M 170x175 lepljiva</t>
  </si>
  <si>
    <t>1 op rjuha 170x175cm lepljiva</t>
  </si>
  <si>
    <t>op rjuha L 240x150 lepljiva</t>
  </si>
  <si>
    <t>1 op rjuha 240x150cm lepljiva</t>
  </si>
  <si>
    <t>Narejen iz ojačanega materiala z visoko oceno tesnih vrednosti za razpočno in natezno trdnost v suhem in mokrem stanju. Na kritičnih predelih prekrival za pacienta in na površini prekrivala za inštrumentarsko in Mayo mizo ima visoko vpojna področja.</t>
  </si>
  <si>
    <t>1 op rjuha za instrumentarsko mizo 190x150cm
1 op prevleka Mayo 75x145cm
2 op kompresi lepljiva 100x100cm
1 op rjuha M lepljiva 240x175cm
1 op rjuha L lepljiva 300x175cm
2 op trak lepljiv
4 brisačke vpojne</t>
  </si>
  <si>
    <t>op set U bar ožji razporek</t>
  </si>
  <si>
    <t>1 op rjuha za instrumentarsko mizo 190x150cm
1 op prevleka Mayo 75x145cm
1 op rjuha 200x260cm, lepljiv U 10x100cm
1 op rjuha 150x240cm, lepljiva s stranskimi bar podalški</t>
  </si>
  <si>
    <t>op set U bar širok razporek</t>
  </si>
  <si>
    <t>1 op rjuha za instrumentarsko mizo 190x150cm
1 op prevleka Mayo 75x145cm
1 op rjuha 190x300cm, lepljiv U 30x76cm
1 op rjuha 190x300cm, lepljiva s stranskimi bar podalški</t>
  </si>
  <si>
    <t>1 op rjuha za instrumentarsko mizo 190x150cm
1 op prevleka Mayo 75x145cm
1 op podloga za nogo 150x180 cm
1 op štokineta L 32x100cm
1 op rjuha ortopedska 200x260cm, lepljiv U
1 op rjuha L 250x150cm, lepljiva 
2 op trak lepljiv
4 brisačke vpojne</t>
  </si>
  <si>
    <t>1 op rjuha za instrumentarsko mizo 190x150cm
1 op rjuha T 350x150/230cm, z elastično odprtino 3 - 3,5cm</t>
  </si>
  <si>
    <t>1 op rjuha za instrumentarsko mizo 190x150cm
1 op trak lepljiv
1 op rjuha 200x300cm, z elastično odprtino 6-8cm</t>
  </si>
  <si>
    <t>1 op rjuha za instrumentarsko mizo 190x150cm
1 op trak lepljiv 10x50cm
1 op rjuha 200x300cm, z elastično odprtino 3-3,5cm</t>
  </si>
  <si>
    <t>1 op rjuha za instrumentarsko mizo 190x150cm
1 op prevleka za Mayo mizo 75x140cm
1 op prozorna folija 330x250cm, s PVPJ incizijsko folijo 70x30cm, zbiralno vrečo z odtokom, 2 žepoma za instrumente in zankami za cevi</t>
  </si>
  <si>
    <t>op set ORL</t>
  </si>
  <si>
    <t>1 op rjuha za instrumentarsko mizo 190x150cm
1 op prevleka Mayo 75x145 cm
1 op kompresa za podlogo 75x90cm
1 op kompresa lepljiva 90x75cm
1 op rjuha 140x250cm, lepljiv U 7x 65-70cm
2 op trak lepljiv 
2-4 brisačke</t>
  </si>
  <si>
    <t>1 op rjuha za instrumentarsko mizo 190x150cm
1 op kompresa 150x150cm z nelepljivo ovalno odprtino 11-13 x 11-17cm</t>
  </si>
  <si>
    <t>op set dentalni</t>
  </si>
  <si>
    <t>1 op rjuha za instrumentarsko mizo 75x100cm
1 op kompresa 100x150cm z nelepljivo odprtino v obliki puščice13x9,5cm
1 op trak
2 op zaščiti za cevi ali kable 8x120cm</t>
  </si>
  <si>
    <t>1 op rjuha za instrumentarsko mizo 100x150cm
1 op perinealna kompresa 75x170cm, z odprtino (15x9cm)
2 op zaščiti - vreči za noge 75x100cm</t>
  </si>
  <si>
    <t>1 op rjuha za instrumentarsko mizo 190x150cm
1 op rjuha z nogami 250x230cm, s trikotno odprtino na trebuhu 26-26-27x20-30cm in odprtino v mednožju
1 op kompresa lepljiva 75x75cm
1 op trak lepljiv
4 brisačke vpojne</t>
  </si>
  <si>
    <t>1 op rjuha za instrumentarsko mizo 100x150cm
1 op kompresa vpojna 120x150cm z lepljivo odprtino 20x10cm
1 op vrečka zbiralna lepljiva 30x30cm</t>
  </si>
  <si>
    <t>op set za operacijo katarakte</t>
  </si>
  <si>
    <t xml:space="preserve"> op set za TUR</t>
  </si>
  <si>
    <t>1 op rjuha za instrumentarsko mizo 190x150
1 op rjuha za ginekološki položaj z elastično odprtino, zbiralno vrečo s filtrom in iztrokom, ter neoprenskim naprstnikom</t>
  </si>
  <si>
    <t>op rjuha za EKC operacijo</t>
  </si>
  <si>
    <t>1 op rjuha kardiovaskularna 270x335cm, z PVPJ incizijsko folijo 41x82cm in ojačinima stranskima žepoma na vzdolžnem razporku</t>
  </si>
  <si>
    <t>op rjuha z dvojnim U 228x200/15x60</t>
  </si>
  <si>
    <t>1 op rjuha 228x200cm, z dvojnim U lepljivim razporkom 15x60cm</t>
  </si>
  <si>
    <t>op rjuha ortopedska 225x260/U 20x95</t>
  </si>
  <si>
    <t>1 op rjuha ortopedska 225x260 cm, lepljiv U 20x95cm</t>
  </si>
  <si>
    <t>op rjuha za artroskopijo kolena z dvema odprtinama</t>
  </si>
  <si>
    <t>1 op rjuha artroskopska 220x320cm, z zbiralno vrečko z oporo in dvema odprtinama za iztok</t>
  </si>
  <si>
    <t>op rjuha z odprtino lepljivo 228x300/12x16</t>
  </si>
  <si>
    <t>1 op rjuha 228x300cm z lepljivo odprtino 12x16cm</t>
  </si>
  <si>
    <t>op rjuha z odprtino lepljivo 150x200/6x8</t>
  </si>
  <si>
    <t>1 op rjuha 150x200cm z  lepljivo odrptino 6x8cm</t>
  </si>
  <si>
    <t>op rjuha NK z lepljivo odprtino in zbiralno vrečko</t>
  </si>
  <si>
    <t>1 op rjuha 230x340cm, z lepljivo odprtino 15-36 x21-23cm in zbiralno vrečko 58x92cm z oporo</t>
  </si>
  <si>
    <t>op rjuha oftalmološka za vitrektomijo in okuloplastiko</t>
  </si>
  <si>
    <t>1 op rjuha 150x165cm, z okroglo odpritno 8cm, z lepljivim robom in dvema stranskima žepoma in obraznim lokom, ter dodatno incizijsko folijo 15x16cm</t>
  </si>
  <si>
    <t>1 op rjuha 150x254cm, z incizijsko folijo v odprtini premera 10x12 cm in 2 zbiralnima vrečkama, ter obraznim lokom, zložena op rjuha mora biti v delu, kjer je nameščena incizijska folija čim ožja oz. tanjša (debeline največ 4 cm )</t>
  </si>
  <si>
    <t>op rjuha za femoralno angiografijo</t>
  </si>
  <si>
    <t>1 op rjuha 200x330cm, 2 lepljivi odprtini 6x8cm na visoko vpojnem območju, prozorna folija na vzdolžnih robovih rjuhe</t>
  </si>
  <si>
    <t>Narejen iz ojačanega materiala z visoko oceno razpočne in natezne trdnosti materiala v suhem in mokrem stanju. Na kritičnih predelih prekrival za inštrumentarsko in Mayo mizo ima visoko vpojna področja.</t>
  </si>
  <si>
    <t>1 op rjuha za instrumentarsko mizo 190x150cm</t>
  </si>
  <si>
    <t>1 op prevleka - vreča za Mayo Mizico 75x145cm</t>
  </si>
  <si>
    <t>op kompresa nelepljiva 75x75</t>
  </si>
  <si>
    <t>1 op kompresa 75x75cm nelepljiva</t>
  </si>
  <si>
    <t>op kompresa lepljiva 75x75</t>
  </si>
  <si>
    <t>1 op kompresa 75x75cm lepljiva</t>
  </si>
  <si>
    <t>op kompresa 75x75/6x8 lepljiva odprtina</t>
  </si>
  <si>
    <t>1 op kompresa 75x75cm z lepljivo odprtino 6x8cm</t>
  </si>
  <si>
    <t>op kompresa lepljiva 100x100</t>
  </si>
  <si>
    <t>1 op kompresa 100x100cm lepljiva</t>
  </si>
  <si>
    <t>op kompresa 55x55/6x8 nelepljiva odprtina</t>
  </si>
  <si>
    <t>1 op kompresa 55x55cm z nelepljivo odprtino 6x8cm</t>
  </si>
  <si>
    <t>op kompresa z visoko vpojno oblogo 70x50 lepljiva</t>
  </si>
  <si>
    <t>1 op kompresa z visoko vpojno oblogo 70x50cm lepljiva po daljši stranici, omogoča enostavno odstranjevanje oz menjavo med op posegom brez poškodb ostalih materialov</t>
  </si>
  <si>
    <t>op stokineta ortopedska L 30x120</t>
  </si>
  <si>
    <t>1 op stokineta 30x120cm zvita v svitek</t>
  </si>
  <si>
    <t>op stokineta ortopedska M 22x70</t>
  </si>
  <si>
    <t>1 op stokineta 22x70cm zvita v svitek</t>
  </si>
  <si>
    <t>op vreča za nogo 75x110 - par</t>
  </si>
  <si>
    <t>2 op vreči 75x110cm</t>
  </si>
  <si>
    <t>op zaščita za naslonjala rok 25x70 - par</t>
  </si>
  <si>
    <t>2 op zaščiti 25x70cm s trakovi za fiksacijo</t>
  </si>
  <si>
    <t>op trak lepljiv 10x50</t>
  </si>
  <si>
    <t>1 op trak lepljiv 10x50cm</t>
  </si>
  <si>
    <t>op trak pritrjevanje cevi in kablov - ježki</t>
  </si>
  <si>
    <t>1 op trak lepljiv za pritrjevanje cevi in kablov 2x23cm</t>
  </si>
  <si>
    <t>op vrečka zbiralna lepljiva z odtokom in oporo</t>
  </si>
  <si>
    <t>1 op vrečka 50x50cm, lepljiva z odtokom in oporo</t>
  </si>
  <si>
    <t>op vrečka zbiralna U lepljiva z dvema odtokoma in oporo</t>
  </si>
  <si>
    <t>1 op vrečka U lepljiva 87x74cm z dvema odtokoma</t>
  </si>
  <si>
    <t>op vrečka lepljiva - dvojni žep za instrumente</t>
  </si>
  <si>
    <t>1 op vrečka transparentna 18x30cm, dvojni žep lepljiv rob</t>
  </si>
  <si>
    <t>op vrečka lepljiva - enojni žep za instrumente</t>
  </si>
  <si>
    <t>1 op vrečka 33x38cm, enojni žep</t>
  </si>
  <si>
    <t>op vrečka izolirna s trakom na zateg</t>
  </si>
  <si>
    <t>1 op vrečka 48x48cm s trakom za zateg</t>
  </si>
  <si>
    <t>op folija rondela 90x90 / obroč 22,5cm</t>
  </si>
  <si>
    <t>1 op folija rondela 90x90cm - prožen intraabdomi obroč 22,5cm</t>
  </si>
  <si>
    <t>op folija rondela 90x90 / obroč 9,5cm</t>
  </si>
  <si>
    <t>1 op folija rondela 90x90cm - prožen intraabdominalni obroč 9,5cm</t>
  </si>
  <si>
    <t>op vreča za RTG 165x105</t>
  </si>
  <si>
    <t>1 op vreča 165x105cm, z štirimi prilepkami</t>
  </si>
  <si>
    <t>op zaščita za endoskopsko kamero in kabel</t>
  </si>
  <si>
    <t>1 op zaščita za kamero 13x250cm s trakom lepljivim za fiksacijo (odstopanje od podanih dimenzij ni dopuščeno)</t>
  </si>
  <si>
    <t>op zaščita za RTG 75x75</t>
  </si>
  <si>
    <t>1 op vreča 75x75cm, z elastiko</t>
  </si>
  <si>
    <t xml:space="preserve">op zaščita za RTG aparat </t>
  </si>
  <si>
    <t>set prevleka zaščitna za RTG lok aparat Phillips trodelna</t>
  </si>
  <si>
    <t>1 komplet zaščite za sevalno cev, ojačevalec in C lok po vsej dolžini prirejeno za aparat Phillips trodelna</t>
  </si>
  <si>
    <t>op zaščita za RTG aparat Arcadis Orbic 3D</t>
  </si>
  <si>
    <t>1 komplet zaščite za sevalno cev, ojačevalec in C lok po vsej dolžini prirejeno za aparat Arcadis Orbic 3D</t>
  </si>
  <si>
    <t>op zaščita za RTG C lok mini</t>
  </si>
  <si>
    <t>1 op vreča oblikovana po C loku RTG aparata OEC - mini 6600, digitalni mobilni C lok</t>
  </si>
  <si>
    <t>op zaščita za op mikroskop Moeller-Wedel</t>
  </si>
  <si>
    <t>1 op zaščitna vreča PE (polietilen), dimenzije 116x262cm, z nastavki za tri okularje, z odprtino za optiko premera 65mm in obročem iz gume. V obroč odprtine za optiko je vstavljena ravna prozorna plastična zaščita, ki jo je možno odstraniti.</t>
  </si>
  <si>
    <t>Sterilna zaščitna vreča za mikroskop je iz močne PE folije brez lateksa,ki omogoča popolno izsesavanje zraka --posledično popolno prileganje mikroskopu.
Vključuje tri lepljive trakove za fiksacijo,vsaj dva nastavka za
okularje,ki jih je možno fiksirati z vključujočimi ježki in
nastavek za ročke z dvem gumicama.</t>
  </si>
  <si>
    <t>op zaščita za op mikroskop OPMI PENTERO C ZEISS -                                                                                      1 op zaščitna vreča PE,brez lateksa dimenzije 122x254 z nastavki za 2 okularja,2 ročki ,z lepljivimi trakovi, gumicami in ježki za pritrditev obroč za objektiv premera 65mm z zaščito pod kotom navodila za nameščanje vrečke</t>
  </si>
  <si>
    <t>op blazinica za čiščenje rezila elektroskalpela</t>
  </si>
  <si>
    <t>1 op blazinica za čiščenje rezila elektroskalpela samolepilna</t>
  </si>
  <si>
    <t>Namen uporabe: nepremočljive podloge so medicinski pripomoček, ki se sterilizirajo v avtoklavu pri naročniku in se uporabljajo za sterilno prekrivanje opreme in določenih površin in morajo izpolnjevati naslednje strokovne zahteve:
-so izdelki za enkratno uporabo narejeni iz netkanih materialov in so nepropustni za tekočine.
-možno jih je sterilizirati v avtoklavu
-zložene morajo biti najmanj na štiri dele oziroma ne na večjo dimenzijo kot 30x30cm
-navedenim okvirnim dimenzijam, ki so minimalne</t>
  </si>
  <si>
    <t>op podloga nesterilna 45x45   -  1 op podloga 45x45cm zložena</t>
  </si>
  <si>
    <t>op podloga nesterilna 90x180  -  1 op podloga 90x180cm zložena</t>
  </si>
  <si>
    <t>op podloga nesterilna 90x90  -  1 op podloga 90x90cm zložena</t>
  </si>
  <si>
    <t>Namen uporabe: nepremočljiva vpojna podloga je medicinski pripomoček, ki se uporablja za postiljanje op mize in  mora izpolnjevati naslednje strokovne zahteve:
- je  izdelk za enkratno uporabo narejen iz netkanih materialov in je nepropustn za tekočine.
- ima super vpojno jedro v sredini po vsej dolžini, ki omogoča, da ostane koža suha
- je nedrseča
- zložena mora biti tako, da jo je možno enostavno razgrniti po dolžini op mize.
- odgovarjati navedenim  dimenzijam, ki so minimalne, dovoljeno odstopanje navzgor 10%</t>
  </si>
  <si>
    <t>op podloga vpojna za op mizo - 1 op podloga 225x100cm, vpojni del širine 50 cm po sredini vdolž podloge.</t>
  </si>
  <si>
    <t>Namen uporabe: filter oblačila (tunika in hlače) za enkratno uporabo so medicinski pripomoček  namenjen za zaščito op personala
- narejena iz vodoodbojnega, antistatičnega SMS materiala 
- morajo ustrezati zahtevam direktive EU 93/42/EU, Imeti morajo oznako CE, ustrezati standardu EN 13795-1.2.3 Standard Performance,  z dokaznim gradivom o vrednostih testiranj fizikalnih lastnosti materialov glede na zahteve evropskega standarda (Technical Product Information Sheet). 
- tunika s kratkimi rokavi ima vratni izrez V in žepe, hlače se v pasu zategujejo s trakovi, barva modra ali zelena
-zložen posamezni set v polietilenski vrečki z oznako velikosti, do 50 kosov v transportni embalaži
-navedene  dimenzije so minimalne, dovoljeno odstopanje navzgor 2%</t>
  </si>
  <si>
    <t>op filter oblačilo S                                                       - 1 komplet velikosti S
- tunika dolžina od ramena 65-70 cm, širina 48-52 cm
- hlače dolžina od pasu 100-105cm, širina nezategnjenega pasa 45-50cm</t>
  </si>
  <si>
    <t>op filter oblačilo M                                                     -1 komplet velikosti M
- tunika dolžina od ramena 70-74 cm, širina 52-60 cm
- hlače dolžina od pasu 105-108cm, širina nezategnjenega pasa 52-55cm</t>
  </si>
  <si>
    <t>op filter oblačilo L/XL                 -1 komplet velikosti L/XL
- tunika dolžina od ramena 74-80 cm, širina 65-70 cm
- hlače dolžina od pasu 108-110cm, širina nezategnjenega pasa 55-60cm</t>
  </si>
  <si>
    <t>op filter oblačilo XL/XXL                          -1 komplet velikosti XL/XXL
- tunika dolžina od ramena 80-85 cm, širina 70-80 cm
- hlače dolžina od pasu 110-115cm, širina nezategnjenega pasa 60-65cm</t>
  </si>
  <si>
    <t>nastavek bipolar 25G za kabel raven</t>
  </si>
  <si>
    <t>1 nastavek za endodiatermijo s konico 25G raven  za aparat Constellation Alcon</t>
  </si>
  <si>
    <t>kabel za diatermijo</t>
  </si>
  <si>
    <t>1 kabel za diatermijo 3,7m za aparat Constellation Alcon</t>
  </si>
  <si>
    <t>sistem za tamponado in odstranitev silikonskega olja iz očesa</t>
  </si>
  <si>
    <t>sistem z vsemi pripomočki za tamponado in odstranitev silikonskega olja : adapter za brizgo z RFID konektorjem,10cc brizgo,stoper za brizgo,20GA,23GA,25GA kanilo,rokavček za hitro odstranjevanje silikonskega olja in potisnik. za aparat Costelation Alcon</t>
  </si>
  <si>
    <t>cevi in kaseta za operacijo katarakte</t>
  </si>
  <si>
    <t>1 komplet cevi s kaseto za operacijo katarakte,GFI set, cevi za irigacijo in aspiracijo, sterilno vrečko za monitor aparata, testni rokavček za phaco sondo, ključ za navitje kovinskega I/A nastavka, rokavček za I/A nastavek za aparat Costelation Alcon</t>
  </si>
  <si>
    <t>1 nožek in ključ za fiksiranje nožka na  ročnik Fragmatom za aparat Costelation Alcon</t>
  </si>
  <si>
    <t>komplet za operacijo sprednjega in zadnjega očesnega segmenta z vitrektomom 23GA za aparat Costelation - Alcon</t>
  </si>
  <si>
    <t>kaseta,cevi za zadnji in sprednji očesni segment,sistem za aktivno infuzijo, sistem za izmenjavo tekočina/plin,ročnik za vitrektom 5000cpm, irigacijski ovojnik 0,9mm, infuzijska kanila endosvetloba,trokarji</t>
  </si>
  <si>
    <t>komplet za operacijo sprednjega in zadnjega očesnega segmenta z vitrektomom 25GA za aparat Costelation -Alcon</t>
  </si>
  <si>
    <t>kaseta,cevi za zadnji in sprednji očesni segment,sistem za aktivno infuzijo, sistem za izmenjavo tekočina/plin,ročnik za vitrektom 5000cpm, irigacijski ovojnik 0,9mm,infuzijska kanila,endosvetloba,trokarji</t>
  </si>
  <si>
    <t>komplet za operacijo na zadnjem očesnem segmentu 23G</t>
  </si>
  <si>
    <t>kaseta,cevi,sistem za aktivno infuzijo,sistem za izmenjavo tekočin/plin,ročnik za vitrektom 5000cpm,infuzijska kanila,endosvetloba,trokarji za aparat Costelation Alcon</t>
  </si>
  <si>
    <t>komplet za operacijo na zadnjem očesnem segmentu 25G</t>
  </si>
  <si>
    <t>svetilka za oko 25G</t>
  </si>
  <si>
    <t>svetilka Chandelier, z 2,4m dolgim fibrom, velikosti 25G za aparat Constellation</t>
  </si>
  <si>
    <t>trak silikonski za podlago šivov</t>
  </si>
  <si>
    <t>1 pašček silikonski širine 3,4mm, dolžine 125mm, debeline 0,75mm</t>
  </si>
  <si>
    <t>tamponi op mikro očesni na palčki po 5 v zavitku</t>
  </si>
  <si>
    <t>1 zavitek po 5 mikro očesnih tamponov v obliki srčka na 5,5cm plastični palčki. Tampon iz netkanega materiala visoko vpojni ne sme puščati delcev.</t>
  </si>
  <si>
    <t>tamponi op mikro očesni v obliki cigar po 20 v zavitku sterilno</t>
  </si>
  <si>
    <t>1 zavitek sterilno po 20 mikro očesnih tamponov v obliki cigar 66 x 5mm . Tampon iz netkanega materiala visoko vpojni ne sme puščati delcev.</t>
  </si>
  <si>
    <t>kanila očesna 27G kotna</t>
  </si>
  <si>
    <t>kanila očesna kanalostomska "Visco"</t>
  </si>
  <si>
    <t>1 kanila očesna 0,165mm nastavek Luer za aplikacijo viskoelastika in drugih medikamentov</t>
  </si>
  <si>
    <t>igla očesna za aplikacijo BSS ravna</t>
  </si>
  <si>
    <t>1 igla očesna 0,1mm (41G-23G) za kontrolirano vbrizgavanje BSS pod mrežnico</t>
  </si>
  <si>
    <t>igla očesna za težko vodo ravna</t>
  </si>
  <si>
    <t>1 igla očesna mikro z dvojno odprtino za injiciranje in istočasno aspiracijo težke vode med operacijo</t>
  </si>
  <si>
    <t>igla očesna za aspiracijo in irigacijo ravna 23G</t>
  </si>
  <si>
    <t>igla očesna za pasivno aspiracijo in irigacijo za ročnik  kat.št. 1281A in 1281B -DORC</t>
  </si>
  <si>
    <t>cevka za infuzijo silikona med op</t>
  </si>
  <si>
    <t>1 cevka silikonska za infuzijo silikona v oko med op, z možnostjo priključitve na konekt za intraokularno infuzijo</t>
  </si>
  <si>
    <t>retraktor za iris fleksibilni</t>
  </si>
  <si>
    <t>1 retraktor za nežno raztezanje irisa med op z silikonskim čepkom</t>
  </si>
  <si>
    <t>sonda za laser 23G ravna</t>
  </si>
  <si>
    <t>1 laser sonda 23G ravna za aparat Iris Medical</t>
  </si>
  <si>
    <t>sonda za laser 25G ukrivljena</t>
  </si>
  <si>
    <t>1 laser sonda 25G ukrivljena za aparat Iris Medical</t>
  </si>
  <si>
    <t>G sonda za CFK laser</t>
  </si>
  <si>
    <t>1laser G sonda za transkleralno fotokoagulacijo za aparat IRIDEX</t>
  </si>
  <si>
    <t>inštrument za aspiracijo 25G s topo konico</t>
  </si>
  <si>
    <t>1 inštrument za pasivno ali aktivno aspiracijo 25G s topo konico</t>
  </si>
  <si>
    <t>inštrument za aspiracijo 25G s silikonsko konico</t>
  </si>
  <si>
    <t>1 inštrument za pasivno ali aktivno aspiracijo 25G s silikonsko konico</t>
  </si>
  <si>
    <t>inštrument za aspiracijo 23G s silikonsko konico za miope</t>
  </si>
  <si>
    <t>1 inštrument za pasivno ali aktivno aspiracijo 23G s silikonsko konico za miope</t>
  </si>
  <si>
    <t>sistem za odstranitev steklovine na zadnjem očesnem segmentu s vitrektomom 20G in kaseto za aparat Millenium in Stelaris</t>
  </si>
  <si>
    <t>sistem za odstranitev steklovine na zadnjem očesnem segmentu s kaseto za aparat Millenium in Stelaris</t>
  </si>
  <si>
    <t>sistem za tamponado očesa z zrakom</t>
  </si>
  <si>
    <t>1 cev z zračnim filtrom za tamponado z zrakom za aparat Millenium Storz</t>
  </si>
  <si>
    <t>sistem za tamponado očesa s silikonom</t>
  </si>
  <si>
    <t>1 cev z brizgo za tamponado s silikonom za aparat Millenium Storz ali Stelaris</t>
  </si>
  <si>
    <t>cevi s kaseto za operacijo katarakte za Millenium</t>
  </si>
  <si>
    <t>cevi in kaseta za op.kat. ključek za privijanje fako igle DP8730, rokavček za testiranje fako sonde za aparat Millenium</t>
  </si>
  <si>
    <t>cevi s kaseto za operacijo katarakte za Stelaris</t>
  </si>
  <si>
    <t>kaseta in cevi za op. katarakte, ključek za privijanje fako igle DP8730, rokavček za testiranje fako sonde za aparat Stelaris</t>
  </si>
  <si>
    <t>komplet za operacijo na zadnjem očesnem segmentu 20G</t>
  </si>
  <si>
    <t>kaseta za stelaris z AFI sistemom, širokokotna endosvetloba,nož MVR20G, set skleranih žebljičkov, posterior vitrektom s 5000rez/min z cevmi, cev za aspiracijo, infuzijska kanila, sterilne prevleke za stellaris pladenj,ekran in daljinec</t>
  </si>
  <si>
    <t>komplet za operacijo na sprednjem in zadnem očesnem segmentu 25G</t>
  </si>
  <si>
    <t>komplet za operacijo na sprednjem in zadnem očesnem segmentu 23G</t>
  </si>
  <si>
    <t>nastavek silikonski za nožek za UZ ročnik</t>
  </si>
  <si>
    <t>1 nastavek silikonski 1,8mm za nožek DP8730 za UZ ročnik Storz CX 7000 ali UZ ročnik Stelaris in A.I. 85770 za aparat Millenium in Stelaris</t>
  </si>
  <si>
    <t>1 nastavek silikonski 2,2mm za nožek DP8730 za UZ ročnik Storz CX 7000 ali UZ ročnik Stelaris in A.I. 85770 za aparat Millenium in Stelaris</t>
  </si>
  <si>
    <t>nastavek za endodiatermijo 25G</t>
  </si>
  <si>
    <t>1 nastavek za endodiatermijo s konico 25G raven  za kabel REF CX9430 za aparat Stellaris</t>
  </si>
  <si>
    <t>1 sistem cevi s kaseto za op katarakte za aparat Infiniti - Alcon</t>
  </si>
  <si>
    <t>nastavek silikonski 0,9mm za nožek za UZ ročnik</t>
  </si>
  <si>
    <t>nastavek silikonski 0,9mm za nožek Kelman za UZ ročnik Infiniti  za UZ ročnik kat.št. 8065750469 in 8065750121 )za aparat Infiniti – ALCON</t>
  </si>
  <si>
    <t>1nožek 0,9mm konica pod kotom 30 stopinj ( Kelman mini – flared ABS tip za UZ ročnik  kat.št.8065750469 in 8065750121 za aparat INFINITI )</t>
  </si>
  <si>
    <t>rezilo mikro 15 stopinjsko</t>
  </si>
  <si>
    <t>1 rezilo 15 stopinjsko s kratkim držalom dolžine cc 4cm</t>
  </si>
  <si>
    <t>rezilo mikro za katarakto rez 2,60-2,65mm</t>
  </si>
  <si>
    <t>rezilo mikro za katarakto rez 2,2mm</t>
  </si>
  <si>
    <t>rezilo mikro za katarakto rez 3,0mm</t>
  </si>
  <si>
    <t>set za vakuumski odvzem roženice 6,5mm pri prejemniku</t>
  </si>
  <si>
    <t>1 set za vakumski odvzem roženice: trepan 6,5 s cevko in brizgo ter marker</t>
  </si>
  <si>
    <t>set za vakuumski odvzem roženice 7,0mm pri prejemniku</t>
  </si>
  <si>
    <t>1 set za vakumski odvzem roženice: trepan 7,0 s cevko in brizgo ter marker</t>
  </si>
  <si>
    <t>set za vakuumski odvzem roženice 7,25mm pri prejemniku</t>
  </si>
  <si>
    <t>1 set za vakumski odvzem roženice: trepan 7,25 s cevko in brizgo ter marker</t>
  </si>
  <si>
    <t>set za vakuumski odvzem roženice 7,5mm pri prejemniku</t>
  </si>
  <si>
    <t>1 set za vakumski odvzem roženice: trepan 7,5 s cevko in brizgo ter marker</t>
  </si>
  <si>
    <t>set za vakuumski odvzem roženice 7,75mm pri prejemniku</t>
  </si>
  <si>
    <t>1 set za vakumski odvzem roženice: trepan 7,75 s cevko in brizgo ter marker</t>
  </si>
  <si>
    <t>set za vakuumski odvzem roženice 8,0mm pri prejemniku</t>
  </si>
  <si>
    <t>1 set za vakumski odvzem roženice: trepan 8,0 s cevko in brizgo ter marker</t>
  </si>
  <si>
    <t>set za vakuumski odvzem roženice 8,25mm pri prejemniku</t>
  </si>
  <si>
    <t>1 set za vakumski odvzem roženice: trepan 8,25 s cevko in brizgo ter marker</t>
  </si>
  <si>
    <t>set za vakuumski odvzem roženice 8,5mm pri prejemniku</t>
  </si>
  <si>
    <t>1 set za vakumski odvzem roženice: trepan 8,5 s cevko in brizgo ter marker</t>
  </si>
  <si>
    <t>set za vakuumski odvzem roženice 8,75mm pri prejemniku</t>
  </si>
  <si>
    <t>1 set za vakumski odvzem roženice: trepan 8,75 s cevko in brizgo ter marker</t>
  </si>
  <si>
    <t>set za vakuumski odvzem roženice 9,0mm pri prejemniku</t>
  </si>
  <si>
    <t>1 set za vakumski odvzem roženice: trepan 9,0 s cevko in brizgo ter marker</t>
  </si>
  <si>
    <t>set za vakumsko pripravo odvzete roženice donorja - punch 6,0mm</t>
  </si>
  <si>
    <t>1 set vakum podstavek s punchem 6,0mm</t>
  </si>
  <si>
    <t>set za vakumsko pripravo odvzete roženice donorja - punch 6,5mm</t>
  </si>
  <si>
    <t>1 set vakum podstavek s punchem 6,5mm</t>
  </si>
  <si>
    <t>set za vakumsko pripravo odvzete roženice donorja - punch 6,75mm</t>
  </si>
  <si>
    <t>1 set vakum podstavek s punchem 6,75mm</t>
  </si>
  <si>
    <t>set za pripravo odvzete roženice donorja - punch 7,0mm</t>
  </si>
  <si>
    <t>1 set vakum podstavek s punchem 7,0mm</t>
  </si>
  <si>
    <t>set za vakumsko pripravo odvzete roženice donorja - punch 7,25mm</t>
  </si>
  <si>
    <t>1 set vakum podstavek s punchem 7,25mm</t>
  </si>
  <si>
    <t>set za vakumsko pripravo odvzete roženice donorja - punch 7,5mm</t>
  </si>
  <si>
    <t>1 set vakum podstavek s punchem 7,5mm</t>
  </si>
  <si>
    <t>set za vakuumsko pripravo odvzete roženice donorja - punch 7,75mm</t>
  </si>
  <si>
    <t>1 set vakuum podstavek s punchem 7,75mm</t>
  </si>
  <si>
    <t>set za pripravo odvzete roženice donorja - punch 8,0mm</t>
  </si>
  <si>
    <t>1 set vakum podstavek s punchem 8,0mm</t>
  </si>
  <si>
    <t>set za vakumsko pripravo odvzete roženice donorja - punch 8,25mm</t>
  </si>
  <si>
    <t>1 set vakum podstavek s punchem 8,25mm</t>
  </si>
  <si>
    <t>set za vakumsko pripravo odvzete roženice donorja - punch 8,5mm</t>
  </si>
  <si>
    <t>1 set vakum podstavek s punchem 8,5mm</t>
  </si>
  <si>
    <t>set za vakuumsko pripravo odvzete roženice donorja - punch 8,75mm</t>
  </si>
  <si>
    <t>1 set vakuum podstavek s punchem 8,75mm</t>
  </si>
  <si>
    <t>set za pripravo odvzete roženice donorja - punch 9,0mm</t>
  </si>
  <si>
    <t>1 set vakum podstavek s punchem 9,0mm</t>
  </si>
  <si>
    <t>set za vakumsko pripravo odvzete roženice donorja - punch 9,5mm</t>
  </si>
  <si>
    <t>1 set vakum podstavek s punchem 9,5mm</t>
  </si>
  <si>
    <t>sprednji prekat umetni za pripravo roženice donorja</t>
  </si>
  <si>
    <t>1 set (podstavek, držalo tkiva, obroč fiksacijski)</t>
  </si>
  <si>
    <t>Izdelki morajo biti narejeni iz 100% silikona
Dolžina 50 - 60cm, dimenzije Ch 15 do Ch 30, s kontrastno črto po vsej dolžini vidno na rtg, z atravmatsko odprtino na vrhu in 5-6 stranskih atravmatskih odprtin
Posamezno sterilno pakirani v dvojnem ovoju.</t>
  </si>
  <si>
    <t>1 dren abdominalni Ch 15</t>
  </si>
  <si>
    <t>1 dren abdominalni Ch 18</t>
  </si>
  <si>
    <t>1 dren abdominalni Ch 20 ali Ch 21</t>
  </si>
  <si>
    <t>1 dren abdominalni Ch 24</t>
  </si>
  <si>
    <t>1 dren abdominalni Ch 26 ali Ch 27</t>
  </si>
  <si>
    <t>1 dren abdominalni Ch 30</t>
  </si>
  <si>
    <t>Dreni so narejeni iz silikona in so namenjeni za pooperativno drenažo.
Namesto perforacij imajo 4 vzdolžne med seboj neodvisne kanale in trdno sredico namesto lumna, ki preprečuje kolaps in omogoča nemoteno sukcijo.
Dolžina dreniranega dela je 20cm, celotna dolžina drena je 103 cm. Imajo priložen konektor za priključitev drena na sukcijo.
Plastenke za zbiranje 300ml imajo polprepustno membrano za enosmerni tok drenirane tekočine in sistem za aktivacijo podtlaka.</t>
  </si>
  <si>
    <t>1 dren okrogli Ch 19</t>
  </si>
  <si>
    <t>1 dren okrogli Ch 24</t>
  </si>
  <si>
    <t>1 dren ploščati 7mm s trokarjem</t>
  </si>
  <si>
    <t>1 dren okrogli 10Ch</t>
  </si>
  <si>
    <t>1 plastenka drenažna za drene s kanali 300ml</t>
  </si>
  <si>
    <t>1 plastenka drenažna za drene s kanali 150ml</t>
  </si>
  <si>
    <t>Dreni morajo biti narejeni iz 100% silikona
Transparentni, rtg vidni po dolžini, asimetrična rebrca znotraj, neperforirani
Dolžina 30 cm, širina 6 in 8 mm
Posamezno sterilno pakirani v dvojnem ovoju.</t>
  </si>
  <si>
    <t>1 dren kapilarni 6mm silikonski</t>
  </si>
  <si>
    <t>1 dren kapilarni 8mm silikonski</t>
  </si>
  <si>
    <t>Dren je narejen iz lateksa, namenjen za dreniranje izločka iz male medenice skozi vagino
Dimenzije: dolžina 70-80cm, dolžina T krakov 2-5cm, na stičišču T krakov odprtina 2-4mm
Dimenzije: širina lumna od Ch 16 do Ch 20
Dren ima lijakast nastavek za priključitev na aktivno ali pasivno sukcijo
Sterilno pakiranje po en kos.</t>
  </si>
  <si>
    <t>1 dren vaginalni T Ch 18</t>
  </si>
  <si>
    <t>1 dren vaginalni T Ch 20</t>
  </si>
  <si>
    <t>Dren T je narejen iz mehke gume, namenjen za pooperativno drenažo žolčnih vodov
Oblika drena je T, tip drena je po Kehru (razen pod št.5)
Dimenzije: 2,5mm do 3,5mm, dolžina 70x16cm (ne velja za št.5)
Sterilno pakiranje v dvojnem omotu po en kos.</t>
  </si>
  <si>
    <t>1 dren T 2,5 mm</t>
  </si>
  <si>
    <t>1 dren T 3,0 mm</t>
  </si>
  <si>
    <t>1 dren T 3,5 mm</t>
  </si>
  <si>
    <t>1 dren T 4,0 mm</t>
  </si>
  <si>
    <t>konekt lateks Ch 03 - 10</t>
  </si>
  <si>
    <t>1 konekt lateks lijakast za konektiranje drenov CH 03 do Ch 10 na zbiralno vrečko, sterilno pakiranje po en kos</t>
  </si>
  <si>
    <t>konekt raven tip 5-in-1 rebrast - sterilni</t>
  </si>
  <si>
    <t>2 konekt raven tip 5-in-1, polipropilen, narebren za konektiranje s cevjo premera od 7,9 do 14,3 mm, sterilno pakiranje po en kos</t>
  </si>
  <si>
    <t>konekt raven tip 5-in-1 gladek, nesterilni</t>
  </si>
  <si>
    <t>0 konekt raven tip 5-in-1, vinil, gladek, za konektiranje s cevjo premera od 4,8 do 11,1 mm, nesterilni</t>
  </si>
  <si>
    <t>konekt raven tip 5-in-1 gladek, sterilni</t>
  </si>
  <si>
    <t>1 konekt raven tip 5-in-1, vinil, gladek, za konektiranje s cevjo premera od 4,8 do 11,1 mm, sterilno pakiranje po en kos</t>
  </si>
  <si>
    <t>konekt raven tip Sims 5-in-1 gladek, sterilni</t>
  </si>
  <si>
    <t>1 konekt raven tip Sims 5-in-1, vinil, gladek, za konektiranje s cevjo premera od 4,8 do 11,1 mm, sterilno pakiranje po en kos</t>
  </si>
  <si>
    <t>konekt Y veliki rebrast, sterilni</t>
  </si>
  <si>
    <t>1 konekt Y veliki, polipropilen, narebren, za konektiranje s cevjo premera 6,4 do 12,7 mm, sterilno pakiranje po en kos</t>
  </si>
  <si>
    <t>konekt Y set cevi s konekti za dvojno torakalno drenažo, sterilni</t>
  </si>
  <si>
    <t>1 set podaljševalnih cevi Y s konekti (brez lateksa) za torakalno drenažo za dva torakalna drena, sterilno pakiranje po en kos</t>
  </si>
  <si>
    <t>konekt raven sterilni asimetrični 
5-7/10-13</t>
  </si>
  <si>
    <t>1 konekt raven, polipropilen, narebren, za konektiranje s cevjo premera od 5-7mm na 10-13mm</t>
  </si>
  <si>
    <t>Konekti za drene in drenaže</t>
  </si>
  <si>
    <t>konekt raven sterilni asimetrični 
3-5/10-13</t>
  </si>
  <si>
    <t>1 konekt raven, polipropilen, narebren, za konektiranje s cevjo premera od 3-5 mm na 10-13mm</t>
  </si>
  <si>
    <t>Standardni fleksibilni PVC redon dreni, debeline Ch 8 - Ch 16,  s kontrastno črto po vsej dolžini za rtg kontrolo in oznakami za globino vstavitve, odprt vrh in stranske perforacije, dolžina drena 500mm, dolžina perforacij 150mm</t>
  </si>
  <si>
    <t>1 dren redon Ch 8</t>
  </si>
  <si>
    <t>1 dren redon Ch 10</t>
  </si>
  <si>
    <t>1 dren redon Ch 12</t>
  </si>
  <si>
    <t>1 dren redon Ch 14</t>
  </si>
  <si>
    <t>1 dren redon Ch 16</t>
  </si>
  <si>
    <t>1 drenažni meh 50ml za nizek podtlak (do 200mbar) 
1 redon dren Ch 6 z vodilno iglo</t>
  </si>
  <si>
    <t>1 drenažni meh 150ml ali 200ml za nizek podtlak (do 200mbar) 
1 redon dren Ch 6 z vodilno iglo</t>
  </si>
  <si>
    <t>1 kompaktna plastenka 400-600ml (pripravljen podttlak 900mbar), z vakum indikatorjem in stiščkom ter povezovalno cevjo 125cm s stiščkom in stopničastim konektom za drene od Ch 6 do Ch 18. Luer-Lock sistem povezave med cevjo in plastenko.</t>
  </si>
  <si>
    <t>1 kompaktna plastenka 400-600ml (pripravljen podttlak 900mbar), z vakum indikatorjem in stiščkom, Luer-Lock sistem povezave</t>
  </si>
  <si>
    <t>1 drenažni meh 400-600ml za nizek podtlak (do 200mbar)
1 povezovalna cev 125 cm s stiščkom in stopničastim konektom za drene od Ch 6 do Ch 18</t>
  </si>
  <si>
    <t xml:space="preserve">Redon dreni in drenažni seti-  </t>
  </si>
  <si>
    <t>1 konekt Y za priključitev dveh Redon drenov od Ch 6 do Ch 18</t>
  </si>
  <si>
    <t>povoj gumiran za Esmarch podvezo 6cm</t>
  </si>
  <si>
    <t>1 trak zvit v povoj širine 6cm dolžine 500cm, debeline 0,8mm, narejen iz mehke gume.  Nesterilno</t>
  </si>
  <si>
    <t>trak povoj gumiran za Esmarch podvezo 10cm</t>
  </si>
  <si>
    <t>2 trak zvit v povoj širine 10cm dolžine 500cm, debeline 0,8mm, narejen iz mehke gume.  Nesterilno</t>
  </si>
  <si>
    <t>cev za sukcijo pri nevrokrg operacijah</t>
  </si>
  <si>
    <t>1 cev za kirurško sukcijo dolžine 380cm, gladke skrukture, upogljiva, čvrstost cevi ne dovoljuje knikanja. Zunanji premer 8mm, notranji 5mm. Obojestranski mehki, raztegljivi, ravni povezovalni nastavki zunanjega premera 12mm, notranjega pa 7mm, sterilno p</t>
  </si>
  <si>
    <t>nastavek steklen za aspiracijo pri nevrokrg operacijah - nesterilno</t>
  </si>
  <si>
    <t>steklen nastavek za aspiracijo, dolžine 24 cm, ukrivljen pod kotom 45stopinj, priključni del za cev premer 8-10mm, konusno oblikovan sesalni del premera 4-5mm.</t>
  </si>
  <si>
    <t xml:space="preserve">Skupina XVI. : MATERIAL ZA KIRURŠKE SUKCIJE </t>
  </si>
  <si>
    <t xml:space="preserve">vrečka zbiralna 1000 ml  s filtrom za zaprt sistem aspiracije  Serres </t>
  </si>
  <si>
    <t>vrečka zbiralna 2000 ml  s filtrom za zaprt sistem aspiracije Serres</t>
  </si>
  <si>
    <t>1 vrečka zbiralna 2000 ml  s filtrom za zaprt sistem aspiracije Serres</t>
  </si>
  <si>
    <t>filter zaklopka za zaprt sistem aspiracije Serres</t>
  </si>
  <si>
    <t>1 filter zaklopka za zaprt sistem aspiracijeSerres</t>
  </si>
  <si>
    <t>posoda (kanister) za vrečko Serres 1000ml</t>
  </si>
  <si>
    <t>posoda (kanister) za vrečko Serres 2000 ml</t>
  </si>
  <si>
    <t>konekt  za povezavo aspiracijskih vrečk za zaprt  sistem aspiracije Serres</t>
  </si>
  <si>
    <t>vrečka zbiralna 2000ml z nepovratno valvulo za zaprt sistem Septevac</t>
  </si>
  <si>
    <t>1 vrečka zbiralna 2000ml z nepovratno valvulo za zaprt sistem Septevac</t>
  </si>
  <si>
    <t>vrečka zbiralna 3000ml z nepovratno valvulo za zaprt sistem Septevac</t>
  </si>
  <si>
    <t>1 vrečka zbiralna 3000ml z nepovratno valvulo za zaprt sistem Septevac</t>
  </si>
  <si>
    <t>posoda za vrečko Septevac 2000ml</t>
  </si>
  <si>
    <t>1 kanister - vložna posoda za vrečko 2000ml</t>
  </si>
  <si>
    <t>posoda za vrečko Septevac 3000ml</t>
  </si>
  <si>
    <t>1 kanister - vložna posoda za vrečko 3000ml</t>
  </si>
  <si>
    <t>vrečka zbiralna 2500ml z nepovratno valvulo za zaprt sistem MEDELA</t>
  </si>
  <si>
    <t>1 vrečka zbiralna 2500ml z nepovratno valvulo za zaprt sistem MEDELA</t>
  </si>
  <si>
    <t>vrečka zbiralna 1500ml z nepovratno valvulo za zaprt sistem MEDELA</t>
  </si>
  <si>
    <t>1 vrečka zbiralna 1500ml brez valvule za zaprt sistem MEDELA</t>
  </si>
  <si>
    <t>cev za sukcijo 2 -2,5 m</t>
  </si>
  <si>
    <t>1 cev za kirurško sukcijo 2 - 2,5 m Ch 24 - Ch 25 z gibljivimi lijakastimi nastavki, ki preprečujejo knikanje ob upogibanju, z možnostjo povezovanja na konekte od 10-18mm</t>
  </si>
  <si>
    <t>cev za sukcijo 3 -4 m</t>
  </si>
  <si>
    <t>1 cev za kirurško sukcijo 3 - 4 m Ch 24 -Ch 25 z gibljivimi lijakastimi nastavki, ki preprečujejo knikanje ob upogibanju, z možnostjo povezovanja na konekte od 10-18mm</t>
  </si>
  <si>
    <t>cev za sukcijo z nastavkom Yankauer Ch 25</t>
  </si>
  <si>
    <t>1 cev za kirurško sukcijo 3,5 m s snemljivim nastavkom Yankauer upognjenim 155 mm, Ch 25, kapaciteta sesanja: "standard-medium", distalno odprt vrh s 4 stranskimi luknjicami, cev Ch 24 z gibljivimi lijakastimi nastavki, ki preprečujejo knikanje ob upogibanju, z možnostjo povezovanja na konekte od 10-18mm</t>
  </si>
  <si>
    <t>cev za sukcijo z nastavkom Yankauer Ch 30</t>
  </si>
  <si>
    <t>1 cev za kirurško sukcijo 3,5 m s snemljivim nastavkom Yankauer upognjenim 155 mm, Ch 30, kapaciteta sesanja: "large", distalno odprt brez stranskih luknjic, cev Ch 24 z gibljivimi lijakastimi nastavki, ki preprečujejo knikanje ob upogibanju, z možnostjo povezovanja na konekte od 10-18mm</t>
  </si>
  <si>
    <t>cev za sukcijo z nastavkom Yankauer Pin point</t>
  </si>
  <si>
    <t>1 cev za kirurško sukcijo 3,5 m s snemljivim nastavkom Yankauer upognjenim 155 mm, Ch 12, kapaciteta sesanja: "small", distalno odprt vrh z ali brez stranskih luknjic, cev Ch 24 z gibljivimi lijakastimi nastavki, ki preprečujejo knikanje ob upogibanju cevi, z možnostjo povezovanja na konekte od 10-18mm</t>
  </si>
  <si>
    <t>nastavek za sukcijo Yankauer Ch 20</t>
  </si>
  <si>
    <t>1 nastavek Yankauer upognjen Ch 20, kapaciteta sesanja: "standard-medium", distalno odprt vrh s stranskimi luknjicami</t>
  </si>
  <si>
    <t>nastavek za sukcijo Pool</t>
  </si>
  <si>
    <t>1 nastavek Pool razstavljiv raven , notranji del Ch 20 z distalno odprtino in luknjicami o strani vrha , snemljiv zunanji del z majhnimi luknjicami po vsej površini</t>
  </si>
  <si>
    <t>nastavek za sukcijo Pin point Ch 12</t>
  </si>
  <si>
    <t>1 nastavek  Yankauer Pin point upognjen 155mm, Ch 12, kapaciteta sesanja: "small", distalno odprt vrh z ali  brez stranskih luknjic</t>
  </si>
  <si>
    <t>Namen uporabe: nevtralne elektrode za enkratno uporabo za VF elektrokirurške aparate Erbe, Valleylab, Martin, Aesculap, Olympus neposredno ali z vmesnimi adapterji, ki jih mora dobavitelj zagotoviti brezplačno.
Ustrezati direktivam EU 93/42 in imeti oznako CE z identifikacijsko številko priglasitvenega organa
Ne smejo vsebovati latexa
Samolepljive elektrode morajo zagotavljati dobro prilagajanje konturam telesa in zanesljiv oprijem z kožo, da ni možen vdor tekočine med kožo in elektrodo.
Zgornja površina elektrode mora biti nepropustna za tekočine.
Elektrode za odrasle in otroke so brez kabla, imajo možnost priključitve na sponko kabla za večkratno uporabo. Elektrode za novorojenčke so s priključnim kablom.</t>
  </si>
  <si>
    <t>Nevtralna deljena elektroda velikosti 120x134mm za REM varnostni sistem, primerna za odrasle in otroke. Lepljiva hidrofilna prevodna površina ima varnostni kolobar, ki omogoča učinkovito tokovno razporeditev po vsej površini in nameščanje ne glede na smer</t>
  </si>
  <si>
    <t>Nevtralna cela elektroda velikosti 120x134mm, primerna za odrasle in otroke. Lepljiva hidrofilna prevodna površina ima varnostni kolobar, ki omogoča učinkovito tokovno razporeditev po vsej površini in nameščanje ne glede na smer krg reza.</t>
  </si>
  <si>
    <t>Nevtralna deljena elektroda velikosti 100x130mm za REM varnostni sistem, primerna za odrasle in otroke. Lepljiva hidrofilna prevodna površina ima varnostni kolobar, ki omogoča učinkovito tokovno razporeditev po vsej površini in nameščanje ne glede na smer krg reza.</t>
  </si>
  <si>
    <t>elektroda nevtralna dvojna za odrasle</t>
  </si>
  <si>
    <t>Nevtralna deljena elektroda velikosti max183x114mm (prevodna površina 137cm2) za REM varnostni sistem, primerna za odrasle. Lepljiva prevodna površina iz hidrogel poliheziva omogoča učinkovito tokovno razporeditev po vsej površini in dovoljuje premeščanje elektrode. Posamezno pakiranje.</t>
  </si>
  <si>
    <t>elektroda nevtralna dvojna za novorojenčke</t>
  </si>
  <si>
    <t>Nevtralna deljena elektroda velikosti max 53x98mm (prevodna površina 33cm2) za REM varnostni sistem, primerna za novorojenčke. Lepljiva prevodna površina iz hidrogel poliheziva omogoča učinkovito tokovno razporeditev po vsej površini in dovoljuje premešča  elektrode. Posamezno pakiranje</t>
  </si>
  <si>
    <t>kabel   za elektrokirurški bipolator Codman s sistemom za izpiranje</t>
  </si>
  <si>
    <t>1 kabel za Codman bipolator s sistemom za izpiranje</t>
  </si>
  <si>
    <t>elektrode za RFA s sitemom za hlajenje</t>
  </si>
  <si>
    <t>1 elektroda za RFA dolžine 20cm, aktivni del 3cm s sistemom za hlajenje za aparat RADIOONICS / COOL - tip RF</t>
  </si>
  <si>
    <t>rezilo za skalpel št. 10</t>
  </si>
  <si>
    <t>1 rezilo za skalpel št. 10</t>
  </si>
  <si>
    <t>rezilo za skalpel št. 11</t>
  </si>
  <si>
    <t>1rezilo za skalpel št. 11</t>
  </si>
  <si>
    <t>rezilo za skalpel št. 12</t>
  </si>
  <si>
    <t>1 rezilo za skalpel št. 12</t>
  </si>
  <si>
    <t>rezilo za skalpel št. 15</t>
  </si>
  <si>
    <t>1 rezilo za skalpel št. 15</t>
  </si>
  <si>
    <t>rezilo za skalpel št. 20</t>
  </si>
  <si>
    <t>1 rezilo za skalpel št. 20</t>
  </si>
  <si>
    <t>rezilo za skalpel št. 22</t>
  </si>
  <si>
    <t>1 rezilo za skalpel št. 22</t>
  </si>
  <si>
    <t>rezilo za skalpel št. 23</t>
  </si>
  <si>
    <t>1 rezilo za skalpel št. 23</t>
  </si>
  <si>
    <t>skalpel z ročajem in rezilom št. 10</t>
  </si>
  <si>
    <t>1 skalpel s plastičnim ročajem, rezilo št. 10</t>
  </si>
  <si>
    <t>skalpel z ročajem in rezilom št. 11</t>
  </si>
  <si>
    <t>1 skalpel s plastičnim ročajem, rezilo št. 11</t>
  </si>
  <si>
    <t>skalpel z ročajem in rezilom št. 15</t>
  </si>
  <si>
    <t>1 skalpel splastičnim ročajem, rezilo št. 15</t>
  </si>
  <si>
    <t>skalpel z ročajem in rezilom št. 20</t>
  </si>
  <si>
    <t>1 skalpel s plastičnim ročajem, rezilo št. 20</t>
  </si>
  <si>
    <t>skalpel z ročajem in rezilom št. 22</t>
  </si>
  <si>
    <t>1 skalpel s plastičnim ročajem, rezilo št. 22</t>
  </si>
  <si>
    <t>Rezilo za cervikalno biopsijo namenjeno za odvzem spremenjenega tkiva na meterničnem vratu za histološko preiskavo
Rezilo mora biti sterilno za enkratno uporabo, obojestransko, ukrivljeno pod kotom 35 stopinj, dolžine 2cm
Uporabljati ga je možno z ročajem Swan Major L (kat:0629) in Swan Major S (kat: 0630)</t>
  </si>
  <si>
    <t>1 rezilo op za cervikalno biopsijo</t>
  </si>
  <si>
    <t>rezilo za ročni dermatom Watson -sterilno</t>
  </si>
  <si>
    <t>1 rezilo op za odvzem kože za ročni nož - dermatom Watson</t>
  </si>
  <si>
    <t>1 rezilo op za odvzem kože z aparatom dermatom PADGETT model C, ročnik AP 0001</t>
  </si>
  <si>
    <t xml:space="preserve">SKUPINA XIX: PRIBOR ZA UZ KIRURŠKE NOŽE </t>
  </si>
  <si>
    <t>instrument za UZ skalpel, dolžina 36 cm, premer 5mm</t>
  </si>
  <si>
    <t>1 instrument za generator Ultracision GEN04, za laparoskopske posege, ročna in nožna aktivacija, za hemostazo žilnih struktur do 5mm, dolžina instrumenta 36cm, premer 5mm, dolžina rezila 15mm</t>
  </si>
  <si>
    <t>instrument za UZ skalpel, dolžina 23 cm, premer 5mm</t>
  </si>
  <si>
    <t>1 instrument za generator Ultracision GEN04, za odprte posege, ročna in nožna aktivacija, za hemostazo žilnih struktur do 5mm, dolžina instrumenta 23cm, premer 5mm, dolžina rezila 15mm</t>
  </si>
  <si>
    <t>instrument za UZ skalpel +7, dolžina 36 cm, premer 5mm</t>
  </si>
  <si>
    <t>Kompatibilno z obstoječim aparatom Rapidvac-Valleylab</t>
  </si>
  <si>
    <t>inštrument disektor Ligasure za laparoskopske operacije - 1 laparoskopski instrument 5mm za lepljenje in rezanje žil do 7 mm premera, dolžine 37 cm in rotacijo 137 stopin, nožna in ročna aktivacija</t>
  </si>
  <si>
    <t>inštrument disektor Ligasure za laparoskopske operacije - 1 instrument disektor za Ligasure, dolžine 18 cm, 37 mm z nožem</t>
  </si>
  <si>
    <t>nastavek raven za ročnik</t>
  </si>
  <si>
    <t>1 nastavek raven za ročnik</t>
  </si>
  <si>
    <t>sistem cevi za irigacijo in aspiracijo</t>
  </si>
  <si>
    <t>1 sistem cevi za irigacijo in aspiracijo</t>
  </si>
  <si>
    <t>nastavek za ročnik</t>
  </si>
  <si>
    <t>1 nastavevek za odvajanje dima, ki se pritrdi na obstoječe ročnike elektrokirurškega noža in je kompatibilen s cevjo za aparat Rapidvac, sterilno</t>
  </si>
  <si>
    <t>podaljšek za ročnik</t>
  </si>
  <si>
    <t>1 podaljšek za odvajanje dima kompatibilen z nastavkom</t>
  </si>
  <si>
    <t>filter</t>
  </si>
  <si>
    <t>1 filter za aparat s tremi odprtinami za različne debeline cevi (6,10 in 22mm), za 25 ur neprekinjenega delovanja</t>
  </si>
  <si>
    <t>cev 1,0cm</t>
  </si>
  <si>
    <t>1 cev 3/8" za povezavo z nastavkom in aparatom</t>
  </si>
  <si>
    <t>cev 2,2cm</t>
  </si>
  <si>
    <t>1 cev 3/8" z zaščitno gobico, adapterjem za predfilter za direktno povezavo z aparatom, sterilno</t>
  </si>
  <si>
    <t>set za carski rez UKC Ljubljana - sestavljen-širši</t>
  </si>
  <si>
    <t>Namen uporabe: Sestavljen op. set, ki vsebuje op. pokrivala, op. plašče in ostale medicinske pripomočke, ki so potrebni za operativni poseg. Izdelki v setu morajo ustrezati zahtevam direktive EU 93/42/EEC in morajo imeti oznako CE, op. plašči in pokrivala morajo ustrezati tudi standardu EN 13795. Set je sterilen, posamezno pakiran in omogoča aseptično odpiranje. Set je barvno označen s sivo barvo.
Osnovno pakiranje mora biti zaščiteno s transportno embalažo. Na osnovnem pakiranju in na transportni embalaži so vidni podatki: oznaka CE s številko priglasitvenega organa, proizvajalec, kataloška številka, ime izdelka, vsebina zavoja, način sterilizacije, rok sterilnosti. 
Op. pokrivala v setu so narejena iz ojačanega materiala, vpojna po celotni površini, z visoko oceno tesnih vrednosti za razpočno in natezno trdnost v suhem in mokrem stanju. Na kritičnih predelih prekrival za pacienta in na površini prekrivala za inštrumentarsko in Mayo mizo ima (dodatna) visoko vpojna področja. Lepilo ne sme povzročati poškodbe na koži. Označena je smer odpiranja posamičnih prekrival (piktogram)</t>
  </si>
  <si>
    <t xml:space="preserve">1 op rjuha za instrumentarsko mizo 190x150cm, ojačana
1 op trak lepljiv 9x49cm
1 op velkro trak za pritrjevanje kablov 2,5x30cm
2 brisački vpojni
1 lep. netkan obliž 9x15cm z vpojno blazinico
1 op rjuha 175x175cm, vpojna za tekočine po celotni površini, neprepustna, lepljiva
1 op rjuha 240x175cm, vpojna za tekočine po celotni površini, neprepustna, lepljiva
1 op T rjuha  200/300x320cm, z elastično okroglo odprtino 7cm
1 op štokineta M, 17x76cm, s trakovi na poteg
1 rezilo za skalpel št.11
1 cev za sukcijo 3,5m, CH 25
1 zaščita za kamero 14x254cm, perf. tip s kartonastim vložkom za lažje nameščanje
1 op plašč standard M, min. dolžina od ramen 127 cm 
2 op plašča z nepremočljivo zaščito na kritičnih predelih, XXL, min. dolžina od ramen 167 cm </t>
  </si>
  <si>
    <t>Namen uporabe: Sestavljen op. set, ki vsebuje op. pokrivala, op. plašče, saniteto in ostale medicinske pripomočke, ki so potrebni za operativni poseg. Izdelki v setu morajo ustrezati zahtevam direktive EU 93/42/EEC in morajo imeti oznako CE, op. plašči in pokrivala morajo ustrezati tudi standardu EN 13795. Set je sterilen, posamezno pakiran in omogoča aseptično odpiranje. Set je barvno označen z zeleno barvo.
Osnovno pakiranje mora biti zaščiteno s transportno embalažo. Na osnovnem pakiranju in na transportni embalaži so vidni podatki: oznaka CE s številko priglasitvenega organa, proizvajalec, kataloška številka, ime izdelka, vsebina zavoja, način sterilizacije, rok sterilnosti. 
Op. pokrivala v setu so narejena iz ojačanega materiala, vpojna po celotni površini, z visoko oceno tesnih vrednosti za razpočno in natezno trdnost v suhem in mokrem stanju. Na kritičnih predelih prekrival za pacienta in na površini prekrivala za inštrumentarsko in Mayo mizo ima (dodatna) visoko vpojna področja. Lepilo ne sme povzročati poškodbe na koži. Označena je smer odpiranja posamičnih prekrival (piktogram).</t>
  </si>
  <si>
    <t xml:space="preserve">2 op rjuhi za instrumentarsko mizo 190x150cm, ojačana
1 op prevleka Mayo 75x145cm
2 op kompresi 90x75cm, vpojni za tekočine po celotni površini, neprepustni, lepljivi, z dodatnim visokovpojnim področjem 
1 op rjuha 175x175cm, vpojna za tekočine po celotni površini, neprepustna, lepljiva, z dodatnim visokovpojnim področjem 
1 op rjuha 150x240cm, vpojna za tekočine po celotni površini, neprepustna, lepljiva, z dodatnim visokovpojnim področjem 
1 brizgalka 50ml, trodelna, kateter tip
1 brizgalka 20ml, trodelna, L/S
10 tamponov iz gaze št.6 s kontrastno nitko
10 zložencev iz gaze 20x10cm s kontrastno nitko, 24 slojni
1 set za sukcijo 3,5m CH25 z nastavkom Yankauer 
1 rezilo za skalpel št.11
1 rezilo za skalpel št.20
1 gobica za čiščenje  inštrumentov 5x5cm 
2 op traka lepljiva 9x49cm
1 zbiralna vrečka 40x35cm, lepljiva
1 op velkro trak za pritrjevanje kablov 2,5x30cm
2 brisački vpojni
1 op plašč standard M, min. dolžina od ramen 127 cm 
2 op plašča standard XXL, min. dolžina od ramen 167 cm </t>
  </si>
  <si>
    <t>Namen uporabe: Sestavljen op. set, ki vsebuje op. pokrivala, op. plašče, saniteto in ostale medicinske pripomočke, ki so potrebni za operativni poseg. Izdelki v setu morajo ustrezati zahtevam direktive EU 93/42/EEC in morajo imeti oznako CE, op. plašči in pokrivala morajo ustrezati tudi standardu EN 13795. Set je sterilen, posamezno pakiran in omogoča aseptično odpiranje. Set je barvno označen z rumeno barvo.
Osnovno pakiranje mora biti zaščiteno s transportno embalažo. Na osnovnem pakiranju in na transportni embalaži so vidni podatki: oznaka CE s številko priglasitvenega organa, proizvajalec, kataloška številka, ime izdelka, vsebina zavoja, način sterilizacije, rok sterilnosti. 
Op. pokrivala v setu so narejena iz ojačanega materiala, vpojna po celotni površini, z visoko oceno tesnih vrednosti za razpočno in natezno trdnost v suhem in mokrem stanju. Na kritičnih predelih prekrival za pacienta in na površini prekrivala za inštrumentarsko in Mayo mizo ima (dodatna) visoko vpojna področja. Lepilo ne sme povzročati poškodbe na koži. Označena je smer odpiranja posamičnih prekrival (piktogram).</t>
  </si>
  <si>
    <t xml:space="preserve">2 op rjuhi za instrumentarsko mizo 190x150cm, ojačani
1 op rjuha za instrumentarsko mizo 210x190cm, ojačana
1 op T rjuha 260/300x320cm, z dvema odprtinama 7cm in 5cm ter integrirano vrečko za tekočine z dvema odtokoma, integriran velkro trak za pritrjevanje kablov
1 op rjuha 175x175cm, vpojna za tekočine po celotni površini, neprepustna, lepljiva
1 op rjuha 150x240cm, vpojna za tekočine po celotni površini, neprepustna, lepljiva
1 op velkro trak za pritrjevanje kablov 2,5x30cm
1 op trak lepljiv 9x49cm
20 zložencev iz gaze 20x10cm s kontrastno nitko, 24 slojni
2 lep. netkana obliža 9x15cm z vpojno blazinico
2 brisački vpojni
1 op prevleka Mayo 75x145cm
1 zbiralna vrečka 40x35cm, lepljiva
1 cev za sukcijo 3,5m CH25
1 rezilo za skalpel št.11
1 rezilo za skalpel št.20
2 rezili za skalpel št.10
1 op štokineta M, 17x76cm, s trakovi na poteg
1 zaščita za kamero 14x254cm, perf. tip s kartonastim vložkom za lažje nameščanje
1 op plašč standard M, min. dolžina od ramen 127 cm 
2 op plašča z nepremočljivo zaščito na kritičnih predelih, XXL, min. dolžina od ramen 167 cm </t>
  </si>
  <si>
    <t>Namen uporabe: Sestavljen op. set, ki vsebuje op. pokrivala, op. plašče, saniteto in ostale medicinske pripomočke, ki so potrebni za operativni poseg. Izdelki v setu morajo ustrezati zahtevam direktive EU 93/42/EEC in morajo imeti oznako CE, op. plašči in pokrivala morajo ustrezati tudi standardu EN 13795. Set je sterilen, posamezno pakiran in omogoča aseptično odpiranje. Set je barvno označen z vijolično barvo.
Osnovno pakiranje mora biti zaščiteno s transportno embalažo. Na osnovnem pakiranju in na transportni embalaži so vidni podatki: oznaka CE s številko priglasitvenega organa, proizvajalec, kataloška številka, ime izdelka, vsebina zavoja, način sterilizacije, rok sterilnosti. 
Op. pokrivala v setu so narejena iz ojačanega materiala, vpojna po celotni površini, z visoko oceno tesnih vrednosti za razpočno in natezno trdnost v suhem in mokrem stanju. Na kritičnih predelih prekrival za pacienta in na površini prekrivala za inštrumentarsko in Mayo mizo ima (dodatna) visoko vpojna področja. Lepilo ne sme povzročati poškodbe na koži. Označena je smer odpiranja posamičnih prekrival (piktogram). Sistem za pulzno spiranje za enkratno uporabo mora imeti hkratno aspiracijo tekočine,  sistem mora omogočati nadzor tlaka v ročniku s čimer mora omogočati  tako čiščenje kosti kot tudi nežno spiranje mehkih tkiv. Sistem mora imeti različne nastavk, s pripadajočimi cevmi, pri čemer pa se sistem priključi na električni adapter, ki je namenjen za daljše obdobje.</t>
  </si>
  <si>
    <t xml:space="preserve">2 op rjuhi za instrumentarsko mizo 190x150cm, ojačani
1 op rjuha za instrumentarsko mizo 210x190cm, ojačana
1 op rjuha 200x260cm, vpojna za tekočine po celotni površini, neprepustna, lepljiv U 20x102cm z dodatnim visokovpojnim področjem 
1 op rjuha 175x300cm, vpojna za tekočine po celotni površini, neprepustna, lepljiva, z dodatnim visokovpojnim področjem 
1 op rjuha 175x175cm, vpojna za tekočine po celotni površini, neprepustna, lepljiva 
1 op rjuha 150x240cm, vpojna za tekočine po celotni površini, neprepustna, lepljiva, z dodatnim visokovpojnim področjem 
1 op kompresa 90x75cm, vpojnia za tekočine po celotni površini, neprepustna
1 op kompresa 100x75cm, vpojnia za tekočine po celotni površini, neprepustna, lepljiva
2 op trakova lepljiva 9x49cm
1 zbiralna vrečka 40x35cm, lepljiva
2 op velkro trakova za pritrjevanje kablov 2,5x30cm
1 sukcijska in diametrijska vrečka 40x35cm, lepljiva
1 op prevleka Mayo 75x145cm, z dodatnim visokovpojnim področjem 
20 zložencev iz gaze 20x10cm s kontrastno nitko, 24 slojni
10 tamponov iz gaze št.6 s kontrastno nitko
2 visokovpojna netkana vatiranca s tekočinsko zaporo 15x25cm
1 rezilo za skalpel št.20
3 rezila za skalpel št.10
1 op štokineta M, 22x75cm
1 op štokineta L, 32x120cm
1 set pulzna lavaža z vsemi pripadajočimi nastavki 
1 kožni stapler, 35 sponk
1 set za sukcijo 3,5m CH25 z nastavkom Yankauer 
1 gobica za čiščenje  inštrumentov 5x5cm 
1 op folija incizijska s PVPJ 90x45cm
1 brizgalka 50ml, trodelna, kateter tip
2 brisački vpojni
1 povoj 15cm x 4m, krep
1 op plašč standard M, min. dolžina od ramen 127 cm 
3 op plašči z nepremočljivo zaščito na kritičnih predelih, XXL, min. dolžina od ramen 167 cm </t>
  </si>
  <si>
    <t>Namen uporabe: Sestavljen op. set, ki vsebuje op. pokrivala, op. plašče in ostale medicinske pripomočke, ki so potrebni za operativni poseg. Izdelki v setu morajo ustrezati zahtevam direktive EU 93/42/EEC in morajo imeti oznako CE, op. plašči in pokrivala morajo ustrezati tudi standardu EN 13795. Set je sterilen, posamezno pakiran in omogoča aseptično odpiranje. Set je barvno označen z modro barvo.
Osnovno pakiranje mora biti zaščiteno s transportno embalažo. Na osnovnem pakiranju in na transportni embalaži so vidni podatki: oznaka CE s številko priglasitvenega organa, proizvajalec, kataloška številka, ime izdelka, vsebina zavoja, način sterilizacije, rok sterilnosti. 
Op. pokrivala v setu so narejena iz ojačanega materiala, vpojna po celotni površini, z visoko oceno tesnih vrednosti za razpočno in natezno trdnost v suhem in mokrem stanju. Na kritičnih predelih prekrival za pacienta in na površini prekrivala za inštrumentarsko in Mayo mizo ima (dodatna) visoko vpojna področja. Lepilo ne sme povzročati poškodbe na koži. Označena je smer odpiranja posamičnih prekrival (piktogram).</t>
  </si>
  <si>
    <t xml:space="preserve">2 op rjuhi za instrumentarsko mizo 190x150cm, ojačani
1 op rjuha za instrumentarsko mizo 210x190cm, ojačana
1 op rjuha 200x260cm, vpojna za tekočine po celotni površini, neprepustna, lepljiv U 20x102cm z dodatnim visokovpojnim področjem 
1 op rjuha 175x300cm, vpojna za tekočine po celotni površini, neprepustna, lepljiva, z dodatnim visokovpojnim področjem 
1 op rjuha 175x175cm, vpojna za tekočine po celotni površini, neprepustna, lepljiva 
1 op rjuha 150x240cm, vpojna za tekočine po celotni površini, neprepustna, lepljiva 
2 op trakova lepljiva 9x49cm
1 zbiralna vrečka 40x35cm, lepljiva
2 op velkro trakova za pritrjevanje kablov 2,5x30cm
2 op prevleki Mayo 75x145cm, z dodatnim visokovpojnim področjem 
1 kožni stapler, 35 sponk
1 set za sukcijo 3,5m CH25 z nastavkom Yankauer 
1 gobica za čiščenje  inštrumentov 5x5cm 
1 op folija incizijska s PVPJ 90x60cm
1 brizgalka 50ml, trodelna, kateter tip
3 rezila za skalpel št.20
1 op štokineta L, 32x120cm
2 brisački vpojni
20 zložencev iz gaze 20x10cm s kontrastno nitko, 24 slojni
10 tamponov iz gaze št.6 s kontrastno nitko
2 visokovpojna netkana vatiranca s tekočinsko zaporo 15x25cm
1 povoj 10-15cm x 10m, krep
1 op plašč standard M, min. dolžina od ramen 127 cm 
3 op plašči z nepremočljivo zaščito na kritičnih predelih, XXL, min. dolžina od ramen 167 cm </t>
  </si>
  <si>
    <t>nosilec za pripravo kožnih trasplantatov mreža 1:1,5</t>
  </si>
  <si>
    <t xml:space="preserve">1 nosilec - ploščica z utori 80x200 mm za pripravo mrežastega transplantata z aparatom Meshgraft. Po daljšem robu ploščice - nosilcapo obeh straneh v širini 3 mm stanjšan rob. </t>
  </si>
  <si>
    <t>1 nosilec - ploščica z utori 80x200 mm za pripravo mrežastega transplantata z aparatom Meshgraft</t>
  </si>
  <si>
    <t>nosilec (raztezovalec) za pripravo kožnih trasplantatov mreža 1:3</t>
  </si>
  <si>
    <t>nosilec (raztezovalec)za pripravo kožnih trasplantatov mreža 1:6</t>
  </si>
  <si>
    <t>Set zaščitna čelada+pokrivalo</t>
  </si>
  <si>
    <t xml:space="preserve">1.Čelada mora imeti dva ventilatorja, enega ki dovaja zrak in drugega, ki izsesa ogljikov dioksid (CO2).
2. Teža čelade max 400g, material karbonska vlakna,
Težišče čelade na vrhu glave,
3. Glasnost maksimalno 55dB.
4. Možnost samodejne regulacije hitrosti z gibanjem glave, brez ročnega dotika.
Možnost preciznega usmerjanja zračnega toka (usmerjevalni šobi proti ustom in nosu).
5. Vzdrževanje notranje temperature.
6. Filtracija 99,5% izdihanega zraka.
7. Baterije morajo biti iz Litija, trajati mora najmanj 5 ur in teža mora biti manj kot 250g.
8. Mora imeti zvočni alarm v primeru nizke napetosti baterije.
9. Polnilnik s štirimi mesti, z indikatorjem statusa posamezne baterije.
10. Pokrivala morajo imeti široko vidno polje (zaslon leče 190°), za enkratno uporabo, sterilizirano z etilenoksidom_EO, rok sterilnosti 5 let.
Ponudnik mora zagotoviti brezplačno uporabo:
-9 kosov čelad,
-2 polnilca,
-12 baterij.
</t>
  </si>
  <si>
    <t>Skupina XII. : MATERIAL ZA OČESNO KIRURGIJO ZA APARAT INFINITI</t>
  </si>
  <si>
    <t>Skupina XIII. : REZILA MIKROKIRURŠKA ZA OČESNE OPERACIJE - sterilno</t>
  </si>
  <si>
    <t>Skupina XIV. : PRIPOMOČKI ZA TRANSPLANTACIJO ROŽENICE SISTEM "BARRON" - sterilno</t>
  </si>
  <si>
    <t xml:space="preserve">6x brisačka za roke 
1x netkan obliž z blazinico9x25 )velikost blazinice 20x5cm=
1x OP rjuha za carski rez 230x330cm, z odprtino 38x32cm in integrirano incizijsko folijo z integriranim obročem za tekočine, zavarovan s penasto obrobo za zaščito novorojenca, z izpustom
2 rezili za skalpel št.22 (kot drobni material vložen v PE vrečko z zip zapiralcem)
1x odejica za otroka 90x120cm iz mehkega netkanega materiala
1x zaščitna prevleka za instrumentarsko mizo 150x190cm, z vpojnim delom 75x90cm
1 op trak lepljiv 9x49cm
50x tamponi iz gaze 40x40cm s kontrastno nitko, brez gumice vloženi v papirnato vrečko
7x trebušna kompresa iz gaze 45x45cm s kontrastno nitko, z zanko, predhodno oprana
1x sukcijski set - suk.cev 30CH, dolžine 3.5m, z Yankauer nastavkom 24CH    
3 x  operacijski plašč standard II.                                                                                                                                                                                                                                                                                    
operacijski plašč standard za dolgotrajne posege XXL  -  1 op plašč standard XXL, min. dolžina od ramen 155 cm                                                                                                                                                                                                                                                                                                                                                                                                                                                                                                                                                                                                                                                                                                                                                                                                                                                                                                                                                                                                                                                                                                                                                                                                                                                                                                                               
Dodatne zahteve 1x kirurški plašč in 2x brisačka za roke morajo biti nameščeni na vrhu seta                                                                                                                                                                                                                                                                                                                                                                                                                                                                                                                                                                                                                                                                                                                                                                                                                                                                                                               </t>
  </si>
  <si>
    <t>op rjuha</t>
  </si>
  <si>
    <t>rezilo mikro ukrivljeno</t>
  </si>
  <si>
    <t>1 rezilo ovalno,ukrivljeno, bevel up</t>
  </si>
  <si>
    <t>rezilo mikro tip MVR 20G</t>
  </si>
  <si>
    <t>1 rezilo 20G V lanca</t>
  </si>
  <si>
    <t>rezilo mikro tip MVR 23G</t>
  </si>
  <si>
    <t>1 rezilo 23G V lanca</t>
  </si>
  <si>
    <t>1nožek 0,9mm konica pod kotom 30 stopinj</t>
  </si>
  <si>
    <t>Skupina I.: SET ZA MEŠANJE KOSTNEGA CEMENTA IN IZPIRANJE KOSTI-sterilno</t>
  </si>
  <si>
    <t>Skupina X. : MATERIALI ZA OČESNO KIRURGIJO RAZNI - sterilno</t>
  </si>
  <si>
    <t xml:space="preserve">1 op rjuha za instrumentarsko mizo 100x150cm
1 op kompresa za mizico 75x90cm
1 op rjuha 150x240cm z incizijsko folijo v odprtini 7-9x10-11,5cm in 2 zbiralnima vrečkama, ter obraznim lokom, zložena op rjuha mora biti v delu, kjer je nameščena incizijska folija čim ožja oz. tajnša (debeline največ 4 cm) 
2 zaščiti za naslonjalo rok 35x73cm
1 brizga 50ml z navojem
2 brizgi 3ml z navojem
2 brizgi 1ml z navojem
2 nastavek konusni LL rdeč
1 kanila pod kotom 27G
1krpica za čiščenje inštrumentov 7,3x7,3cm,ki ne pušča nitk 
5 tamponov očesnih v obliki srčka na plastični palčki 5,5cm narejenih iz netkanega 
materiala, ki ne pušča nitk,                                           5 tamponov številka 4
</t>
  </si>
  <si>
    <t>1 kanila 27G, kotna nastavek Luer- od kota mora biti dolžina kanile 10mm,  za aplikacijo medikamentov v oko po operaciji</t>
  </si>
  <si>
    <t>kaseta za stelaris z AFI sistemom,širokokotna endo svetloba, set trokarjev 23ga s samodejnimi poklopkami ( valvulami ), set čepkov za trokarje,posterior vitrektom 23G s 5000rez/min z cevmi, cev za aspiracijo,infuzijska kanila,sterilne prevleke za stelaris pladenj,ekran in daljinec</t>
  </si>
  <si>
    <t>kaseta za stelaris z AFI sistemom,širokokotna endo svetloba, set trokarjev 25ga s samodejnimi poklopkami ( valvulami ), set čepkov za trokarje,posterior vitrektom 25G s 5000rez/min z cevmi, cev za aspiracijo,infuzijska kanila,sterilne prevleke za stellaris pladenj, ekran in daljinec</t>
  </si>
  <si>
    <t>kaseta za stelaris z AFI sistemom in sistemom cevi za operacijo katarakte,širokokotna endo svetloba ,set trokarjev 25ga s samodejnimi poklopkami ( valvulami ) set čepkov za trokarje,posteriorni vitrektom 5000rez/min z ustreznimi cevmi za stelaris,dodatna cev za aspiracijo,irigacijska cev, sterilne prevleke za stelaris pladenj,ekran in daljinec, ključ za privijanje fako igle</t>
  </si>
  <si>
    <t>kaseta za stelaris z AFI sistemom in sistemom cevi za operacijo katarakte,širokokotna endo svetloba,set trokarjev 23ga s samodejnimi poklopkami ( valvulami ) set čepkov za trokarje, posteriorni vitrektom s 5000rezi/min z ustreznimi cevkami za aparat stelaris ,dodatna cev za aspiracijo,irigacijska cev,sterilne prevleke za stelaris pladenj, ekran in daljinec, ključ za privijanje fako igle</t>
  </si>
  <si>
    <t>1 rezilo za čisto kornealno incizijo 2,60-2,65mm, pod kotom, rezna površina zgoraj</t>
  </si>
  <si>
    <t>1 rezilo za čisto kornealno incizijo 2,2mm, pod kotom, rezna površina zgoraj</t>
  </si>
  <si>
    <t>1 rezilo za čisto kornealno incizijo 3,0mm, pod kotom, rezna površina zgoraj</t>
  </si>
  <si>
    <t>pokrivalo z vizirjem</t>
  </si>
  <si>
    <t>0119</t>
  </si>
  <si>
    <t>0120</t>
  </si>
  <si>
    <t>0121</t>
  </si>
  <si>
    <t>0122</t>
  </si>
  <si>
    <t>0123</t>
  </si>
  <si>
    <t>0124</t>
  </si>
  <si>
    <t>0125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</si>
</sst>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0"/>
      <color theme="1"/>
      <name val="Calibri"/>
      <family val="2"/>
      <charset val="238"/>
      <scheme val="minor"/>
    </font>
    <font>
      <b/>
      <sz val="10"/>
      <name val="Arial"/>
      <family val="2"/>
      <charset val="238"/>
    </font>
    <font>
      <b/>
      <sz val="10"/>
      <name val="Calibri"/>
      <family val="2"/>
      <charset val="238"/>
      <scheme val="minor"/>
    </font>
    <font>
      <sz val="10"/>
      <name val="Calibri"/>
      <family val="2"/>
      <charset val="238"/>
      <scheme val="minor"/>
    </font>
    <font>
      <sz val="11"/>
      <name val="Calibri"/>
      <family val="2"/>
      <charset val="238"/>
      <scheme val="minor"/>
    </font>
    <font>
      <sz val="10"/>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2">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10" xfId="0" applyFont="1" applyBorder="1"/>
    <xf numFmtId="0" fontId="18" fillId="0" borderId="10" xfId="0" applyFont="1" applyBorder="1" applyAlignment="1">
      <alignment horizontal="right"/>
    </xf>
    <xf numFmtId="164" fontId="18" fillId="0" borderId="10" xfId="0" applyNumberFormat="1" applyFont="1" applyBorder="1"/>
    <xf numFmtId="0" fontId="19" fillId="0" borderId="0" xfId="0" applyFont="1" applyBorder="1"/>
    <xf numFmtId="0" fontId="18" fillId="0" borderId="0" xfId="0" applyFont="1" applyBorder="1"/>
    <xf numFmtId="0" fontId="18" fillId="0" borderId="0" xfId="0" applyFont="1" applyBorder="1" applyAlignment="1">
      <alignment horizontal="right"/>
    </xf>
    <xf numFmtId="164" fontId="18" fillId="0" borderId="0" xfId="0" applyNumberFormat="1" applyFont="1" applyBorder="1"/>
    <xf numFmtId="0" fontId="20" fillId="0" borderId="0" xfId="0" applyFont="1" applyBorder="1"/>
    <xf numFmtId="0" fontId="21" fillId="33" borderId="13" xfId="0" applyFont="1" applyFill="1" applyBorder="1" applyAlignment="1">
      <alignment horizontal="right"/>
    </xf>
    <xf numFmtId="0" fontId="21" fillId="33" borderId="14" xfId="0" applyFont="1" applyFill="1" applyBorder="1"/>
    <xf numFmtId="0" fontId="21" fillId="33" borderId="14" xfId="0" applyFont="1" applyFill="1" applyBorder="1" applyAlignment="1">
      <alignment horizontal="right"/>
    </xf>
    <xf numFmtId="0" fontId="21" fillId="33" borderId="15" xfId="0" applyFont="1" applyFill="1" applyBorder="1" applyAlignment="1">
      <alignment horizontal="right"/>
    </xf>
    <xf numFmtId="0" fontId="18" fillId="0" borderId="16" xfId="0" applyFont="1" applyBorder="1" applyAlignment="1">
      <alignment horizontal="right"/>
    </xf>
    <xf numFmtId="0" fontId="18" fillId="0" borderId="18" xfId="0" applyFont="1" applyBorder="1" applyAlignment="1">
      <alignment horizontal="right"/>
    </xf>
    <xf numFmtId="0" fontId="18" fillId="0" borderId="11" xfId="0" applyFont="1" applyBorder="1"/>
    <xf numFmtId="0" fontId="18" fillId="0" borderId="11" xfId="0" applyFont="1" applyBorder="1" applyAlignment="1">
      <alignment horizontal="right"/>
    </xf>
    <xf numFmtId="164" fontId="18" fillId="0" borderId="11" xfId="0" applyNumberFormat="1" applyFont="1" applyBorder="1"/>
    <xf numFmtId="0" fontId="18" fillId="35" borderId="10" xfId="0" applyFont="1" applyFill="1" applyBorder="1"/>
    <xf numFmtId="0" fontId="18" fillId="35" borderId="11" xfId="0" applyFont="1" applyFill="1" applyBorder="1"/>
    <xf numFmtId="0" fontId="18" fillId="34" borderId="17" xfId="0" applyFont="1" applyFill="1" applyBorder="1" applyAlignment="1">
      <alignment horizontal="right"/>
    </xf>
    <xf numFmtId="0" fontId="18" fillId="34" borderId="19" xfId="0" applyFont="1" applyFill="1" applyBorder="1" applyAlignment="1">
      <alignment horizontal="right"/>
    </xf>
    <xf numFmtId="4" fontId="18" fillId="0" borderId="10" xfId="0" applyNumberFormat="1" applyFont="1" applyBorder="1" applyAlignment="1">
      <alignment horizontal="right"/>
    </xf>
    <xf numFmtId="4" fontId="18" fillId="0" borderId="11" xfId="0" applyNumberFormat="1" applyFont="1" applyBorder="1" applyAlignment="1">
      <alignment horizontal="right"/>
    </xf>
    <xf numFmtId="4" fontId="18" fillId="0" borderId="0" xfId="0" applyNumberFormat="1" applyFont="1" applyAlignment="1">
      <alignment horizontal="right"/>
    </xf>
    <xf numFmtId="3" fontId="18" fillId="0" borderId="0" xfId="0" applyNumberFormat="1" applyFont="1" applyBorder="1" applyAlignment="1">
      <alignment horizontal="right"/>
    </xf>
    <xf numFmtId="3" fontId="21" fillId="33" borderId="14" xfId="0" applyNumberFormat="1" applyFont="1" applyFill="1" applyBorder="1" applyAlignment="1">
      <alignment horizontal="right"/>
    </xf>
    <xf numFmtId="3" fontId="18" fillId="0" borderId="10" xfId="0" applyNumberFormat="1" applyFont="1" applyBorder="1" applyAlignment="1">
      <alignment horizontal="right"/>
    </xf>
    <xf numFmtId="3" fontId="18" fillId="0" borderId="11" xfId="0" applyNumberFormat="1" applyFont="1" applyBorder="1" applyAlignment="1">
      <alignment horizontal="right"/>
    </xf>
    <xf numFmtId="3" fontId="18" fillId="0" borderId="0" xfId="0" applyNumberFormat="1" applyFont="1" applyAlignment="1">
      <alignment horizontal="right"/>
    </xf>
    <xf numFmtId="165" fontId="18" fillId="0" borderId="0" xfId="0" applyNumberFormat="1" applyFont="1" applyBorder="1" applyAlignment="1">
      <alignment horizontal="right"/>
    </xf>
    <xf numFmtId="165" fontId="21" fillId="33" borderId="14" xfId="0" applyNumberFormat="1" applyFont="1" applyFill="1" applyBorder="1" applyAlignment="1">
      <alignment horizontal="right"/>
    </xf>
    <xf numFmtId="165" fontId="18" fillId="36" borderId="10" xfId="0" applyNumberFormat="1" applyFont="1" applyFill="1" applyBorder="1" applyAlignment="1">
      <alignment horizontal="right"/>
    </xf>
    <xf numFmtId="165" fontId="18" fillId="36" borderId="11" xfId="0" applyNumberFormat="1" applyFont="1" applyFill="1" applyBorder="1" applyAlignment="1">
      <alignment horizontal="right"/>
    </xf>
    <xf numFmtId="165" fontId="18" fillId="0" borderId="0" xfId="0" applyNumberFormat="1" applyFont="1" applyAlignment="1">
      <alignment horizontal="right"/>
    </xf>
    <xf numFmtId="0" fontId="18" fillId="0" borderId="20" xfId="0" applyFont="1" applyBorder="1" applyAlignment="1">
      <alignment horizontal="right"/>
    </xf>
    <xf numFmtId="0" fontId="18" fillId="0" borderId="12" xfId="0" applyFont="1" applyBorder="1"/>
    <xf numFmtId="0" fontId="18" fillId="35" borderId="12" xfId="0" applyFont="1" applyFill="1" applyBorder="1"/>
    <xf numFmtId="3" fontId="18" fillId="0" borderId="12" xfId="0" applyNumberFormat="1" applyFont="1" applyBorder="1" applyAlignment="1">
      <alignment horizontal="right"/>
    </xf>
    <xf numFmtId="165" fontId="18" fillId="36" borderId="12" xfId="0" applyNumberFormat="1" applyFont="1" applyFill="1" applyBorder="1" applyAlignment="1">
      <alignment horizontal="right"/>
    </xf>
    <xf numFmtId="0" fontId="18" fillId="0" borderId="12" xfId="0" applyFont="1" applyBorder="1" applyAlignment="1">
      <alignment horizontal="right"/>
    </xf>
    <xf numFmtId="4" fontId="18" fillId="0" borderId="12" xfId="0" applyNumberFormat="1" applyFont="1" applyBorder="1" applyAlignment="1">
      <alignment horizontal="right"/>
    </xf>
    <xf numFmtId="164" fontId="18" fillId="0" borderId="12" xfId="0" applyNumberFormat="1" applyFont="1" applyBorder="1"/>
    <xf numFmtId="0" fontId="18" fillId="34" borderId="21" xfId="0" applyFont="1" applyFill="1" applyBorder="1" applyAlignment="1">
      <alignment horizontal="right"/>
    </xf>
    <xf numFmtId="0" fontId="18" fillId="0" borderId="22" xfId="0" applyFont="1" applyBorder="1" applyAlignment="1">
      <alignment horizontal="right"/>
    </xf>
    <xf numFmtId="0" fontId="18" fillId="0" borderId="23" xfId="0" applyFont="1" applyBorder="1"/>
    <xf numFmtId="0" fontId="18" fillId="35" borderId="23" xfId="0" applyFont="1" applyFill="1" applyBorder="1"/>
    <xf numFmtId="3" fontId="18" fillId="0" borderId="23" xfId="0" applyNumberFormat="1" applyFont="1" applyBorder="1" applyAlignment="1">
      <alignment horizontal="right"/>
    </xf>
    <xf numFmtId="165" fontId="18" fillId="36" borderId="23" xfId="0" applyNumberFormat="1" applyFont="1" applyFill="1" applyBorder="1" applyAlignment="1">
      <alignment horizontal="right"/>
    </xf>
    <xf numFmtId="0" fontId="18" fillId="0" borderId="23" xfId="0" applyFont="1" applyBorder="1" applyAlignment="1">
      <alignment horizontal="right"/>
    </xf>
    <xf numFmtId="164" fontId="18" fillId="0" borderId="23" xfId="0" applyNumberFormat="1" applyFont="1" applyBorder="1"/>
    <xf numFmtId="4" fontId="18" fillId="0" borderId="23" xfId="0" applyNumberFormat="1" applyFont="1" applyBorder="1" applyAlignment="1">
      <alignment horizontal="right"/>
    </xf>
    <xf numFmtId="0" fontId="18" fillId="34" borderId="24" xfId="0" applyFont="1" applyFill="1" applyBorder="1" applyAlignment="1">
      <alignment horizontal="right"/>
    </xf>
    <xf numFmtId="0" fontId="18" fillId="0" borderId="25" xfId="0" applyFont="1" applyBorder="1" applyAlignment="1">
      <alignment horizontal="right"/>
    </xf>
    <xf numFmtId="0" fontId="18" fillId="0" borderId="26" xfId="0" applyFont="1" applyBorder="1"/>
    <xf numFmtId="0" fontId="18" fillId="35" borderId="26" xfId="0" applyFont="1" applyFill="1" applyBorder="1"/>
    <xf numFmtId="3" fontId="18" fillId="0" borderId="26" xfId="0" applyNumberFormat="1" applyFont="1" applyBorder="1" applyAlignment="1">
      <alignment horizontal="right"/>
    </xf>
    <xf numFmtId="165" fontId="18" fillId="36" borderId="26" xfId="0" applyNumberFormat="1" applyFont="1" applyFill="1" applyBorder="1" applyAlignment="1">
      <alignment horizontal="right"/>
    </xf>
    <xf numFmtId="0" fontId="18" fillId="0" borderId="26" xfId="0" applyFont="1" applyBorder="1" applyAlignment="1">
      <alignment horizontal="right"/>
    </xf>
    <xf numFmtId="164" fontId="18" fillId="0" borderId="26" xfId="0" applyNumberFormat="1" applyFont="1" applyBorder="1"/>
    <xf numFmtId="4" fontId="18" fillId="0" borderId="26" xfId="0" applyNumberFormat="1" applyFont="1" applyBorder="1" applyAlignment="1">
      <alignment horizontal="right"/>
    </xf>
    <xf numFmtId="0" fontId="18" fillId="34" borderId="27" xfId="0" applyFont="1" applyFill="1" applyBorder="1" applyAlignment="1">
      <alignment horizontal="right"/>
    </xf>
    <xf numFmtId="0" fontId="18" fillId="0" borderId="28" xfId="0" applyFont="1" applyBorder="1" applyAlignment="1">
      <alignment horizontal="right"/>
    </xf>
    <xf numFmtId="0" fontId="18" fillId="0" borderId="29" xfId="0" applyFont="1" applyBorder="1"/>
    <xf numFmtId="0" fontId="18" fillId="35" borderId="29" xfId="0" applyFont="1" applyFill="1" applyBorder="1"/>
    <xf numFmtId="3" fontId="18" fillId="0" borderId="29" xfId="0" applyNumberFormat="1" applyFont="1" applyBorder="1" applyAlignment="1">
      <alignment horizontal="right"/>
    </xf>
    <xf numFmtId="165" fontId="18" fillId="36" borderId="29" xfId="0" applyNumberFormat="1" applyFont="1" applyFill="1" applyBorder="1" applyAlignment="1">
      <alignment horizontal="right"/>
    </xf>
    <xf numFmtId="0" fontId="18" fillId="0" borderId="29" xfId="0" applyFont="1" applyBorder="1" applyAlignment="1">
      <alignment horizontal="right"/>
    </xf>
    <xf numFmtId="164" fontId="18" fillId="0" borderId="29" xfId="0" applyNumberFormat="1" applyFont="1" applyBorder="1"/>
    <xf numFmtId="4" fontId="18" fillId="0" borderId="29" xfId="0" applyNumberFormat="1" applyFont="1" applyBorder="1" applyAlignment="1">
      <alignment horizontal="right"/>
    </xf>
    <xf numFmtId="0" fontId="18" fillId="34" borderId="30" xfId="0" applyFont="1" applyFill="1" applyBorder="1" applyAlignment="1">
      <alignment horizontal="right"/>
    </xf>
    <xf numFmtId="0" fontId="18" fillId="0" borderId="13" xfId="0" applyFont="1" applyBorder="1" applyAlignment="1">
      <alignment horizontal="right"/>
    </xf>
    <xf numFmtId="0" fontId="18" fillId="0" borderId="14" xfId="0" applyFont="1" applyBorder="1"/>
    <xf numFmtId="0" fontId="18" fillId="35" borderId="14" xfId="0" applyFont="1" applyFill="1" applyBorder="1"/>
    <xf numFmtId="3" fontId="18" fillId="0" borderId="14" xfId="0" applyNumberFormat="1" applyFont="1" applyBorder="1" applyAlignment="1">
      <alignment horizontal="right"/>
    </xf>
    <xf numFmtId="165" fontId="18" fillId="36" borderId="14" xfId="0" applyNumberFormat="1" applyFont="1" applyFill="1" applyBorder="1" applyAlignment="1">
      <alignment horizontal="right"/>
    </xf>
    <xf numFmtId="0" fontId="18" fillId="0" borderId="14" xfId="0" applyFont="1" applyBorder="1" applyAlignment="1">
      <alignment horizontal="right"/>
    </xf>
    <xf numFmtId="164" fontId="18" fillId="0" borderId="14" xfId="0" applyNumberFormat="1" applyFont="1" applyBorder="1"/>
    <xf numFmtId="4" fontId="18" fillId="0" borderId="14" xfId="0" applyNumberFormat="1" applyFont="1" applyBorder="1" applyAlignment="1">
      <alignment horizontal="right"/>
    </xf>
    <xf numFmtId="0" fontId="18" fillId="34" borderId="15" xfId="0" applyFont="1" applyFill="1" applyBorder="1" applyAlignment="1">
      <alignment horizontal="right"/>
    </xf>
    <xf numFmtId="0" fontId="18" fillId="0" borderId="0" xfId="0" applyFont="1" applyFill="1"/>
    <xf numFmtId="0" fontId="18" fillId="0" borderId="0" xfId="0" applyFont="1" applyFill="1" applyBorder="1" applyAlignment="1">
      <alignment horizontal="right"/>
    </xf>
    <xf numFmtId="165" fontId="18" fillId="0" borderId="0" xfId="0" applyNumberFormat="1" applyFont="1" applyFill="1" applyBorder="1" applyAlignment="1">
      <alignment horizontal="right"/>
    </xf>
    <xf numFmtId="0" fontId="21" fillId="0" borderId="14" xfId="0" applyFont="1" applyFill="1" applyBorder="1" applyAlignment="1">
      <alignment horizontal="right"/>
    </xf>
    <xf numFmtId="165" fontId="21" fillId="0" borderId="14" xfId="0" applyNumberFormat="1" applyFont="1" applyFill="1" applyBorder="1" applyAlignment="1">
      <alignment horizontal="right"/>
    </xf>
    <xf numFmtId="4" fontId="18" fillId="0" borderId="10" xfId="0" applyNumberFormat="1" applyFont="1" applyFill="1" applyBorder="1" applyAlignment="1">
      <alignment horizontal="right"/>
    </xf>
    <xf numFmtId="0" fontId="18" fillId="0" borderId="10" xfId="0" applyFont="1" applyFill="1" applyBorder="1" applyAlignment="1">
      <alignment horizontal="right"/>
    </xf>
    <xf numFmtId="165" fontId="18" fillId="0" borderId="10" xfId="0" applyNumberFormat="1" applyFont="1" applyFill="1" applyBorder="1" applyAlignment="1">
      <alignment horizontal="right"/>
    </xf>
    <xf numFmtId="4" fontId="18" fillId="0" borderId="11" xfId="0" applyNumberFormat="1" applyFont="1" applyFill="1" applyBorder="1" applyAlignment="1">
      <alignment horizontal="right"/>
    </xf>
    <xf numFmtId="0" fontId="18" fillId="0" borderId="11" xfId="0" applyFont="1" applyFill="1" applyBorder="1" applyAlignment="1">
      <alignment horizontal="right"/>
    </xf>
    <xf numFmtId="165" fontId="18" fillId="0" borderId="11" xfId="0" applyNumberFormat="1" applyFont="1" applyFill="1" applyBorder="1" applyAlignment="1">
      <alignment horizontal="right"/>
    </xf>
    <xf numFmtId="4" fontId="18" fillId="0" borderId="12" xfId="0" applyNumberFormat="1" applyFont="1" applyFill="1" applyBorder="1" applyAlignment="1">
      <alignment horizontal="right"/>
    </xf>
    <xf numFmtId="0" fontId="18" fillId="0" borderId="12" xfId="0" applyFont="1" applyFill="1" applyBorder="1" applyAlignment="1">
      <alignment horizontal="right"/>
    </xf>
    <xf numFmtId="165" fontId="18" fillId="0" borderId="12" xfId="0" applyNumberFormat="1" applyFont="1" applyFill="1" applyBorder="1" applyAlignment="1">
      <alignment horizontal="right"/>
    </xf>
    <xf numFmtId="4" fontId="18" fillId="0" borderId="23" xfId="0" applyNumberFormat="1" applyFont="1" applyFill="1" applyBorder="1" applyAlignment="1">
      <alignment horizontal="right"/>
    </xf>
    <xf numFmtId="0" fontId="18" fillId="0" borderId="23" xfId="0" applyFont="1" applyFill="1" applyBorder="1" applyAlignment="1">
      <alignment horizontal="right"/>
    </xf>
    <xf numFmtId="165" fontId="18" fillId="0" borderId="23" xfId="0" applyNumberFormat="1" applyFont="1" applyFill="1" applyBorder="1" applyAlignment="1">
      <alignment horizontal="right"/>
    </xf>
    <xf numFmtId="4" fontId="18" fillId="0" borderId="26" xfId="0" applyNumberFormat="1" applyFont="1" applyFill="1" applyBorder="1" applyAlignment="1">
      <alignment horizontal="right"/>
    </xf>
    <xf numFmtId="0" fontId="18" fillId="0" borderId="26" xfId="0" applyFont="1" applyFill="1" applyBorder="1" applyAlignment="1">
      <alignment horizontal="right"/>
    </xf>
    <xf numFmtId="165" fontId="18" fillId="0" borderId="26" xfId="0" applyNumberFormat="1" applyFont="1" applyFill="1" applyBorder="1" applyAlignment="1">
      <alignment horizontal="right"/>
    </xf>
    <xf numFmtId="4" fontId="18" fillId="0" borderId="29" xfId="0" applyNumberFormat="1" applyFont="1" applyFill="1" applyBorder="1" applyAlignment="1">
      <alignment horizontal="right"/>
    </xf>
    <xf numFmtId="0" fontId="18" fillId="0" borderId="29" xfId="0" applyFont="1" applyFill="1" applyBorder="1" applyAlignment="1">
      <alignment horizontal="right"/>
    </xf>
    <xf numFmtId="165" fontId="18" fillId="0" borderId="29" xfId="0" applyNumberFormat="1" applyFont="1" applyFill="1" applyBorder="1" applyAlignment="1">
      <alignment horizontal="right"/>
    </xf>
    <xf numFmtId="4" fontId="18" fillId="0" borderId="14" xfId="0" applyNumberFormat="1" applyFont="1" applyFill="1" applyBorder="1" applyAlignment="1">
      <alignment horizontal="right"/>
    </xf>
    <xf numFmtId="0" fontId="18" fillId="0" borderId="14" xfId="0" applyFont="1" applyFill="1" applyBorder="1" applyAlignment="1">
      <alignment horizontal="right"/>
    </xf>
    <xf numFmtId="165" fontId="18" fillId="0" borderId="14" xfId="0" applyNumberFormat="1" applyFont="1" applyFill="1" applyBorder="1" applyAlignment="1">
      <alignment horizontal="right"/>
    </xf>
    <xf numFmtId="4" fontId="18" fillId="0" borderId="0" xfId="0" applyNumberFormat="1" applyFont="1" applyFill="1" applyAlignment="1">
      <alignment horizontal="right"/>
    </xf>
    <xf numFmtId="0" fontId="18" fillId="0" borderId="0" xfId="0" applyFont="1" applyFill="1" applyAlignment="1">
      <alignment horizontal="right"/>
    </xf>
    <xf numFmtId="165" fontId="18" fillId="0" borderId="0" xfId="0" applyNumberFormat="1" applyFont="1" applyFill="1" applyAlignment="1">
      <alignment horizontal="right"/>
    </xf>
    <xf numFmtId="4" fontId="18" fillId="0" borderId="19" xfId="0" applyNumberFormat="1" applyFont="1" applyBorder="1" applyAlignment="1">
      <alignment horizontal="right"/>
    </xf>
    <xf numFmtId="0" fontId="22" fillId="0" borderId="22" xfId="0" applyFont="1" applyFill="1" applyBorder="1" applyAlignment="1">
      <alignment wrapText="1"/>
    </xf>
    <xf numFmtId="4" fontId="18" fillId="0" borderId="24" xfId="0" applyNumberFormat="1" applyFont="1" applyBorder="1" applyAlignment="1">
      <alignment horizontal="right"/>
    </xf>
    <xf numFmtId="0" fontId="23" fillId="0" borderId="0" xfId="0" applyFont="1"/>
    <xf numFmtId="0" fontId="23" fillId="0" borderId="0" xfId="0" applyFont="1" applyAlignment="1">
      <alignment horizontal="right"/>
    </xf>
    <xf numFmtId="4" fontId="23" fillId="0" borderId="31" xfId="0" applyNumberFormat="1" applyFont="1" applyBorder="1" applyAlignment="1">
      <alignment horizontal="right"/>
    </xf>
    <xf numFmtId="0" fontId="23" fillId="0" borderId="0" xfId="0" applyFont="1" applyBorder="1"/>
    <xf numFmtId="4" fontId="23" fillId="0" borderId="32" xfId="0" applyNumberFormat="1" applyFont="1" applyBorder="1" applyAlignment="1">
      <alignment horizontal="right"/>
    </xf>
    <xf numFmtId="0" fontId="18" fillId="0" borderId="34" xfId="0" applyFont="1" applyBorder="1" applyAlignment="1">
      <alignment horizontal="right"/>
    </xf>
    <xf numFmtId="0" fontId="18" fillId="0" borderId="36" xfId="0" applyFont="1" applyBorder="1" applyAlignment="1">
      <alignment horizontal="right"/>
    </xf>
    <xf numFmtId="0" fontId="24" fillId="0" borderId="10" xfId="0" applyFont="1" applyFill="1" applyBorder="1" applyAlignment="1">
      <alignment wrapText="1"/>
    </xf>
    <xf numFmtId="0" fontId="25" fillId="0" borderId="10" xfId="0" applyFont="1" applyFill="1" applyBorder="1" applyAlignment="1">
      <alignment wrapText="1"/>
    </xf>
    <xf numFmtId="0" fontId="24" fillId="0" borderId="11" xfId="0" applyFont="1" applyFill="1" applyBorder="1" applyAlignment="1">
      <alignment wrapText="1"/>
    </xf>
    <xf numFmtId="0" fontId="25" fillId="0" borderId="11" xfId="0" applyFont="1" applyFill="1" applyBorder="1" applyAlignment="1">
      <alignment wrapText="1"/>
    </xf>
    <xf numFmtId="0" fontId="24" fillId="0" borderId="12" xfId="0" applyFont="1" applyFill="1" applyBorder="1" applyAlignment="1">
      <alignment wrapText="1"/>
    </xf>
    <xf numFmtId="0" fontId="25" fillId="0" borderId="12" xfId="0" applyFont="1" applyFill="1" applyBorder="1" applyAlignment="1">
      <alignment wrapText="1"/>
    </xf>
    <xf numFmtId="0" fontId="24" fillId="0" borderId="23" xfId="0" applyFont="1" applyFill="1" applyBorder="1" applyAlignment="1">
      <alignment wrapText="1"/>
    </xf>
    <xf numFmtId="0" fontId="25" fillId="0" borderId="23" xfId="0" applyFont="1" applyFill="1" applyBorder="1" applyAlignment="1">
      <alignment wrapText="1"/>
    </xf>
    <xf numFmtId="0" fontId="24" fillId="0" borderId="26" xfId="0" applyFont="1" applyFill="1" applyBorder="1" applyAlignment="1">
      <alignment wrapText="1"/>
    </xf>
    <xf numFmtId="0" fontId="25" fillId="0" borderId="26" xfId="0" applyFont="1" applyFill="1" applyBorder="1" applyAlignment="1">
      <alignment wrapText="1"/>
    </xf>
    <xf numFmtId="0" fontId="25" fillId="0" borderId="26" xfId="0" applyFont="1" applyFill="1" applyBorder="1" applyAlignment="1">
      <alignment vertical="top" wrapText="1"/>
    </xf>
    <xf numFmtId="0" fontId="24" fillId="0" borderId="29" xfId="0" applyFont="1" applyFill="1" applyBorder="1" applyAlignment="1">
      <alignment wrapText="1"/>
    </xf>
    <xf numFmtId="0" fontId="25" fillId="0" borderId="29" xfId="0" applyFont="1" applyFill="1" applyBorder="1" applyAlignment="1">
      <alignment wrapText="1"/>
    </xf>
    <xf numFmtId="0" fontId="24" fillId="0" borderId="14" xfId="0" applyFont="1" applyFill="1" applyBorder="1" applyAlignment="1">
      <alignment wrapText="1"/>
    </xf>
    <xf numFmtId="0" fontId="25" fillId="0" borderId="14" xfId="0" applyFont="1" applyFill="1" applyBorder="1" applyAlignment="1">
      <alignment wrapText="1"/>
    </xf>
    <xf numFmtId="0" fontId="24" fillId="0" borderId="23" xfId="0" applyFont="1" applyFill="1" applyBorder="1" applyAlignment="1">
      <alignment vertical="top" wrapText="1"/>
    </xf>
    <xf numFmtId="0" fontId="25" fillId="0" borderId="12" xfId="0" applyFont="1" applyFill="1" applyBorder="1" applyAlignment="1">
      <alignment vertical="top" wrapText="1"/>
    </xf>
    <xf numFmtId="0" fontId="25" fillId="0" borderId="10" xfId="0" applyFont="1" applyFill="1" applyBorder="1" applyAlignment="1">
      <alignment vertical="top" wrapText="1"/>
    </xf>
    <xf numFmtId="0" fontId="25" fillId="0" borderId="29" xfId="0" applyFont="1" applyFill="1" applyBorder="1" applyAlignment="1">
      <alignment vertical="top" wrapText="1"/>
    </xf>
    <xf numFmtId="0" fontId="25" fillId="0" borderId="14" xfId="0" applyFont="1" applyFill="1" applyBorder="1" applyAlignment="1">
      <alignment vertical="top" wrapText="1"/>
    </xf>
    <xf numFmtId="0" fontId="25" fillId="0" borderId="11" xfId="0" applyFont="1" applyFill="1" applyBorder="1" applyAlignment="1">
      <alignment vertical="top" wrapText="1"/>
    </xf>
    <xf numFmtId="0" fontId="24" fillId="0" borderId="33" xfId="0" applyFont="1" applyFill="1" applyBorder="1" applyAlignment="1">
      <alignment wrapText="1"/>
    </xf>
    <xf numFmtId="0" fontId="25" fillId="0" borderId="35" xfId="0" applyFont="1" applyFill="1" applyBorder="1" applyAlignment="1">
      <alignment wrapText="1"/>
    </xf>
    <xf numFmtId="0" fontId="24" fillId="0" borderId="38" xfId="0" applyFont="1" applyFill="1" applyBorder="1" applyAlignment="1">
      <alignment wrapText="1"/>
    </xf>
    <xf numFmtId="0" fontId="25" fillId="0" borderId="37" xfId="0" applyFont="1" applyFill="1" applyBorder="1" applyAlignment="1">
      <alignment wrapText="1"/>
    </xf>
    <xf numFmtId="0" fontId="25" fillId="0" borderId="11" xfId="0" applyNumberFormat="1" applyFont="1" applyFill="1" applyBorder="1" applyAlignment="1">
      <alignment wrapText="1"/>
    </xf>
    <xf numFmtId="0" fontId="25" fillId="0" borderId="23" xfId="0" applyFont="1" applyFill="1" applyBorder="1" applyAlignment="1">
      <alignment wrapText="1" shrinkToFit="1"/>
    </xf>
    <xf numFmtId="0" fontId="26" fillId="0" borderId="23" xfId="0" applyFont="1" applyFill="1" applyBorder="1" applyAlignment="1">
      <alignment wrapText="1"/>
    </xf>
    <xf numFmtId="0" fontId="18" fillId="34" borderId="39" xfId="0" applyFont="1" applyFill="1" applyBorder="1" applyAlignment="1">
      <alignment horizontal="right"/>
    </xf>
    <xf numFmtId="0" fontId="18" fillId="0" borderId="40" xfId="0" applyFont="1" applyBorder="1" applyAlignment="1">
      <alignment horizontal="right"/>
    </xf>
    <xf numFmtId="0" fontId="25" fillId="0" borderId="38" xfId="0" applyFont="1" applyFill="1" applyBorder="1" applyAlignment="1">
      <alignment wrapText="1"/>
    </xf>
    <xf numFmtId="0" fontId="18" fillId="0" borderId="38" xfId="0" applyFont="1" applyBorder="1"/>
    <xf numFmtId="0" fontId="18" fillId="35" borderId="38" xfId="0" applyFont="1" applyFill="1" applyBorder="1"/>
    <xf numFmtId="3" fontId="18" fillId="0" borderId="38" xfId="0" applyNumberFormat="1" applyFont="1" applyBorder="1" applyAlignment="1">
      <alignment horizontal="right"/>
    </xf>
    <xf numFmtId="165" fontId="18" fillId="36" borderId="38" xfId="0" applyNumberFormat="1" applyFont="1" applyFill="1" applyBorder="1" applyAlignment="1">
      <alignment horizontal="right"/>
    </xf>
    <xf numFmtId="0" fontId="18" fillId="0" borderId="38" xfId="0" applyFont="1" applyBorder="1" applyAlignment="1">
      <alignment horizontal="right"/>
    </xf>
    <xf numFmtId="4" fontId="18" fillId="0" borderId="38" xfId="0" applyNumberFormat="1" applyFont="1" applyFill="1" applyBorder="1" applyAlignment="1">
      <alignment horizontal="right"/>
    </xf>
    <xf numFmtId="0" fontId="18" fillId="0" borderId="38" xfId="0" applyFont="1" applyFill="1" applyBorder="1" applyAlignment="1">
      <alignment horizontal="right"/>
    </xf>
    <xf numFmtId="165" fontId="18" fillId="0" borderId="38" xfId="0" applyNumberFormat="1" applyFont="1" applyFill="1" applyBorder="1" applyAlignment="1">
      <alignment horizontal="right"/>
    </xf>
    <xf numFmtId="164" fontId="18" fillId="0" borderId="38" xfId="0" applyNumberFormat="1" applyFont="1" applyBorder="1"/>
    <xf numFmtId="4" fontId="18" fillId="0" borderId="38" xfId="0" applyNumberFormat="1" applyFont="1" applyBorder="1" applyAlignment="1">
      <alignment horizontal="right"/>
    </xf>
    <xf numFmtId="0" fontId="18" fillId="34" borderId="41" xfId="0" applyFont="1" applyFill="1" applyBorder="1" applyAlignment="1">
      <alignment horizontal="right"/>
    </xf>
    <xf numFmtId="0" fontId="24" fillId="0" borderId="38" xfId="0" applyFont="1" applyFill="1" applyBorder="1" applyAlignment="1">
      <alignment vertical="top" wrapText="1"/>
    </xf>
    <xf numFmtId="4" fontId="18" fillId="0" borderId="15" xfId="0" applyNumberFormat="1" applyFont="1" applyBorder="1" applyAlignment="1">
      <alignment horizontal="right"/>
    </xf>
    <xf numFmtId="0" fontId="24" fillId="0" borderId="33" xfId="0" applyFont="1" applyFill="1" applyBorder="1" applyAlignment="1">
      <alignment vertical="top" wrapText="1"/>
    </xf>
    <xf numFmtId="0" fontId="18" fillId="0" borderId="42" xfId="0" applyFont="1" applyBorder="1" applyAlignment="1">
      <alignment horizontal="right"/>
    </xf>
    <xf numFmtId="0" fontId="25" fillId="0" borderId="33" xfId="0" applyFont="1" applyFill="1" applyBorder="1" applyAlignment="1">
      <alignment wrapText="1"/>
    </xf>
    <xf numFmtId="0" fontId="18" fillId="0" borderId="33" xfId="0" applyFont="1" applyBorder="1"/>
    <xf numFmtId="0" fontId="18" fillId="35" borderId="33" xfId="0" applyFont="1" applyFill="1" applyBorder="1"/>
    <xf numFmtId="3" fontId="18" fillId="0" borderId="33" xfId="0" applyNumberFormat="1" applyFont="1" applyBorder="1" applyAlignment="1">
      <alignment horizontal="right"/>
    </xf>
    <xf numFmtId="165" fontId="18" fillId="36" borderId="33" xfId="0" applyNumberFormat="1" applyFont="1" applyFill="1" applyBorder="1" applyAlignment="1">
      <alignment horizontal="right"/>
    </xf>
    <xf numFmtId="0" fontId="18" fillId="0" borderId="33" xfId="0" applyFont="1" applyBorder="1" applyAlignment="1">
      <alignment horizontal="right"/>
    </xf>
    <xf numFmtId="0" fontId="18" fillId="0" borderId="33" xfId="0" applyFont="1" applyFill="1" applyBorder="1" applyAlignment="1">
      <alignment horizontal="right"/>
    </xf>
    <xf numFmtId="165" fontId="18" fillId="0" borderId="33" xfId="0" applyNumberFormat="1" applyFont="1" applyFill="1" applyBorder="1" applyAlignment="1">
      <alignment horizontal="right"/>
    </xf>
    <xf numFmtId="164" fontId="18" fillId="0" borderId="33" xfId="0" applyNumberFormat="1" applyFont="1" applyBorder="1"/>
    <xf numFmtId="4" fontId="18" fillId="0" borderId="33" xfId="0" applyNumberFormat="1" applyFont="1" applyFill="1" applyBorder="1" applyAlignment="1">
      <alignment horizontal="right"/>
    </xf>
    <xf numFmtId="4" fontId="18" fillId="0" borderId="33" xfId="0" applyNumberFormat="1" applyFont="1" applyBorder="1" applyAlignment="1">
      <alignment horizontal="right"/>
    </xf>
    <xf numFmtId="0" fontId="18" fillId="34" borderId="43" xfId="0" applyFont="1" applyFill="1" applyBorder="1" applyAlignment="1">
      <alignment horizontal="right"/>
    </xf>
    <xf numFmtId="0" fontId="24" fillId="0" borderId="44" xfId="0" applyFont="1" applyFill="1" applyBorder="1" applyAlignment="1">
      <alignment wrapText="1"/>
    </xf>
    <xf numFmtId="0" fontId="24" fillId="0" borderId="45" xfId="0" applyFont="1" applyFill="1" applyBorder="1" applyAlignment="1">
      <alignment wrapText="1"/>
    </xf>
    <xf numFmtId="0" fontId="25" fillId="0" borderId="13" xfId="0" applyFont="1" applyFill="1" applyBorder="1" applyAlignment="1">
      <alignment wrapText="1"/>
    </xf>
    <xf numFmtId="0" fontId="25" fillId="0" borderId="18" xfId="0" applyFont="1" applyFill="1" applyBorder="1" applyAlignment="1">
      <alignment wrapText="1"/>
    </xf>
    <xf numFmtId="0" fontId="21" fillId="33" borderId="22" xfId="0" applyFont="1" applyFill="1" applyBorder="1"/>
    <xf numFmtId="0" fontId="21" fillId="33" borderId="23" xfId="0" applyFont="1" applyFill="1" applyBorder="1"/>
    <xf numFmtId="0" fontId="21" fillId="33" borderId="23" xfId="0" applyFont="1" applyFill="1" applyBorder="1" applyAlignment="1">
      <alignment horizontal="right"/>
    </xf>
    <xf numFmtId="0" fontId="21" fillId="33" borderId="24" xfId="0" applyFont="1" applyFill="1" applyBorder="1" applyAlignment="1">
      <alignment horizontal="right"/>
    </xf>
    <xf numFmtId="4" fontId="27" fillId="0" borderId="23" xfId="0" applyNumberFormat="1" applyFont="1" applyFill="1" applyBorder="1" applyAlignment="1">
      <alignment horizontal="right"/>
    </xf>
    <xf numFmtId="4" fontId="27" fillId="0" borderId="24" xfId="0" applyNumberFormat="1" applyFont="1" applyFill="1" applyBorder="1" applyAlignment="1">
      <alignment horizontal="right"/>
    </xf>
    <xf numFmtId="4" fontId="18" fillId="0" borderId="0" xfId="0" applyNumberFormat="1" applyFont="1" applyFill="1" applyBorder="1" applyAlignment="1">
      <alignment horizontal="right"/>
    </xf>
    <xf numFmtId="4" fontId="21" fillId="0" borderId="14" xfId="0" applyNumberFormat="1"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7"/>
  <sheetViews>
    <sheetView tabSelected="1" zoomScale="85" zoomScaleNormal="85" workbookViewId="0">
      <pane ySplit="3" topLeftCell="A46" activePane="bottomLeft" state="frozen"/>
      <selection pane="bottomLeft" activeCell="H117" sqref="H117:H118"/>
    </sheetView>
  </sheetViews>
  <sheetFormatPr defaultRowHeight="12.75" x14ac:dyDescent="0.2"/>
  <cols>
    <col min="1" max="1" width="5.28515625" style="2" bestFit="1" customWidth="1"/>
    <col min="2" max="2" width="20.7109375" style="1" customWidth="1"/>
    <col min="3" max="3" width="20.42578125" style="1" customWidth="1"/>
    <col min="4" max="4" width="67.28515625" style="1" customWidth="1"/>
    <col min="5" max="5" width="45.42578125" style="1" customWidth="1"/>
    <col min="6" max="6" width="3.140625" style="1" hidden="1" customWidth="1"/>
    <col min="7" max="7" width="27.42578125" style="1" customWidth="1"/>
    <col min="8" max="8" width="5.28515625" style="1" bestFit="1" customWidth="1"/>
    <col min="9" max="9" width="16.42578125" style="1" customWidth="1"/>
    <col min="10" max="10" width="22.28515625" style="1" customWidth="1"/>
    <col min="11" max="11" width="10.7109375" style="1" bestFit="1" customWidth="1"/>
    <col min="12" max="12" width="16" style="1" hidden="1" customWidth="1"/>
    <col min="13" max="13" width="10.140625" style="32" bestFit="1" customWidth="1"/>
    <col min="14" max="14" width="20" style="37" bestFit="1" customWidth="1"/>
    <col min="15" max="15" width="9.28515625" style="2" hidden="1" customWidth="1"/>
    <col min="16" max="16" width="16" style="2" hidden="1" customWidth="1"/>
    <col min="17" max="17" width="20" style="109" bestFit="1" customWidth="1"/>
    <col min="18" max="18" width="6.7109375" style="110" bestFit="1" customWidth="1"/>
    <col min="19" max="19" width="17.28515625" style="111" bestFit="1" customWidth="1"/>
    <col min="20" max="20" width="21.28515625" style="109" bestFit="1" customWidth="1"/>
    <col min="21" max="21" width="13.28515625" style="3" hidden="1" customWidth="1"/>
    <col min="22" max="22" width="22.7109375" style="110" bestFit="1" customWidth="1"/>
    <col min="23" max="23" width="22.7109375" style="2" bestFit="1" customWidth="1"/>
    <col min="24" max="24" width="13.28515625" style="2" bestFit="1" customWidth="1"/>
    <col min="25" max="16384" width="9.140625" style="1"/>
  </cols>
  <sheetData>
    <row r="1" spans="1:24" ht="15.75" x14ac:dyDescent="0.25">
      <c r="A1" s="7" t="s">
        <v>0</v>
      </c>
      <c r="B1" s="8"/>
      <c r="C1" s="8"/>
      <c r="D1" s="8"/>
      <c r="E1" s="8"/>
      <c r="F1" s="8"/>
      <c r="G1" s="8"/>
      <c r="H1" s="8"/>
      <c r="I1" s="8"/>
      <c r="J1" s="8"/>
      <c r="K1" s="8"/>
      <c r="L1" s="8"/>
      <c r="M1" s="28"/>
      <c r="N1" s="33"/>
      <c r="O1" s="9"/>
      <c r="P1" s="9"/>
      <c r="Q1" s="190"/>
      <c r="R1" s="84"/>
      <c r="S1" s="85"/>
      <c r="T1" s="190"/>
      <c r="U1" s="10"/>
      <c r="V1" s="84"/>
      <c r="W1" s="9"/>
      <c r="X1" s="9"/>
    </row>
    <row r="2" spans="1:24" ht="13.5" thickBot="1" x14ac:dyDescent="0.25">
      <c r="A2" s="11" t="s">
        <v>1</v>
      </c>
      <c r="B2" s="8"/>
      <c r="C2" s="8"/>
      <c r="D2" s="8"/>
      <c r="E2" s="8"/>
      <c r="F2" s="8"/>
      <c r="G2" s="8"/>
      <c r="H2" s="8"/>
      <c r="I2" s="8"/>
      <c r="J2" s="8"/>
      <c r="K2" s="8"/>
      <c r="L2" s="8"/>
      <c r="M2" s="28"/>
      <c r="N2" s="33"/>
      <c r="O2" s="9"/>
      <c r="P2" s="9"/>
      <c r="Q2" s="190"/>
      <c r="R2" s="84"/>
      <c r="S2" s="85"/>
      <c r="T2" s="190"/>
      <c r="U2" s="10"/>
      <c r="V2" s="84"/>
      <c r="W2" s="9"/>
      <c r="X2" s="9"/>
    </row>
    <row r="3" spans="1:24" x14ac:dyDescent="0.2">
      <c r="A3" s="12" t="s">
        <v>2</v>
      </c>
      <c r="B3" s="13" t="s">
        <v>3</v>
      </c>
      <c r="C3" s="13" t="s">
        <v>4</v>
      </c>
      <c r="D3" s="13" t="s">
        <v>5</v>
      </c>
      <c r="E3" s="13" t="s">
        <v>6</v>
      </c>
      <c r="F3" s="13" t="s">
        <v>7</v>
      </c>
      <c r="G3" s="13" t="s">
        <v>8</v>
      </c>
      <c r="H3" s="13" t="s">
        <v>9</v>
      </c>
      <c r="I3" s="13" t="s">
        <v>10</v>
      </c>
      <c r="J3" s="13" t="s">
        <v>11</v>
      </c>
      <c r="K3" s="13" t="s">
        <v>12</v>
      </c>
      <c r="L3" s="13" t="s">
        <v>13</v>
      </c>
      <c r="M3" s="29" t="s">
        <v>14</v>
      </c>
      <c r="N3" s="34" t="s">
        <v>15</v>
      </c>
      <c r="O3" s="14" t="s">
        <v>16</v>
      </c>
      <c r="P3" s="14" t="s">
        <v>17</v>
      </c>
      <c r="Q3" s="191" t="s">
        <v>18</v>
      </c>
      <c r="R3" s="86" t="s">
        <v>19</v>
      </c>
      <c r="S3" s="87" t="s">
        <v>20</v>
      </c>
      <c r="T3" s="191" t="s">
        <v>21</v>
      </c>
      <c r="U3" s="14" t="s">
        <v>22</v>
      </c>
      <c r="V3" s="86" t="s">
        <v>23</v>
      </c>
      <c r="W3" s="14" t="s">
        <v>24</v>
      </c>
      <c r="X3" s="15" t="s">
        <v>25</v>
      </c>
    </row>
    <row r="4" spans="1:24" ht="403.5" customHeight="1" x14ac:dyDescent="0.2">
      <c r="A4" s="16">
        <v>10</v>
      </c>
      <c r="B4" s="122" t="s">
        <v>752</v>
      </c>
      <c r="C4" s="123" t="s">
        <v>26</v>
      </c>
      <c r="D4" s="123" t="s">
        <v>280</v>
      </c>
      <c r="E4" s="123" t="s">
        <v>281</v>
      </c>
      <c r="F4" s="4"/>
      <c r="G4" s="21"/>
      <c r="H4" s="4" t="s">
        <v>27</v>
      </c>
      <c r="I4" s="21"/>
      <c r="J4" s="21"/>
      <c r="K4" s="4" t="s">
        <v>28</v>
      </c>
      <c r="L4" s="4"/>
      <c r="M4" s="30">
        <v>200</v>
      </c>
      <c r="N4" s="35"/>
      <c r="O4" s="5"/>
      <c r="P4" s="5"/>
      <c r="Q4" s="88">
        <f>M4*N4</f>
        <v>0</v>
      </c>
      <c r="R4" s="89">
        <v>22</v>
      </c>
      <c r="S4" s="90">
        <f>(1+(R4/100))*N4</f>
        <v>0</v>
      </c>
      <c r="T4" s="88">
        <f>S4*M4</f>
        <v>0</v>
      </c>
      <c r="U4" s="6"/>
      <c r="V4" s="88"/>
      <c r="W4" s="25"/>
      <c r="X4" s="23">
        <v>19119</v>
      </c>
    </row>
    <row r="5" spans="1:24" ht="262.5" customHeight="1" thickBot="1" x14ac:dyDescent="0.25">
      <c r="A5" s="17">
        <v>20</v>
      </c>
      <c r="B5" s="124" t="s">
        <v>752</v>
      </c>
      <c r="C5" s="125" t="s">
        <v>26</v>
      </c>
      <c r="D5" s="125" t="s">
        <v>282</v>
      </c>
      <c r="E5" s="125" t="s">
        <v>283</v>
      </c>
      <c r="F5" s="18"/>
      <c r="G5" s="22"/>
      <c r="H5" s="18" t="s">
        <v>27</v>
      </c>
      <c r="I5" s="22"/>
      <c r="J5" s="22"/>
      <c r="K5" s="18" t="s">
        <v>28</v>
      </c>
      <c r="L5" s="18"/>
      <c r="M5" s="31">
        <v>800</v>
      </c>
      <c r="N5" s="36"/>
      <c r="O5" s="19"/>
      <c r="P5" s="19"/>
      <c r="Q5" s="91">
        <f t="shared" ref="Q5:Q68" si="0">M5*N5</f>
        <v>0</v>
      </c>
      <c r="R5" s="92">
        <v>22</v>
      </c>
      <c r="S5" s="93">
        <f t="shared" ref="S5:S68" si="1">(1+(R5/100))*N5</f>
        <v>0</v>
      </c>
      <c r="T5" s="91">
        <f t="shared" ref="T5:T68" si="2">S5*M5</f>
        <v>0</v>
      </c>
      <c r="U5" s="20"/>
      <c r="V5" s="91">
        <f>SUM(Q4:Q5)</f>
        <v>0</v>
      </c>
      <c r="W5" s="26">
        <f>SUM(T4:T5)</f>
        <v>0</v>
      </c>
      <c r="X5" s="24">
        <v>19120</v>
      </c>
    </row>
    <row r="6" spans="1:24" ht="102" x14ac:dyDescent="0.2">
      <c r="A6" s="38">
        <v>30</v>
      </c>
      <c r="B6" s="126" t="s">
        <v>752</v>
      </c>
      <c r="C6" s="127" t="s">
        <v>29</v>
      </c>
      <c r="D6" s="127" t="s">
        <v>284</v>
      </c>
      <c r="E6" s="127" t="s">
        <v>285</v>
      </c>
      <c r="F6" s="39"/>
      <c r="G6" s="40"/>
      <c r="H6" s="39" t="s">
        <v>30</v>
      </c>
      <c r="I6" s="40"/>
      <c r="J6" s="40"/>
      <c r="K6" s="39" t="s">
        <v>28</v>
      </c>
      <c r="L6" s="39"/>
      <c r="M6" s="41">
        <v>820</v>
      </c>
      <c r="N6" s="42"/>
      <c r="O6" s="43"/>
      <c r="P6" s="43"/>
      <c r="Q6" s="94">
        <f t="shared" si="0"/>
        <v>0</v>
      </c>
      <c r="R6" s="95">
        <v>22</v>
      </c>
      <c r="S6" s="96">
        <f t="shared" si="1"/>
        <v>0</v>
      </c>
      <c r="T6" s="94">
        <f t="shared" si="2"/>
        <v>0</v>
      </c>
      <c r="U6" s="45"/>
      <c r="V6" s="94"/>
      <c r="W6" s="44"/>
      <c r="X6" s="46">
        <v>19121</v>
      </c>
    </row>
    <row r="7" spans="1:24" ht="105.75" customHeight="1" thickBot="1" x14ac:dyDescent="0.25">
      <c r="A7" s="17">
        <v>40</v>
      </c>
      <c r="B7" s="124" t="s">
        <v>752</v>
      </c>
      <c r="C7" s="125" t="s">
        <v>29</v>
      </c>
      <c r="D7" s="125" t="s">
        <v>284</v>
      </c>
      <c r="E7" s="125" t="s">
        <v>286</v>
      </c>
      <c r="F7" s="18"/>
      <c r="G7" s="22"/>
      <c r="H7" s="18" t="s">
        <v>30</v>
      </c>
      <c r="I7" s="22"/>
      <c r="J7" s="22"/>
      <c r="K7" s="18" t="s">
        <v>28</v>
      </c>
      <c r="L7" s="18"/>
      <c r="M7" s="31">
        <v>200</v>
      </c>
      <c r="N7" s="36"/>
      <c r="O7" s="19"/>
      <c r="P7" s="19"/>
      <c r="Q7" s="91">
        <f t="shared" si="0"/>
        <v>0</v>
      </c>
      <c r="R7" s="92">
        <v>22</v>
      </c>
      <c r="S7" s="93">
        <f t="shared" si="1"/>
        <v>0</v>
      </c>
      <c r="T7" s="91">
        <f t="shared" si="2"/>
        <v>0</v>
      </c>
      <c r="U7" s="20"/>
      <c r="V7" s="91">
        <f>SUM(Q6:Q7)</f>
        <v>0</v>
      </c>
      <c r="W7" s="26">
        <f>SUM(T6:T7)</f>
        <v>0</v>
      </c>
      <c r="X7" s="24">
        <v>19122</v>
      </c>
    </row>
    <row r="8" spans="1:24" ht="63.75" x14ac:dyDescent="0.2">
      <c r="A8" s="38">
        <v>50</v>
      </c>
      <c r="B8" s="126" t="s">
        <v>31</v>
      </c>
      <c r="C8" s="127" t="s">
        <v>32</v>
      </c>
      <c r="D8" s="127" t="s">
        <v>287</v>
      </c>
      <c r="E8" s="127" t="s">
        <v>288</v>
      </c>
      <c r="F8" s="39"/>
      <c r="G8" s="40"/>
      <c r="H8" s="39" t="s">
        <v>33</v>
      </c>
      <c r="I8" s="40"/>
      <c r="J8" s="40"/>
      <c r="K8" s="39" t="s">
        <v>28</v>
      </c>
      <c r="L8" s="39"/>
      <c r="M8" s="41">
        <v>20</v>
      </c>
      <c r="N8" s="42"/>
      <c r="O8" s="43"/>
      <c r="P8" s="43"/>
      <c r="Q8" s="94">
        <f t="shared" si="0"/>
        <v>0</v>
      </c>
      <c r="R8" s="95">
        <v>9.5</v>
      </c>
      <c r="S8" s="96">
        <f t="shared" si="1"/>
        <v>0</v>
      </c>
      <c r="T8" s="94">
        <f t="shared" si="2"/>
        <v>0</v>
      </c>
      <c r="U8" s="45"/>
      <c r="V8" s="94"/>
      <c r="W8" s="44"/>
      <c r="X8" s="46">
        <v>19123</v>
      </c>
    </row>
    <row r="9" spans="1:24" ht="63.75" x14ac:dyDescent="0.2">
      <c r="A9" s="16">
        <v>60</v>
      </c>
      <c r="B9" s="122" t="s">
        <v>31</v>
      </c>
      <c r="C9" s="123" t="s">
        <v>32</v>
      </c>
      <c r="D9" s="123" t="s">
        <v>287</v>
      </c>
      <c r="E9" s="123" t="s">
        <v>289</v>
      </c>
      <c r="F9" s="4"/>
      <c r="G9" s="21"/>
      <c r="H9" s="4" t="s">
        <v>33</v>
      </c>
      <c r="I9" s="21"/>
      <c r="J9" s="21"/>
      <c r="K9" s="4" t="s">
        <v>28</v>
      </c>
      <c r="L9" s="4"/>
      <c r="M9" s="30">
        <v>40</v>
      </c>
      <c r="N9" s="35"/>
      <c r="O9" s="5"/>
      <c r="P9" s="5"/>
      <c r="Q9" s="88">
        <f t="shared" si="0"/>
        <v>0</v>
      </c>
      <c r="R9" s="89">
        <v>9.5</v>
      </c>
      <c r="S9" s="90">
        <f t="shared" si="1"/>
        <v>0</v>
      </c>
      <c r="T9" s="88">
        <f t="shared" si="2"/>
        <v>0</v>
      </c>
      <c r="U9" s="6"/>
      <c r="V9" s="88"/>
      <c r="W9" s="25"/>
      <c r="X9" s="23">
        <v>19124</v>
      </c>
    </row>
    <row r="10" spans="1:24" ht="64.5" thickBot="1" x14ac:dyDescent="0.25">
      <c r="A10" s="17">
        <v>70</v>
      </c>
      <c r="B10" s="124" t="s">
        <v>31</v>
      </c>
      <c r="C10" s="125" t="s">
        <v>32</v>
      </c>
      <c r="D10" s="125" t="s">
        <v>287</v>
      </c>
      <c r="E10" s="125" t="s">
        <v>290</v>
      </c>
      <c r="F10" s="18"/>
      <c r="G10" s="22"/>
      <c r="H10" s="18" t="s">
        <v>33</v>
      </c>
      <c r="I10" s="22"/>
      <c r="J10" s="22"/>
      <c r="K10" s="18" t="s">
        <v>28</v>
      </c>
      <c r="L10" s="18"/>
      <c r="M10" s="31">
        <v>20</v>
      </c>
      <c r="N10" s="36"/>
      <c r="O10" s="19"/>
      <c r="P10" s="19"/>
      <c r="Q10" s="91">
        <f t="shared" si="0"/>
        <v>0</v>
      </c>
      <c r="R10" s="92">
        <v>9.5</v>
      </c>
      <c r="S10" s="93">
        <f t="shared" si="1"/>
        <v>0</v>
      </c>
      <c r="T10" s="91">
        <f t="shared" si="2"/>
        <v>0</v>
      </c>
      <c r="U10" s="20"/>
      <c r="V10" s="91">
        <f>SUM(Q8:Q10)</f>
        <v>0</v>
      </c>
      <c r="W10" s="26">
        <f>SUM(T8:T10)</f>
        <v>0</v>
      </c>
      <c r="X10" s="24">
        <v>19125</v>
      </c>
    </row>
    <row r="11" spans="1:24" ht="77.25" thickBot="1" x14ac:dyDescent="0.25">
      <c r="A11" s="47">
        <v>80</v>
      </c>
      <c r="B11" s="128" t="s">
        <v>34</v>
      </c>
      <c r="C11" s="129" t="s">
        <v>35</v>
      </c>
      <c r="D11" s="129" t="s">
        <v>291</v>
      </c>
      <c r="E11" s="129" t="s">
        <v>292</v>
      </c>
      <c r="F11" s="48"/>
      <c r="G11" s="49"/>
      <c r="H11" s="48" t="s">
        <v>36</v>
      </c>
      <c r="I11" s="49"/>
      <c r="J11" s="49"/>
      <c r="K11" s="48" t="s">
        <v>28</v>
      </c>
      <c r="L11" s="48"/>
      <c r="M11" s="50">
        <v>800</v>
      </c>
      <c r="N11" s="51"/>
      <c r="O11" s="52"/>
      <c r="P11" s="52"/>
      <c r="Q11" s="97">
        <f t="shared" si="0"/>
        <v>0</v>
      </c>
      <c r="R11" s="98">
        <v>22</v>
      </c>
      <c r="S11" s="99">
        <f t="shared" si="1"/>
        <v>0</v>
      </c>
      <c r="T11" s="97">
        <f t="shared" si="2"/>
        <v>0</v>
      </c>
      <c r="U11" s="53"/>
      <c r="V11" s="97">
        <f t="shared" ref="V11:V68" si="3">SUM(Q11)</f>
        <v>0</v>
      </c>
      <c r="W11" s="54">
        <f t="shared" ref="W11:W68" si="4">SUM(T11)</f>
        <v>0</v>
      </c>
      <c r="X11" s="55">
        <v>19126</v>
      </c>
    </row>
    <row r="12" spans="1:24" ht="64.5" thickBot="1" x14ac:dyDescent="0.25">
      <c r="A12" s="47">
        <v>90</v>
      </c>
      <c r="B12" s="128" t="s">
        <v>37</v>
      </c>
      <c r="C12" s="129" t="s">
        <v>38</v>
      </c>
      <c r="D12" s="129" t="s">
        <v>293</v>
      </c>
      <c r="E12" s="129" t="s">
        <v>294</v>
      </c>
      <c r="F12" s="48"/>
      <c r="G12" s="49"/>
      <c r="H12" s="48" t="s">
        <v>39</v>
      </c>
      <c r="I12" s="49"/>
      <c r="J12" s="49"/>
      <c r="K12" s="48" t="s">
        <v>28</v>
      </c>
      <c r="L12" s="48"/>
      <c r="M12" s="50">
        <v>10100</v>
      </c>
      <c r="N12" s="51"/>
      <c r="O12" s="52"/>
      <c r="P12" s="52"/>
      <c r="Q12" s="97">
        <f t="shared" si="0"/>
        <v>0</v>
      </c>
      <c r="R12" s="98">
        <v>22</v>
      </c>
      <c r="S12" s="99">
        <f t="shared" si="1"/>
        <v>0</v>
      </c>
      <c r="T12" s="97">
        <f t="shared" si="2"/>
        <v>0</v>
      </c>
      <c r="U12" s="53"/>
      <c r="V12" s="97">
        <f t="shared" si="3"/>
        <v>0</v>
      </c>
      <c r="W12" s="54">
        <f t="shared" si="4"/>
        <v>0</v>
      </c>
      <c r="X12" s="55">
        <v>19127</v>
      </c>
    </row>
    <row r="13" spans="1:24" ht="89.25" x14ac:dyDescent="0.2">
      <c r="A13" s="38">
        <v>100</v>
      </c>
      <c r="B13" s="126" t="s">
        <v>40</v>
      </c>
      <c r="C13" s="127" t="s">
        <v>41</v>
      </c>
      <c r="D13" s="127" t="s">
        <v>295</v>
      </c>
      <c r="E13" s="127" t="s">
        <v>296</v>
      </c>
      <c r="F13" s="39"/>
      <c r="G13" s="40"/>
      <c r="H13" s="39" t="s">
        <v>42</v>
      </c>
      <c r="I13" s="40"/>
      <c r="J13" s="40"/>
      <c r="K13" s="39" t="s">
        <v>28</v>
      </c>
      <c r="L13" s="39"/>
      <c r="M13" s="41">
        <v>28000</v>
      </c>
      <c r="N13" s="42"/>
      <c r="O13" s="43"/>
      <c r="P13" s="43"/>
      <c r="Q13" s="94">
        <f t="shared" si="0"/>
        <v>0</v>
      </c>
      <c r="R13" s="95">
        <v>22</v>
      </c>
      <c r="S13" s="96">
        <f t="shared" si="1"/>
        <v>0</v>
      </c>
      <c r="T13" s="94">
        <f t="shared" si="2"/>
        <v>0</v>
      </c>
      <c r="U13" s="45"/>
      <c r="V13" s="94"/>
      <c r="W13" s="44"/>
      <c r="X13" s="46">
        <v>19128</v>
      </c>
    </row>
    <row r="14" spans="1:24" ht="90" thickBot="1" x14ac:dyDescent="0.25">
      <c r="A14" s="17">
        <v>110</v>
      </c>
      <c r="B14" s="124" t="s">
        <v>40</v>
      </c>
      <c r="C14" s="125" t="s">
        <v>41</v>
      </c>
      <c r="D14" s="125" t="s">
        <v>295</v>
      </c>
      <c r="E14" s="125" t="s">
        <v>297</v>
      </c>
      <c r="F14" s="18"/>
      <c r="G14" s="22"/>
      <c r="H14" s="18" t="s">
        <v>42</v>
      </c>
      <c r="I14" s="22"/>
      <c r="J14" s="22"/>
      <c r="K14" s="18" t="s">
        <v>28</v>
      </c>
      <c r="L14" s="18"/>
      <c r="M14" s="31">
        <v>110000</v>
      </c>
      <c r="N14" s="36"/>
      <c r="O14" s="19"/>
      <c r="P14" s="19"/>
      <c r="Q14" s="91">
        <f t="shared" si="0"/>
        <v>0</v>
      </c>
      <c r="R14" s="92">
        <v>22</v>
      </c>
      <c r="S14" s="93">
        <f t="shared" si="1"/>
        <v>0</v>
      </c>
      <c r="T14" s="91">
        <f t="shared" si="2"/>
        <v>0</v>
      </c>
      <c r="U14" s="20"/>
      <c r="V14" s="91">
        <f>SUM(Q13:Q14)</f>
        <v>0</v>
      </c>
      <c r="W14" s="26">
        <f>SUM(T13:T14)</f>
        <v>0</v>
      </c>
      <c r="X14" s="24">
        <v>19129</v>
      </c>
    </row>
    <row r="15" spans="1:24" ht="150.75" customHeight="1" x14ac:dyDescent="0.2">
      <c r="A15" s="38">
        <v>120</v>
      </c>
      <c r="B15" s="126" t="s">
        <v>40</v>
      </c>
      <c r="C15" s="127" t="s">
        <v>43</v>
      </c>
      <c r="D15" s="127" t="s">
        <v>298</v>
      </c>
      <c r="E15" s="127" t="s">
        <v>299</v>
      </c>
      <c r="F15" s="39"/>
      <c r="G15" s="40"/>
      <c r="H15" s="39" t="s">
        <v>44</v>
      </c>
      <c r="I15" s="40"/>
      <c r="J15" s="40"/>
      <c r="K15" s="39" t="s">
        <v>28</v>
      </c>
      <c r="L15" s="39"/>
      <c r="M15" s="41">
        <v>1400</v>
      </c>
      <c r="N15" s="42"/>
      <c r="O15" s="43"/>
      <c r="P15" s="43"/>
      <c r="Q15" s="94">
        <f t="shared" si="0"/>
        <v>0</v>
      </c>
      <c r="R15" s="95">
        <v>22</v>
      </c>
      <c r="S15" s="96">
        <f t="shared" si="1"/>
        <v>0</v>
      </c>
      <c r="T15" s="94">
        <f t="shared" si="2"/>
        <v>0</v>
      </c>
      <c r="U15" s="45"/>
      <c r="V15" s="94"/>
      <c r="W15" s="44"/>
      <c r="X15" s="46">
        <v>19130</v>
      </c>
    </row>
    <row r="16" spans="1:24" ht="147" customHeight="1" thickBot="1" x14ac:dyDescent="0.25">
      <c r="A16" s="17">
        <v>130</v>
      </c>
      <c r="B16" s="124" t="s">
        <v>40</v>
      </c>
      <c r="C16" s="125" t="s">
        <v>43</v>
      </c>
      <c r="D16" s="125" t="s">
        <v>298</v>
      </c>
      <c r="E16" s="125" t="s">
        <v>300</v>
      </c>
      <c r="F16" s="18"/>
      <c r="G16" s="22"/>
      <c r="H16" s="18" t="s">
        <v>44</v>
      </c>
      <c r="I16" s="22"/>
      <c r="J16" s="22"/>
      <c r="K16" s="18" t="s">
        <v>28</v>
      </c>
      <c r="L16" s="18"/>
      <c r="M16" s="31">
        <v>11000</v>
      </c>
      <c r="N16" s="36"/>
      <c r="O16" s="19"/>
      <c r="P16" s="19"/>
      <c r="Q16" s="91">
        <f t="shared" si="0"/>
        <v>0</v>
      </c>
      <c r="R16" s="92">
        <v>22</v>
      </c>
      <c r="S16" s="93">
        <f t="shared" si="1"/>
        <v>0</v>
      </c>
      <c r="T16" s="91">
        <f t="shared" si="2"/>
        <v>0</v>
      </c>
      <c r="U16" s="20"/>
      <c r="V16" s="91">
        <f>SUM(Q15:Q16)</f>
        <v>0</v>
      </c>
      <c r="W16" s="26">
        <f>SUM(T15:T16)</f>
        <v>0</v>
      </c>
      <c r="X16" s="24">
        <v>19131</v>
      </c>
    </row>
    <row r="17" spans="1:24" ht="51" x14ac:dyDescent="0.2">
      <c r="A17" s="38">
        <v>140</v>
      </c>
      <c r="B17" s="126" t="s">
        <v>40</v>
      </c>
      <c r="C17" s="127" t="s">
        <v>45</v>
      </c>
      <c r="D17" s="127" t="s">
        <v>301</v>
      </c>
      <c r="E17" s="127" t="s">
        <v>302</v>
      </c>
      <c r="F17" s="39"/>
      <c r="G17" s="40"/>
      <c r="H17" s="39" t="s">
        <v>46</v>
      </c>
      <c r="I17" s="40"/>
      <c r="J17" s="40"/>
      <c r="K17" s="39" t="s">
        <v>28</v>
      </c>
      <c r="L17" s="39"/>
      <c r="M17" s="41">
        <v>500</v>
      </c>
      <c r="N17" s="42"/>
      <c r="O17" s="43"/>
      <c r="P17" s="43"/>
      <c r="Q17" s="94">
        <f t="shared" si="0"/>
        <v>0</v>
      </c>
      <c r="R17" s="95">
        <v>22</v>
      </c>
      <c r="S17" s="96">
        <f t="shared" si="1"/>
        <v>0</v>
      </c>
      <c r="T17" s="94">
        <f t="shared" si="2"/>
        <v>0</v>
      </c>
      <c r="U17" s="45"/>
      <c r="V17" s="94"/>
      <c r="W17" s="44"/>
      <c r="X17" s="46">
        <v>19132</v>
      </c>
    </row>
    <row r="18" spans="1:24" ht="51.75" thickBot="1" x14ac:dyDescent="0.25">
      <c r="A18" s="17">
        <v>150</v>
      </c>
      <c r="B18" s="124" t="s">
        <v>40</v>
      </c>
      <c r="C18" s="125" t="s">
        <v>45</v>
      </c>
      <c r="D18" s="125" t="s">
        <v>301</v>
      </c>
      <c r="E18" s="125" t="s">
        <v>303</v>
      </c>
      <c r="F18" s="18"/>
      <c r="G18" s="22"/>
      <c r="H18" s="18" t="s">
        <v>46</v>
      </c>
      <c r="I18" s="22"/>
      <c r="J18" s="22"/>
      <c r="K18" s="18" t="s">
        <v>28</v>
      </c>
      <c r="L18" s="18"/>
      <c r="M18" s="31">
        <v>350</v>
      </c>
      <c r="N18" s="36"/>
      <c r="O18" s="19"/>
      <c r="P18" s="19"/>
      <c r="Q18" s="91">
        <f t="shared" si="0"/>
        <v>0</v>
      </c>
      <c r="R18" s="92">
        <v>22</v>
      </c>
      <c r="S18" s="93">
        <f t="shared" si="1"/>
        <v>0</v>
      </c>
      <c r="T18" s="91">
        <f t="shared" si="2"/>
        <v>0</v>
      </c>
      <c r="U18" s="20"/>
      <c r="V18" s="91">
        <f>SUM(Q17:Q18)</f>
        <v>0</v>
      </c>
      <c r="W18" s="26">
        <f>SUM(T17:T18)</f>
        <v>0</v>
      </c>
      <c r="X18" s="24">
        <v>19133</v>
      </c>
    </row>
    <row r="19" spans="1:24" ht="228" customHeight="1" x14ac:dyDescent="0.2">
      <c r="A19" s="38">
        <v>160</v>
      </c>
      <c r="B19" s="126" t="s">
        <v>47</v>
      </c>
      <c r="C19" s="127" t="s">
        <v>48</v>
      </c>
      <c r="D19" s="127" t="s">
        <v>304</v>
      </c>
      <c r="E19" s="127" t="s">
        <v>305</v>
      </c>
      <c r="F19" s="39"/>
      <c r="G19" s="40"/>
      <c r="H19" s="39" t="s">
        <v>49</v>
      </c>
      <c r="I19" s="40"/>
      <c r="J19" s="40"/>
      <c r="K19" s="39" t="s">
        <v>28</v>
      </c>
      <c r="L19" s="39"/>
      <c r="M19" s="41">
        <v>100</v>
      </c>
      <c r="N19" s="42"/>
      <c r="O19" s="43"/>
      <c r="P19" s="43"/>
      <c r="Q19" s="94">
        <f t="shared" si="0"/>
        <v>0</v>
      </c>
      <c r="R19" s="95">
        <v>9.5</v>
      </c>
      <c r="S19" s="96">
        <f t="shared" si="1"/>
        <v>0</v>
      </c>
      <c r="T19" s="94">
        <f t="shared" si="2"/>
        <v>0</v>
      </c>
      <c r="U19" s="45"/>
      <c r="V19" s="94"/>
      <c r="W19" s="44"/>
      <c r="X19" s="46">
        <v>19134</v>
      </c>
    </row>
    <row r="20" spans="1:24" ht="230.25" customHeight="1" x14ac:dyDescent="0.2">
      <c r="A20" s="16">
        <v>170</v>
      </c>
      <c r="B20" s="122" t="s">
        <v>47</v>
      </c>
      <c r="C20" s="123" t="s">
        <v>48</v>
      </c>
      <c r="D20" s="123" t="s">
        <v>304</v>
      </c>
      <c r="E20" s="123" t="s">
        <v>306</v>
      </c>
      <c r="F20" s="4"/>
      <c r="G20" s="21"/>
      <c r="H20" s="4" t="s">
        <v>49</v>
      </c>
      <c r="I20" s="21"/>
      <c r="J20" s="21"/>
      <c r="K20" s="4" t="s">
        <v>28</v>
      </c>
      <c r="L20" s="4"/>
      <c r="M20" s="30">
        <v>600</v>
      </c>
      <c r="N20" s="35"/>
      <c r="O20" s="5"/>
      <c r="P20" s="5"/>
      <c r="Q20" s="88">
        <f t="shared" si="0"/>
        <v>0</v>
      </c>
      <c r="R20" s="89">
        <v>9.5</v>
      </c>
      <c r="S20" s="90">
        <f t="shared" si="1"/>
        <v>0</v>
      </c>
      <c r="T20" s="88">
        <f t="shared" si="2"/>
        <v>0</v>
      </c>
      <c r="U20" s="6"/>
      <c r="V20" s="88"/>
      <c r="W20" s="25"/>
      <c r="X20" s="23">
        <v>19135</v>
      </c>
    </row>
    <row r="21" spans="1:24" ht="216.75" x14ac:dyDescent="0.2">
      <c r="A21" s="16">
        <v>180</v>
      </c>
      <c r="B21" s="122" t="s">
        <v>47</v>
      </c>
      <c r="C21" s="123" t="s">
        <v>48</v>
      </c>
      <c r="D21" s="123" t="s">
        <v>304</v>
      </c>
      <c r="E21" s="123" t="s">
        <v>307</v>
      </c>
      <c r="F21" s="4"/>
      <c r="G21" s="21"/>
      <c r="H21" s="4" t="s">
        <v>49</v>
      </c>
      <c r="I21" s="21"/>
      <c r="J21" s="21"/>
      <c r="K21" s="4" t="s">
        <v>28</v>
      </c>
      <c r="L21" s="4"/>
      <c r="M21" s="30">
        <v>1100</v>
      </c>
      <c r="N21" s="35"/>
      <c r="O21" s="5"/>
      <c r="P21" s="5"/>
      <c r="Q21" s="88">
        <f t="shared" si="0"/>
        <v>0</v>
      </c>
      <c r="R21" s="89">
        <v>9.5</v>
      </c>
      <c r="S21" s="90">
        <f t="shared" si="1"/>
        <v>0</v>
      </c>
      <c r="T21" s="88">
        <f t="shared" si="2"/>
        <v>0</v>
      </c>
      <c r="U21" s="6"/>
      <c r="V21" s="88"/>
      <c r="W21" s="25"/>
      <c r="X21" s="23">
        <v>19136</v>
      </c>
    </row>
    <row r="22" spans="1:24" ht="224.25" customHeight="1" x14ac:dyDescent="0.2">
      <c r="A22" s="16">
        <v>190</v>
      </c>
      <c r="B22" s="122" t="s">
        <v>47</v>
      </c>
      <c r="C22" s="123" t="s">
        <v>48</v>
      </c>
      <c r="D22" s="123" t="s">
        <v>304</v>
      </c>
      <c r="E22" s="123" t="s">
        <v>308</v>
      </c>
      <c r="F22" s="4"/>
      <c r="G22" s="21"/>
      <c r="H22" s="4" t="s">
        <v>49</v>
      </c>
      <c r="I22" s="21"/>
      <c r="J22" s="21"/>
      <c r="K22" s="4" t="s">
        <v>28</v>
      </c>
      <c r="L22" s="4"/>
      <c r="M22" s="30">
        <v>4600</v>
      </c>
      <c r="N22" s="35"/>
      <c r="O22" s="5"/>
      <c r="P22" s="5"/>
      <c r="Q22" s="88">
        <f t="shared" si="0"/>
        <v>0</v>
      </c>
      <c r="R22" s="89">
        <v>9.5</v>
      </c>
      <c r="S22" s="90">
        <f t="shared" si="1"/>
        <v>0</v>
      </c>
      <c r="T22" s="88">
        <f t="shared" si="2"/>
        <v>0</v>
      </c>
      <c r="U22" s="6"/>
      <c r="V22" s="88"/>
      <c r="W22" s="25"/>
      <c r="X22" s="23">
        <v>19137</v>
      </c>
    </row>
    <row r="23" spans="1:24" ht="235.5" customHeight="1" x14ac:dyDescent="0.2">
      <c r="A23" s="16">
        <v>200</v>
      </c>
      <c r="B23" s="122" t="s">
        <v>47</v>
      </c>
      <c r="C23" s="123" t="s">
        <v>48</v>
      </c>
      <c r="D23" s="123" t="s">
        <v>304</v>
      </c>
      <c r="E23" s="123" t="s">
        <v>309</v>
      </c>
      <c r="F23" s="4"/>
      <c r="G23" s="21"/>
      <c r="H23" s="4" t="s">
        <v>49</v>
      </c>
      <c r="I23" s="21"/>
      <c r="J23" s="21"/>
      <c r="K23" s="4" t="s">
        <v>28</v>
      </c>
      <c r="L23" s="4"/>
      <c r="M23" s="30">
        <v>2600</v>
      </c>
      <c r="N23" s="35"/>
      <c r="O23" s="5"/>
      <c r="P23" s="5"/>
      <c r="Q23" s="88">
        <f t="shared" si="0"/>
        <v>0</v>
      </c>
      <c r="R23" s="89">
        <v>9.5</v>
      </c>
      <c r="S23" s="90">
        <f t="shared" si="1"/>
        <v>0</v>
      </c>
      <c r="T23" s="88">
        <f t="shared" si="2"/>
        <v>0</v>
      </c>
      <c r="U23" s="6"/>
      <c r="V23" s="88"/>
      <c r="W23" s="25"/>
      <c r="X23" s="23">
        <v>19138</v>
      </c>
    </row>
    <row r="24" spans="1:24" ht="230.25" customHeight="1" thickBot="1" x14ac:dyDescent="0.25">
      <c r="A24" s="17">
        <v>210</v>
      </c>
      <c r="B24" s="124" t="s">
        <v>47</v>
      </c>
      <c r="C24" s="125" t="s">
        <v>48</v>
      </c>
      <c r="D24" s="125" t="s">
        <v>304</v>
      </c>
      <c r="E24" s="125" t="s">
        <v>310</v>
      </c>
      <c r="F24" s="18"/>
      <c r="G24" s="22"/>
      <c r="H24" s="18" t="s">
        <v>49</v>
      </c>
      <c r="I24" s="22"/>
      <c r="J24" s="22"/>
      <c r="K24" s="18" t="s">
        <v>28</v>
      </c>
      <c r="L24" s="18"/>
      <c r="M24" s="31">
        <v>2400</v>
      </c>
      <c r="N24" s="36"/>
      <c r="O24" s="19"/>
      <c r="P24" s="19"/>
      <c r="Q24" s="91">
        <f t="shared" si="0"/>
        <v>0</v>
      </c>
      <c r="R24" s="92">
        <v>9.5</v>
      </c>
      <c r="S24" s="93">
        <f t="shared" si="1"/>
        <v>0</v>
      </c>
      <c r="T24" s="91">
        <f t="shared" si="2"/>
        <v>0</v>
      </c>
      <c r="U24" s="20"/>
      <c r="V24" s="91">
        <f>SUM(Q19:Q24)</f>
        <v>0</v>
      </c>
      <c r="W24" s="26">
        <f>SUM(T19:T24)</f>
        <v>0</v>
      </c>
      <c r="X24" s="24">
        <v>19139</v>
      </c>
    </row>
    <row r="25" spans="1:24" ht="89.25" x14ac:dyDescent="0.2">
      <c r="A25" s="38">
        <v>220</v>
      </c>
      <c r="B25" s="126" t="s">
        <v>50</v>
      </c>
      <c r="C25" s="127" t="s">
        <v>51</v>
      </c>
      <c r="D25" s="127" t="s">
        <v>311</v>
      </c>
      <c r="E25" s="127" t="s">
        <v>312</v>
      </c>
      <c r="F25" s="39"/>
      <c r="G25" s="40"/>
      <c r="H25" s="39" t="s">
        <v>52</v>
      </c>
      <c r="I25" s="40"/>
      <c r="J25" s="40"/>
      <c r="K25" s="39" t="s">
        <v>28</v>
      </c>
      <c r="L25" s="39"/>
      <c r="M25" s="41">
        <v>14000</v>
      </c>
      <c r="N25" s="42"/>
      <c r="O25" s="43"/>
      <c r="P25" s="43"/>
      <c r="Q25" s="94">
        <f t="shared" si="0"/>
        <v>0</v>
      </c>
      <c r="R25" s="95">
        <v>22</v>
      </c>
      <c r="S25" s="96">
        <f t="shared" si="1"/>
        <v>0</v>
      </c>
      <c r="T25" s="94">
        <f t="shared" si="2"/>
        <v>0</v>
      </c>
      <c r="U25" s="45"/>
      <c r="V25" s="94"/>
      <c r="W25" s="44"/>
      <c r="X25" s="46">
        <v>19140</v>
      </c>
    </row>
    <row r="26" spans="1:24" ht="89.25" x14ac:dyDescent="0.2">
      <c r="A26" s="16">
        <v>230</v>
      </c>
      <c r="B26" s="122" t="s">
        <v>50</v>
      </c>
      <c r="C26" s="123" t="s">
        <v>51</v>
      </c>
      <c r="D26" s="123" t="s">
        <v>313</v>
      </c>
      <c r="E26" s="123" t="s">
        <v>314</v>
      </c>
      <c r="F26" s="4"/>
      <c r="G26" s="21"/>
      <c r="H26" s="4" t="s">
        <v>52</v>
      </c>
      <c r="I26" s="21"/>
      <c r="J26" s="21"/>
      <c r="K26" s="4" t="s">
        <v>28</v>
      </c>
      <c r="L26" s="4"/>
      <c r="M26" s="30">
        <v>1200</v>
      </c>
      <c r="N26" s="35"/>
      <c r="O26" s="5"/>
      <c r="P26" s="5"/>
      <c r="Q26" s="88">
        <f t="shared" si="0"/>
        <v>0</v>
      </c>
      <c r="R26" s="89">
        <v>22</v>
      </c>
      <c r="S26" s="90">
        <f t="shared" si="1"/>
        <v>0</v>
      </c>
      <c r="T26" s="88">
        <f t="shared" si="2"/>
        <v>0</v>
      </c>
      <c r="U26" s="6"/>
      <c r="V26" s="88"/>
      <c r="W26" s="25"/>
      <c r="X26" s="23">
        <v>19141</v>
      </c>
    </row>
    <row r="27" spans="1:24" ht="38.25" x14ac:dyDescent="0.2">
      <c r="A27" s="16">
        <v>240</v>
      </c>
      <c r="B27" s="122" t="s">
        <v>50</v>
      </c>
      <c r="C27" s="123" t="s">
        <v>744</v>
      </c>
      <c r="D27" s="123" t="s">
        <v>315</v>
      </c>
      <c r="E27" s="123" t="s">
        <v>316</v>
      </c>
      <c r="F27" s="4"/>
      <c r="G27" s="21"/>
      <c r="H27" s="4" t="s">
        <v>52</v>
      </c>
      <c r="I27" s="21"/>
      <c r="J27" s="21"/>
      <c r="K27" s="4" t="s">
        <v>28</v>
      </c>
      <c r="L27" s="4"/>
      <c r="M27" s="30">
        <v>1800</v>
      </c>
      <c r="N27" s="35"/>
      <c r="O27" s="5"/>
      <c r="P27" s="5"/>
      <c r="Q27" s="88">
        <f t="shared" si="0"/>
        <v>0</v>
      </c>
      <c r="R27" s="89">
        <v>22</v>
      </c>
      <c r="S27" s="90">
        <f t="shared" si="1"/>
        <v>0</v>
      </c>
      <c r="T27" s="88">
        <f t="shared" si="2"/>
        <v>0</v>
      </c>
      <c r="U27" s="6"/>
      <c r="V27" s="88"/>
      <c r="W27" s="25"/>
      <c r="X27" s="23">
        <v>19142</v>
      </c>
    </row>
    <row r="28" spans="1:24" ht="39" thickBot="1" x14ac:dyDescent="0.25">
      <c r="A28" s="17">
        <v>250</v>
      </c>
      <c r="B28" s="124" t="s">
        <v>50</v>
      </c>
      <c r="C28" s="123" t="s">
        <v>744</v>
      </c>
      <c r="D28" s="125" t="s">
        <v>317</v>
      </c>
      <c r="E28" s="125" t="s">
        <v>318</v>
      </c>
      <c r="F28" s="18"/>
      <c r="G28" s="22"/>
      <c r="H28" s="18" t="s">
        <v>52</v>
      </c>
      <c r="I28" s="22"/>
      <c r="J28" s="22"/>
      <c r="K28" s="18" t="s">
        <v>28</v>
      </c>
      <c r="L28" s="18"/>
      <c r="M28" s="31">
        <v>4000</v>
      </c>
      <c r="N28" s="36"/>
      <c r="O28" s="19"/>
      <c r="P28" s="19"/>
      <c r="Q28" s="91">
        <f t="shared" si="0"/>
        <v>0</v>
      </c>
      <c r="R28" s="92">
        <v>22</v>
      </c>
      <c r="S28" s="93">
        <f t="shared" si="1"/>
        <v>0</v>
      </c>
      <c r="T28" s="91">
        <f t="shared" si="2"/>
        <v>0</v>
      </c>
      <c r="U28" s="20"/>
      <c r="V28" s="91">
        <f>SUM(Q25:Q28)</f>
        <v>0</v>
      </c>
      <c r="W28" s="26">
        <f>SUM(T25:T28)</f>
        <v>0</v>
      </c>
      <c r="X28" s="24">
        <v>19143</v>
      </c>
    </row>
    <row r="29" spans="1:24" ht="90" thickBot="1" x14ac:dyDescent="0.25">
      <c r="A29" s="47">
        <v>260</v>
      </c>
      <c r="B29" s="128" t="s">
        <v>50</v>
      </c>
      <c r="C29" s="129" t="s">
        <v>53</v>
      </c>
      <c r="D29" s="129" t="s">
        <v>319</v>
      </c>
      <c r="E29" s="129" t="s">
        <v>320</v>
      </c>
      <c r="F29" s="48"/>
      <c r="G29" s="49"/>
      <c r="H29" s="48" t="s">
        <v>54</v>
      </c>
      <c r="I29" s="49"/>
      <c r="J29" s="49"/>
      <c r="K29" s="48" t="s">
        <v>28</v>
      </c>
      <c r="L29" s="48"/>
      <c r="M29" s="50">
        <v>1000</v>
      </c>
      <c r="N29" s="51"/>
      <c r="O29" s="52"/>
      <c r="P29" s="52"/>
      <c r="Q29" s="97">
        <f t="shared" si="0"/>
        <v>0</v>
      </c>
      <c r="R29" s="98">
        <v>22</v>
      </c>
      <c r="S29" s="99">
        <f t="shared" si="1"/>
        <v>0</v>
      </c>
      <c r="T29" s="97">
        <f t="shared" si="2"/>
        <v>0</v>
      </c>
      <c r="U29" s="53"/>
      <c r="V29" s="97">
        <f t="shared" si="3"/>
        <v>0</v>
      </c>
      <c r="W29" s="54">
        <f t="shared" si="4"/>
        <v>0</v>
      </c>
      <c r="X29" s="55">
        <v>19144</v>
      </c>
    </row>
    <row r="30" spans="1:24" ht="63.75" x14ac:dyDescent="0.2">
      <c r="A30" s="38">
        <v>270</v>
      </c>
      <c r="B30" s="126" t="s">
        <v>50</v>
      </c>
      <c r="C30" s="127" t="s">
        <v>55</v>
      </c>
      <c r="D30" s="127" t="s">
        <v>321</v>
      </c>
      <c r="E30" s="127" t="s">
        <v>322</v>
      </c>
      <c r="F30" s="39"/>
      <c r="G30" s="40"/>
      <c r="H30" s="39" t="s">
        <v>56</v>
      </c>
      <c r="I30" s="40"/>
      <c r="J30" s="40"/>
      <c r="K30" s="39" t="s">
        <v>28</v>
      </c>
      <c r="L30" s="39"/>
      <c r="M30" s="41">
        <v>300</v>
      </c>
      <c r="N30" s="42"/>
      <c r="O30" s="43"/>
      <c r="P30" s="43"/>
      <c r="Q30" s="94">
        <f t="shared" si="0"/>
        <v>0</v>
      </c>
      <c r="R30" s="95">
        <v>22</v>
      </c>
      <c r="S30" s="96">
        <f t="shared" si="1"/>
        <v>0</v>
      </c>
      <c r="T30" s="94">
        <f t="shared" si="2"/>
        <v>0</v>
      </c>
      <c r="U30" s="45"/>
      <c r="V30" s="94"/>
      <c r="W30" s="44"/>
      <c r="X30" s="46">
        <v>19145</v>
      </c>
    </row>
    <row r="31" spans="1:24" ht="64.5" thickBot="1" x14ac:dyDescent="0.25">
      <c r="A31" s="17">
        <v>280</v>
      </c>
      <c r="B31" s="124" t="s">
        <v>50</v>
      </c>
      <c r="C31" s="125" t="s">
        <v>55</v>
      </c>
      <c r="D31" s="125" t="s">
        <v>323</v>
      </c>
      <c r="E31" s="125" t="s">
        <v>324</v>
      </c>
      <c r="F31" s="18"/>
      <c r="G31" s="22"/>
      <c r="H31" s="18" t="s">
        <v>56</v>
      </c>
      <c r="I31" s="22"/>
      <c r="J31" s="22"/>
      <c r="K31" s="18" t="s">
        <v>28</v>
      </c>
      <c r="L31" s="18"/>
      <c r="M31" s="31">
        <v>800</v>
      </c>
      <c r="N31" s="36"/>
      <c r="O31" s="19"/>
      <c r="P31" s="19"/>
      <c r="Q31" s="91">
        <f t="shared" si="0"/>
        <v>0</v>
      </c>
      <c r="R31" s="92">
        <v>9.5</v>
      </c>
      <c r="S31" s="93">
        <f t="shared" si="1"/>
        <v>0</v>
      </c>
      <c r="T31" s="91">
        <f t="shared" si="2"/>
        <v>0</v>
      </c>
      <c r="U31" s="20"/>
      <c r="V31" s="91">
        <f>SUM(Q30:Q31)</f>
        <v>0</v>
      </c>
      <c r="W31" s="26">
        <f>SUM(T30:T31)</f>
        <v>0</v>
      </c>
      <c r="X31" s="24">
        <v>19146</v>
      </c>
    </row>
    <row r="32" spans="1:24" ht="102.75" thickBot="1" x14ac:dyDescent="0.25">
      <c r="A32" s="47">
        <v>290</v>
      </c>
      <c r="B32" s="128" t="s">
        <v>50</v>
      </c>
      <c r="C32" s="129" t="s">
        <v>57</v>
      </c>
      <c r="D32" s="129" t="s">
        <v>319</v>
      </c>
      <c r="E32" s="129" t="s">
        <v>325</v>
      </c>
      <c r="F32" s="48"/>
      <c r="G32" s="49"/>
      <c r="H32" s="48" t="s">
        <v>58</v>
      </c>
      <c r="I32" s="49"/>
      <c r="J32" s="49"/>
      <c r="K32" s="48" t="s">
        <v>28</v>
      </c>
      <c r="L32" s="48"/>
      <c r="M32" s="50">
        <v>1700</v>
      </c>
      <c r="N32" s="51"/>
      <c r="O32" s="52"/>
      <c r="P32" s="52"/>
      <c r="Q32" s="97">
        <f t="shared" si="0"/>
        <v>0</v>
      </c>
      <c r="R32" s="98">
        <v>22</v>
      </c>
      <c r="S32" s="99">
        <f t="shared" si="1"/>
        <v>0</v>
      </c>
      <c r="T32" s="97">
        <f t="shared" si="2"/>
        <v>0</v>
      </c>
      <c r="U32" s="53"/>
      <c r="V32" s="97">
        <f t="shared" si="3"/>
        <v>0</v>
      </c>
      <c r="W32" s="54">
        <f t="shared" si="4"/>
        <v>0</v>
      </c>
      <c r="X32" s="55">
        <v>19147</v>
      </c>
    </row>
    <row r="33" spans="1:24" ht="39" thickBot="1" x14ac:dyDescent="0.25">
      <c r="A33" s="47">
        <v>300</v>
      </c>
      <c r="B33" s="128" t="s">
        <v>50</v>
      </c>
      <c r="C33" s="129" t="s">
        <v>59</v>
      </c>
      <c r="D33" s="129" t="s">
        <v>59</v>
      </c>
      <c r="E33" s="129" t="s">
        <v>326</v>
      </c>
      <c r="F33" s="48"/>
      <c r="G33" s="49"/>
      <c r="H33" s="48" t="s">
        <v>60</v>
      </c>
      <c r="I33" s="49"/>
      <c r="J33" s="49"/>
      <c r="K33" s="48" t="s">
        <v>28</v>
      </c>
      <c r="L33" s="48"/>
      <c r="M33" s="50">
        <v>2500</v>
      </c>
      <c r="N33" s="51"/>
      <c r="O33" s="52"/>
      <c r="P33" s="52"/>
      <c r="Q33" s="97">
        <f t="shared" si="0"/>
        <v>0</v>
      </c>
      <c r="R33" s="98">
        <v>22</v>
      </c>
      <c r="S33" s="99">
        <f t="shared" si="1"/>
        <v>0</v>
      </c>
      <c r="T33" s="97">
        <f t="shared" si="2"/>
        <v>0</v>
      </c>
      <c r="U33" s="53"/>
      <c r="V33" s="97">
        <f t="shared" si="3"/>
        <v>0</v>
      </c>
      <c r="W33" s="54">
        <f t="shared" si="4"/>
        <v>0</v>
      </c>
      <c r="X33" s="55">
        <v>19148</v>
      </c>
    </row>
    <row r="34" spans="1:24" ht="39" thickBot="1" x14ac:dyDescent="0.25">
      <c r="A34" s="47">
        <v>310</v>
      </c>
      <c r="B34" s="128" t="s">
        <v>50</v>
      </c>
      <c r="C34" s="129" t="s">
        <v>61</v>
      </c>
      <c r="D34" s="129" t="s">
        <v>61</v>
      </c>
      <c r="E34" s="129" t="s">
        <v>327</v>
      </c>
      <c r="F34" s="48"/>
      <c r="G34" s="49"/>
      <c r="H34" s="48" t="s">
        <v>62</v>
      </c>
      <c r="I34" s="49"/>
      <c r="J34" s="49"/>
      <c r="K34" s="48" t="s">
        <v>28</v>
      </c>
      <c r="L34" s="48"/>
      <c r="M34" s="50">
        <v>1500</v>
      </c>
      <c r="N34" s="51"/>
      <c r="O34" s="52"/>
      <c r="P34" s="52"/>
      <c r="Q34" s="97">
        <f t="shared" si="0"/>
        <v>0</v>
      </c>
      <c r="R34" s="98">
        <v>22</v>
      </c>
      <c r="S34" s="99">
        <f t="shared" si="1"/>
        <v>0</v>
      </c>
      <c r="T34" s="97">
        <f t="shared" si="2"/>
        <v>0</v>
      </c>
      <c r="U34" s="53"/>
      <c r="V34" s="97">
        <f t="shared" si="3"/>
        <v>0</v>
      </c>
      <c r="W34" s="54">
        <f t="shared" si="4"/>
        <v>0</v>
      </c>
      <c r="X34" s="55">
        <v>19149</v>
      </c>
    </row>
    <row r="35" spans="1:24" ht="39" thickBot="1" x14ac:dyDescent="0.25">
      <c r="A35" s="47">
        <v>320</v>
      </c>
      <c r="B35" s="128" t="s">
        <v>50</v>
      </c>
      <c r="C35" s="129" t="s">
        <v>63</v>
      </c>
      <c r="D35" s="129" t="s">
        <v>63</v>
      </c>
      <c r="E35" s="129" t="s">
        <v>328</v>
      </c>
      <c r="F35" s="48"/>
      <c r="G35" s="49"/>
      <c r="H35" s="48" t="s">
        <v>64</v>
      </c>
      <c r="I35" s="49"/>
      <c r="J35" s="49"/>
      <c r="K35" s="48" t="s">
        <v>28</v>
      </c>
      <c r="L35" s="48"/>
      <c r="M35" s="50">
        <v>1700</v>
      </c>
      <c r="N35" s="51"/>
      <c r="O35" s="52"/>
      <c r="P35" s="52"/>
      <c r="Q35" s="97">
        <f t="shared" si="0"/>
        <v>0</v>
      </c>
      <c r="R35" s="98">
        <v>9.5</v>
      </c>
      <c r="S35" s="99">
        <f t="shared" si="1"/>
        <v>0</v>
      </c>
      <c r="T35" s="97">
        <f t="shared" si="2"/>
        <v>0</v>
      </c>
      <c r="U35" s="53"/>
      <c r="V35" s="97">
        <f t="shared" si="3"/>
        <v>0</v>
      </c>
      <c r="W35" s="54">
        <f t="shared" si="4"/>
        <v>0</v>
      </c>
      <c r="X35" s="55">
        <v>19150</v>
      </c>
    </row>
    <row r="36" spans="1:24" ht="64.5" thickBot="1" x14ac:dyDescent="0.25">
      <c r="A36" s="47">
        <v>330</v>
      </c>
      <c r="B36" s="128" t="s">
        <v>50</v>
      </c>
      <c r="C36" s="129" t="s">
        <v>65</v>
      </c>
      <c r="D36" s="129" t="s">
        <v>65</v>
      </c>
      <c r="E36" s="129" t="s">
        <v>329</v>
      </c>
      <c r="F36" s="48"/>
      <c r="G36" s="49"/>
      <c r="H36" s="48" t="s">
        <v>66</v>
      </c>
      <c r="I36" s="49"/>
      <c r="J36" s="49"/>
      <c r="K36" s="48" t="s">
        <v>28</v>
      </c>
      <c r="L36" s="48"/>
      <c r="M36" s="50">
        <v>900</v>
      </c>
      <c r="N36" s="51"/>
      <c r="O36" s="52"/>
      <c r="P36" s="52"/>
      <c r="Q36" s="97">
        <f t="shared" si="0"/>
        <v>0</v>
      </c>
      <c r="R36" s="98">
        <v>9.5</v>
      </c>
      <c r="S36" s="99">
        <f t="shared" si="1"/>
        <v>0</v>
      </c>
      <c r="T36" s="97">
        <f t="shared" si="2"/>
        <v>0</v>
      </c>
      <c r="U36" s="53"/>
      <c r="V36" s="97">
        <f t="shared" si="3"/>
        <v>0</v>
      </c>
      <c r="W36" s="54">
        <f t="shared" si="4"/>
        <v>0</v>
      </c>
      <c r="X36" s="55">
        <v>19151</v>
      </c>
    </row>
    <row r="37" spans="1:24" ht="90" thickBot="1" x14ac:dyDescent="0.25">
      <c r="A37" s="47">
        <v>340</v>
      </c>
      <c r="B37" s="128" t="s">
        <v>50</v>
      </c>
      <c r="C37" s="129" t="s">
        <v>67</v>
      </c>
      <c r="D37" s="129" t="s">
        <v>330</v>
      </c>
      <c r="E37" s="129" t="s">
        <v>331</v>
      </c>
      <c r="F37" s="48"/>
      <c r="G37" s="49"/>
      <c r="H37" s="48" t="s">
        <v>68</v>
      </c>
      <c r="I37" s="49"/>
      <c r="J37" s="49"/>
      <c r="K37" s="48" t="s">
        <v>28</v>
      </c>
      <c r="L37" s="48"/>
      <c r="M37" s="50">
        <v>1200</v>
      </c>
      <c r="N37" s="51"/>
      <c r="O37" s="52"/>
      <c r="P37" s="52"/>
      <c r="Q37" s="97">
        <f t="shared" si="0"/>
        <v>0</v>
      </c>
      <c r="R37" s="98">
        <v>22</v>
      </c>
      <c r="S37" s="99">
        <f t="shared" si="1"/>
        <v>0</v>
      </c>
      <c r="T37" s="97">
        <f t="shared" si="2"/>
        <v>0</v>
      </c>
      <c r="U37" s="53"/>
      <c r="V37" s="97">
        <f t="shared" si="3"/>
        <v>0</v>
      </c>
      <c r="W37" s="54">
        <f t="shared" si="4"/>
        <v>0</v>
      </c>
      <c r="X37" s="55">
        <v>19152</v>
      </c>
    </row>
    <row r="38" spans="1:24" ht="39" thickBot="1" x14ac:dyDescent="0.25">
      <c r="A38" s="47">
        <v>350</v>
      </c>
      <c r="B38" s="128" t="s">
        <v>50</v>
      </c>
      <c r="C38" s="129" t="s">
        <v>69</v>
      </c>
      <c r="D38" s="129" t="s">
        <v>69</v>
      </c>
      <c r="E38" s="129" t="s">
        <v>332</v>
      </c>
      <c r="F38" s="48"/>
      <c r="G38" s="49"/>
      <c r="H38" s="48" t="s">
        <v>70</v>
      </c>
      <c r="I38" s="49"/>
      <c r="J38" s="49"/>
      <c r="K38" s="48" t="s">
        <v>28</v>
      </c>
      <c r="L38" s="48"/>
      <c r="M38" s="50">
        <v>80</v>
      </c>
      <c r="N38" s="51"/>
      <c r="O38" s="52"/>
      <c r="P38" s="52"/>
      <c r="Q38" s="97">
        <f t="shared" si="0"/>
        <v>0</v>
      </c>
      <c r="R38" s="98">
        <v>9.5</v>
      </c>
      <c r="S38" s="99">
        <f t="shared" si="1"/>
        <v>0</v>
      </c>
      <c r="T38" s="97">
        <f t="shared" si="2"/>
        <v>0</v>
      </c>
      <c r="U38" s="53"/>
      <c r="V38" s="97">
        <f t="shared" si="3"/>
        <v>0</v>
      </c>
      <c r="W38" s="54">
        <f t="shared" si="4"/>
        <v>0</v>
      </c>
      <c r="X38" s="55">
        <v>19153</v>
      </c>
    </row>
    <row r="39" spans="1:24" ht="64.5" thickBot="1" x14ac:dyDescent="0.25">
      <c r="A39" s="56">
        <v>360</v>
      </c>
      <c r="B39" s="130" t="s">
        <v>50</v>
      </c>
      <c r="C39" s="131" t="s">
        <v>71</v>
      </c>
      <c r="D39" s="131" t="s">
        <v>333</v>
      </c>
      <c r="E39" s="131" t="s">
        <v>334</v>
      </c>
      <c r="F39" s="57"/>
      <c r="G39" s="58"/>
      <c r="H39" s="57" t="s">
        <v>72</v>
      </c>
      <c r="I39" s="58"/>
      <c r="J39" s="58"/>
      <c r="K39" s="57" t="s">
        <v>28</v>
      </c>
      <c r="L39" s="57"/>
      <c r="M39" s="59">
        <v>2100</v>
      </c>
      <c r="N39" s="60"/>
      <c r="O39" s="61"/>
      <c r="P39" s="61"/>
      <c r="Q39" s="100">
        <f t="shared" si="0"/>
        <v>0</v>
      </c>
      <c r="R39" s="101">
        <v>22</v>
      </c>
      <c r="S39" s="102">
        <f t="shared" si="1"/>
        <v>0</v>
      </c>
      <c r="T39" s="100">
        <f t="shared" si="2"/>
        <v>0</v>
      </c>
      <c r="U39" s="62"/>
      <c r="V39" s="100">
        <f t="shared" si="3"/>
        <v>0</v>
      </c>
      <c r="W39" s="63">
        <f t="shared" si="4"/>
        <v>0</v>
      </c>
      <c r="X39" s="64">
        <v>19154</v>
      </c>
    </row>
    <row r="40" spans="1:24" ht="51.75" thickBot="1" x14ac:dyDescent="0.25">
      <c r="A40" s="47">
        <v>370</v>
      </c>
      <c r="B40" s="128" t="s">
        <v>50</v>
      </c>
      <c r="C40" s="129" t="s">
        <v>73</v>
      </c>
      <c r="D40" s="129" t="s">
        <v>73</v>
      </c>
      <c r="E40" s="129" t="s">
        <v>335</v>
      </c>
      <c r="F40" s="48"/>
      <c r="G40" s="49"/>
      <c r="H40" s="48" t="s">
        <v>74</v>
      </c>
      <c r="I40" s="49"/>
      <c r="J40" s="49"/>
      <c r="K40" s="48" t="s">
        <v>28</v>
      </c>
      <c r="L40" s="48"/>
      <c r="M40" s="50">
        <v>4000</v>
      </c>
      <c r="N40" s="51"/>
      <c r="O40" s="52"/>
      <c r="P40" s="52"/>
      <c r="Q40" s="97">
        <f t="shared" si="0"/>
        <v>0</v>
      </c>
      <c r="R40" s="98">
        <v>22</v>
      </c>
      <c r="S40" s="99">
        <f t="shared" si="1"/>
        <v>0</v>
      </c>
      <c r="T40" s="97">
        <f t="shared" si="2"/>
        <v>0</v>
      </c>
      <c r="U40" s="53"/>
      <c r="V40" s="97">
        <f t="shared" si="3"/>
        <v>0</v>
      </c>
      <c r="W40" s="54">
        <f t="shared" si="4"/>
        <v>0</v>
      </c>
      <c r="X40" s="55">
        <v>19155</v>
      </c>
    </row>
    <row r="41" spans="1:24" ht="77.25" thickBot="1" x14ac:dyDescent="0.25">
      <c r="A41" s="56">
        <v>380</v>
      </c>
      <c r="B41" s="130" t="s">
        <v>50</v>
      </c>
      <c r="C41" s="131" t="s">
        <v>75</v>
      </c>
      <c r="D41" s="131" t="s">
        <v>75</v>
      </c>
      <c r="E41" s="131" t="s">
        <v>336</v>
      </c>
      <c r="F41" s="57"/>
      <c r="G41" s="58"/>
      <c r="H41" s="57" t="s">
        <v>76</v>
      </c>
      <c r="I41" s="58"/>
      <c r="J41" s="58"/>
      <c r="K41" s="57" t="s">
        <v>28</v>
      </c>
      <c r="L41" s="57"/>
      <c r="M41" s="59">
        <v>2300</v>
      </c>
      <c r="N41" s="60"/>
      <c r="O41" s="61"/>
      <c r="P41" s="61"/>
      <c r="Q41" s="100">
        <f t="shared" si="0"/>
        <v>0</v>
      </c>
      <c r="R41" s="101">
        <v>22</v>
      </c>
      <c r="S41" s="102">
        <f t="shared" si="1"/>
        <v>0</v>
      </c>
      <c r="T41" s="100">
        <f t="shared" si="2"/>
        <v>0</v>
      </c>
      <c r="U41" s="62"/>
      <c r="V41" s="100">
        <f t="shared" si="3"/>
        <v>0</v>
      </c>
      <c r="W41" s="63">
        <f t="shared" si="4"/>
        <v>0</v>
      </c>
      <c r="X41" s="64">
        <v>19156</v>
      </c>
    </row>
    <row r="42" spans="1:24" ht="51.75" thickBot="1" x14ac:dyDescent="0.25">
      <c r="A42" s="47">
        <v>390</v>
      </c>
      <c r="B42" s="128" t="s">
        <v>50</v>
      </c>
      <c r="C42" s="129" t="s">
        <v>77</v>
      </c>
      <c r="D42" s="129" t="s">
        <v>77</v>
      </c>
      <c r="E42" s="129" t="s">
        <v>337</v>
      </c>
      <c r="F42" s="48"/>
      <c r="G42" s="49"/>
      <c r="H42" s="48" t="s">
        <v>78</v>
      </c>
      <c r="I42" s="49"/>
      <c r="J42" s="49"/>
      <c r="K42" s="48" t="s">
        <v>28</v>
      </c>
      <c r="L42" s="48"/>
      <c r="M42" s="50">
        <v>360</v>
      </c>
      <c r="N42" s="51"/>
      <c r="O42" s="52"/>
      <c r="P42" s="52"/>
      <c r="Q42" s="97">
        <f t="shared" si="0"/>
        <v>0</v>
      </c>
      <c r="R42" s="98">
        <v>22</v>
      </c>
      <c r="S42" s="99">
        <f t="shared" si="1"/>
        <v>0</v>
      </c>
      <c r="T42" s="97">
        <f t="shared" si="2"/>
        <v>0</v>
      </c>
      <c r="U42" s="53"/>
      <c r="V42" s="97">
        <f t="shared" si="3"/>
        <v>0</v>
      </c>
      <c r="W42" s="54">
        <f t="shared" si="4"/>
        <v>0</v>
      </c>
      <c r="X42" s="55">
        <v>19157</v>
      </c>
    </row>
    <row r="43" spans="1:24" ht="276.75" customHeight="1" thickBot="1" x14ac:dyDescent="0.25">
      <c r="A43" s="56">
        <v>400</v>
      </c>
      <c r="B43" s="130" t="s">
        <v>50</v>
      </c>
      <c r="C43" s="131" t="s">
        <v>79</v>
      </c>
      <c r="D43" s="131" t="s">
        <v>338</v>
      </c>
      <c r="E43" s="132" t="s">
        <v>754</v>
      </c>
      <c r="F43" s="57"/>
      <c r="G43" s="58"/>
      <c r="H43" s="57" t="s">
        <v>80</v>
      </c>
      <c r="I43" s="58"/>
      <c r="J43" s="58"/>
      <c r="K43" s="57" t="s">
        <v>28</v>
      </c>
      <c r="L43" s="57"/>
      <c r="M43" s="59">
        <v>3000</v>
      </c>
      <c r="N43" s="60"/>
      <c r="O43" s="61"/>
      <c r="P43" s="61"/>
      <c r="Q43" s="100">
        <f t="shared" si="0"/>
        <v>0</v>
      </c>
      <c r="R43" s="101">
        <v>22</v>
      </c>
      <c r="S43" s="102">
        <f t="shared" si="1"/>
        <v>0</v>
      </c>
      <c r="T43" s="100">
        <f t="shared" si="2"/>
        <v>0</v>
      </c>
      <c r="U43" s="62"/>
      <c r="V43" s="100">
        <f t="shared" si="3"/>
        <v>0</v>
      </c>
      <c r="W43" s="63">
        <f t="shared" si="4"/>
        <v>0</v>
      </c>
      <c r="X43" s="64">
        <v>19158</v>
      </c>
    </row>
    <row r="44" spans="1:24" ht="51.75" thickBot="1" x14ac:dyDescent="0.25">
      <c r="A44" s="47">
        <v>410</v>
      </c>
      <c r="B44" s="128" t="s">
        <v>50</v>
      </c>
      <c r="C44" s="129" t="s">
        <v>339</v>
      </c>
      <c r="D44" s="129" t="s">
        <v>81</v>
      </c>
      <c r="E44" s="129" t="s">
        <v>340</v>
      </c>
      <c r="F44" s="48"/>
      <c r="G44" s="49"/>
      <c r="H44" s="48" t="s">
        <v>82</v>
      </c>
      <c r="I44" s="49"/>
      <c r="J44" s="49"/>
      <c r="K44" s="48" t="s">
        <v>28</v>
      </c>
      <c r="L44" s="48"/>
      <c r="M44" s="50">
        <v>1100</v>
      </c>
      <c r="N44" s="51"/>
      <c r="O44" s="52"/>
      <c r="P44" s="52"/>
      <c r="Q44" s="97">
        <f t="shared" si="0"/>
        <v>0</v>
      </c>
      <c r="R44" s="98">
        <v>22</v>
      </c>
      <c r="S44" s="99">
        <f t="shared" si="1"/>
        <v>0</v>
      </c>
      <c r="T44" s="97">
        <f t="shared" si="2"/>
        <v>0</v>
      </c>
      <c r="U44" s="53"/>
      <c r="V44" s="97">
        <f t="shared" si="3"/>
        <v>0</v>
      </c>
      <c r="W44" s="54">
        <f t="shared" si="4"/>
        <v>0</v>
      </c>
      <c r="X44" s="55">
        <v>19159</v>
      </c>
    </row>
    <row r="45" spans="1:24" ht="38.25" x14ac:dyDescent="0.2">
      <c r="A45" s="38">
        <v>420</v>
      </c>
      <c r="B45" s="126" t="s">
        <v>50</v>
      </c>
      <c r="C45" s="127" t="s">
        <v>83</v>
      </c>
      <c r="D45" s="127" t="s">
        <v>341</v>
      </c>
      <c r="E45" s="127" t="s">
        <v>342</v>
      </c>
      <c r="F45" s="39"/>
      <c r="G45" s="40"/>
      <c r="H45" s="39" t="s">
        <v>84</v>
      </c>
      <c r="I45" s="40"/>
      <c r="J45" s="40"/>
      <c r="K45" s="39" t="s">
        <v>28</v>
      </c>
      <c r="L45" s="39"/>
      <c r="M45" s="41">
        <v>950</v>
      </c>
      <c r="N45" s="42"/>
      <c r="O45" s="43"/>
      <c r="P45" s="43"/>
      <c r="Q45" s="94">
        <f t="shared" si="0"/>
        <v>0</v>
      </c>
      <c r="R45" s="95">
        <v>9.5</v>
      </c>
      <c r="S45" s="96">
        <f t="shared" si="1"/>
        <v>0</v>
      </c>
      <c r="T45" s="94">
        <f t="shared" si="2"/>
        <v>0</v>
      </c>
      <c r="U45" s="45"/>
      <c r="V45" s="94"/>
      <c r="W45" s="44"/>
      <c r="X45" s="46">
        <v>19160</v>
      </c>
    </row>
    <row r="46" spans="1:24" ht="39" thickBot="1" x14ac:dyDescent="0.25">
      <c r="A46" s="65">
        <v>430</v>
      </c>
      <c r="B46" s="133" t="s">
        <v>50</v>
      </c>
      <c r="C46" s="134" t="s">
        <v>83</v>
      </c>
      <c r="D46" s="134" t="s">
        <v>343</v>
      </c>
      <c r="E46" s="134" t="s">
        <v>344</v>
      </c>
      <c r="F46" s="66"/>
      <c r="G46" s="67"/>
      <c r="H46" s="66" t="s">
        <v>84</v>
      </c>
      <c r="I46" s="67"/>
      <c r="J46" s="67"/>
      <c r="K46" s="66" t="s">
        <v>28</v>
      </c>
      <c r="L46" s="66"/>
      <c r="M46" s="68">
        <v>90</v>
      </c>
      <c r="N46" s="69"/>
      <c r="O46" s="70"/>
      <c r="P46" s="70"/>
      <c r="Q46" s="103">
        <f t="shared" si="0"/>
        <v>0</v>
      </c>
      <c r="R46" s="104">
        <v>22</v>
      </c>
      <c r="S46" s="105">
        <f t="shared" si="1"/>
        <v>0</v>
      </c>
      <c r="T46" s="103">
        <f t="shared" si="2"/>
        <v>0</v>
      </c>
      <c r="U46" s="71"/>
      <c r="V46" s="103">
        <f>SUM(Q45:Q46)</f>
        <v>0</v>
      </c>
      <c r="W46" s="72">
        <f>SUM(T45:T46)</f>
        <v>0</v>
      </c>
      <c r="X46" s="73">
        <v>19161</v>
      </c>
    </row>
    <row r="47" spans="1:24" ht="38.25" x14ac:dyDescent="0.2">
      <c r="A47" s="74">
        <v>440</v>
      </c>
      <c r="B47" s="135" t="s">
        <v>50</v>
      </c>
      <c r="C47" s="136" t="s">
        <v>85</v>
      </c>
      <c r="D47" s="136" t="s">
        <v>345</v>
      </c>
      <c r="E47" s="136" t="s">
        <v>346</v>
      </c>
      <c r="F47" s="75"/>
      <c r="G47" s="76"/>
      <c r="H47" s="75" t="s">
        <v>86</v>
      </c>
      <c r="I47" s="76"/>
      <c r="J47" s="76"/>
      <c r="K47" s="75" t="s">
        <v>28</v>
      </c>
      <c r="L47" s="75"/>
      <c r="M47" s="77">
        <v>1100</v>
      </c>
      <c r="N47" s="78"/>
      <c r="O47" s="79"/>
      <c r="P47" s="79"/>
      <c r="Q47" s="106">
        <f t="shared" si="0"/>
        <v>0</v>
      </c>
      <c r="R47" s="107">
        <v>22</v>
      </c>
      <c r="S47" s="108">
        <f t="shared" si="1"/>
        <v>0</v>
      </c>
      <c r="T47" s="106">
        <f t="shared" si="2"/>
        <v>0</v>
      </c>
      <c r="U47" s="80"/>
      <c r="V47" s="106"/>
      <c r="W47" s="81"/>
      <c r="X47" s="82">
        <v>19162</v>
      </c>
    </row>
    <row r="48" spans="1:24" ht="39" thickBot="1" x14ac:dyDescent="0.25">
      <c r="A48" s="17">
        <v>450</v>
      </c>
      <c r="B48" s="124" t="s">
        <v>50</v>
      </c>
      <c r="C48" s="125" t="s">
        <v>85</v>
      </c>
      <c r="D48" s="125" t="s">
        <v>347</v>
      </c>
      <c r="E48" s="125" t="s">
        <v>348</v>
      </c>
      <c r="F48" s="18"/>
      <c r="G48" s="22"/>
      <c r="H48" s="18" t="s">
        <v>86</v>
      </c>
      <c r="I48" s="22"/>
      <c r="J48" s="22"/>
      <c r="K48" s="18" t="s">
        <v>28</v>
      </c>
      <c r="L48" s="18"/>
      <c r="M48" s="31">
        <v>1100</v>
      </c>
      <c r="N48" s="36"/>
      <c r="O48" s="19"/>
      <c r="P48" s="19"/>
      <c r="Q48" s="91">
        <f t="shared" si="0"/>
        <v>0</v>
      </c>
      <c r="R48" s="92">
        <v>22</v>
      </c>
      <c r="S48" s="93">
        <f t="shared" si="1"/>
        <v>0</v>
      </c>
      <c r="T48" s="91">
        <f t="shared" si="2"/>
        <v>0</v>
      </c>
      <c r="U48" s="20"/>
      <c r="V48" s="91">
        <f>SUM(Q47:Q48)</f>
        <v>0</v>
      </c>
      <c r="W48" s="26">
        <f>SUM(T47:T48)</f>
        <v>0</v>
      </c>
      <c r="X48" s="24">
        <v>19163</v>
      </c>
    </row>
    <row r="49" spans="1:24" ht="38.25" x14ac:dyDescent="0.2">
      <c r="A49" s="38">
        <v>460</v>
      </c>
      <c r="B49" s="126" t="s">
        <v>50</v>
      </c>
      <c r="C49" s="127" t="s">
        <v>87</v>
      </c>
      <c r="D49" s="127" t="s">
        <v>349</v>
      </c>
      <c r="E49" s="127" t="s">
        <v>350</v>
      </c>
      <c r="F49" s="39"/>
      <c r="G49" s="40"/>
      <c r="H49" s="39" t="s">
        <v>88</v>
      </c>
      <c r="I49" s="40"/>
      <c r="J49" s="40"/>
      <c r="K49" s="39" t="s">
        <v>28</v>
      </c>
      <c r="L49" s="39"/>
      <c r="M49" s="41">
        <v>80</v>
      </c>
      <c r="N49" s="42"/>
      <c r="O49" s="43"/>
      <c r="P49" s="43"/>
      <c r="Q49" s="94">
        <f t="shared" si="0"/>
        <v>0</v>
      </c>
      <c r="R49" s="95">
        <v>9.5</v>
      </c>
      <c r="S49" s="96">
        <f t="shared" si="1"/>
        <v>0</v>
      </c>
      <c r="T49" s="94">
        <f t="shared" si="2"/>
        <v>0</v>
      </c>
      <c r="U49" s="45"/>
      <c r="V49" s="94"/>
      <c r="W49" s="44"/>
      <c r="X49" s="46">
        <v>19164</v>
      </c>
    </row>
    <row r="50" spans="1:24" ht="39" thickBot="1" x14ac:dyDescent="0.25">
      <c r="A50" s="65">
        <v>470</v>
      </c>
      <c r="B50" s="133" t="s">
        <v>50</v>
      </c>
      <c r="C50" s="134" t="s">
        <v>87</v>
      </c>
      <c r="D50" s="134" t="s">
        <v>351</v>
      </c>
      <c r="E50" s="134" t="s">
        <v>352</v>
      </c>
      <c r="F50" s="66"/>
      <c r="G50" s="67"/>
      <c r="H50" s="66" t="s">
        <v>88</v>
      </c>
      <c r="I50" s="67"/>
      <c r="J50" s="67"/>
      <c r="K50" s="66" t="s">
        <v>28</v>
      </c>
      <c r="L50" s="66"/>
      <c r="M50" s="68">
        <v>2300</v>
      </c>
      <c r="N50" s="69"/>
      <c r="O50" s="70"/>
      <c r="P50" s="70"/>
      <c r="Q50" s="103">
        <f t="shared" si="0"/>
        <v>0</v>
      </c>
      <c r="R50" s="104">
        <v>22</v>
      </c>
      <c r="S50" s="105">
        <f t="shared" si="1"/>
        <v>0</v>
      </c>
      <c r="T50" s="103">
        <f t="shared" si="2"/>
        <v>0</v>
      </c>
      <c r="U50" s="71"/>
      <c r="V50" s="103">
        <f>SUM(Q49:Q50)</f>
        <v>0</v>
      </c>
      <c r="W50" s="72">
        <f>SUM(T49:T50)</f>
        <v>0</v>
      </c>
      <c r="X50" s="73">
        <v>19165</v>
      </c>
    </row>
    <row r="51" spans="1:24" ht="39" thickBot="1" x14ac:dyDescent="0.25">
      <c r="A51" s="47">
        <v>480</v>
      </c>
      <c r="B51" s="128" t="s">
        <v>50</v>
      </c>
      <c r="C51" s="129" t="s">
        <v>89</v>
      </c>
      <c r="D51" s="129" t="s">
        <v>353</v>
      </c>
      <c r="E51" s="129" t="s">
        <v>354</v>
      </c>
      <c r="F51" s="48"/>
      <c r="G51" s="49"/>
      <c r="H51" s="48" t="s">
        <v>90</v>
      </c>
      <c r="I51" s="49"/>
      <c r="J51" s="49"/>
      <c r="K51" s="48" t="s">
        <v>28</v>
      </c>
      <c r="L51" s="48"/>
      <c r="M51" s="50">
        <v>600</v>
      </c>
      <c r="N51" s="51"/>
      <c r="O51" s="52"/>
      <c r="P51" s="52"/>
      <c r="Q51" s="97">
        <f t="shared" si="0"/>
        <v>0</v>
      </c>
      <c r="R51" s="98">
        <v>22</v>
      </c>
      <c r="S51" s="99">
        <f t="shared" si="1"/>
        <v>0</v>
      </c>
      <c r="T51" s="97">
        <f t="shared" si="2"/>
        <v>0</v>
      </c>
      <c r="U51" s="53"/>
      <c r="V51" s="97">
        <f>SUM(Q51)</f>
        <v>0</v>
      </c>
      <c r="W51" s="114">
        <f>SUM(T51)</f>
        <v>0</v>
      </c>
      <c r="X51" s="150">
        <v>19166</v>
      </c>
    </row>
    <row r="52" spans="1:24" ht="39" thickBot="1" x14ac:dyDescent="0.25">
      <c r="A52" s="151">
        <v>490</v>
      </c>
      <c r="B52" s="145" t="s">
        <v>50</v>
      </c>
      <c r="C52" s="152" t="s">
        <v>91</v>
      </c>
      <c r="D52" s="152" t="s">
        <v>355</v>
      </c>
      <c r="E52" s="152" t="s">
        <v>356</v>
      </c>
      <c r="F52" s="153"/>
      <c r="G52" s="154"/>
      <c r="H52" s="153" t="s">
        <v>764</v>
      </c>
      <c r="I52" s="154"/>
      <c r="J52" s="154"/>
      <c r="K52" s="153" t="s">
        <v>28</v>
      </c>
      <c r="L52" s="153"/>
      <c r="M52" s="155">
        <v>150</v>
      </c>
      <c r="N52" s="156"/>
      <c r="O52" s="157"/>
      <c r="P52" s="157"/>
      <c r="Q52" s="158">
        <f t="shared" si="0"/>
        <v>0</v>
      </c>
      <c r="R52" s="159">
        <v>22</v>
      </c>
      <c r="S52" s="160">
        <f t="shared" si="1"/>
        <v>0</v>
      </c>
      <c r="T52" s="158">
        <f t="shared" si="2"/>
        <v>0</v>
      </c>
      <c r="U52" s="161"/>
      <c r="V52" s="158">
        <f>SUM(Q52)</f>
        <v>0</v>
      </c>
      <c r="W52" s="162">
        <f>SUM(T52)</f>
        <v>0</v>
      </c>
      <c r="X52" s="24">
        <v>19167</v>
      </c>
    </row>
    <row r="53" spans="1:24" ht="87.75" customHeight="1" thickBot="1" x14ac:dyDescent="0.25">
      <c r="A53" s="56">
        <v>500</v>
      </c>
      <c r="B53" s="130" t="s">
        <v>50</v>
      </c>
      <c r="C53" s="131" t="s">
        <v>92</v>
      </c>
      <c r="D53" s="131" t="s">
        <v>92</v>
      </c>
      <c r="E53" s="131" t="s">
        <v>357</v>
      </c>
      <c r="F53" s="57"/>
      <c r="G53" s="58"/>
      <c r="H53" s="57" t="s">
        <v>93</v>
      </c>
      <c r="I53" s="58"/>
      <c r="J53" s="58"/>
      <c r="K53" s="57" t="s">
        <v>28</v>
      </c>
      <c r="L53" s="57"/>
      <c r="M53" s="59">
        <v>1300</v>
      </c>
      <c r="N53" s="60"/>
      <c r="O53" s="61"/>
      <c r="P53" s="61"/>
      <c r="Q53" s="100">
        <f t="shared" si="0"/>
        <v>0</v>
      </c>
      <c r="R53" s="101">
        <v>22</v>
      </c>
      <c r="S53" s="102">
        <f t="shared" si="1"/>
        <v>0</v>
      </c>
      <c r="T53" s="100">
        <f t="shared" si="2"/>
        <v>0</v>
      </c>
      <c r="U53" s="62"/>
      <c r="V53" s="100">
        <f t="shared" si="3"/>
        <v>0</v>
      </c>
      <c r="W53" s="63">
        <f t="shared" si="4"/>
        <v>0</v>
      </c>
      <c r="X53" s="64">
        <v>19168</v>
      </c>
    </row>
    <row r="54" spans="1:24" ht="39" thickBot="1" x14ac:dyDescent="0.25">
      <c r="A54" s="47">
        <v>510</v>
      </c>
      <c r="B54" s="128" t="s">
        <v>50</v>
      </c>
      <c r="C54" s="129" t="s">
        <v>94</v>
      </c>
      <c r="D54" s="129" t="s">
        <v>358</v>
      </c>
      <c r="E54" s="129" t="s">
        <v>359</v>
      </c>
      <c r="F54" s="48"/>
      <c r="G54" s="49"/>
      <c r="H54" s="48" t="s">
        <v>95</v>
      </c>
      <c r="I54" s="49"/>
      <c r="J54" s="49"/>
      <c r="K54" s="48" t="s">
        <v>28</v>
      </c>
      <c r="L54" s="48"/>
      <c r="M54" s="50">
        <v>900</v>
      </c>
      <c r="N54" s="51"/>
      <c r="O54" s="52"/>
      <c r="P54" s="52"/>
      <c r="Q54" s="97">
        <f t="shared" si="0"/>
        <v>0</v>
      </c>
      <c r="R54" s="98">
        <v>22</v>
      </c>
      <c r="S54" s="99">
        <f t="shared" si="1"/>
        <v>0</v>
      </c>
      <c r="T54" s="97">
        <f t="shared" si="2"/>
        <v>0</v>
      </c>
      <c r="U54" s="53"/>
      <c r="V54" s="97">
        <f t="shared" si="3"/>
        <v>0</v>
      </c>
      <c r="W54" s="54">
        <f t="shared" si="4"/>
        <v>0</v>
      </c>
      <c r="X54" s="55">
        <v>19169</v>
      </c>
    </row>
    <row r="55" spans="1:24" ht="38.25" x14ac:dyDescent="0.2">
      <c r="A55" s="38">
        <v>520</v>
      </c>
      <c r="B55" s="126" t="s">
        <v>50</v>
      </c>
      <c r="C55" s="127" t="s">
        <v>96</v>
      </c>
      <c r="D55" s="127" t="s">
        <v>360</v>
      </c>
      <c r="E55" s="127" t="s">
        <v>361</v>
      </c>
      <c r="F55" s="39"/>
      <c r="G55" s="40"/>
      <c r="H55" s="39" t="s">
        <v>97</v>
      </c>
      <c r="I55" s="40"/>
      <c r="J55" s="40"/>
      <c r="K55" s="39" t="s">
        <v>28</v>
      </c>
      <c r="L55" s="39"/>
      <c r="M55" s="41">
        <v>9000</v>
      </c>
      <c r="N55" s="42"/>
      <c r="O55" s="43"/>
      <c r="P55" s="43"/>
      <c r="Q55" s="94">
        <f t="shared" si="0"/>
        <v>0</v>
      </c>
      <c r="R55" s="95">
        <v>22</v>
      </c>
      <c r="S55" s="96">
        <f t="shared" si="1"/>
        <v>0</v>
      </c>
      <c r="T55" s="94">
        <f t="shared" si="2"/>
        <v>0</v>
      </c>
      <c r="U55" s="45"/>
      <c r="V55" s="94"/>
      <c r="W55" s="44"/>
      <c r="X55" s="46">
        <v>19170</v>
      </c>
    </row>
    <row r="56" spans="1:24" ht="39" thickBot="1" x14ac:dyDescent="0.25">
      <c r="A56" s="65">
        <v>530</v>
      </c>
      <c r="B56" s="133" t="s">
        <v>50</v>
      </c>
      <c r="C56" s="134" t="s">
        <v>96</v>
      </c>
      <c r="D56" s="134" t="s">
        <v>360</v>
      </c>
      <c r="E56" s="134" t="s">
        <v>362</v>
      </c>
      <c r="F56" s="66"/>
      <c r="G56" s="67"/>
      <c r="H56" s="66" t="s">
        <v>97</v>
      </c>
      <c r="I56" s="67"/>
      <c r="J56" s="67"/>
      <c r="K56" s="66" t="s">
        <v>28</v>
      </c>
      <c r="L56" s="66"/>
      <c r="M56" s="68">
        <v>3600</v>
      </c>
      <c r="N56" s="69"/>
      <c r="O56" s="70"/>
      <c r="P56" s="70"/>
      <c r="Q56" s="103">
        <f t="shared" si="0"/>
        <v>0</v>
      </c>
      <c r="R56" s="104">
        <v>22</v>
      </c>
      <c r="S56" s="105">
        <f t="shared" si="1"/>
        <v>0</v>
      </c>
      <c r="T56" s="103">
        <f t="shared" si="2"/>
        <v>0</v>
      </c>
      <c r="U56" s="71"/>
      <c r="V56" s="103">
        <f>SUM(Q55:Q56)</f>
        <v>0</v>
      </c>
      <c r="W56" s="72">
        <f>SUM(T55:T56)</f>
        <v>0</v>
      </c>
      <c r="X56" s="73">
        <v>19171</v>
      </c>
    </row>
    <row r="57" spans="1:24" ht="38.25" x14ac:dyDescent="0.2">
      <c r="A57" s="74">
        <v>540</v>
      </c>
      <c r="B57" s="135" t="s">
        <v>50</v>
      </c>
      <c r="C57" s="136" t="s">
        <v>98</v>
      </c>
      <c r="D57" s="136" t="s">
        <v>363</v>
      </c>
      <c r="E57" s="136" t="s">
        <v>364</v>
      </c>
      <c r="F57" s="75"/>
      <c r="G57" s="76"/>
      <c r="H57" s="75" t="s">
        <v>99</v>
      </c>
      <c r="I57" s="76"/>
      <c r="J57" s="76"/>
      <c r="K57" s="75" t="s">
        <v>28</v>
      </c>
      <c r="L57" s="75"/>
      <c r="M57" s="77">
        <v>4500</v>
      </c>
      <c r="N57" s="78"/>
      <c r="O57" s="79"/>
      <c r="P57" s="79"/>
      <c r="Q57" s="106">
        <f t="shared" si="0"/>
        <v>0</v>
      </c>
      <c r="R57" s="107">
        <v>22</v>
      </c>
      <c r="S57" s="108">
        <f t="shared" si="1"/>
        <v>0</v>
      </c>
      <c r="T57" s="106">
        <f t="shared" si="2"/>
        <v>0</v>
      </c>
      <c r="U57" s="80"/>
      <c r="V57" s="106"/>
      <c r="W57" s="81"/>
      <c r="X57" s="82">
        <v>19172</v>
      </c>
    </row>
    <row r="58" spans="1:24" ht="38.25" x14ac:dyDescent="0.2">
      <c r="A58" s="16">
        <v>550</v>
      </c>
      <c r="B58" s="122" t="s">
        <v>50</v>
      </c>
      <c r="C58" s="123" t="s">
        <v>98</v>
      </c>
      <c r="D58" s="123" t="s">
        <v>365</v>
      </c>
      <c r="E58" s="123" t="s">
        <v>366</v>
      </c>
      <c r="F58" s="4"/>
      <c r="G58" s="21"/>
      <c r="H58" s="4" t="s">
        <v>99</v>
      </c>
      <c r="I58" s="21"/>
      <c r="J58" s="21"/>
      <c r="K58" s="4" t="s">
        <v>28</v>
      </c>
      <c r="L58" s="4"/>
      <c r="M58" s="30">
        <v>21000</v>
      </c>
      <c r="N58" s="35"/>
      <c r="O58" s="5"/>
      <c r="P58" s="5"/>
      <c r="Q58" s="88">
        <f t="shared" si="0"/>
        <v>0</v>
      </c>
      <c r="R58" s="89">
        <v>22</v>
      </c>
      <c r="S58" s="90">
        <f t="shared" si="1"/>
        <v>0</v>
      </c>
      <c r="T58" s="88">
        <f t="shared" si="2"/>
        <v>0</v>
      </c>
      <c r="U58" s="6"/>
      <c r="V58" s="88"/>
      <c r="W58" s="25"/>
      <c r="X58" s="23">
        <v>19173</v>
      </c>
    </row>
    <row r="59" spans="1:24" ht="38.25" x14ac:dyDescent="0.2">
      <c r="A59" s="16">
        <v>560</v>
      </c>
      <c r="B59" s="122" t="s">
        <v>50</v>
      </c>
      <c r="C59" s="123" t="s">
        <v>98</v>
      </c>
      <c r="D59" s="123" t="s">
        <v>367</v>
      </c>
      <c r="E59" s="123" t="s">
        <v>368</v>
      </c>
      <c r="F59" s="4"/>
      <c r="G59" s="21"/>
      <c r="H59" s="4" t="s">
        <v>99</v>
      </c>
      <c r="I59" s="21"/>
      <c r="J59" s="21"/>
      <c r="K59" s="4" t="s">
        <v>28</v>
      </c>
      <c r="L59" s="4"/>
      <c r="M59" s="30">
        <v>18000</v>
      </c>
      <c r="N59" s="35"/>
      <c r="O59" s="5"/>
      <c r="P59" s="5"/>
      <c r="Q59" s="88">
        <f t="shared" si="0"/>
        <v>0</v>
      </c>
      <c r="R59" s="89">
        <v>22</v>
      </c>
      <c r="S59" s="90">
        <f t="shared" si="1"/>
        <v>0</v>
      </c>
      <c r="T59" s="88">
        <f t="shared" si="2"/>
        <v>0</v>
      </c>
      <c r="U59" s="6"/>
      <c r="V59" s="88"/>
      <c r="W59" s="25"/>
      <c r="X59" s="23">
        <v>19174</v>
      </c>
    </row>
    <row r="60" spans="1:24" ht="38.25" x14ac:dyDescent="0.2">
      <c r="A60" s="16">
        <v>570</v>
      </c>
      <c r="B60" s="122" t="s">
        <v>50</v>
      </c>
      <c r="C60" s="123" t="s">
        <v>98</v>
      </c>
      <c r="D60" s="123" t="s">
        <v>369</v>
      </c>
      <c r="E60" s="123" t="s">
        <v>370</v>
      </c>
      <c r="F60" s="4"/>
      <c r="G60" s="21"/>
      <c r="H60" s="4" t="s">
        <v>99</v>
      </c>
      <c r="I60" s="21"/>
      <c r="J60" s="21"/>
      <c r="K60" s="4" t="s">
        <v>28</v>
      </c>
      <c r="L60" s="4"/>
      <c r="M60" s="30">
        <v>15000</v>
      </c>
      <c r="N60" s="35"/>
      <c r="O60" s="5"/>
      <c r="P60" s="5"/>
      <c r="Q60" s="88">
        <f t="shared" si="0"/>
        <v>0</v>
      </c>
      <c r="R60" s="89">
        <v>22</v>
      </c>
      <c r="S60" s="90">
        <f t="shared" si="1"/>
        <v>0</v>
      </c>
      <c r="T60" s="88">
        <f t="shared" si="2"/>
        <v>0</v>
      </c>
      <c r="U60" s="6"/>
      <c r="V60" s="88"/>
      <c r="W60" s="25"/>
      <c r="X60" s="23">
        <v>19175</v>
      </c>
    </row>
    <row r="61" spans="1:24" ht="39" thickBot="1" x14ac:dyDescent="0.25">
      <c r="A61" s="17">
        <v>580</v>
      </c>
      <c r="B61" s="124" t="s">
        <v>50</v>
      </c>
      <c r="C61" s="125" t="s">
        <v>98</v>
      </c>
      <c r="D61" s="125" t="s">
        <v>371</v>
      </c>
      <c r="E61" s="125" t="s">
        <v>372</v>
      </c>
      <c r="F61" s="18"/>
      <c r="G61" s="22"/>
      <c r="H61" s="18" t="s">
        <v>99</v>
      </c>
      <c r="I61" s="22"/>
      <c r="J61" s="22"/>
      <c r="K61" s="18" t="s">
        <v>28</v>
      </c>
      <c r="L61" s="18"/>
      <c r="M61" s="31">
        <v>23000</v>
      </c>
      <c r="N61" s="36"/>
      <c r="O61" s="19"/>
      <c r="P61" s="19"/>
      <c r="Q61" s="91">
        <f t="shared" si="0"/>
        <v>0</v>
      </c>
      <c r="R61" s="92">
        <v>22</v>
      </c>
      <c r="S61" s="93">
        <f t="shared" si="1"/>
        <v>0</v>
      </c>
      <c r="T61" s="91">
        <f t="shared" si="2"/>
        <v>0</v>
      </c>
      <c r="U61" s="20"/>
      <c r="V61" s="91">
        <f>SUM(Q57:Q61)</f>
        <v>0</v>
      </c>
      <c r="W61" s="26">
        <f>SUM(T57:T61)</f>
        <v>0</v>
      </c>
      <c r="X61" s="24">
        <v>19176</v>
      </c>
    </row>
    <row r="62" spans="1:24" ht="51.75" thickBot="1" x14ac:dyDescent="0.25">
      <c r="A62" s="56">
        <v>590</v>
      </c>
      <c r="B62" s="130" t="s">
        <v>50</v>
      </c>
      <c r="C62" s="131" t="s">
        <v>100</v>
      </c>
      <c r="D62" s="131" t="s">
        <v>373</v>
      </c>
      <c r="E62" s="131" t="s">
        <v>374</v>
      </c>
      <c r="F62" s="57"/>
      <c r="G62" s="58"/>
      <c r="H62" s="57" t="s">
        <v>101</v>
      </c>
      <c r="I62" s="58"/>
      <c r="J62" s="58"/>
      <c r="K62" s="57" t="s">
        <v>28</v>
      </c>
      <c r="L62" s="57"/>
      <c r="M62" s="59">
        <v>2300</v>
      </c>
      <c r="N62" s="60"/>
      <c r="O62" s="61"/>
      <c r="P62" s="61"/>
      <c r="Q62" s="100">
        <f t="shared" si="0"/>
        <v>0</v>
      </c>
      <c r="R62" s="101">
        <v>22</v>
      </c>
      <c r="S62" s="102">
        <f t="shared" si="1"/>
        <v>0</v>
      </c>
      <c r="T62" s="100">
        <f t="shared" si="2"/>
        <v>0</v>
      </c>
      <c r="U62" s="62"/>
      <c r="V62" s="100">
        <f t="shared" si="3"/>
        <v>0</v>
      </c>
      <c r="W62" s="63">
        <f t="shared" si="4"/>
        <v>0</v>
      </c>
      <c r="X62" s="64">
        <v>19177</v>
      </c>
    </row>
    <row r="63" spans="1:24" ht="38.25" x14ac:dyDescent="0.2">
      <c r="A63" s="74">
        <v>600</v>
      </c>
      <c r="B63" s="135" t="s">
        <v>50</v>
      </c>
      <c r="C63" s="136" t="s">
        <v>102</v>
      </c>
      <c r="D63" s="136" t="s">
        <v>375</v>
      </c>
      <c r="E63" s="136" t="s">
        <v>376</v>
      </c>
      <c r="F63" s="75"/>
      <c r="G63" s="76"/>
      <c r="H63" s="75" t="s">
        <v>103</v>
      </c>
      <c r="I63" s="76"/>
      <c r="J63" s="76"/>
      <c r="K63" s="75" t="s">
        <v>28</v>
      </c>
      <c r="L63" s="75"/>
      <c r="M63" s="77">
        <v>1600</v>
      </c>
      <c r="N63" s="78"/>
      <c r="O63" s="79"/>
      <c r="P63" s="79"/>
      <c r="Q63" s="106">
        <f t="shared" si="0"/>
        <v>0</v>
      </c>
      <c r="R63" s="107">
        <v>22</v>
      </c>
      <c r="S63" s="108">
        <f t="shared" si="1"/>
        <v>0</v>
      </c>
      <c r="T63" s="106">
        <f t="shared" si="2"/>
        <v>0</v>
      </c>
      <c r="U63" s="80"/>
      <c r="V63" s="106"/>
      <c r="W63" s="81"/>
      <c r="X63" s="82">
        <v>19178</v>
      </c>
    </row>
    <row r="64" spans="1:24" ht="38.25" x14ac:dyDescent="0.2">
      <c r="A64" s="16">
        <v>610</v>
      </c>
      <c r="B64" s="122" t="s">
        <v>50</v>
      </c>
      <c r="C64" s="123" t="s">
        <v>102</v>
      </c>
      <c r="D64" s="123" t="s">
        <v>377</v>
      </c>
      <c r="E64" s="123" t="s">
        <v>378</v>
      </c>
      <c r="F64" s="4"/>
      <c r="G64" s="21"/>
      <c r="H64" s="4" t="s">
        <v>103</v>
      </c>
      <c r="I64" s="21"/>
      <c r="J64" s="21"/>
      <c r="K64" s="4" t="s">
        <v>28</v>
      </c>
      <c r="L64" s="4"/>
      <c r="M64" s="30">
        <v>3200</v>
      </c>
      <c r="N64" s="35"/>
      <c r="O64" s="5"/>
      <c r="P64" s="5"/>
      <c r="Q64" s="88">
        <f t="shared" si="0"/>
        <v>0</v>
      </c>
      <c r="R64" s="89">
        <v>22</v>
      </c>
      <c r="S64" s="90">
        <f t="shared" si="1"/>
        <v>0</v>
      </c>
      <c r="T64" s="88">
        <f t="shared" si="2"/>
        <v>0</v>
      </c>
      <c r="U64" s="6"/>
      <c r="V64" s="88"/>
      <c r="W64" s="25"/>
      <c r="X64" s="23">
        <v>19179</v>
      </c>
    </row>
    <row r="65" spans="1:24" ht="39" thickBot="1" x14ac:dyDescent="0.25">
      <c r="A65" s="17">
        <v>620</v>
      </c>
      <c r="B65" s="124" t="s">
        <v>50</v>
      </c>
      <c r="C65" s="125" t="s">
        <v>102</v>
      </c>
      <c r="D65" s="125" t="s">
        <v>379</v>
      </c>
      <c r="E65" s="125" t="s">
        <v>380</v>
      </c>
      <c r="F65" s="18"/>
      <c r="G65" s="22"/>
      <c r="H65" s="18" t="s">
        <v>103</v>
      </c>
      <c r="I65" s="22"/>
      <c r="J65" s="22"/>
      <c r="K65" s="18" t="s">
        <v>28</v>
      </c>
      <c r="L65" s="18"/>
      <c r="M65" s="31">
        <v>3100</v>
      </c>
      <c r="N65" s="36"/>
      <c r="O65" s="19"/>
      <c r="P65" s="19"/>
      <c r="Q65" s="91">
        <f t="shared" si="0"/>
        <v>0</v>
      </c>
      <c r="R65" s="92">
        <v>22</v>
      </c>
      <c r="S65" s="93">
        <f t="shared" si="1"/>
        <v>0</v>
      </c>
      <c r="T65" s="91">
        <f t="shared" si="2"/>
        <v>0</v>
      </c>
      <c r="U65" s="20"/>
      <c r="V65" s="91">
        <f>SUM(Q63:Q65)</f>
        <v>0</v>
      </c>
      <c r="W65" s="26">
        <f>SUM(T63:T65)</f>
        <v>0</v>
      </c>
      <c r="X65" s="24">
        <v>19180</v>
      </c>
    </row>
    <row r="66" spans="1:24" ht="39" thickBot="1" x14ac:dyDescent="0.25">
      <c r="A66" s="56">
        <v>630</v>
      </c>
      <c r="B66" s="130" t="s">
        <v>50</v>
      </c>
      <c r="C66" s="131" t="s">
        <v>104</v>
      </c>
      <c r="D66" s="131" t="s">
        <v>381</v>
      </c>
      <c r="E66" s="131" t="s">
        <v>382</v>
      </c>
      <c r="F66" s="57"/>
      <c r="G66" s="58"/>
      <c r="H66" s="57" t="s">
        <v>105</v>
      </c>
      <c r="I66" s="58"/>
      <c r="J66" s="58"/>
      <c r="K66" s="57" t="s">
        <v>28</v>
      </c>
      <c r="L66" s="57"/>
      <c r="M66" s="59">
        <v>500</v>
      </c>
      <c r="N66" s="60"/>
      <c r="O66" s="61"/>
      <c r="P66" s="61"/>
      <c r="Q66" s="100">
        <f t="shared" si="0"/>
        <v>0</v>
      </c>
      <c r="R66" s="101">
        <v>22</v>
      </c>
      <c r="S66" s="102">
        <f t="shared" si="1"/>
        <v>0</v>
      </c>
      <c r="T66" s="100">
        <f t="shared" si="2"/>
        <v>0</v>
      </c>
      <c r="U66" s="62"/>
      <c r="V66" s="100">
        <f t="shared" si="3"/>
        <v>0</v>
      </c>
      <c r="W66" s="63">
        <f t="shared" si="4"/>
        <v>0</v>
      </c>
      <c r="X66" s="64">
        <v>19181</v>
      </c>
    </row>
    <row r="67" spans="1:24" ht="39" thickBot="1" x14ac:dyDescent="0.25">
      <c r="A67" s="47">
        <v>640</v>
      </c>
      <c r="B67" s="128" t="s">
        <v>50</v>
      </c>
      <c r="C67" s="129" t="s">
        <v>106</v>
      </c>
      <c r="D67" s="129" t="s">
        <v>383</v>
      </c>
      <c r="E67" s="129" t="s">
        <v>384</v>
      </c>
      <c r="F67" s="48"/>
      <c r="G67" s="49"/>
      <c r="H67" s="48" t="s">
        <v>107</v>
      </c>
      <c r="I67" s="49"/>
      <c r="J67" s="49"/>
      <c r="K67" s="48" t="s">
        <v>28</v>
      </c>
      <c r="L67" s="48"/>
      <c r="M67" s="50">
        <v>15000</v>
      </c>
      <c r="N67" s="51"/>
      <c r="O67" s="52"/>
      <c r="P67" s="52"/>
      <c r="Q67" s="97">
        <f t="shared" si="0"/>
        <v>0</v>
      </c>
      <c r="R67" s="98">
        <v>22</v>
      </c>
      <c r="S67" s="99">
        <f t="shared" si="1"/>
        <v>0</v>
      </c>
      <c r="T67" s="97">
        <f t="shared" si="2"/>
        <v>0</v>
      </c>
      <c r="U67" s="53"/>
      <c r="V67" s="97">
        <f t="shared" si="3"/>
        <v>0</v>
      </c>
      <c r="W67" s="54">
        <f t="shared" si="4"/>
        <v>0</v>
      </c>
      <c r="X67" s="55">
        <v>19182</v>
      </c>
    </row>
    <row r="68" spans="1:24" ht="39" thickBot="1" x14ac:dyDescent="0.25">
      <c r="A68" s="56">
        <v>650</v>
      </c>
      <c r="B68" s="130" t="s">
        <v>50</v>
      </c>
      <c r="C68" s="131" t="s">
        <v>108</v>
      </c>
      <c r="D68" s="131" t="s">
        <v>385</v>
      </c>
      <c r="E68" s="131" t="s">
        <v>386</v>
      </c>
      <c r="F68" s="57"/>
      <c r="G68" s="58"/>
      <c r="H68" s="57" t="s">
        <v>109</v>
      </c>
      <c r="I68" s="58"/>
      <c r="J68" s="58"/>
      <c r="K68" s="57" t="s">
        <v>28</v>
      </c>
      <c r="L68" s="57"/>
      <c r="M68" s="59">
        <v>27000</v>
      </c>
      <c r="N68" s="60"/>
      <c r="O68" s="61"/>
      <c r="P68" s="61"/>
      <c r="Q68" s="100">
        <f t="shared" si="0"/>
        <v>0</v>
      </c>
      <c r="R68" s="101">
        <v>22</v>
      </c>
      <c r="S68" s="102">
        <f t="shared" si="1"/>
        <v>0</v>
      </c>
      <c r="T68" s="100">
        <f t="shared" si="2"/>
        <v>0</v>
      </c>
      <c r="U68" s="62"/>
      <c r="V68" s="100">
        <f t="shared" si="3"/>
        <v>0</v>
      </c>
      <c r="W68" s="63">
        <f t="shared" si="4"/>
        <v>0</v>
      </c>
      <c r="X68" s="64">
        <v>19183</v>
      </c>
    </row>
    <row r="69" spans="1:24" ht="38.25" x14ac:dyDescent="0.2">
      <c r="A69" s="74">
        <v>660</v>
      </c>
      <c r="B69" s="135" t="s">
        <v>50</v>
      </c>
      <c r="C69" s="136" t="s">
        <v>110</v>
      </c>
      <c r="D69" s="136" t="s">
        <v>387</v>
      </c>
      <c r="E69" s="136" t="s">
        <v>388</v>
      </c>
      <c r="F69" s="75"/>
      <c r="G69" s="76"/>
      <c r="H69" s="75" t="s">
        <v>111</v>
      </c>
      <c r="I69" s="76"/>
      <c r="J69" s="76"/>
      <c r="K69" s="75" t="s">
        <v>28</v>
      </c>
      <c r="L69" s="75"/>
      <c r="M69" s="77">
        <v>2500</v>
      </c>
      <c r="N69" s="78"/>
      <c r="O69" s="79"/>
      <c r="P69" s="79"/>
      <c r="Q69" s="106">
        <f t="shared" ref="Q69:Q132" si="5">M69*N69</f>
        <v>0</v>
      </c>
      <c r="R69" s="107">
        <v>22</v>
      </c>
      <c r="S69" s="108">
        <f t="shared" ref="S69:S132" si="6">(1+(R69/100))*N69</f>
        <v>0</v>
      </c>
      <c r="T69" s="106">
        <f t="shared" ref="T69:T132" si="7">S69*M69</f>
        <v>0</v>
      </c>
      <c r="U69" s="80"/>
      <c r="V69" s="106"/>
      <c r="W69" s="81"/>
      <c r="X69" s="82">
        <v>19184</v>
      </c>
    </row>
    <row r="70" spans="1:24" ht="38.25" x14ac:dyDescent="0.2">
      <c r="A70" s="16">
        <v>670</v>
      </c>
      <c r="B70" s="122" t="s">
        <v>50</v>
      </c>
      <c r="C70" s="123" t="s">
        <v>110</v>
      </c>
      <c r="D70" s="123" t="s">
        <v>389</v>
      </c>
      <c r="E70" s="123" t="s">
        <v>390</v>
      </c>
      <c r="F70" s="4"/>
      <c r="G70" s="21"/>
      <c r="H70" s="4" t="s">
        <v>111</v>
      </c>
      <c r="I70" s="21"/>
      <c r="J70" s="21"/>
      <c r="K70" s="4" t="s">
        <v>28</v>
      </c>
      <c r="L70" s="4"/>
      <c r="M70" s="30">
        <v>200</v>
      </c>
      <c r="N70" s="35"/>
      <c r="O70" s="5"/>
      <c r="P70" s="5"/>
      <c r="Q70" s="88">
        <f t="shared" si="5"/>
        <v>0</v>
      </c>
      <c r="R70" s="89">
        <v>22</v>
      </c>
      <c r="S70" s="90">
        <f t="shared" si="6"/>
        <v>0</v>
      </c>
      <c r="T70" s="88">
        <f t="shared" si="7"/>
        <v>0</v>
      </c>
      <c r="U70" s="6"/>
      <c r="V70" s="88"/>
      <c r="W70" s="25"/>
      <c r="X70" s="23">
        <v>19185</v>
      </c>
    </row>
    <row r="71" spans="1:24" ht="38.25" x14ac:dyDescent="0.2">
      <c r="A71" s="16">
        <v>680</v>
      </c>
      <c r="B71" s="122" t="s">
        <v>50</v>
      </c>
      <c r="C71" s="123" t="s">
        <v>110</v>
      </c>
      <c r="D71" s="123" t="s">
        <v>391</v>
      </c>
      <c r="E71" s="123" t="s">
        <v>392</v>
      </c>
      <c r="F71" s="4"/>
      <c r="G71" s="21"/>
      <c r="H71" s="4" t="s">
        <v>111</v>
      </c>
      <c r="I71" s="21"/>
      <c r="J71" s="21"/>
      <c r="K71" s="4" t="s">
        <v>28</v>
      </c>
      <c r="L71" s="4"/>
      <c r="M71" s="30">
        <v>3900</v>
      </c>
      <c r="N71" s="35"/>
      <c r="O71" s="5"/>
      <c r="P71" s="5"/>
      <c r="Q71" s="88">
        <f t="shared" si="5"/>
        <v>0</v>
      </c>
      <c r="R71" s="89">
        <v>22</v>
      </c>
      <c r="S71" s="90">
        <f t="shared" si="6"/>
        <v>0</v>
      </c>
      <c r="T71" s="88">
        <f t="shared" si="7"/>
        <v>0</v>
      </c>
      <c r="U71" s="6"/>
      <c r="V71" s="88"/>
      <c r="W71" s="25"/>
      <c r="X71" s="23">
        <v>19186</v>
      </c>
    </row>
    <row r="72" spans="1:24" ht="38.25" x14ac:dyDescent="0.2">
      <c r="A72" s="16">
        <v>690</v>
      </c>
      <c r="B72" s="122" t="s">
        <v>50</v>
      </c>
      <c r="C72" s="123" t="s">
        <v>110</v>
      </c>
      <c r="D72" s="123" t="s">
        <v>393</v>
      </c>
      <c r="E72" s="123" t="s">
        <v>394</v>
      </c>
      <c r="F72" s="4"/>
      <c r="G72" s="21"/>
      <c r="H72" s="4" t="s">
        <v>111</v>
      </c>
      <c r="I72" s="21"/>
      <c r="J72" s="21"/>
      <c r="K72" s="4" t="s">
        <v>28</v>
      </c>
      <c r="L72" s="4"/>
      <c r="M72" s="30">
        <v>8000</v>
      </c>
      <c r="N72" s="35"/>
      <c r="O72" s="5"/>
      <c r="P72" s="5"/>
      <c r="Q72" s="88">
        <f t="shared" si="5"/>
        <v>0</v>
      </c>
      <c r="R72" s="89">
        <v>22</v>
      </c>
      <c r="S72" s="90">
        <f t="shared" si="6"/>
        <v>0</v>
      </c>
      <c r="T72" s="88">
        <f t="shared" si="7"/>
        <v>0</v>
      </c>
      <c r="U72" s="6"/>
      <c r="V72" s="88"/>
      <c r="W72" s="25"/>
      <c r="X72" s="23">
        <v>19187</v>
      </c>
    </row>
    <row r="73" spans="1:24" ht="38.25" x14ac:dyDescent="0.2">
      <c r="A73" s="16">
        <v>700</v>
      </c>
      <c r="B73" s="122" t="s">
        <v>50</v>
      </c>
      <c r="C73" s="123" t="s">
        <v>110</v>
      </c>
      <c r="D73" s="123" t="s">
        <v>395</v>
      </c>
      <c r="E73" s="123" t="s">
        <v>396</v>
      </c>
      <c r="F73" s="4"/>
      <c r="G73" s="21"/>
      <c r="H73" s="4" t="s">
        <v>111</v>
      </c>
      <c r="I73" s="21"/>
      <c r="J73" s="21"/>
      <c r="K73" s="4" t="s">
        <v>28</v>
      </c>
      <c r="L73" s="4"/>
      <c r="M73" s="30">
        <v>1500</v>
      </c>
      <c r="N73" s="35"/>
      <c r="O73" s="5"/>
      <c r="P73" s="5"/>
      <c r="Q73" s="88">
        <f t="shared" si="5"/>
        <v>0</v>
      </c>
      <c r="R73" s="89">
        <v>22</v>
      </c>
      <c r="S73" s="90">
        <f t="shared" si="6"/>
        <v>0</v>
      </c>
      <c r="T73" s="88">
        <f t="shared" si="7"/>
        <v>0</v>
      </c>
      <c r="U73" s="6"/>
      <c r="V73" s="88"/>
      <c r="W73" s="25"/>
      <c r="X73" s="23">
        <v>19188</v>
      </c>
    </row>
    <row r="74" spans="1:24" ht="38.25" x14ac:dyDescent="0.2">
      <c r="A74" s="16">
        <v>710</v>
      </c>
      <c r="B74" s="122" t="s">
        <v>50</v>
      </c>
      <c r="C74" s="123" t="s">
        <v>110</v>
      </c>
      <c r="D74" s="123" t="s">
        <v>397</v>
      </c>
      <c r="E74" s="123" t="s">
        <v>398</v>
      </c>
      <c r="F74" s="4"/>
      <c r="G74" s="21"/>
      <c r="H74" s="4" t="s">
        <v>111</v>
      </c>
      <c r="I74" s="21"/>
      <c r="J74" s="21"/>
      <c r="K74" s="4" t="s">
        <v>28</v>
      </c>
      <c r="L74" s="4"/>
      <c r="M74" s="30">
        <v>30</v>
      </c>
      <c r="N74" s="35"/>
      <c r="O74" s="5"/>
      <c r="P74" s="5"/>
      <c r="Q74" s="88">
        <f t="shared" si="5"/>
        <v>0</v>
      </c>
      <c r="R74" s="89">
        <v>22</v>
      </c>
      <c r="S74" s="90">
        <f t="shared" si="6"/>
        <v>0</v>
      </c>
      <c r="T74" s="88">
        <f t="shared" si="7"/>
        <v>0</v>
      </c>
      <c r="U74" s="6"/>
      <c r="V74" s="88"/>
      <c r="W74" s="25"/>
      <c r="X74" s="23">
        <v>19189</v>
      </c>
    </row>
    <row r="75" spans="1:24" ht="38.25" x14ac:dyDescent="0.2">
      <c r="A75" s="16">
        <v>720</v>
      </c>
      <c r="B75" s="122" t="s">
        <v>50</v>
      </c>
      <c r="C75" s="123" t="s">
        <v>110</v>
      </c>
      <c r="D75" s="123" t="s">
        <v>399</v>
      </c>
      <c r="E75" s="123" t="s">
        <v>400</v>
      </c>
      <c r="F75" s="4"/>
      <c r="G75" s="21"/>
      <c r="H75" s="4" t="s">
        <v>111</v>
      </c>
      <c r="I75" s="21"/>
      <c r="J75" s="21"/>
      <c r="K75" s="4" t="s">
        <v>28</v>
      </c>
      <c r="L75" s="4"/>
      <c r="M75" s="30">
        <v>150</v>
      </c>
      <c r="N75" s="35"/>
      <c r="O75" s="5"/>
      <c r="P75" s="5"/>
      <c r="Q75" s="88">
        <f t="shared" si="5"/>
        <v>0</v>
      </c>
      <c r="R75" s="89">
        <v>22</v>
      </c>
      <c r="S75" s="90">
        <f t="shared" si="6"/>
        <v>0</v>
      </c>
      <c r="T75" s="88">
        <f t="shared" si="7"/>
        <v>0</v>
      </c>
      <c r="U75" s="6"/>
      <c r="V75" s="88"/>
      <c r="W75" s="25"/>
      <c r="X75" s="23">
        <v>19190</v>
      </c>
    </row>
    <row r="76" spans="1:24" ht="39" thickBot="1" x14ac:dyDescent="0.25">
      <c r="A76" s="17">
        <v>730</v>
      </c>
      <c r="B76" s="124" t="s">
        <v>50</v>
      </c>
      <c r="C76" s="125" t="s">
        <v>110</v>
      </c>
      <c r="D76" s="125" t="s">
        <v>401</v>
      </c>
      <c r="E76" s="125" t="s">
        <v>402</v>
      </c>
      <c r="F76" s="18"/>
      <c r="G76" s="22"/>
      <c r="H76" s="18" t="s">
        <v>111</v>
      </c>
      <c r="I76" s="22"/>
      <c r="J76" s="22"/>
      <c r="K76" s="18" t="s">
        <v>28</v>
      </c>
      <c r="L76" s="18"/>
      <c r="M76" s="31">
        <v>1300</v>
      </c>
      <c r="N76" s="36"/>
      <c r="O76" s="19"/>
      <c r="P76" s="19"/>
      <c r="Q76" s="91">
        <f t="shared" si="5"/>
        <v>0</v>
      </c>
      <c r="R76" s="92">
        <v>22</v>
      </c>
      <c r="S76" s="93">
        <f t="shared" si="6"/>
        <v>0</v>
      </c>
      <c r="T76" s="91">
        <f t="shared" si="7"/>
        <v>0</v>
      </c>
      <c r="U76" s="20"/>
      <c r="V76" s="91">
        <f>SUM(Q69:Q76)</f>
        <v>0</v>
      </c>
      <c r="W76" s="26">
        <f>SUM(T69:T76)</f>
        <v>0</v>
      </c>
      <c r="X76" s="24">
        <v>19191</v>
      </c>
    </row>
    <row r="77" spans="1:24" ht="39" thickBot="1" x14ac:dyDescent="0.25">
      <c r="A77" s="56">
        <v>740</v>
      </c>
      <c r="B77" s="130" t="s">
        <v>50</v>
      </c>
      <c r="C77" s="131" t="s">
        <v>112</v>
      </c>
      <c r="D77" s="131" t="s">
        <v>403</v>
      </c>
      <c r="E77" s="131" t="s">
        <v>404</v>
      </c>
      <c r="F77" s="57"/>
      <c r="G77" s="58"/>
      <c r="H77" s="57" t="s">
        <v>113</v>
      </c>
      <c r="I77" s="58"/>
      <c r="J77" s="58"/>
      <c r="K77" s="57" t="s">
        <v>28</v>
      </c>
      <c r="L77" s="57"/>
      <c r="M77" s="59">
        <v>11000</v>
      </c>
      <c r="N77" s="60"/>
      <c r="O77" s="61"/>
      <c r="P77" s="61"/>
      <c r="Q77" s="100">
        <f t="shared" si="5"/>
        <v>0</v>
      </c>
      <c r="R77" s="101">
        <v>22</v>
      </c>
      <c r="S77" s="102">
        <f t="shared" si="6"/>
        <v>0</v>
      </c>
      <c r="T77" s="100">
        <f t="shared" si="7"/>
        <v>0</v>
      </c>
      <c r="U77" s="62"/>
      <c r="V77" s="100">
        <f t="shared" ref="V77:V132" si="8">SUM(Q77)</f>
        <v>0</v>
      </c>
      <c r="W77" s="63">
        <f t="shared" ref="W77:W132" si="9">SUM(T77)</f>
        <v>0</v>
      </c>
      <c r="X77" s="64">
        <v>19192</v>
      </c>
    </row>
    <row r="78" spans="1:24" ht="39" thickBot="1" x14ac:dyDescent="0.25">
      <c r="A78" s="47">
        <v>750</v>
      </c>
      <c r="B78" s="128" t="s">
        <v>50</v>
      </c>
      <c r="C78" s="129" t="s">
        <v>114</v>
      </c>
      <c r="D78" s="129" t="s">
        <v>405</v>
      </c>
      <c r="E78" s="129" t="s">
        <v>406</v>
      </c>
      <c r="F78" s="48"/>
      <c r="G78" s="49"/>
      <c r="H78" s="48" t="s">
        <v>115</v>
      </c>
      <c r="I78" s="49"/>
      <c r="J78" s="49"/>
      <c r="K78" s="48" t="s">
        <v>28</v>
      </c>
      <c r="L78" s="48"/>
      <c r="M78" s="50">
        <v>6000</v>
      </c>
      <c r="N78" s="51"/>
      <c r="O78" s="52"/>
      <c r="P78" s="52"/>
      <c r="Q78" s="97">
        <f t="shared" si="5"/>
        <v>0</v>
      </c>
      <c r="R78" s="98">
        <v>22</v>
      </c>
      <c r="S78" s="99">
        <f t="shared" si="6"/>
        <v>0</v>
      </c>
      <c r="T78" s="97">
        <f t="shared" si="7"/>
        <v>0</v>
      </c>
      <c r="U78" s="53"/>
      <c r="V78" s="97">
        <f t="shared" si="8"/>
        <v>0</v>
      </c>
      <c r="W78" s="54">
        <f t="shared" si="9"/>
        <v>0</v>
      </c>
      <c r="X78" s="55">
        <v>19193</v>
      </c>
    </row>
    <row r="79" spans="1:24" ht="39" thickBot="1" x14ac:dyDescent="0.25">
      <c r="A79" s="56">
        <v>760</v>
      </c>
      <c r="B79" s="130" t="s">
        <v>50</v>
      </c>
      <c r="C79" s="131" t="s">
        <v>407</v>
      </c>
      <c r="D79" s="131" t="s">
        <v>408</v>
      </c>
      <c r="E79" s="131" t="s">
        <v>409</v>
      </c>
      <c r="F79" s="57"/>
      <c r="G79" s="58"/>
      <c r="H79" s="57" t="s">
        <v>116</v>
      </c>
      <c r="I79" s="58"/>
      <c r="J79" s="58"/>
      <c r="K79" s="57" t="s">
        <v>28</v>
      </c>
      <c r="L79" s="57"/>
      <c r="M79" s="59">
        <v>150</v>
      </c>
      <c r="N79" s="60"/>
      <c r="O79" s="61"/>
      <c r="P79" s="61"/>
      <c r="Q79" s="100">
        <f t="shared" si="5"/>
        <v>0</v>
      </c>
      <c r="R79" s="101">
        <v>22</v>
      </c>
      <c r="S79" s="102">
        <f t="shared" si="6"/>
        <v>0</v>
      </c>
      <c r="T79" s="100">
        <f t="shared" si="7"/>
        <v>0</v>
      </c>
      <c r="U79" s="62"/>
      <c r="V79" s="100">
        <f t="shared" si="8"/>
        <v>0</v>
      </c>
      <c r="W79" s="63">
        <f t="shared" si="9"/>
        <v>0</v>
      </c>
      <c r="X79" s="64">
        <v>19194</v>
      </c>
    </row>
    <row r="80" spans="1:24" ht="39" thickBot="1" x14ac:dyDescent="0.25">
      <c r="A80" s="47">
        <v>770</v>
      </c>
      <c r="B80" s="128" t="s">
        <v>50</v>
      </c>
      <c r="C80" s="129" t="s">
        <v>114</v>
      </c>
      <c r="D80" s="129" t="s">
        <v>410</v>
      </c>
      <c r="E80" s="129" t="s">
        <v>411</v>
      </c>
      <c r="F80" s="48"/>
      <c r="G80" s="49"/>
      <c r="H80" s="48" t="s">
        <v>117</v>
      </c>
      <c r="I80" s="49"/>
      <c r="J80" s="49"/>
      <c r="K80" s="48" t="s">
        <v>28</v>
      </c>
      <c r="L80" s="48"/>
      <c r="M80" s="50">
        <v>300</v>
      </c>
      <c r="N80" s="51"/>
      <c r="O80" s="52"/>
      <c r="P80" s="52"/>
      <c r="Q80" s="97">
        <f t="shared" si="5"/>
        <v>0</v>
      </c>
      <c r="R80" s="98">
        <v>22</v>
      </c>
      <c r="S80" s="99">
        <f t="shared" si="6"/>
        <v>0</v>
      </c>
      <c r="T80" s="97">
        <f t="shared" si="7"/>
        <v>0</v>
      </c>
      <c r="U80" s="53"/>
      <c r="V80" s="97">
        <f t="shared" si="8"/>
        <v>0</v>
      </c>
      <c r="W80" s="54">
        <f t="shared" si="9"/>
        <v>0</v>
      </c>
      <c r="X80" s="55">
        <v>19195</v>
      </c>
    </row>
    <row r="81" spans="1:24" ht="39" thickBot="1" x14ac:dyDescent="0.25">
      <c r="A81" s="56">
        <v>780</v>
      </c>
      <c r="B81" s="130" t="s">
        <v>50</v>
      </c>
      <c r="C81" s="131" t="s">
        <v>118</v>
      </c>
      <c r="D81" s="131" t="s">
        <v>412</v>
      </c>
      <c r="E81" s="131" t="s">
        <v>413</v>
      </c>
      <c r="F81" s="57"/>
      <c r="G81" s="58"/>
      <c r="H81" s="57" t="s">
        <v>119</v>
      </c>
      <c r="I81" s="58"/>
      <c r="J81" s="58"/>
      <c r="K81" s="57" t="s">
        <v>28</v>
      </c>
      <c r="L81" s="57"/>
      <c r="M81" s="59">
        <v>600</v>
      </c>
      <c r="N81" s="60"/>
      <c r="O81" s="61"/>
      <c r="P81" s="61"/>
      <c r="Q81" s="100">
        <f t="shared" si="5"/>
        <v>0</v>
      </c>
      <c r="R81" s="101">
        <v>22</v>
      </c>
      <c r="S81" s="102">
        <f t="shared" si="6"/>
        <v>0</v>
      </c>
      <c r="T81" s="100">
        <f t="shared" si="7"/>
        <v>0</v>
      </c>
      <c r="U81" s="62"/>
      <c r="V81" s="100">
        <f t="shared" si="8"/>
        <v>0</v>
      </c>
      <c r="W81" s="63">
        <f t="shared" si="9"/>
        <v>0</v>
      </c>
      <c r="X81" s="64">
        <v>19196</v>
      </c>
    </row>
    <row r="82" spans="1:24" ht="63.75" x14ac:dyDescent="0.2">
      <c r="A82" s="74">
        <v>790</v>
      </c>
      <c r="B82" s="135" t="s">
        <v>50</v>
      </c>
      <c r="C82" s="136" t="s">
        <v>120</v>
      </c>
      <c r="D82" s="136" t="s">
        <v>414</v>
      </c>
      <c r="E82" s="136" t="s">
        <v>415</v>
      </c>
      <c r="F82" s="75"/>
      <c r="G82" s="76"/>
      <c r="H82" s="75" t="s">
        <v>121</v>
      </c>
      <c r="I82" s="76"/>
      <c r="J82" s="76"/>
      <c r="K82" s="75" t="s">
        <v>28</v>
      </c>
      <c r="L82" s="75"/>
      <c r="M82" s="77">
        <v>1100</v>
      </c>
      <c r="N82" s="78"/>
      <c r="O82" s="79"/>
      <c r="P82" s="79"/>
      <c r="Q82" s="106">
        <f t="shared" si="5"/>
        <v>0</v>
      </c>
      <c r="R82" s="107">
        <v>22</v>
      </c>
      <c r="S82" s="108">
        <f t="shared" si="6"/>
        <v>0</v>
      </c>
      <c r="T82" s="106">
        <f t="shared" si="7"/>
        <v>0</v>
      </c>
      <c r="U82" s="80"/>
      <c r="V82" s="106"/>
      <c r="W82" s="81"/>
      <c r="X82" s="82">
        <v>19197</v>
      </c>
    </row>
    <row r="83" spans="1:24" ht="77.25" thickBot="1" x14ac:dyDescent="0.25">
      <c r="A83" s="17">
        <v>800</v>
      </c>
      <c r="B83" s="124" t="s">
        <v>50</v>
      </c>
      <c r="C83" s="125" t="s">
        <v>120</v>
      </c>
      <c r="D83" s="125" t="s">
        <v>416</v>
      </c>
      <c r="E83" s="125" t="s">
        <v>417</v>
      </c>
      <c r="F83" s="18"/>
      <c r="G83" s="22"/>
      <c r="H83" s="18" t="s">
        <v>121</v>
      </c>
      <c r="I83" s="22"/>
      <c r="J83" s="22"/>
      <c r="K83" s="18" t="s">
        <v>28</v>
      </c>
      <c r="L83" s="18"/>
      <c r="M83" s="31">
        <v>250</v>
      </c>
      <c r="N83" s="36"/>
      <c r="O83" s="19"/>
      <c r="P83" s="19"/>
      <c r="Q83" s="91">
        <f t="shared" si="5"/>
        <v>0</v>
      </c>
      <c r="R83" s="92">
        <v>22</v>
      </c>
      <c r="S83" s="93">
        <f t="shared" si="6"/>
        <v>0</v>
      </c>
      <c r="T83" s="91">
        <f t="shared" si="7"/>
        <v>0</v>
      </c>
      <c r="U83" s="20"/>
      <c r="V83" s="91">
        <f>SUM(Q82:Q83)</f>
        <v>0</v>
      </c>
      <c r="W83" s="26">
        <f>SUM(T82:T83)</f>
        <v>0</v>
      </c>
      <c r="X83" s="24">
        <v>19198</v>
      </c>
    </row>
    <row r="84" spans="1:24" ht="39" thickBot="1" x14ac:dyDescent="0.25">
      <c r="A84" s="56">
        <v>810</v>
      </c>
      <c r="B84" s="130" t="s">
        <v>50</v>
      </c>
      <c r="C84" s="131" t="s">
        <v>122</v>
      </c>
      <c r="D84" s="131" t="s">
        <v>418</v>
      </c>
      <c r="E84" s="131" t="s">
        <v>419</v>
      </c>
      <c r="F84" s="57"/>
      <c r="G84" s="58"/>
      <c r="H84" s="57" t="s">
        <v>123</v>
      </c>
      <c r="I84" s="58"/>
      <c r="J84" s="58"/>
      <c r="K84" s="57" t="s">
        <v>28</v>
      </c>
      <c r="L84" s="57"/>
      <c r="M84" s="59">
        <v>8000</v>
      </c>
      <c r="N84" s="60"/>
      <c r="O84" s="61"/>
      <c r="P84" s="61"/>
      <c r="Q84" s="100">
        <f t="shared" si="5"/>
        <v>0</v>
      </c>
      <c r="R84" s="101">
        <v>22</v>
      </c>
      <c r="S84" s="102">
        <f t="shared" si="6"/>
        <v>0</v>
      </c>
      <c r="T84" s="100">
        <f t="shared" si="7"/>
        <v>0</v>
      </c>
      <c r="U84" s="62"/>
      <c r="V84" s="100">
        <f t="shared" si="8"/>
        <v>0</v>
      </c>
      <c r="W84" s="63">
        <f t="shared" si="9"/>
        <v>0</v>
      </c>
      <c r="X84" s="64">
        <v>19199</v>
      </c>
    </row>
    <row r="85" spans="1:24" ht="131.25" customHeight="1" x14ac:dyDescent="0.2">
      <c r="A85" s="74">
        <v>820</v>
      </c>
      <c r="B85" s="135" t="s">
        <v>124</v>
      </c>
      <c r="C85" s="136" t="s">
        <v>125</v>
      </c>
      <c r="D85" s="136" t="s">
        <v>420</v>
      </c>
      <c r="E85" s="136" t="s">
        <v>421</v>
      </c>
      <c r="F85" s="75"/>
      <c r="G85" s="76"/>
      <c r="H85" s="75" t="s">
        <v>126</v>
      </c>
      <c r="I85" s="76"/>
      <c r="J85" s="76"/>
      <c r="K85" s="75" t="s">
        <v>28</v>
      </c>
      <c r="L85" s="75"/>
      <c r="M85" s="77">
        <v>60000</v>
      </c>
      <c r="N85" s="78"/>
      <c r="O85" s="79"/>
      <c r="P85" s="79"/>
      <c r="Q85" s="106">
        <f t="shared" si="5"/>
        <v>0</v>
      </c>
      <c r="R85" s="107">
        <v>22</v>
      </c>
      <c r="S85" s="108">
        <f t="shared" si="6"/>
        <v>0</v>
      </c>
      <c r="T85" s="106">
        <f t="shared" si="7"/>
        <v>0</v>
      </c>
      <c r="U85" s="80"/>
      <c r="V85" s="106"/>
      <c r="W85" s="81"/>
      <c r="X85" s="82">
        <v>19200</v>
      </c>
    </row>
    <row r="86" spans="1:24" ht="131.25" customHeight="1" x14ac:dyDescent="0.2">
      <c r="A86" s="16">
        <v>830</v>
      </c>
      <c r="B86" s="122" t="s">
        <v>124</v>
      </c>
      <c r="C86" s="123" t="s">
        <v>125</v>
      </c>
      <c r="D86" s="123" t="s">
        <v>420</v>
      </c>
      <c r="E86" s="123" t="s">
        <v>422</v>
      </c>
      <c r="F86" s="4"/>
      <c r="G86" s="21"/>
      <c r="H86" s="4" t="s">
        <v>126</v>
      </c>
      <c r="I86" s="21"/>
      <c r="J86" s="21"/>
      <c r="K86" s="4" t="s">
        <v>28</v>
      </c>
      <c r="L86" s="4"/>
      <c r="M86" s="30">
        <v>45000</v>
      </c>
      <c r="N86" s="35"/>
      <c r="O86" s="5"/>
      <c r="P86" s="5"/>
      <c r="Q86" s="88">
        <f t="shared" si="5"/>
        <v>0</v>
      </c>
      <c r="R86" s="89">
        <v>22</v>
      </c>
      <c r="S86" s="90">
        <f t="shared" si="6"/>
        <v>0</v>
      </c>
      <c r="T86" s="88">
        <f t="shared" si="7"/>
        <v>0</v>
      </c>
      <c r="U86" s="6"/>
      <c r="V86" s="88"/>
      <c r="W86" s="25"/>
      <c r="X86" s="23">
        <v>19201</v>
      </c>
    </row>
    <row r="87" spans="1:24" ht="130.5" customHeight="1" thickBot="1" x14ac:dyDescent="0.25">
      <c r="A87" s="17">
        <v>840</v>
      </c>
      <c r="B87" s="124" t="s">
        <v>124</v>
      </c>
      <c r="C87" s="125" t="s">
        <v>125</v>
      </c>
      <c r="D87" s="125" t="s">
        <v>420</v>
      </c>
      <c r="E87" s="125" t="s">
        <v>423</v>
      </c>
      <c r="F87" s="18"/>
      <c r="G87" s="22"/>
      <c r="H87" s="18" t="s">
        <v>126</v>
      </c>
      <c r="I87" s="22"/>
      <c r="J87" s="22"/>
      <c r="K87" s="18" t="s">
        <v>28</v>
      </c>
      <c r="L87" s="18"/>
      <c r="M87" s="31">
        <v>240000</v>
      </c>
      <c r="N87" s="36"/>
      <c r="O87" s="19"/>
      <c r="P87" s="19"/>
      <c r="Q87" s="91">
        <f t="shared" si="5"/>
        <v>0</v>
      </c>
      <c r="R87" s="92">
        <v>22</v>
      </c>
      <c r="S87" s="93">
        <f t="shared" si="6"/>
        <v>0</v>
      </c>
      <c r="T87" s="91">
        <f t="shared" si="7"/>
        <v>0</v>
      </c>
      <c r="U87" s="20"/>
      <c r="V87" s="91">
        <f>SUM(Q85:Q87)</f>
        <v>0</v>
      </c>
      <c r="W87" s="26">
        <f>SUM(T85:T87)</f>
        <v>0</v>
      </c>
      <c r="X87" s="24">
        <v>19202</v>
      </c>
    </row>
    <row r="88" spans="1:24" ht="141" thickBot="1" x14ac:dyDescent="0.25">
      <c r="A88" s="56">
        <v>850</v>
      </c>
      <c r="B88" s="130" t="s">
        <v>124</v>
      </c>
      <c r="C88" s="131" t="s">
        <v>127</v>
      </c>
      <c r="D88" s="131" t="s">
        <v>424</v>
      </c>
      <c r="E88" s="131" t="s">
        <v>425</v>
      </c>
      <c r="F88" s="57"/>
      <c r="G88" s="58"/>
      <c r="H88" s="57" t="s">
        <v>128</v>
      </c>
      <c r="I88" s="58"/>
      <c r="J88" s="58"/>
      <c r="K88" s="57" t="s">
        <v>28</v>
      </c>
      <c r="L88" s="57"/>
      <c r="M88" s="59">
        <v>6000</v>
      </c>
      <c r="N88" s="60"/>
      <c r="O88" s="61"/>
      <c r="P88" s="61"/>
      <c r="Q88" s="100">
        <f t="shared" si="5"/>
        <v>0</v>
      </c>
      <c r="R88" s="101">
        <v>22</v>
      </c>
      <c r="S88" s="102">
        <f t="shared" si="6"/>
        <v>0</v>
      </c>
      <c r="T88" s="100">
        <f t="shared" si="7"/>
        <v>0</v>
      </c>
      <c r="U88" s="62"/>
      <c r="V88" s="100">
        <f t="shared" si="8"/>
        <v>0</v>
      </c>
      <c r="W88" s="63">
        <f t="shared" si="9"/>
        <v>0</v>
      </c>
      <c r="X88" s="64">
        <v>19203</v>
      </c>
    </row>
    <row r="89" spans="1:24" ht="153" x14ac:dyDescent="0.2">
      <c r="A89" s="74">
        <v>860</v>
      </c>
      <c r="B89" s="135" t="s">
        <v>124</v>
      </c>
      <c r="C89" s="136" t="s">
        <v>129</v>
      </c>
      <c r="D89" s="136" t="s">
        <v>426</v>
      </c>
      <c r="E89" s="136" t="s">
        <v>427</v>
      </c>
      <c r="F89" s="75"/>
      <c r="G89" s="76"/>
      <c r="H89" s="75" t="s">
        <v>130</v>
      </c>
      <c r="I89" s="76"/>
      <c r="J89" s="76"/>
      <c r="K89" s="75" t="s">
        <v>28</v>
      </c>
      <c r="L89" s="75"/>
      <c r="M89" s="77">
        <v>4000</v>
      </c>
      <c r="N89" s="78"/>
      <c r="O89" s="79"/>
      <c r="P89" s="79"/>
      <c r="Q89" s="106">
        <f t="shared" si="5"/>
        <v>0</v>
      </c>
      <c r="R89" s="107">
        <v>22</v>
      </c>
      <c r="S89" s="108">
        <f t="shared" si="6"/>
        <v>0</v>
      </c>
      <c r="T89" s="106">
        <f t="shared" si="7"/>
        <v>0</v>
      </c>
      <c r="U89" s="80"/>
      <c r="V89" s="106"/>
      <c r="W89" s="81"/>
      <c r="X89" s="82">
        <v>19204</v>
      </c>
    </row>
    <row r="90" spans="1:24" ht="167.25" customHeight="1" x14ac:dyDescent="0.2">
      <c r="A90" s="16">
        <v>870</v>
      </c>
      <c r="B90" s="122" t="s">
        <v>124</v>
      </c>
      <c r="C90" s="123" t="s">
        <v>129</v>
      </c>
      <c r="D90" s="123" t="s">
        <v>426</v>
      </c>
      <c r="E90" s="123" t="s">
        <v>428</v>
      </c>
      <c r="F90" s="4"/>
      <c r="G90" s="21"/>
      <c r="H90" s="4" t="s">
        <v>130</v>
      </c>
      <c r="I90" s="21"/>
      <c r="J90" s="21"/>
      <c r="K90" s="4" t="s">
        <v>28</v>
      </c>
      <c r="L90" s="4"/>
      <c r="M90" s="30">
        <v>5000</v>
      </c>
      <c r="N90" s="35"/>
      <c r="O90" s="5"/>
      <c r="P90" s="5"/>
      <c r="Q90" s="88">
        <f t="shared" si="5"/>
        <v>0</v>
      </c>
      <c r="R90" s="89">
        <v>22</v>
      </c>
      <c r="S90" s="90">
        <f t="shared" si="6"/>
        <v>0</v>
      </c>
      <c r="T90" s="88">
        <f t="shared" si="7"/>
        <v>0</v>
      </c>
      <c r="U90" s="6"/>
      <c r="V90" s="88"/>
      <c r="W90" s="25"/>
      <c r="X90" s="23">
        <v>19205</v>
      </c>
    </row>
    <row r="91" spans="1:24" ht="153" x14ac:dyDescent="0.2">
      <c r="A91" s="16">
        <v>880</v>
      </c>
      <c r="B91" s="122" t="s">
        <v>124</v>
      </c>
      <c r="C91" s="123" t="s">
        <v>129</v>
      </c>
      <c r="D91" s="123" t="s">
        <v>426</v>
      </c>
      <c r="E91" s="123" t="s">
        <v>429</v>
      </c>
      <c r="F91" s="4"/>
      <c r="G91" s="21"/>
      <c r="H91" s="4" t="s">
        <v>130</v>
      </c>
      <c r="I91" s="21"/>
      <c r="J91" s="21"/>
      <c r="K91" s="4" t="s">
        <v>28</v>
      </c>
      <c r="L91" s="4"/>
      <c r="M91" s="30">
        <v>3000</v>
      </c>
      <c r="N91" s="35"/>
      <c r="O91" s="5"/>
      <c r="P91" s="5"/>
      <c r="Q91" s="88">
        <f t="shared" si="5"/>
        <v>0</v>
      </c>
      <c r="R91" s="89">
        <v>22</v>
      </c>
      <c r="S91" s="90">
        <f t="shared" si="6"/>
        <v>0</v>
      </c>
      <c r="T91" s="88">
        <f t="shared" si="7"/>
        <v>0</v>
      </c>
      <c r="U91" s="6"/>
      <c r="V91" s="88"/>
      <c r="W91" s="25"/>
      <c r="X91" s="23">
        <v>19206</v>
      </c>
    </row>
    <row r="92" spans="1:24" ht="165.75" customHeight="1" thickBot="1" x14ac:dyDescent="0.25">
      <c r="A92" s="17">
        <v>890</v>
      </c>
      <c r="B92" s="124" t="s">
        <v>124</v>
      </c>
      <c r="C92" s="125" t="s">
        <v>129</v>
      </c>
      <c r="D92" s="125" t="s">
        <v>426</v>
      </c>
      <c r="E92" s="125" t="s">
        <v>430</v>
      </c>
      <c r="F92" s="18"/>
      <c r="G92" s="22"/>
      <c r="H92" s="18" t="s">
        <v>130</v>
      </c>
      <c r="I92" s="22"/>
      <c r="J92" s="22"/>
      <c r="K92" s="18" t="s">
        <v>28</v>
      </c>
      <c r="L92" s="18"/>
      <c r="M92" s="31">
        <v>2500</v>
      </c>
      <c r="N92" s="36"/>
      <c r="O92" s="19"/>
      <c r="P92" s="19"/>
      <c r="Q92" s="91">
        <f t="shared" si="5"/>
        <v>0</v>
      </c>
      <c r="R92" s="92">
        <v>22</v>
      </c>
      <c r="S92" s="93">
        <f t="shared" si="6"/>
        <v>0</v>
      </c>
      <c r="T92" s="91">
        <f t="shared" si="7"/>
        <v>0</v>
      </c>
      <c r="U92" s="20"/>
      <c r="V92" s="91">
        <f>SUM(Q89:Q92)</f>
        <v>0</v>
      </c>
      <c r="W92" s="26">
        <f>SUM(T89:T92)</f>
        <v>0</v>
      </c>
      <c r="X92" s="24">
        <v>19207</v>
      </c>
    </row>
    <row r="93" spans="1:24" ht="63.75" x14ac:dyDescent="0.2">
      <c r="A93" s="38">
        <v>900</v>
      </c>
      <c r="B93" s="126" t="s">
        <v>131</v>
      </c>
      <c r="C93" s="127" t="s">
        <v>132</v>
      </c>
      <c r="D93" s="127" t="s">
        <v>431</v>
      </c>
      <c r="E93" s="127" t="s">
        <v>432</v>
      </c>
      <c r="F93" s="39"/>
      <c r="G93" s="40"/>
      <c r="H93" s="39" t="s">
        <v>133</v>
      </c>
      <c r="I93" s="40"/>
      <c r="J93" s="40"/>
      <c r="K93" s="39" t="s">
        <v>28</v>
      </c>
      <c r="L93" s="39"/>
      <c r="M93" s="41">
        <v>6</v>
      </c>
      <c r="N93" s="42"/>
      <c r="O93" s="43"/>
      <c r="P93" s="43"/>
      <c r="Q93" s="94">
        <f t="shared" si="5"/>
        <v>0</v>
      </c>
      <c r="R93" s="95">
        <v>22</v>
      </c>
      <c r="S93" s="96">
        <f t="shared" si="6"/>
        <v>0</v>
      </c>
      <c r="T93" s="94">
        <f t="shared" si="7"/>
        <v>0</v>
      </c>
      <c r="U93" s="45"/>
      <c r="V93" s="94"/>
      <c r="W93" s="44"/>
      <c r="X93" s="46">
        <v>19208</v>
      </c>
    </row>
    <row r="94" spans="1:24" ht="64.5" thickBot="1" x14ac:dyDescent="0.25">
      <c r="A94" s="65">
        <v>910</v>
      </c>
      <c r="B94" s="133" t="s">
        <v>131</v>
      </c>
      <c r="C94" s="134" t="s">
        <v>132</v>
      </c>
      <c r="D94" s="134" t="s">
        <v>433</v>
      </c>
      <c r="E94" s="134" t="s">
        <v>434</v>
      </c>
      <c r="F94" s="66"/>
      <c r="G94" s="67"/>
      <c r="H94" s="66" t="s">
        <v>133</v>
      </c>
      <c r="I94" s="67"/>
      <c r="J94" s="67"/>
      <c r="K94" s="66" t="s">
        <v>28</v>
      </c>
      <c r="L94" s="66"/>
      <c r="M94" s="68">
        <v>6</v>
      </c>
      <c r="N94" s="69"/>
      <c r="O94" s="70"/>
      <c r="P94" s="70"/>
      <c r="Q94" s="103">
        <f t="shared" si="5"/>
        <v>0</v>
      </c>
      <c r="R94" s="104">
        <v>22</v>
      </c>
      <c r="S94" s="105">
        <f t="shared" si="6"/>
        <v>0</v>
      </c>
      <c r="T94" s="103">
        <f t="shared" si="7"/>
        <v>0</v>
      </c>
      <c r="U94" s="71"/>
      <c r="V94" s="103">
        <f>SUM(Q93:Q94)</f>
        <v>0</v>
      </c>
      <c r="W94" s="72">
        <f>SUM(T93:T94)</f>
        <v>0</v>
      </c>
      <c r="X94" s="73">
        <v>19209</v>
      </c>
    </row>
    <row r="95" spans="1:24" ht="87" customHeight="1" thickBot="1" x14ac:dyDescent="0.25">
      <c r="A95" s="47">
        <v>920</v>
      </c>
      <c r="B95" s="128" t="s">
        <v>131</v>
      </c>
      <c r="C95" s="129" t="s">
        <v>134</v>
      </c>
      <c r="D95" s="129" t="s">
        <v>435</v>
      </c>
      <c r="E95" s="129" t="s">
        <v>436</v>
      </c>
      <c r="F95" s="48"/>
      <c r="G95" s="49"/>
      <c r="H95" s="48" t="s">
        <v>135</v>
      </c>
      <c r="I95" s="49"/>
      <c r="J95" s="49"/>
      <c r="K95" s="48" t="s">
        <v>28</v>
      </c>
      <c r="L95" s="48"/>
      <c r="M95" s="50">
        <v>114</v>
      </c>
      <c r="N95" s="51"/>
      <c r="O95" s="52"/>
      <c r="P95" s="52"/>
      <c r="Q95" s="97">
        <f t="shared" si="5"/>
        <v>0</v>
      </c>
      <c r="R95" s="98">
        <v>22</v>
      </c>
      <c r="S95" s="99">
        <f t="shared" si="6"/>
        <v>0</v>
      </c>
      <c r="T95" s="97">
        <f t="shared" si="7"/>
        <v>0</v>
      </c>
      <c r="U95" s="53"/>
      <c r="V95" s="97">
        <f t="shared" si="8"/>
        <v>0</v>
      </c>
      <c r="W95" s="54">
        <f t="shared" si="9"/>
        <v>0</v>
      </c>
      <c r="X95" s="55">
        <v>19210</v>
      </c>
    </row>
    <row r="96" spans="1:24" ht="92.25" customHeight="1" thickBot="1" x14ac:dyDescent="0.25">
      <c r="A96" s="56">
        <v>930</v>
      </c>
      <c r="B96" s="130" t="s">
        <v>131</v>
      </c>
      <c r="C96" s="131" t="s">
        <v>136</v>
      </c>
      <c r="D96" s="131" t="s">
        <v>437</v>
      </c>
      <c r="E96" s="131" t="s">
        <v>438</v>
      </c>
      <c r="F96" s="57"/>
      <c r="G96" s="58"/>
      <c r="H96" s="57" t="s">
        <v>137</v>
      </c>
      <c r="I96" s="58"/>
      <c r="J96" s="58"/>
      <c r="K96" s="57" t="s">
        <v>28</v>
      </c>
      <c r="L96" s="57"/>
      <c r="M96" s="59">
        <v>12</v>
      </c>
      <c r="N96" s="60"/>
      <c r="O96" s="61"/>
      <c r="P96" s="61"/>
      <c r="Q96" s="100">
        <f t="shared" si="5"/>
        <v>0</v>
      </c>
      <c r="R96" s="101">
        <v>22</v>
      </c>
      <c r="S96" s="102">
        <f t="shared" si="6"/>
        <v>0</v>
      </c>
      <c r="T96" s="100">
        <f t="shared" si="7"/>
        <v>0</v>
      </c>
      <c r="U96" s="62"/>
      <c r="V96" s="100">
        <f t="shared" si="8"/>
        <v>0</v>
      </c>
      <c r="W96" s="63">
        <f t="shared" si="9"/>
        <v>0</v>
      </c>
      <c r="X96" s="64">
        <v>19211</v>
      </c>
    </row>
    <row r="97" spans="1:24" ht="64.5" thickBot="1" x14ac:dyDescent="0.25">
      <c r="A97" s="47">
        <v>940</v>
      </c>
      <c r="B97" s="128" t="s">
        <v>131</v>
      </c>
      <c r="C97" s="129" t="s">
        <v>138</v>
      </c>
      <c r="D97" s="129" t="s">
        <v>138</v>
      </c>
      <c r="E97" s="129" t="s">
        <v>439</v>
      </c>
      <c r="F97" s="48"/>
      <c r="G97" s="49"/>
      <c r="H97" s="48" t="s">
        <v>139</v>
      </c>
      <c r="I97" s="49"/>
      <c r="J97" s="49"/>
      <c r="K97" s="48" t="s">
        <v>28</v>
      </c>
      <c r="L97" s="48"/>
      <c r="M97" s="50">
        <v>12</v>
      </c>
      <c r="N97" s="51"/>
      <c r="O97" s="52"/>
      <c r="P97" s="52"/>
      <c r="Q97" s="97">
        <f t="shared" si="5"/>
        <v>0</v>
      </c>
      <c r="R97" s="98">
        <v>22</v>
      </c>
      <c r="S97" s="99">
        <f t="shared" si="6"/>
        <v>0</v>
      </c>
      <c r="T97" s="97">
        <f t="shared" si="7"/>
        <v>0</v>
      </c>
      <c r="U97" s="53"/>
      <c r="V97" s="97">
        <f t="shared" si="8"/>
        <v>0</v>
      </c>
      <c r="W97" s="54">
        <f t="shared" si="9"/>
        <v>0</v>
      </c>
      <c r="X97" s="55">
        <v>19212</v>
      </c>
    </row>
    <row r="98" spans="1:24" ht="63.75" x14ac:dyDescent="0.2">
      <c r="A98" s="74">
        <v>950</v>
      </c>
      <c r="B98" s="135" t="s">
        <v>131</v>
      </c>
      <c r="C98" s="136" t="s">
        <v>140</v>
      </c>
      <c r="D98" s="136" t="s">
        <v>440</v>
      </c>
      <c r="E98" s="136" t="s">
        <v>441</v>
      </c>
      <c r="F98" s="75"/>
      <c r="G98" s="76"/>
      <c r="H98" s="75" t="s">
        <v>141</v>
      </c>
      <c r="I98" s="76"/>
      <c r="J98" s="76"/>
      <c r="K98" s="75" t="s">
        <v>28</v>
      </c>
      <c r="L98" s="75"/>
      <c r="M98" s="77">
        <v>270</v>
      </c>
      <c r="N98" s="78"/>
      <c r="O98" s="79"/>
      <c r="P98" s="79"/>
      <c r="Q98" s="106">
        <f t="shared" si="5"/>
        <v>0</v>
      </c>
      <c r="R98" s="107">
        <v>22</v>
      </c>
      <c r="S98" s="108">
        <f t="shared" si="6"/>
        <v>0</v>
      </c>
      <c r="T98" s="106">
        <f t="shared" si="7"/>
        <v>0</v>
      </c>
      <c r="U98" s="80"/>
      <c r="V98" s="106"/>
      <c r="W98" s="81"/>
      <c r="X98" s="82">
        <v>19213</v>
      </c>
    </row>
    <row r="99" spans="1:24" ht="64.5" thickBot="1" x14ac:dyDescent="0.25">
      <c r="A99" s="17">
        <v>960</v>
      </c>
      <c r="B99" s="124" t="s">
        <v>131</v>
      </c>
      <c r="C99" s="125" t="s">
        <v>140</v>
      </c>
      <c r="D99" s="125" t="s">
        <v>442</v>
      </c>
      <c r="E99" s="125" t="s">
        <v>443</v>
      </c>
      <c r="F99" s="18"/>
      <c r="G99" s="22"/>
      <c r="H99" s="18" t="s">
        <v>141</v>
      </c>
      <c r="I99" s="22"/>
      <c r="J99" s="22"/>
      <c r="K99" s="18" t="s">
        <v>28</v>
      </c>
      <c r="L99" s="18"/>
      <c r="M99" s="31">
        <v>115</v>
      </c>
      <c r="N99" s="36"/>
      <c r="O99" s="19"/>
      <c r="P99" s="19"/>
      <c r="Q99" s="91">
        <f t="shared" si="5"/>
        <v>0</v>
      </c>
      <c r="R99" s="92">
        <v>22</v>
      </c>
      <c r="S99" s="93">
        <f t="shared" si="6"/>
        <v>0</v>
      </c>
      <c r="T99" s="91">
        <f t="shared" si="7"/>
        <v>0</v>
      </c>
      <c r="U99" s="20"/>
      <c r="V99" s="91">
        <f>SUM(Q98:Q99)</f>
        <v>0</v>
      </c>
      <c r="W99" s="26">
        <f>SUM(T98:T99)</f>
        <v>0</v>
      </c>
      <c r="X99" s="24">
        <v>19214</v>
      </c>
    </row>
    <row r="100" spans="1:24" ht="63.75" x14ac:dyDescent="0.2">
      <c r="A100" s="74">
        <v>970</v>
      </c>
      <c r="B100" s="135" t="s">
        <v>131</v>
      </c>
      <c r="C100" s="136" t="s">
        <v>142</v>
      </c>
      <c r="D100" s="136" t="s">
        <v>444</v>
      </c>
      <c r="E100" s="136" t="s">
        <v>445</v>
      </c>
      <c r="F100" s="75"/>
      <c r="G100" s="76"/>
      <c r="H100" s="75" t="s">
        <v>143</v>
      </c>
      <c r="I100" s="76"/>
      <c r="J100" s="76"/>
      <c r="K100" s="75" t="s">
        <v>28</v>
      </c>
      <c r="L100" s="75"/>
      <c r="M100" s="77">
        <v>40</v>
      </c>
      <c r="N100" s="78"/>
      <c r="O100" s="79"/>
      <c r="P100" s="79"/>
      <c r="Q100" s="106">
        <f t="shared" si="5"/>
        <v>0</v>
      </c>
      <c r="R100" s="107">
        <v>22</v>
      </c>
      <c r="S100" s="108">
        <f t="shared" si="6"/>
        <v>0</v>
      </c>
      <c r="T100" s="106">
        <f t="shared" si="7"/>
        <v>0</v>
      </c>
      <c r="U100" s="80"/>
      <c r="V100" s="106"/>
      <c r="W100" s="81"/>
      <c r="X100" s="82">
        <v>19215</v>
      </c>
    </row>
    <row r="101" spans="1:24" ht="64.5" thickBot="1" x14ac:dyDescent="0.25">
      <c r="A101" s="17">
        <v>980</v>
      </c>
      <c r="B101" s="124" t="s">
        <v>131</v>
      </c>
      <c r="C101" s="125" t="s">
        <v>142</v>
      </c>
      <c r="D101" s="125" t="s">
        <v>446</v>
      </c>
      <c r="E101" s="125" t="s">
        <v>445</v>
      </c>
      <c r="F101" s="18"/>
      <c r="G101" s="22"/>
      <c r="H101" s="18" t="s">
        <v>143</v>
      </c>
      <c r="I101" s="22"/>
      <c r="J101" s="22"/>
      <c r="K101" s="18" t="s">
        <v>28</v>
      </c>
      <c r="L101" s="18"/>
      <c r="M101" s="31">
        <v>1</v>
      </c>
      <c r="N101" s="36"/>
      <c r="O101" s="19"/>
      <c r="P101" s="19"/>
      <c r="Q101" s="91">
        <f t="shared" si="5"/>
        <v>0</v>
      </c>
      <c r="R101" s="92">
        <v>22</v>
      </c>
      <c r="S101" s="93">
        <f t="shared" si="6"/>
        <v>0</v>
      </c>
      <c r="T101" s="91">
        <f t="shared" si="7"/>
        <v>0</v>
      </c>
      <c r="U101" s="20"/>
      <c r="V101" s="91">
        <f>SUM(Q100:Q101)</f>
        <v>0</v>
      </c>
      <c r="W101" s="26">
        <f>SUM(T100:T101)</f>
        <v>0</v>
      </c>
      <c r="X101" s="24">
        <v>19216</v>
      </c>
    </row>
    <row r="102" spans="1:24" ht="64.5" thickBot="1" x14ac:dyDescent="0.25">
      <c r="A102" s="56">
        <v>990</v>
      </c>
      <c r="B102" s="130" t="s">
        <v>131</v>
      </c>
      <c r="C102" s="131" t="s">
        <v>144</v>
      </c>
      <c r="D102" s="131" t="s">
        <v>447</v>
      </c>
      <c r="E102" s="131" t="s">
        <v>448</v>
      </c>
      <c r="F102" s="57"/>
      <c r="G102" s="58"/>
      <c r="H102" s="57" t="s">
        <v>145</v>
      </c>
      <c r="I102" s="58"/>
      <c r="J102" s="58"/>
      <c r="K102" s="57" t="s">
        <v>28</v>
      </c>
      <c r="L102" s="57"/>
      <c r="M102" s="59">
        <v>20</v>
      </c>
      <c r="N102" s="60"/>
      <c r="O102" s="61"/>
      <c r="P102" s="61"/>
      <c r="Q102" s="100">
        <f t="shared" si="5"/>
        <v>0</v>
      </c>
      <c r="R102" s="101">
        <v>22</v>
      </c>
      <c r="S102" s="102">
        <f t="shared" si="6"/>
        <v>0</v>
      </c>
      <c r="T102" s="100">
        <f t="shared" si="7"/>
        <v>0</v>
      </c>
      <c r="U102" s="62"/>
      <c r="V102" s="100">
        <f t="shared" si="8"/>
        <v>0</v>
      </c>
      <c r="W102" s="63">
        <f t="shared" si="9"/>
        <v>0</v>
      </c>
      <c r="X102" s="64">
        <v>19217</v>
      </c>
    </row>
    <row r="103" spans="1:24" ht="39" thickBot="1" x14ac:dyDescent="0.25">
      <c r="A103" s="47">
        <v>1000</v>
      </c>
      <c r="B103" s="137" t="s">
        <v>753</v>
      </c>
      <c r="C103" s="129" t="s">
        <v>146</v>
      </c>
      <c r="D103" s="129" t="s">
        <v>449</v>
      </c>
      <c r="E103" s="129" t="s">
        <v>450</v>
      </c>
      <c r="F103" s="48"/>
      <c r="G103" s="49"/>
      <c r="H103" s="48" t="s">
        <v>147</v>
      </c>
      <c r="I103" s="49"/>
      <c r="J103" s="49"/>
      <c r="K103" s="48" t="s">
        <v>28</v>
      </c>
      <c r="L103" s="48"/>
      <c r="M103" s="50">
        <v>30</v>
      </c>
      <c r="N103" s="51"/>
      <c r="O103" s="52"/>
      <c r="P103" s="52"/>
      <c r="Q103" s="97">
        <f t="shared" si="5"/>
        <v>0</v>
      </c>
      <c r="R103" s="98">
        <v>9.5</v>
      </c>
      <c r="S103" s="99">
        <f t="shared" si="6"/>
        <v>0</v>
      </c>
      <c r="T103" s="97">
        <f t="shared" si="7"/>
        <v>0</v>
      </c>
      <c r="U103" s="53"/>
      <c r="V103" s="97">
        <f t="shared" si="8"/>
        <v>0</v>
      </c>
      <c r="W103" s="54">
        <f t="shared" si="9"/>
        <v>0</v>
      </c>
      <c r="X103" s="55">
        <v>19218</v>
      </c>
    </row>
    <row r="104" spans="1:24" ht="39" thickBot="1" x14ac:dyDescent="0.25">
      <c r="A104" s="56">
        <v>1010</v>
      </c>
      <c r="B104" s="137" t="s">
        <v>753</v>
      </c>
      <c r="C104" s="131" t="s">
        <v>148</v>
      </c>
      <c r="D104" s="131" t="s">
        <v>451</v>
      </c>
      <c r="E104" s="131" t="s">
        <v>452</v>
      </c>
      <c r="F104" s="57"/>
      <c r="G104" s="58"/>
      <c r="H104" s="57" t="s">
        <v>149</v>
      </c>
      <c r="I104" s="58"/>
      <c r="J104" s="58"/>
      <c r="K104" s="57" t="s">
        <v>150</v>
      </c>
      <c r="L104" s="57"/>
      <c r="M104" s="59">
        <v>22000</v>
      </c>
      <c r="N104" s="60"/>
      <c r="O104" s="61"/>
      <c r="P104" s="61"/>
      <c r="Q104" s="100">
        <f t="shared" si="5"/>
        <v>0</v>
      </c>
      <c r="R104" s="101">
        <v>22</v>
      </c>
      <c r="S104" s="102">
        <f t="shared" si="6"/>
        <v>0</v>
      </c>
      <c r="T104" s="100">
        <f t="shared" si="7"/>
        <v>0</v>
      </c>
      <c r="U104" s="62"/>
      <c r="V104" s="100">
        <f t="shared" si="8"/>
        <v>0</v>
      </c>
      <c r="W104" s="63">
        <f t="shared" si="9"/>
        <v>0</v>
      </c>
      <c r="X104" s="64">
        <v>19219</v>
      </c>
    </row>
    <row r="105" spans="1:24" ht="39" thickBot="1" x14ac:dyDescent="0.25">
      <c r="A105" s="47">
        <v>1020</v>
      </c>
      <c r="B105" s="137" t="s">
        <v>753</v>
      </c>
      <c r="C105" s="129" t="s">
        <v>151</v>
      </c>
      <c r="D105" s="129" t="s">
        <v>453</v>
      </c>
      <c r="E105" s="129" t="s">
        <v>454</v>
      </c>
      <c r="F105" s="48"/>
      <c r="G105" s="49"/>
      <c r="H105" s="48" t="s">
        <v>152</v>
      </c>
      <c r="I105" s="49"/>
      <c r="J105" s="49"/>
      <c r="K105" s="48" t="s">
        <v>28</v>
      </c>
      <c r="L105" s="48"/>
      <c r="M105" s="50">
        <v>36000</v>
      </c>
      <c r="N105" s="51"/>
      <c r="O105" s="52"/>
      <c r="P105" s="52"/>
      <c r="Q105" s="97">
        <f t="shared" si="5"/>
        <v>0</v>
      </c>
      <c r="R105" s="98">
        <v>9.5</v>
      </c>
      <c r="S105" s="99">
        <f t="shared" si="6"/>
        <v>0</v>
      </c>
      <c r="T105" s="97">
        <f t="shared" si="7"/>
        <v>0</v>
      </c>
      <c r="U105" s="53"/>
      <c r="V105" s="97">
        <f t="shared" si="8"/>
        <v>0</v>
      </c>
      <c r="W105" s="54">
        <f t="shared" si="9"/>
        <v>0</v>
      </c>
      <c r="X105" s="55">
        <v>19220</v>
      </c>
    </row>
    <row r="106" spans="1:24" ht="39" thickBot="1" x14ac:dyDescent="0.25">
      <c r="A106" s="56">
        <v>1030</v>
      </c>
      <c r="B106" s="137" t="s">
        <v>753</v>
      </c>
      <c r="C106" s="131" t="s">
        <v>153</v>
      </c>
      <c r="D106" s="131" t="s">
        <v>455</v>
      </c>
      <c r="E106" s="132" t="s">
        <v>755</v>
      </c>
      <c r="F106" s="57"/>
      <c r="G106" s="58"/>
      <c r="H106" s="57" t="s">
        <v>154</v>
      </c>
      <c r="I106" s="58"/>
      <c r="J106" s="58"/>
      <c r="K106" s="57" t="s">
        <v>28</v>
      </c>
      <c r="L106" s="57"/>
      <c r="M106" s="59">
        <v>9000</v>
      </c>
      <c r="N106" s="60"/>
      <c r="O106" s="61"/>
      <c r="P106" s="61"/>
      <c r="Q106" s="100">
        <f t="shared" si="5"/>
        <v>0</v>
      </c>
      <c r="R106" s="101">
        <v>22</v>
      </c>
      <c r="S106" s="102">
        <f t="shared" si="6"/>
        <v>0</v>
      </c>
      <c r="T106" s="100">
        <f t="shared" si="7"/>
        <v>0</v>
      </c>
      <c r="U106" s="62"/>
      <c r="V106" s="100">
        <f t="shared" si="8"/>
        <v>0</v>
      </c>
      <c r="W106" s="63">
        <f t="shared" si="9"/>
        <v>0</v>
      </c>
      <c r="X106" s="64">
        <v>19221</v>
      </c>
    </row>
    <row r="107" spans="1:24" ht="39" thickBot="1" x14ac:dyDescent="0.25">
      <c r="A107" s="47">
        <v>1040</v>
      </c>
      <c r="B107" s="137" t="s">
        <v>753</v>
      </c>
      <c r="C107" s="129" t="s">
        <v>155</v>
      </c>
      <c r="D107" s="129" t="s">
        <v>456</v>
      </c>
      <c r="E107" s="129" t="s">
        <v>457</v>
      </c>
      <c r="F107" s="48"/>
      <c r="G107" s="49"/>
      <c r="H107" s="48" t="s">
        <v>156</v>
      </c>
      <c r="I107" s="49"/>
      <c r="J107" s="49"/>
      <c r="K107" s="48" t="s">
        <v>28</v>
      </c>
      <c r="L107" s="48"/>
      <c r="M107" s="50">
        <v>100</v>
      </c>
      <c r="N107" s="51"/>
      <c r="O107" s="52"/>
      <c r="P107" s="52"/>
      <c r="Q107" s="97">
        <f t="shared" si="5"/>
        <v>0</v>
      </c>
      <c r="R107" s="98">
        <v>22</v>
      </c>
      <c r="S107" s="99">
        <f t="shared" si="6"/>
        <v>0</v>
      </c>
      <c r="T107" s="97">
        <f t="shared" si="7"/>
        <v>0</v>
      </c>
      <c r="U107" s="53"/>
      <c r="V107" s="97">
        <f t="shared" si="8"/>
        <v>0</v>
      </c>
      <c r="W107" s="54">
        <f t="shared" si="9"/>
        <v>0</v>
      </c>
      <c r="X107" s="55">
        <v>19222</v>
      </c>
    </row>
    <row r="108" spans="1:24" ht="39" thickBot="1" x14ac:dyDescent="0.25">
      <c r="A108" s="38">
        <v>1050</v>
      </c>
      <c r="B108" s="137" t="s">
        <v>753</v>
      </c>
      <c r="C108" s="127" t="s">
        <v>157</v>
      </c>
      <c r="D108" s="127" t="s">
        <v>458</v>
      </c>
      <c r="E108" s="127" t="s">
        <v>459</v>
      </c>
      <c r="F108" s="39"/>
      <c r="G108" s="40"/>
      <c r="H108" s="39" t="s">
        <v>158</v>
      </c>
      <c r="I108" s="40"/>
      <c r="J108" s="40"/>
      <c r="K108" s="39" t="s">
        <v>28</v>
      </c>
      <c r="L108" s="39"/>
      <c r="M108" s="41">
        <v>5</v>
      </c>
      <c r="N108" s="42"/>
      <c r="O108" s="43"/>
      <c r="P108" s="43"/>
      <c r="Q108" s="94">
        <f t="shared" si="5"/>
        <v>0</v>
      </c>
      <c r="R108" s="95">
        <v>22</v>
      </c>
      <c r="S108" s="96">
        <f t="shared" si="6"/>
        <v>0</v>
      </c>
      <c r="T108" s="94">
        <f t="shared" si="7"/>
        <v>0</v>
      </c>
      <c r="U108" s="45"/>
      <c r="V108" s="94"/>
      <c r="W108" s="44"/>
      <c r="X108" s="46">
        <v>19223</v>
      </c>
    </row>
    <row r="109" spans="1:24" ht="39" thickBot="1" x14ac:dyDescent="0.25">
      <c r="A109" s="16">
        <v>1060</v>
      </c>
      <c r="B109" s="137" t="s">
        <v>753</v>
      </c>
      <c r="C109" s="123" t="s">
        <v>157</v>
      </c>
      <c r="D109" s="123" t="s">
        <v>460</v>
      </c>
      <c r="E109" s="123" t="s">
        <v>461</v>
      </c>
      <c r="F109" s="4"/>
      <c r="G109" s="21"/>
      <c r="H109" s="4" t="s">
        <v>158</v>
      </c>
      <c r="I109" s="21"/>
      <c r="J109" s="21"/>
      <c r="K109" s="4" t="s">
        <v>28</v>
      </c>
      <c r="L109" s="4"/>
      <c r="M109" s="30">
        <v>1</v>
      </c>
      <c r="N109" s="35"/>
      <c r="O109" s="5"/>
      <c r="P109" s="5"/>
      <c r="Q109" s="88">
        <f t="shared" si="5"/>
        <v>0</v>
      </c>
      <c r="R109" s="89">
        <v>22</v>
      </c>
      <c r="S109" s="90">
        <f t="shared" si="6"/>
        <v>0</v>
      </c>
      <c r="T109" s="88">
        <f t="shared" si="7"/>
        <v>0</v>
      </c>
      <c r="U109" s="6"/>
      <c r="V109" s="88"/>
      <c r="W109" s="25"/>
      <c r="X109" s="23">
        <v>19224</v>
      </c>
    </row>
    <row r="110" spans="1:24" ht="39" thickBot="1" x14ac:dyDescent="0.25">
      <c r="A110" s="65">
        <v>1070</v>
      </c>
      <c r="B110" s="137" t="s">
        <v>753</v>
      </c>
      <c r="C110" s="134" t="s">
        <v>157</v>
      </c>
      <c r="D110" s="134" t="s">
        <v>462</v>
      </c>
      <c r="E110" s="134" t="s">
        <v>463</v>
      </c>
      <c r="F110" s="66"/>
      <c r="G110" s="67"/>
      <c r="H110" s="66" t="s">
        <v>158</v>
      </c>
      <c r="I110" s="67"/>
      <c r="J110" s="67"/>
      <c r="K110" s="66" t="s">
        <v>28</v>
      </c>
      <c r="L110" s="66"/>
      <c r="M110" s="68">
        <v>370</v>
      </c>
      <c r="N110" s="69"/>
      <c r="O110" s="70"/>
      <c r="P110" s="70"/>
      <c r="Q110" s="103">
        <f t="shared" si="5"/>
        <v>0</v>
      </c>
      <c r="R110" s="104">
        <v>22</v>
      </c>
      <c r="S110" s="105">
        <f t="shared" si="6"/>
        <v>0</v>
      </c>
      <c r="T110" s="103">
        <f t="shared" si="7"/>
        <v>0</v>
      </c>
      <c r="U110" s="71"/>
      <c r="V110" s="103">
        <f>SUM(Q108:Q110)</f>
        <v>0</v>
      </c>
      <c r="W110" s="72">
        <f>SUM(T108:T110)</f>
        <v>0</v>
      </c>
      <c r="X110" s="73">
        <v>19225</v>
      </c>
    </row>
    <row r="111" spans="1:24" ht="39" thickBot="1" x14ac:dyDescent="0.25">
      <c r="A111" s="47">
        <v>1080</v>
      </c>
      <c r="B111" s="137" t="s">
        <v>753</v>
      </c>
      <c r="C111" s="129" t="s">
        <v>159</v>
      </c>
      <c r="D111" s="129" t="s">
        <v>464</v>
      </c>
      <c r="E111" s="129" t="s">
        <v>465</v>
      </c>
      <c r="F111" s="48"/>
      <c r="G111" s="49"/>
      <c r="H111" s="48" t="s">
        <v>160</v>
      </c>
      <c r="I111" s="49"/>
      <c r="J111" s="49"/>
      <c r="K111" s="48" t="s">
        <v>28</v>
      </c>
      <c r="L111" s="48"/>
      <c r="M111" s="50">
        <v>115</v>
      </c>
      <c r="N111" s="51"/>
      <c r="O111" s="52"/>
      <c r="P111" s="52"/>
      <c r="Q111" s="97">
        <f t="shared" si="5"/>
        <v>0</v>
      </c>
      <c r="R111" s="98">
        <v>22</v>
      </c>
      <c r="S111" s="99">
        <f t="shared" si="6"/>
        <v>0</v>
      </c>
      <c r="T111" s="97">
        <f t="shared" si="7"/>
        <v>0</v>
      </c>
      <c r="U111" s="53"/>
      <c r="V111" s="97">
        <f t="shared" si="8"/>
        <v>0</v>
      </c>
      <c r="W111" s="54">
        <f t="shared" si="9"/>
        <v>0</v>
      </c>
      <c r="X111" s="55">
        <v>19226</v>
      </c>
    </row>
    <row r="112" spans="1:24" ht="39" thickBot="1" x14ac:dyDescent="0.25">
      <c r="A112" s="56">
        <v>1090</v>
      </c>
      <c r="B112" s="137" t="s">
        <v>753</v>
      </c>
      <c r="C112" s="131" t="s">
        <v>161</v>
      </c>
      <c r="D112" s="131" t="s">
        <v>466</v>
      </c>
      <c r="E112" s="131" t="s">
        <v>467</v>
      </c>
      <c r="F112" s="57"/>
      <c r="G112" s="58"/>
      <c r="H112" s="57" t="s">
        <v>162</v>
      </c>
      <c r="I112" s="58"/>
      <c r="J112" s="58"/>
      <c r="K112" s="57" t="s">
        <v>150</v>
      </c>
      <c r="L112" s="57"/>
      <c r="M112" s="59">
        <v>18</v>
      </c>
      <c r="N112" s="60"/>
      <c r="O112" s="61"/>
      <c r="P112" s="61"/>
      <c r="Q112" s="100">
        <f t="shared" si="5"/>
        <v>0</v>
      </c>
      <c r="R112" s="101">
        <v>22</v>
      </c>
      <c r="S112" s="102">
        <f t="shared" si="6"/>
        <v>0</v>
      </c>
      <c r="T112" s="100">
        <f t="shared" si="7"/>
        <v>0</v>
      </c>
      <c r="U112" s="62"/>
      <c r="V112" s="100">
        <f t="shared" si="8"/>
        <v>0</v>
      </c>
      <c r="W112" s="63">
        <f t="shared" si="9"/>
        <v>0</v>
      </c>
      <c r="X112" s="64">
        <v>19227</v>
      </c>
    </row>
    <row r="113" spans="1:24" ht="39" thickBot="1" x14ac:dyDescent="0.25">
      <c r="A113" s="74">
        <v>1100</v>
      </c>
      <c r="B113" s="137" t="s">
        <v>753</v>
      </c>
      <c r="C113" s="136" t="s">
        <v>163</v>
      </c>
      <c r="D113" s="136" t="s">
        <v>468</v>
      </c>
      <c r="E113" s="136" t="s">
        <v>469</v>
      </c>
      <c r="F113" s="75"/>
      <c r="G113" s="76"/>
      <c r="H113" s="75" t="s">
        <v>164</v>
      </c>
      <c r="I113" s="76"/>
      <c r="J113" s="76"/>
      <c r="K113" s="75" t="s">
        <v>28</v>
      </c>
      <c r="L113" s="75"/>
      <c r="M113" s="77">
        <v>40</v>
      </c>
      <c r="N113" s="78"/>
      <c r="O113" s="79"/>
      <c r="P113" s="79"/>
      <c r="Q113" s="106">
        <f t="shared" si="5"/>
        <v>0</v>
      </c>
      <c r="R113" s="107">
        <v>22</v>
      </c>
      <c r="S113" s="108">
        <f t="shared" si="6"/>
        <v>0</v>
      </c>
      <c r="T113" s="106">
        <f t="shared" si="7"/>
        <v>0</v>
      </c>
      <c r="U113" s="80"/>
      <c r="V113" s="106"/>
      <c r="W113" s="165"/>
      <c r="X113" s="150">
        <v>19228</v>
      </c>
    </row>
    <row r="114" spans="1:24" ht="39" thickBot="1" x14ac:dyDescent="0.25">
      <c r="A114" s="17">
        <v>1110</v>
      </c>
      <c r="B114" s="137" t="s">
        <v>753</v>
      </c>
      <c r="C114" s="125" t="s">
        <v>163</v>
      </c>
      <c r="D114" s="125" t="s">
        <v>470</v>
      </c>
      <c r="E114" s="125" t="s">
        <v>471</v>
      </c>
      <c r="F114" s="18"/>
      <c r="G114" s="22"/>
      <c r="H114" s="18" t="s">
        <v>164</v>
      </c>
      <c r="I114" s="22"/>
      <c r="J114" s="22"/>
      <c r="K114" s="18" t="s">
        <v>28</v>
      </c>
      <c r="L114" s="18"/>
      <c r="M114" s="31">
        <v>10</v>
      </c>
      <c r="N114" s="36"/>
      <c r="O114" s="19"/>
      <c r="P114" s="19"/>
      <c r="Q114" s="91">
        <f t="shared" si="5"/>
        <v>0</v>
      </c>
      <c r="R114" s="92">
        <v>22</v>
      </c>
      <c r="S114" s="93">
        <f t="shared" si="6"/>
        <v>0</v>
      </c>
      <c r="T114" s="91">
        <f t="shared" si="7"/>
        <v>0</v>
      </c>
      <c r="U114" s="20"/>
      <c r="V114" s="91">
        <f>SUM(Q113:Q114)</f>
        <v>0</v>
      </c>
      <c r="W114" s="112">
        <f>SUM(T113:T114)</f>
        <v>0</v>
      </c>
      <c r="X114" s="163">
        <v>19229</v>
      </c>
    </row>
    <row r="115" spans="1:24" ht="39" thickBot="1" x14ac:dyDescent="0.25">
      <c r="A115" s="151">
        <v>1120</v>
      </c>
      <c r="B115" s="164" t="s">
        <v>753</v>
      </c>
      <c r="C115" s="152" t="s">
        <v>163</v>
      </c>
      <c r="D115" s="152" t="s">
        <v>472</v>
      </c>
      <c r="E115" s="152" t="s">
        <v>473</v>
      </c>
      <c r="F115" s="153"/>
      <c r="G115" s="154"/>
      <c r="H115" s="48" t="s">
        <v>765</v>
      </c>
      <c r="I115" s="154"/>
      <c r="J115" s="154"/>
      <c r="K115" s="153" t="s">
        <v>28</v>
      </c>
      <c r="L115" s="153"/>
      <c r="M115" s="155">
        <v>12</v>
      </c>
      <c r="N115" s="156"/>
      <c r="O115" s="157"/>
      <c r="P115" s="157"/>
      <c r="Q115" s="158">
        <f t="shared" si="5"/>
        <v>0</v>
      </c>
      <c r="R115" s="159">
        <v>22</v>
      </c>
      <c r="S115" s="160">
        <f t="shared" si="6"/>
        <v>0</v>
      </c>
      <c r="T115" s="158">
        <f t="shared" si="7"/>
        <v>0</v>
      </c>
      <c r="U115" s="161"/>
      <c r="V115" s="158">
        <f>SUM(Q115)</f>
        <v>0</v>
      </c>
      <c r="W115" s="162">
        <f>SUM(T115)</f>
        <v>0</v>
      </c>
      <c r="X115" s="24">
        <v>19230</v>
      </c>
    </row>
    <row r="116" spans="1:24" ht="39" thickBot="1" x14ac:dyDescent="0.25">
      <c r="A116" s="56">
        <v>1130</v>
      </c>
      <c r="B116" s="166" t="s">
        <v>753</v>
      </c>
      <c r="C116" s="131" t="s">
        <v>165</v>
      </c>
      <c r="D116" s="131" t="s">
        <v>474</v>
      </c>
      <c r="E116" s="131" t="s">
        <v>475</v>
      </c>
      <c r="F116" s="57"/>
      <c r="G116" s="58"/>
      <c r="H116" s="57" t="s">
        <v>166</v>
      </c>
      <c r="I116" s="58"/>
      <c r="J116" s="58"/>
      <c r="K116" s="57" t="s">
        <v>28</v>
      </c>
      <c r="L116" s="57"/>
      <c r="M116" s="59">
        <v>50</v>
      </c>
      <c r="N116" s="60"/>
      <c r="O116" s="61"/>
      <c r="P116" s="61"/>
      <c r="Q116" s="100">
        <f t="shared" si="5"/>
        <v>0</v>
      </c>
      <c r="R116" s="101">
        <v>22</v>
      </c>
      <c r="S116" s="102">
        <f t="shared" si="6"/>
        <v>0</v>
      </c>
      <c r="T116" s="100">
        <f t="shared" si="7"/>
        <v>0</v>
      </c>
      <c r="U116" s="62"/>
      <c r="V116" s="100">
        <f>SUM(Q116)</f>
        <v>0</v>
      </c>
      <c r="W116" s="63">
        <f>SUM(T116)</f>
        <v>0</v>
      </c>
      <c r="X116" s="64">
        <v>19231</v>
      </c>
    </row>
    <row r="117" spans="1:24" ht="39" thickBot="1" x14ac:dyDescent="0.25">
      <c r="A117" s="47">
        <v>1140</v>
      </c>
      <c r="B117" s="137" t="s">
        <v>753</v>
      </c>
      <c r="C117" s="129" t="s">
        <v>165</v>
      </c>
      <c r="D117" s="129" t="s">
        <v>476</v>
      </c>
      <c r="E117" s="129" t="s">
        <v>477</v>
      </c>
      <c r="F117" s="48"/>
      <c r="G117" s="49"/>
      <c r="H117" s="48" t="s">
        <v>766</v>
      </c>
      <c r="I117" s="49"/>
      <c r="J117" s="49"/>
      <c r="K117" s="48" t="s">
        <v>28</v>
      </c>
      <c r="L117" s="48"/>
      <c r="M117" s="50">
        <v>50</v>
      </c>
      <c r="N117" s="51"/>
      <c r="O117" s="52"/>
      <c r="P117" s="52"/>
      <c r="Q117" s="97">
        <f t="shared" si="5"/>
        <v>0</v>
      </c>
      <c r="R117" s="98">
        <v>22</v>
      </c>
      <c r="S117" s="99">
        <f t="shared" si="6"/>
        <v>0</v>
      </c>
      <c r="T117" s="97">
        <f t="shared" si="7"/>
        <v>0</v>
      </c>
      <c r="U117" s="53"/>
      <c r="V117" s="97">
        <f>SUM(Q117)</f>
        <v>0</v>
      </c>
      <c r="W117" s="54">
        <f>SUM(T117)</f>
        <v>0</v>
      </c>
      <c r="X117" s="55">
        <v>19232</v>
      </c>
    </row>
    <row r="118" spans="1:24" ht="39" thickBot="1" x14ac:dyDescent="0.25">
      <c r="A118" s="56">
        <v>1150</v>
      </c>
      <c r="B118" s="164" t="s">
        <v>753</v>
      </c>
      <c r="C118" s="131" t="s">
        <v>165</v>
      </c>
      <c r="D118" s="131" t="s">
        <v>478</v>
      </c>
      <c r="E118" s="131" t="s">
        <v>479</v>
      </c>
      <c r="F118" s="57"/>
      <c r="G118" s="58"/>
      <c r="H118" s="153" t="s">
        <v>767</v>
      </c>
      <c r="I118" s="58"/>
      <c r="J118" s="58"/>
      <c r="K118" s="57" t="s">
        <v>28</v>
      </c>
      <c r="L118" s="57"/>
      <c r="M118" s="59">
        <v>5</v>
      </c>
      <c r="N118" s="60"/>
      <c r="O118" s="61"/>
      <c r="P118" s="61"/>
      <c r="Q118" s="100">
        <f t="shared" si="5"/>
        <v>0</v>
      </c>
      <c r="R118" s="101">
        <v>22</v>
      </c>
      <c r="S118" s="102">
        <f t="shared" si="6"/>
        <v>0</v>
      </c>
      <c r="T118" s="100">
        <f t="shared" si="7"/>
        <v>0</v>
      </c>
      <c r="U118" s="62"/>
      <c r="V118" s="100">
        <f>SUM(Q118)</f>
        <v>0</v>
      </c>
      <c r="W118" s="63">
        <f>SUM(T118)</f>
        <v>0</v>
      </c>
      <c r="X118" s="64">
        <v>19233</v>
      </c>
    </row>
    <row r="119" spans="1:24" ht="64.5" thickBot="1" x14ac:dyDescent="0.25">
      <c r="A119" s="47">
        <v>1160</v>
      </c>
      <c r="B119" s="128" t="s">
        <v>167</v>
      </c>
      <c r="C119" s="129" t="s">
        <v>168</v>
      </c>
      <c r="D119" s="129" t="s">
        <v>480</v>
      </c>
      <c r="E119" s="129" t="s">
        <v>481</v>
      </c>
      <c r="F119" s="48"/>
      <c r="G119" s="49"/>
      <c r="H119" s="48" t="s">
        <v>169</v>
      </c>
      <c r="I119" s="49"/>
      <c r="J119" s="49"/>
      <c r="K119" s="48" t="s">
        <v>28</v>
      </c>
      <c r="L119" s="48"/>
      <c r="M119" s="50">
        <v>30</v>
      </c>
      <c r="N119" s="51"/>
      <c r="O119" s="52"/>
      <c r="P119" s="52"/>
      <c r="Q119" s="97">
        <f t="shared" si="5"/>
        <v>0</v>
      </c>
      <c r="R119" s="98">
        <v>22</v>
      </c>
      <c r="S119" s="99">
        <f t="shared" si="6"/>
        <v>0</v>
      </c>
      <c r="T119" s="97">
        <f t="shared" si="7"/>
        <v>0</v>
      </c>
      <c r="U119" s="53"/>
      <c r="V119" s="97">
        <f t="shared" si="8"/>
        <v>0</v>
      </c>
      <c r="W119" s="54">
        <f t="shared" si="9"/>
        <v>0</v>
      </c>
      <c r="X119" s="55">
        <v>19234</v>
      </c>
    </row>
    <row r="120" spans="1:24" ht="63.75" x14ac:dyDescent="0.2">
      <c r="A120" s="38">
        <v>1170</v>
      </c>
      <c r="B120" s="126" t="s">
        <v>167</v>
      </c>
      <c r="C120" s="127" t="s">
        <v>170</v>
      </c>
      <c r="D120" s="127" t="s">
        <v>482</v>
      </c>
      <c r="E120" s="127" t="s">
        <v>483</v>
      </c>
      <c r="F120" s="39"/>
      <c r="G120" s="40"/>
      <c r="H120" s="39" t="s">
        <v>171</v>
      </c>
      <c r="I120" s="40"/>
      <c r="J120" s="40"/>
      <c r="K120" s="39" t="s">
        <v>28</v>
      </c>
      <c r="L120" s="39"/>
      <c r="M120" s="41">
        <v>6</v>
      </c>
      <c r="N120" s="42"/>
      <c r="O120" s="43"/>
      <c r="P120" s="43"/>
      <c r="Q120" s="94">
        <f t="shared" si="5"/>
        <v>0</v>
      </c>
      <c r="R120" s="95">
        <v>22</v>
      </c>
      <c r="S120" s="96">
        <f t="shared" si="6"/>
        <v>0</v>
      </c>
      <c r="T120" s="94">
        <f t="shared" si="7"/>
        <v>0</v>
      </c>
      <c r="U120" s="45"/>
      <c r="V120" s="94"/>
      <c r="W120" s="44"/>
      <c r="X120" s="46">
        <v>19235</v>
      </c>
    </row>
    <row r="121" spans="1:24" ht="64.5" thickBot="1" x14ac:dyDescent="0.25">
      <c r="A121" s="65">
        <v>1180</v>
      </c>
      <c r="B121" s="133" t="s">
        <v>167</v>
      </c>
      <c r="C121" s="134" t="s">
        <v>170</v>
      </c>
      <c r="D121" s="134" t="s">
        <v>484</v>
      </c>
      <c r="E121" s="134" t="s">
        <v>485</v>
      </c>
      <c r="F121" s="66"/>
      <c r="G121" s="67"/>
      <c r="H121" s="66" t="s">
        <v>171</v>
      </c>
      <c r="I121" s="67"/>
      <c r="J121" s="67"/>
      <c r="K121" s="66" t="s">
        <v>28</v>
      </c>
      <c r="L121" s="66"/>
      <c r="M121" s="68">
        <v>120</v>
      </c>
      <c r="N121" s="69"/>
      <c r="O121" s="70"/>
      <c r="P121" s="70"/>
      <c r="Q121" s="103">
        <f t="shared" si="5"/>
        <v>0</v>
      </c>
      <c r="R121" s="104">
        <v>22</v>
      </c>
      <c r="S121" s="105">
        <f t="shared" si="6"/>
        <v>0</v>
      </c>
      <c r="T121" s="103">
        <f t="shared" si="7"/>
        <v>0</v>
      </c>
      <c r="U121" s="71"/>
      <c r="V121" s="103">
        <f>SUM(Q120:Q121)</f>
        <v>0</v>
      </c>
      <c r="W121" s="72">
        <f>SUM(T120:T121)</f>
        <v>0</v>
      </c>
      <c r="X121" s="73">
        <v>19236</v>
      </c>
    </row>
    <row r="122" spans="1:24" ht="64.5" thickBot="1" x14ac:dyDescent="0.25">
      <c r="A122" s="167">
        <v>1190</v>
      </c>
      <c r="B122" s="143" t="s">
        <v>167</v>
      </c>
      <c r="C122" s="168" t="s">
        <v>172</v>
      </c>
      <c r="D122" s="168" t="s">
        <v>486</v>
      </c>
      <c r="E122" s="168" t="s">
        <v>487</v>
      </c>
      <c r="F122" s="169"/>
      <c r="G122" s="170"/>
      <c r="H122" s="169" t="s">
        <v>173</v>
      </c>
      <c r="I122" s="170"/>
      <c r="J122" s="170"/>
      <c r="K122" s="169" t="s">
        <v>28</v>
      </c>
      <c r="L122" s="169"/>
      <c r="M122" s="171">
        <v>900</v>
      </c>
      <c r="N122" s="172"/>
      <c r="O122" s="173"/>
      <c r="P122" s="173"/>
      <c r="Q122" s="177">
        <f t="shared" si="5"/>
        <v>0</v>
      </c>
      <c r="R122" s="174">
        <v>22</v>
      </c>
      <c r="S122" s="175">
        <f t="shared" si="6"/>
        <v>0</v>
      </c>
      <c r="T122" s="177">
        <f t="shared" si="7"/>
        <v>0</v>
      </c>
      <c r="U122" s="176"/>
      <c r="V122" s="177">
        <f>SUM(Q122)</f>
        <v>0</v>
      </c>
      <c r="W122" s="178">
        <f>SUM(T122)</f>
        <v>0</v>
      </c>
      <c r="X122" s="179">
        <v>19237</v>
      </c>
    </row>
    <row r="123" spans="1:24" ht="64.5" thickBot="1" x14ac:dyDescent="0.25">
      <c r="A123" s="47">
        <v>1200</v>
      </c>
      <c r="B123" s="128" t="s">
        <v>167</v>
      </c>
      <c r="C123" s="129" t="s">
        <v>172</v>
      </c>
      <c r="D123" s="129" t="s">
        <v>488</v>
      </c>
      <c r="E123" s="129" t="s">
        <v>489</v>
      </c>
      <c r="F123" s="48"/>
      <c r="G123" s="49"/>
      <c r="H123" s="48" t="s">
        <v>768</v>
      </c>
      <c r="I123" s="49"/>
      <c r="J123" s="49"/>
      <c r="K123" s="48" t="s">
        <v>28</v>
      </c>
      <c r="L123" s="48"/>
      <c r="M123" s="50">
        <v>1200</v>
      </c>
      <c r="N123" s="51"/>
      <c r="O123" s="52"/>
      <c r="P123" s="52"/>
      <c r="Q123" s="97">
        <f t="shared" si="5"/>
        <v>0</v>
      </c>
      <c r="R123" s="98">
        <v>22</v>
      </c>
      <c r="S123" s="99">
        <f t="shared" si="6"/>
        <v>0</v>
      </c>
      <c r="T123" s="97">
        <f t="shared" si="7"/>
        <v>0</v>
      </c>
      <c r="U123" s="53"/>
      <c r="V123" s="97">
        <f>SUM(Q123)</f>
        <v>0</v>
      </c>
      <c r="W123" s="54">
        <f>SUM(T123)</f>
        <v>0</v>
      </c>
      <c r="X123" s="55">
        <v>19238</v>
      </c>
    </row>
    <row r="124" spans="1:24" ht="76.5" x14ac:dyDescent="0.2">
      <c r="A124" s="38">
        <v>1210</v>
      </c>
      <c r="B124" s="126" t="s">
        <v>167</v>
      </c>
      <c r="C124" s="127" t="s">
        <v>174</v>
      </c>
      <c r="D124" s="127" t="s">
        <v>444</v>
      </c>
      <c r="E124" s="138" t="s">
        <v>756</v>
      </c>
      <c r="F124" s="39"/>
      <c r="G124" s="40"/>
      <c r="H124" s="39" t="s">
        <v>175</v>
      </c>
      <c r="I124" s="40"/>
      <c r="J124" s="40"/>
      <c r="K124" s="39" t="s">
        <v>28</v>
      </c>
      <c r="L124" s="39"/>
      <c r="M124" s="41">
        <v>250</v>
      </c>
      <c r="N124" s="42"/>
      <c r="O124" s="43"/>
      <c r="P124" s="43"/>
      <c r="Q124" s="94">
        <f t="shared" si="5"/>
        <v>0</v>
      </c>
      <c r="R124" s="95">
        <v>22</v>
      </c>
      <c r="S124" s="96">
        <f t="shared" si="6"/>
        <v>0</v>
      </c>
      <c r="T124" s="94">
        <f t="shared" si="7"/>
        <v>0</v>
      </c>
      <c r="U124" s="45"/>
      <c r="V124" s="94"/>
      <c r="W124" s="44"/>
      <c r="X124" s="46">
        <v>19239</v>
      </c>
    </row>
    <row r="125" spans="1:24" ht="76.5" x14ac:dyDescent="0.2">
      <c r="A125" s="16">
        <v>1220</v>
      </c>
      <c r="B125" s="122" t="s">
        <v>167</v>
      </c>
      <c r="C125" s="123" t="s">
        <v>174</v>
      </c>
      <c r="D125" s="123" t="s">
        <v>446</v>
      </c>
      <c r="E125" s="139" t="s">
        <v>757</v>
      </c>
      <c r="F125" s="4"/>
      <c r="G125" s="21"/>
      <c r="H125" s="4" t="s">
        <v>175</v>
      </c>
      <c r="I125" s="21"/>
      <c r="J125" s="21"/>
      <c r="K125" s="4" t="s">
        <v>28</v>
      </c>
      <c r="L125" s="4"/>
      <c r="M125" s="30">
        <v>1</v>
      </c>
      <c r="N125" s="35"/>
      <c r="O125" s="5"/>
      <c r="P125" s="5"/>
      <c r="Q125" s="88">
        <f t="shared" si="5"/>
        <v>0</v>
      </c>
      <c r="R125" s="89">
        <v>22</v>
      </c>
      <c r="S125" s="90">
        <f t="shared" si="6"/>
        <v>0</v>
      </c>
      <c r="T125" s="88">
        <f t="shared" si="7"/>
        <v>0</v>
      </c>
      <c r="U125" s="6"/>
      <c r="V125" s="88"/>
      <c r="W125" s="25"/>
      <c r="X125" s="23">
        <v>19240</v>
      </c>
    </row>
    <row r="126" spans="1:24" ht="64.5" thickBot="1" x14ac:dyDescent="0.25">
      <c r="A126" s="65">
        <v>1230</v>
      </c>
      <c r="B126" s="133" t="s">
        <v>167</v>
      </c>
      <c r="C126" s="134" t="s">
        <v>174</v>
      </c>
      <c r="D126" s="134" t="s">
        <v>490</v>
      </c>
      <c r="E126" s="140" t="s">
        <v>491</v>
      </c>
      <c r="F126" s="66"/>
      <c r="G126" s="67"/>
      <c r="H126" s="66" t="s">
        <v>175</v>
      </c>
      <c r="I126" s="67"/>
      <c r="J126" s="67"/>
      <c r="K126" s="66" t="s">
        <v>28</v>
      </c>
      <c r="L126" s="66"/>
      <c r="M126" s="68">
        <v>6</v>
      </c>
      <c r="N126" s="69"/>
      <c r="O126" s="70"/>
      <c r="P126" s="70"/>
      <c r="Q126" s="103">
        <f t="shared" si="5"/>
        <v>0</v>
      </c>
      <c r="R126" s="104">
        <v>22</v>
      </c>
      <c r="S126" s="105">
        <f t="shared" si="6"/>
        <v>0</v>
      </c>
      <c r="T126" s="103">
        <f t="shared" si="7"/>
        <v>0</v>
      </c>
      <c r="U126" s="71"/>
      <c r="V126" s="103">
        <f>SUM(Q124:Q126)</f>
        <v>0</v>
      </c>
      <c r="W126" s="72">
        <f>SUM(T124:T126)</f>
        <v>0</v>
      </c>
      <c r="X126" s="73">
        <v>19241</v>
      </c>
    </row>
    <row r="127" spans="1:24" ht="105" customHeight="1" x14ac:dyDescent="0.2">
      <c r="A127" s="74">
        <v>1240</v>
      </c>
      <c r="B127" s="135" t="s">
        <v>167</v>
      </c>
      <c r="C127" s="136" t="s">
        <v>176</v>
      </c>
      <c r="D127" s="136" t="s">
        <v>492</v>
      </c>
      <c r="E127" s="141" t="s">
        <v>758</v>
      </c>
      <c r="F127" s="75"/>
      <c r="G127" s="76"/>
      <c r="H127" s="75" t="s">
        <v>177</v>
      </c>
      <c r="I127" s="76"/>
      <c r="J127" s="76"/>
      <c r="K127" s="75" t="s">
        <v>28</v>
      </c>
      <c r="L127" s="75"/>
      <c r="M127" s="77">
        <v>24</v>
      </c>
      <c r="N127" s="78"/>
      <c r="O127" s="79"/>
      <c r="P127" s="79"/>
      <c r="Q127" s="106">
        <f t="shared" si="5"/>
        <v>0</v>
      </c>
      <c r="R127" s="107">
        <v>22</v>
      </c>
      <c r="S127" s="108">
        <f t="shared" si="6"/>
        <v>0</v>
      </c>
      <c r="T127" s="106">
        <f t="shared" si="7"/>
        <v>0</v>
      </c>
      <c r="U127" s="80"/>
      <c r="V127" s="106"/>
      <c r="W127" s="81"/>
      <c r="X127" s="82">
        <v>19242</v>
      </c>
    </row>
    <row r="128" spans="1:24" ht="115.5" customHeight="1" thickBot="1" x14ac:dyDescent="0.25">
      <c r="A128" s="17">
        <v>1250</v>
      </c>
      <c r="B128" s="124" t="s">
        <v>167</v>
      </c>
      <c r="C128" s="125" t="s">
        <v>176</v>
      </c>
      <c r="D128" s="125" t="s">
        <v>493</v>
      </c>
      <c r="E128" s="142" t="s">
        <v>759</v>
      </c>
      <c r="F128" s="18"/>
      <c r="G128" s="22"/>
      <c r="H128" s="18" t="s">
        <v>177</v>
      </c>
      <c r="I128" s="22"/>
      <c r="J128" s="22"/>
      <c r="K128" s="18" t="s">
        <v>28</v>
      </c>
      <c r="L128" s="18"/>
      <c r="M128" s="31">
        <v>400</v>
      </c>
      <c r="N128" s="36"/>
      <c r="O128" s="19"/>
      <c r="P128" s="19"/>
      <c r="Q128" s="91">
        <f t="shared" si="5"/>
        <v>0</v>
      </c>
      <c r="R128" s="92">
        <v>22</v>
      </c>
      <c r="S128" s="93">
        <f t="shared" si="6"/>
        <v>0</v>
      </c>
      <c r="T128" s="91">
        <f t="shared" si="7"/>
        <v>0</v>
      </c>
      <c r="U128" s="20"/>
      <c r="V128" s="91">
        <f>SUM(Q127:Q128)</f>
        <v>0</v>
      </c>
      <c r="W128" s="26">
        <f>SUM(T127:T128)</f>
        <v>0</v>
      </c>
      <c r="X128" s="24">
        <v>19243</v>
      </c>
    </row>
    <row r="129" spans="1:24" ht="63.75" x14ac:dyDescent="0.2">
      <c r="A129" s="38">
        <v>1260</v>
      </c>
      <c r="B129" s="126" t="s">
        <v>167</v>
      </c>
      <c r="C129" s="127" t="s">
        <v>178</v>
      </c>
      <c r="D129" s="127" t="s">
        <v>494</v>
      </c>
      <c r="E129" s="127" t="s">
        <v>495</v>
      </c>
      <c r="F129" s="39"/>
      <c r="G129" s="40"/>
      <c r="H129" s="39" t="s">
        <v>179</v>
      </c>
      <c r="I129" s="40"/>
      <c r="J129" s="40"/>
      <c r="K129" s="39" t="s">
        <v>28</v>
      </c>
      <c r="L129" s="39"/>
      <c r="M129" s="41">
        <v>75</v>
      </c>
      <c r="N129" s="42"/>
      <c r="O129" s="43"/>
      <c r="P129" s="43"/>
      <c r="Q129" s="94">
        <f t="shared" si="5"/>
        <v>0</v>
      </c>
      <c r="R129" s="95">
        <v>22</v>
      </c>
      <c r="S129" s="96">
        <f t="shared" si="6"/>
        <v>0</v>
      </c>
      <c r="T129" s="94">
        <f t="shared" si="7"/>
        <v>0</v>
      </c>
      <c r="U129" s="45"/>
      <c r="V129" s="94"/>
      <c r="W129" s="44"/>
      <c r="X129" s="46">
        <v>19244</v>
      </c>
    </row>
    <row r="130" spans="1:24" ht="64.5" thickBot="1" x14ac:dyDescent="0.25">
      <c r="A130" s="65">
        <v>1270</v>
      </c>
      <c r="B130" s="133" t="s">
        <v>167</v>
      </c>
      <c r="C130" s="134" t="s">
        <v>178</v>
      </c>
      <c r="D130" s="134" t="s">
        <v>494</v>
      </c>
      <c r="E130" s="134" t="s">
        <v>496</v>
      </c>
      <c r="F130" s="66"/>
      <c r="G130" s="67"/>
      <c r="H130" s="66" t="s">
        <v>179</v>
      </c>
      <c r="I130" s="67"/>
      <c r="J130" s="67"/>
      <c r="K130" s="66" t="s">
        <v>28</v>
      </c>
      <c r="L130" s="66"/>
      <c r="M130" s="68">
        <v>4680</v>
      </c>
      <c r="N130" s="69"/>
      <c r="O130" s="70"/>
      <c r="P130" s="70"/>
      <c r="Q130" s="103">
        <f t="shared" si="5"/>
        <v>0</v>
      </c>
      <c r="R130" s="104">
        <v>22</v>
      </c>
      <c r="S130" s="105">
        <f t="shared" si="6"/>
        <v>0</v>
      </c>
      <c r="T130" s="103">
        <f t="shared" si="7"/>
        <v>0</v>
      </c>
      <c r="U130" s="71"/>
      <c r="V130" s="103">
        <f>SUM(Q129:Q130)</f>
        <v>0</v>
      </c>
      <c r="W130" s="72">
        <f>SUM(T129:T130)</f>
        <v>0</v>
      </c>
      <c r="X130" s="73">
        <v>19245</v>
      </c>
    </row>
    <row r="131" spans="1:24" ht="64.5" thickBot="1" x14ac:dyDescent="0.25">
      <c r="A131" s="47">
        <v>1280</v>
      </c>
      <c r="B131" s="143" t="s">
        <v>167</v>
      </c>
      <c r="C131" s="129" t="s">
        <v>180</v>
      </c>
      <c r="D131" s="129" t="s">
        <v>497</v>
      </c>
      <c r="E131" s="129" t="s">
        <v>498</v>
      </c>
      <c r="F131" s="48"/>
      <c r="G131" s="49"/>
      <c r="H131" s="48" t="s">
        <v>181</v>
      </c>
      <c r="I131" s="49"/>
      <c r="J131" s="49"/>
      <c r="K131" s="48" t="s">
        <v>28</v>
      </c>
      <c r="L131" s="48"/>
      <c r="M131" s="50">
        <v>24</v>
      </c>
      <c r="N131" s="51"/>
      <c r="O131" s="52"/>
      <c r="P131" s="52"/>
      <c r="Q131" s="97">
        <f t="shared" si="5"/>
        <v>0</v>
      </c>
      <c r="R131" s="98">
        <v>22</v>
      </c>
      <c r="S131" s="99">
        <f t="shared" si="6"/>
        <v>0</v>
      </c>
      <c r="T131" s="97">
        <f t="shared" si="7"/>
        <v>0</v>
      </c>
      <c r="U131" s="53"/>
      <c r="V131" s="97">
        <f t="shared" si="8"/>
        <v>0</v>
      </c>
      <c r="W131" s="54">
        <f t="shared" si="9"/>
        <v>0</v>
      </c>
      <c r="X131" s="55">
        <v>19246</v>
      </c>
    </row>
    <row r="132" spans="1:24" ht="39" thickBot="1" x14ac:dyDescent="0.25">
      <c r="A132" s="120">
        <v>1290</v>
      </c>
      <c r="B132" s="124" t="s">
        <v>740</v>
      </c>
      <c r="C132" s="144" t="s">
        <v>182</v>
      </c>
      <c r="D132" s="131" t="s">
        <v>182</v>
      </c>
      <c r="E132" s="131" t="s">
        <v>499</v>
      </c>
      <c r="F132" s="57"/>
      <c r="G132" s="58"/>
      <c r="H132" s="57" t="s">
        <v>183</v>
      </c>
      <c r="I132" s="58"/>
      <c r="J132" s="58"/>
      <c r="K132" s="57" t="s">
        <v>28</v>
      </c>
      <c r="L132" s="57"/>
      <c r="M132" s="59">
        <v>450</v>
      </c>
      <c r="N132" s="60"/>
      <c r="O132" s="61"/>
      <c r="P132" s="61"/>
      <c r="Q132" s="100">
        <f t="shared" si="5"/>
        <v>0</v>
      </c>
      <c r="R132" s="101">
        <v>22</v>
      </c>
      <c r="S132" s="102">
        <f t="shared" si="6"/>
        <v>0</v>
      </c>
      <c r="T132" s="100">
        <f t="shared" si="7"/>
        <v>0</v>
      </c>
      <c r="U132" s="62"/>
      <c r="V132" s="100">
        <f t="shared" si="8"/>
        <v>0</v>
      </c>
      <c r="W132" s="63">
        <f t="shared" si="9"/>
        <v>0</v>
      </c>
      <c r="X132" s="64">
        <v>19247</v>
      </c>
    </row>
    <row r="133" spans="1:24" ht="39" thickBot="1" x14ac:dyDescent="0.25">
      <c r="A133" s="121">
        <v>1300</v>
      </c>
      <c r="B133" s="145" t="s">
        <v>740</v>
      </c>
      <c r="C133" s="146" t="s">
        <v>178</v>
      </c>
      <c r="D133" s="129" t="s">
        <v>500</v>
      </c>
      <c r="E133" s="129" t="s">
        <v>501</v>
      </c>
      <c r="F133" s="48"/>
      <c r="G133" s="49"/>
      <c r="H133" s="48" t="s">
        <v>184</v>
      </c>
      <c r="I133" s="49"/>
      <c r="J133" s="49"/>
      <c r="K133" s="48" t="s">
        <v>28</v>
      </c>
      <c r="L133" s="48"/>
      <c r="M133" s="50">
        <v>40</v>
      </c>
      <c r="N133" s="51"/>
      <c r="O133" s="52"/>
      <c r="P133" s="52"/>
      <c r="Q133" s="97">
        <f t="shared" ref="Q133:Q196" si="10">M133*N133</f>
        <v>0</v>
      </c>
      <c r="R133" s="98">
        <v>22</v>
      </c>
      <c r="S133" s="99">
        <f t="shared" ref="S133:S196" si="11">(1+(R133/100))*N133</f>
        <v>0</v>
      </c>
      <c r="T133" s="97">
        <f t="shared" ref="T133:T196" si="12">S133*M133</f>
        <v>0</v>
      </c>
      <c r="U133" s="53"/>
      <c r="V133" s="97">
        <f t="shared" ref="V133:V186" si="13">SUM(Q133)</f>
        <v>0</v>
      </c>
      <c r="W133" s="54">
        <f t="shared" ref="W133:W186" si="14">SUM(T133)</f>
        <v>0</v>
      </c>
      <c r="X133" s="55">
        <v>19248</v>
      </c>
    </row>
    <row r="134" spans="1:24" ht="39" thickBot="1" x14ac:dyDescent="0.25">
      <c r="A134" s="56">
        <v>1310</v>
      </c>
      <c r="B134" s="128" t="s">
        <v>740</v>
      </c>
      <c r="C134" s="131" t="s">
        <v>185</v>
      </c>
      <c r="D134" s="131" t="s">
        <v>751</v>
      </c>
      <c r="E134" s="131" t="s">
        <v>502</v>
      </c>
      <c r="F134" s="57"/>
      <c r="G134" s="58"/>
      <c r="H134" s="57" t="s">
        <v>186</v>
      </c>
      <c r="I134" s="58"/>
      <c r="J134" s="58"/>
      <c r="K134" s="57" t="s">
        <v>28</v>
      </c>
      <c r="L134" s="57"/>
      <c r="M134" s="59">
        <v>40</v>
      </c>
      <c r="N134" s="60"/>
      <c r="O134" s="61"/>
      <c r="P134" s="61"/>
      <c r="Q134" s="100">
        <f t="shared" si="10"/>
        <v>0</v>
      </c>
      <c r="R134" s="101">
        <v>22</v>
      </c>
      <c r="S134" s="102">
        <f t="shared" si="11"/>
        <v>0</v>
      </c>
      <c r="T134" s="100">
        <f t="shared" si="12"/>
        <v>0</v>
      </c>
      <c r="U134" s="62"/>
      <c r="V134" s="100">
        <f t="shared" si="13"/>
        <v>0</v>
      </c>
      <c r="W134" s="63">
        <f t="shared" si="14"/>
        <v>0</v>
      </c>
      <c r="X134" s="64">
        <v>19249</v>
      </c>
    </row>
    <row r="135" spans="1:24" ht="51.75" thickBot="1" x14ac:dyDescent="0.25">
      <c r="A135" s="47">
        <v>1320</v>
      </c>
      <c r="B135" s="145" t="s">
        <v>741</v>
      </c>
      <c r="C135" s="129" t="s">
        <v>187</v>
      </c>
      <c r="D135" s="129" t="s">
        <v>503</v>
      </c>
      <c r="E135" s="129" t="s">
        <v>504</v>
      </c>
      <c r="F135" s="48"/>
      <c r="G135" s="49"/>
      <c r="H135" s="48" t="s">
        <v>188</v>
      </c>
      <c r="I135" s="49"/>
      <c r="J135" s="49"/>
      <c r="K135" s="48" t="s">
        <v>28</v>
      </c>
      <c r="L135" s="48"/>
      <c r="M135" s="50">
        <v>2900</v>
      </c>
      <c r="N135" s="51"/>
      <c r="O135" s="52"/>
      <c r="P135" s="52"/>
      <c r="Q135" s="97">
        <f t="shared" si="10"/>
        <v>0</v>
      </c>
      <c r="R135" s="98">
        <v>22</v>
      </c>
      <c r="S135" s="99">
        <f t="shared" si="11"/>
        <v>0</v>
      </c>
      <c r="T135" s="97">
        <f t="shared" si="12"/>
        <v>0</v>
      </c>
      <c r="U135" s="53"/>
      <c r="V135" s="97">
        <f t="shared" si="13"/>
        <v>0</v>
      </c>
      <c r="W135" s="54">
        <f t="shared" si="14"/>
        <v>0</v>
      </c>
      <c r="X135" s="55">
        <v>19250</v>
      </c>
    </row>
    <row r="136" spans="1:24" ht="51.75" thickBot="1" x14ac:dyDescent="0.25">
      <c r="A136" s="38">
        <v>1330</v>
      </c>
      <c r="B136" s="126" t="s">
        <v>741</v>
      </c>
      <c r="C136" s="131" t="s">
        <v>189</v>
      </c>
      <c r="D136" s="131" t="s">
        <v>745</v>
      </c>
      <c r="E136" s="131" t="s">
        <v>746</v>
      </c>
      <c r="F136" s="57"/>
      <c r="G136" s="58"/>
      <c r="H136" s="57" t="s">
        <v>190</v>
      </c>
      <c r="I136" s="58"/>
      <c r="J136" s="58"/>
      <c r="K136" s="57" t="s">
        <v>28</v>
      </c>
      <c r="L136" s="57"/>
      <c r="M136" s="59">
        <v>300</v>
      </c>
      <c r="N136" s="60"/>
      <c r="O136" s="61"/>
      <c r="P136" s="61"/>
      <c r="Q136" s="100">
        <f t="shared" si="10"/>
        <v>0</v>
      </c>
      <c r="R136" s="101">
        <v>22</v>
      </c>
      <c r="S136" s="102">
        <f t="shared" si="11"/>
        <v>0</v>
      </c>
      <c r="T136" s="100">
        <f t="shared" si="12"/>
        <v>0</v>
      </c>
      <c r="U136" s="62"/>
      <c r="V136" s="100">
        <f>SUM(Q136)</f>
        <v>0</v>
      </c>
      <c r="W136" s="63">
        <f>SUM(T136)</f>
        <v>0</v>
      </c>
      <c r="X136" s="64">
        <v>19251</v>
      </c>
    </row>
    <row r="137" spans="1:24" ht="51.75" thickBot="1" x14ac:dyDescent="0.25">
      <c r="A137" s="16">
        <v>1340</v>
      </c>
      <c r="B137" s="180" t="s">
        <v>741</v>
      </c>
      <c r="C137" s="182" t="s">
        <v>189</v>
      </c>
      <c r="D137" s="136" t="s">
        <v>747</v>
      </c>
      <c r="E137" s="136" t="s">
        <v>748</v>
      </c>
      <c r="F137" s="75"/>
      <c r="G137" s="76"/>
      <c r="H137" s="48" t="s">
        <v>769</v>
      </c>
      <c r="I137" s="76"/>
      <c r="J137" s="76"/>
      <c r="K137" s="75" t="s">
        <v>28</v>
      </c>
      <c r="L137" s="75"/>
      <c r="M137" s="77">
        <v>60</v>
      </c>
      <c r="N137" s="78"/>
      <c r="O137" s="79"/>
      <c r="P137" s="79"/>
      <c r="Q137" s="106">
        <f t="shared" si="10"/>
        <v>0</v>
      </c>
      <c r="R137" s="107">
        <v>22</v>
      </c>
      <c r="S137" s="108">
        <f t="shared" si="11"/>
        <v>0</v>
      </c>
      <c r="T137" s="106">
        <f t="shared" si="12"/>
        <v>0</v>
      </c>
      <c r="U137" s="80"/>
      <c r="V137" s="106"/>
      <c r="W137" s="81"/>
      <c r="X137" s="82">
        <v>19252</v>
      </c>
    </row>
    <row r="138" spans="1:24" ht="51.75" thickBot="1" x14ac:dyDescent="0.25">
      <c r="A138" s="65">
        <v>1350</v>
      </c>
      <c r="B138" s="181" t="s">
        <v>741</v>
      </c>
      <c r="C138" s="183" t="s">
        <v>189</v>
      </c>
      <c r="D138" s="125" t="s">
        <v>749</v>
      </c>
      <c r="E138" s="125" t="s">
        <v>750</v>
      </c>
      <c r="F138" s="18"/>
      <c r="G138" s="22"/>
      <c r="H138" s="48" t="s">
        <v>769</v>
      </c>
      <c r="I138" s="22"/>
      <c r="J138" s="22"/>
      <c r="K138" s="18" t="s">
        <v>28</v>
      </c>
      <c r="L138" s="18"/>
      <c r="M138" s="31">
        <v>800</v>
      </c>
      <c r="N138" s="36"/>
      <c r="O138" s="19"/>
      <c r="P138" s="19"/>
      <c r="Q138" s="91">
        <f t="shared" si="10"/>
        <v>0</v>
      </c>
      <c r="R138" s="92">
        <v>22</v>
      </c>
      <c r="S138" s="93">
        <f t="shared" si="11"/>
        <v>0</v>
      </c>
      <c r="T138" s="91">
        <f t="shared" si="12"/>
        <v>0</v>
      </c>
      <c r="U138" s="20"/>
      <c r="V138" s="91">
        <f>SUM(Q137:Q138)</f>
        <v>0</v>
      </c>
      <c r="W138" s="26">
        <f>SUM(T137:T138)</f>
        <v>0</v>
      </c>
      <c r="X138" s="24">
        <v>19253</v>
      </c>
    </row>
    <row r="139" spans="1:24" ht="51" x14ac:dyDescent="0.2">
      <c r="A139" s="74">
        <v>1360</v>
      </c>
      <c r="B139" s="126" t="s">
        <v>741</v>
      </c>
      <c r="C139" s="136" t="s">
        <v>191</v>
      </c>
      <c r="D139" s="136" t="s">
        <v>505</v>
      </c>
      <c r="E139" s="136" t="s">
        <v>760</v>
      </c>
      <c r="F139" s="75"/>
      <c r="G139" s="76"/>
      <c r="H139" s="75" t="s">
        <v>192</v>
      </c>
      <c r="I139" s="76"/>
      <c r="J139" s="76"/>
      <c r="K139" s="75" t="s">
        <v>28</v>
      </c>
      <c r="L139" s="75"/>
      <c r="M139" s="77">
        <v>50</v>
      </c>
      <c r="N139" s="78"/>
      <c r="O139" s="79"/>
      <c r="P139" s="79"/>
      <c r="Q139" s="106">
        <f t="shared" si="10"/>
        <v>0</v>
      </c>
      <c r="R139" s="107">
        <v>22</v>
      </c>
      <c r="S139" s="108">
        <f t="shared" si="11"/>
        <v>0</v>
      </c>
      <c r="T139" s="106">
        <f t="shared" si="12"/>
        <v>0</v>
      </c>
      <c r="U139" s="80"/>
      <c r="V139" s="106"/>
      <c r="W139" s="81"/>
      <c r="X139" s="82">
        <v>19254</v>
      </c>
    </row>
    <row r="140" spans="1:24" ht="51" x14ac:dyDescent="0.2">
      <c r="A140" s="16">
        <v>1370</v>
      </c>
      <c r="B140" s="122" t="s">
        <v>741</v>
      </c>
      <c r="C140" s="123" t="s">
        <v>191</v>
      </c>
      <c r="D140" s="123" t="s">
        <v>506</v>
      </c>
      <c r="E140" s="123" t="s">
        <v>761</v>
      </c>
      <c r="F140" s="4"/>
      <c r="G140" s="21"/>
      <c r="H140" s="4" t="s">
        <v>192</v>
      </c>
      <c r="I140" s="21"/>
      <c r="J140" s="21"/>
      <c r="K140" s="4" t="s">
        <v>28</v>
      </c>
      <c r="L140" s="4"/>
      <c r="M140" s="30">
        <v>2750</v>
      </c>
      <c r="N140" s="35"/>
      <c r="O140" s="5"/>
      <c r="P140" s="5"/>
      <c r="Q140" s="88">
        <f t="shared" si="10"/>
        <v>0</v>
      </c>
      <c r="R140" s="89">
        <v>22</v>
      </c>
      <c r="S140" s="90">
        <f t="shared" si="11"/>
        <v>0</v>
      </c>
      <c r="T140" s="88">
        <f t="shared" si="12"/>
        <v>0</v>
      </c>
      <c r="U140" s="6"/>
      <c r="V140" s="88"/>
      <c r="W140" s="25"/>
      <c r="X140" s="23">
        <v>19255</v>
      </c>
    </row>
    <row r="141" spans="1:24" ht="51.75" thickBot="1" x14ac:dyDescent="0.25">
      <c r="A141" s="17">
        <v>1380</v>
      </c>
      <c r="B141" s="124" t="s">
        <v>741</v>
      </c>
      <c r="C141" s="125" t="s">
        <v>191</v>
      </c>
      <c r="D141" s="125" t="s">
        <v>507</v>
      </c>
      <c r="E141" s="125" t="s">
        <v>762</v>
      </c>
      <c r="F141" s="18"/>
      <c r="G141" s="22"/>
      <c r="H141" s="18" t="s">
        <v>192</v>
      </c>
      <c r="I141" s="22"/>
      <c r="J141" s="22"/>
      <c r="K141" s="18" t="s">
        <v>28</v>
      </c>
      <c r="L141" s="18"/>
      <c r="M141" s="31">
        <v>120</v>
      </c>
      <c r="N141" s="36"/>
      <c r="O141" s="19"/>
      <c r="P141" s="19"/>
      <c r="Q141" s="91">
        <f t="shared" si="10"/>
        <v>0</v>
      </c>
      <c r="R141" s="92">
        <v>22</v>
      </c>
      <c r="S141" s="93">
        <f t="shared" si="11"/>
        <v>0</v>
      </c>
      <c r="T141" s="91">
        <f t="shared" si="12"/>
        <v>0</v>
      </c>
      <c r="U141" s="20"/>
      <c r="V141" s="91">
        <f>SUM(Q139:Q141)</f>
        <v>0</v>
      </c>
      <c r="W141" s="26">
        <f>SUM(T139:T141)</f>
        <v>0</v>
      </c>
      <c r="X141" s="24">
        <v>19256</v>
      </c>
    </row>
    <row r="142" spans="1:24" ht="63.75" x14ac:dyDescent="0.2">
      <c r="A142" s="74">
        <v>1390</v>
      </c>
      <c r="B142" s="126" t="s">
        <v>742</v>
      </c>
      <c r="C142" s="136" t="s">
        <v>193</v>
      </c>
      <c r="D142" s="136" t="s">
        <v>508</v>
      </c>
      <c r="E142" s="136" t="s">
        <v>509</v>
      </c>
      <c r="F142" s="75"/>
      <c r="G142" s="76"/>
      <c r="H142" s="75" t="s">
        <v>194</v>
      </c>
      <c r="I142" s="76"/>
      <c r="J142" s="76"/>
      <c r="K142" s="75" t="s">
        <v>28</v>
      </c>
      <c r="L142" s="75"/>
      <c r="M142" s="77">
        <v>1</v>
      </c>
      <c r="N142" s="78"/>
      <c r="O142" s="79"/>
      <c r="P142" s="79"/>
      <c r="Q142" s="106">
        <f t="shared" si="10"/>
        <v>0</v>
      </c>
      <c r="R142" s="107">
        <v>22</v>
      </c>
      <c r="S142" s="108">
        <f t="shared" si="11"/>
        <v>0</v>
      </c>
      <c r="T142" s="106">
        <f t="shared" si="12"/>
        <v>0</v>
      </c>
      <c r="U142" s="80"/>
      <c r="V142" s="106"/>
      <c r="W142" s="81"/>
      <c r="X142" s="82">
        <v>19257</v>
      </c>
    </row>
    <row r="143" spans="1:24" ht="63.75" x14ac:dyDescent="0.2">
      <c r="A143" s="16">
        <v>1400</v>
      </c>
      <c r="B143" s="126" t="s">
        <v>742</v>
      </c>
      <c r="C143" s="123" t="s">
        <v>193</v>
      </c>
      <c r="D143" s="123" t="s">
        <v>510</v>
      </c>
      <c r="E143" s="123" t="s">
        <v>511</v>
      </c>
      <c r="F143" s="4"/>
      <c r="G143" s="21"/>
      <c r="H143" s="4" t="s">
        <v>194</v>
      </c>
      <c r="I143" s="21"/>
      <c r="J143" s="21"/>
      <c r="K143" s="4" t="s">
        <v>28</v>
      </c>
      <c r="L143" s="4"/>
      <c r="M143" s="30">
        <v>5</v>
      </c>
      <c r="N143" s="35"/>
      <c r="O143" s="5"/>
      <c r="P143" s="5"/>
      <c r="Q143" s="88">
        <f t="shared" si="10"/>
        <v>0</v>
      </c>
      <c r="R143" s="89">
        <v>22</v>
      </c>
      <c r="S143" s="90">
        <f t="shared" si="11"/>
        <v>0</v>
      </c>
      <c r="T143" s="88">
        <f t="shared" si="12"/>
        <v>0</v>
      </c>
      <c r="U143" s="6"/>
      <c r="V143" s="88"/>
      <c r="W143" s="25"/>
      <c r="X143" s="23">
        <v>19258</v>
      </c>
    </row>
    <row r="144" spans="1:24" ht="63.75" x14ac:dyDescent="0.2">
      <c r="A144" s="16">
        <v>1410</v>
      </c>
      <c r="B144" s="126" t="s">
        <v>742</v>
      </c>
      <c r="C144" s="123" t="s">
        <v>193</v>
      </c>
      <c r="D144" s="123" t="s">
        <v>512</v>
      </c>
      <c r="E144" s="123" t="s">
        <v>513</v>
      </c>
      <c r="F144" s="4"/>
      <c r="G144" s="21"/>
      <c r="H144" s="4" t="s">
        <v>194</v>
      </c>
      <c r="I144" s="21"/>
      <c r="J144" s="21"/>
      <c r="K144" s="4" t="s">
        <v>28</v>
      </c>
      <c r="L144" s="4"/>
      <c r="M144" s="30">
        <v>1</v>
      </c>
      <c r="N144" s="35"/>
      <c r="O144" s="5"/>
      <c r="P144" s="5"/>
      <c r="Q144" s="88">
        <f t="shared" si="10"/>
        <v>0</v>
      </c>
      <c r="R144" s="89">
        <v>22</v>
      </c>
      <c r="S144" s="90">
        <f t="shared" si="11"/>
        <v>0</v>
      </c>
      <c r="T144" s="88">
        <f t="shared" si="12"/>
        <v>0</v>
      </c>
      <c r="U144" s="6"/>
      <c r="V144" s="88"/>
      <c r="W144" s="25"/>
      <c r="X144" s="23">
        <v>19259</v>
      </c>
    </row>
    <row r="145" spans="1:24" ht="63.75" x14ac:dyDescent="0.2">
      <c r="A145" s="16">
        <v>1420</v>
      </c>
      <c r="B145" s="126" t="s">
        <v>742</v>
      </c>
      <c r="C145" s="123" t="s">
        <v>193</v>
      </c>
      <c r="D145" s="123" t="s">
        <v>514</v>
      </c>
      <c r="E145" s="123" t="s">
        <v>515</v>
      </c>
      <c r="F145" s="4"/>
      <c r="G145" s="21"/>
      <c r="H145" s="4" t="s">
        <v>194</v>
      </c>
      <c r="I145" s="21"/>
      <c r="J145" s="21"/>
      <c r="K145" s="4" t="s">
        <v>28</v>
      </c>
      <c r="L145" s="4"/>
      <c r="M145" s="30">
        <v>15</v>
      </c>
      <c r="N145" s="35"/>
      <c r="O145" s="5"/>
      <c r="P145" s="5"/>
      <c r="Q145" s="88">
        <f t="shared" si="10"/>
        <v>0</v>
      </c>
      <c r="R145" s="89">
        <v>22</v>
      </c>
      <c r="S145" s="90">
        <f t="shared" si="11"/>
        <v>0</v>
      </c>
      <c r="T145" s="88">
        <f t="shared" si="12"/>
        <v>0</v>
      </c>
      <c r="U145" s="6"/>
      <c r="V145" s="88"/>
      <c r="W145" s="25"/>
      <c r="X145" s="23">
        <v>19260</v>
      </c>
    </row>
    <row r="146" spans="1:24" ht="63.75" x14ac:dyDescent="0.2">
      <c r="A146" s="16">
        <v>1430</v>
      </c>
      <c r="B146" s="126" t="s">
        <v>742</v>
      </c>
      <c r="C146" s="123" t="s">
        <v>193</v>
      </c>
      <c r="D146" s="123" t="s">
        <v>516</v>
      </c>
      <c r="E146" s="123" t="s">
        <v>517</v>
      </c>
      <c r="F146" s="4"/>
      <c r="G146" s="21"/>
      <c r="H146" s="4" t="s">
        <v>194</v>
      </c>
      <c r="I146" s="21"/>
      <c r="J146" s="21"/>
      <c r="K146" s="4" t="s">
        <v>28</v>
      </c>
      <c r="L146" s="4"/>
      <c r="M146" s="30">
        <v>1</v>
      </c>
      <c r="N146" s="35"/>
      <c r="O146" s="5"/>
      <c r="P146" s="5"/>
      <c r="Q146" s="88">
        <f t="shared" si="10"/>
        <v>0</v>
      </c>
      <c r="R146" s="89">
        <v>22</v>
      </c>
      <c r="S146" s="90">
        <f t="shared" si="11"/>
        <v>0</v>
      </c>
      <c r="T146" s="88">
        <f t="shared" si="12"/>
        <v>0</v>
      </c>
      <c r="U146" s="6"/>
      <c r="V146" s="88"/>
      <c r="W146" s="25"/>
      <c r="X146" s="23">
        <v>19261</v>
      </c>
    </row>
    <row r="147" spans="1:24" ht="63.75" x14ac:dyDescent="0.2">
      <c r="A147" s="16">
        <v>1440</v>
      </c>
      <c r="B147" s="126" t="s">
        <v>742</v>
      </c>
      <c r="C147" s="123" t="s">
        <v>193</v>
      </c>
      <c r="D147" s="123" t="s">
        <v>518</v>
      </c>
      <c r="E147" s="123" t="s">
        <v>519</v>
      </c>
      <c r="F147" s="4"/>
      <c r="G147" s="21"/>
      <c r="H147" s="4" t="s">
        <v>194</v>
      </c>
      <c r="I147" s="21"/>
      <c r="J147" s="21"/>
      <c r="K147" s="4" t="s">
        <v>28</v>
      </c>
      <c r="L147" s="4"/>
      <c r="M147" s="30">
        <v>45</v>
      </c>
      <c r="N147" s="35"/>
      <c r="O147" s="5"/>
      <c r="P147" s="5"/>
      <c r="Q147" s="88">
        <f t="shared" si="10"/>
        <v>0</v>
      </c>
      <c r="R147" s="89">
        <v>22</v>
      </c>
      <c r="S147" s="90">
        <f t="shared" si="11"/>
        <v>0</v>
      </c>
      <c r="T147" s="88">
        <f t="shared" si="12"/>
        <v>0</v>
      </c>
      <c r="U147" s="6"/>
      <c r="V147" s="88"/>
      <c r="W147" s="25"/>
      <c r="X147" s="23">
        <v>19262</v>
      </c>
    </row>
    <row r="148" spans="1:24" ht="63.75" x14ac:dyDescent="0.2">
      <c r="A148" s="16">
        <v>1450</v>
      </c>
      <c r="B148" s="126" t="s">
        <v>742</v>
      </c>
      <c r="C148" s="123" t="s">
        <v>193</v>
      </c>
      <c r="D148" s="123" t="s">
        <v>520</v>
      </c>
      <c r="E148" s="123" t="s">
        <v>521</v>
      </c>
      <c r="F148" s="4"/>
      <c r="G148" s="21"/>
      <c r="H148" s="4" t="s">
        <v>194</v>
      </c>
      <c r="I148" s="21"/>
      <c r="J148" s="21"/>
      <c r="K148" s="4" t="s">
        <v>28</v>
      </c>
      <c r="L148" s="4"/>
      <c r="M148" s="30">
        <v>1</v>
      </c>
      <c r="N148" s="35"/>
      <c r="O148" s="5"/>
      <c r="P148" s="5"/>
      <c r="Q148" s="88">
        <f t="shared" si="10"/>
        <v>0</v>
      </c>
      <c r="R148" s="89">
        <v>22</v>
      </c>
      <c r="S148" s="90">
        <f t="shared" si="11"/>
        <v>0</v>
      </c>
      <c r="T148" s="88">
        <f t="shared" si="12"/>
        <v>0</v>
      </c>
      <c r="U148" s="6"/>
      <c r="V148" s="88"/>
      <c r="W148" s="25"/>
      <c r="X148" s="23">
        <v>19263</v>
      </c>
    </row>
    <row r="149" spans="1:24" ht="63.75" x14ac:dyDescent="0.2">
      <c r="A149" s="16">
        <v>1460</v>
      </c>
      <c r="B149" s="126" t="s">
        <v>742</v>
      </c>
      <c r="C149" s="123" t="s">
        <v>193</v>
      </c>
      <c r="D149" s="123" t="s">
        <v>522</v>
      </c>
      <c r="E149" s="123" t="s">
        <v>523</v>
      </c>
      <c r="F149" s="4"/>
      <c r="G149" s="21"/>
      <c r="H149" s="4" t="s">
        <v>194</v>
      </c>
      <c r="I149" s="21"/>
      <c r="J149" s="21"/>
      <c r="K149" s="4" t="s">
        <v>28</v>
      </c>
      <c r="L149" s="4"/>
      <c r="M149" s="30">
        <v>1</v>
      </c>
      <c r="N149" s="35"/>
      <c r="O149" s="5"/>
      <c r="P149" s="5"/>
      <c r="Q149" s="88">
        <f t="shared" si="10"/>
        <v>0</v>
      </c>
      <c r="R149" s="89">
        <v>22</v>
      </c>
      <c r="S149" s="90">
        <f t="shared" si="11"/>
        <v>0</v>
      </c>
      <c r="T149" s="88">
        <f t="shared" si="12"/>
        <v>0</v>
      </c>
      <c r="U149" s="6"/>
      <c r="V149" s="88"/>
      <c r="W149" s="25"/>
      <c r="X149" s="23">
        <v>19264</v>
      </c>
    </row>
    <row r="150" spans="1:24" ht="63.75" x14ac:dyDescent="0.2">
      <c r="A150" s="16">
        <v>1470</v>
      </c>
      <c r="B150" s="126" t="s">
        <v>742</v>
      </c>
      <c r="C150" s="123" t="s">
        <v>193</v>
      </c>
      <c r="D150" s="123" t="s">
        <v>524</v>
      </c>
      <c r="E150" s="123" t="s">
        <v>525</v>
      </c>
      <c r="F150" s="4"/>
      <c r="G150" s="21"/>
      <c r="H150" s="4" t="s">
        <v>194</v>
      </c>
      <c r="I150" s="21"/>
      <c r="J150" s="21"/>
      <c r="K150" s="4" t="s">
        <v>28</v>
      </c>
      <c r="L150" s="4"/>
      <c r="M150" s="30">
        <v>1</v>
      </c>
      <c r="N150" s="35"/>
      <c r="O150" s="5"/>
      <c r="P150" s="5"/>
      <c r="Q150" s="88">
        <f t="shared" si="10"/>
        <v>0</v>
      </c>
      <c r="R150" s="89">
        <v>22</v>
      </c>
      <c r="S150" s="90">
        <f t="shared" si="11"/>
        <v>0</v>
      </c>
      <c r="T150" s="88">
        <f t="shared" si="12"/>
        <v>0</v>
      </c>
      <c r="U150" s="6"/>
      <c r="V150" s="88"/>
      <c r="W150" s="25"/>
      <c r="X150" s="23">
        <v>19265</v>
      </c>
    </row>
    <row r="151" spans="1:24" ht="63.75" x14ac:dyDescent="0.2">
      <c r="A151" s="16">
        <v>1480</v>
      </c>
      <c r="B151" s="126" t="s">
        <v>742</v>
      </c>
      <c r="C151" s="123" t="s">
        <v>193</v>
      </c>
      <c r="D151" s="123" t="s">
        <v>526</v>
      </c>
      <c r="E151" s="123" t="s">
        <v>527</v>
      </c>
      <c r="F151" s="4"/>
      <c r="G151" s="21"/>
      <c r="H151" s="4" t="s">
        <v>194</v>
      </c>
      <c r="I151" s="21"/>
      <c r="J151" s="21"/>
      <c r="K151" s="4" t="s">
        <v>28</v>
      </c>
      <c r="L151" s="4"/>
      <c r="M151" s="30">
        <v>1</v>
      </c>
      <c r="N151" s="35"/>
      <c r="O151" s="5"/>
      <c r="P151" s="5"/>
      <c r="Q151" s="88">
        <f t="shared" si="10"/>
        <v>0</v>
      </c>
      <c r="R151" s="89">
        <v>22</v>
      </c>
      <c r="S151" s="90">
        <f t="shared" si="11"/>
        <v>0</v>
      </c>
      <c r="T151" s="88">
        <f t="shared" si="12"/>
        <v>0</v>
      </c>
      <c r="U151" s="6"/>
      <c r="V151" s="88"/>
      <c r="W151" s="25"/>
      <c r="X151" s="23">
        <v>19266</v>
      </c>
    </row>
    <row r="152" spans="1:24" ht="63.75" x14ac:dyDescent="0.2">
      <c r="A152" s="16">
        <v>1490</v>
      </c>
      <c r="B152" s="126" t="s">
        <v>742</v>
      </c>
      <c r="C152" s="123" t="s">
        <v>193</v>
      </c>
      <c r="D152" s="123" t="s">
        <v>528</v>
      </c>
      <c r="E152" s="123" t="s">
        <v>529</v>
      </c>
      <c r="F152" s="4"/>
      <c r="G152" s="21"/>
      <c r="H152" s="4" t="s">
        <v>194</v>
      </c>
      <c r="I152" s="21"/>
      <c r="J152" s="21"/>
      <c r="K152" s="4" t="s">
        <v>28</v>
      </c>
      <c r="L152" s="4"/>
      <c r="M152" s="30">
        <v>1</v>
      </c>
      <c r="N152" s="35"/>
      <c r="O152" s="5"/>
      <c r="P152" s="5"/>
      <c r="Q152" s="88">
        <f t="shared" si="10"/>
        <v>0</v>
      </c>
      <c r="R152" s="89">
        <v>22</v>
      </c>
      <c r="S152" s="90">
        <f t="shared" si="11"/>
        <v>0</v>
      </c>
      <c r="T152" s="88">
        <f t="shared" si="12"/>
        <v>0</v>
      </c>
      <c r="U152" s="6"/>
      <c r="V152" s="88"/>
      <c r="W152" s="25"/>
      <c r="X152" s="23">
        <v>19267</v>
      </c>
    </row>
    <row r="153" spans="1:24" ht="63.75" x14ac:dyDescent="0.2">
      <c r="A153" s="16">
        <v>1500</v>
      </c>
      <c r="B153" s="126" t="s">
        <v>742</v>
      </c>
      <c r="C153" s="123" t="s">
        <v>193</v>
      </c>
      <c r="D153" s="123" t="s">
        <v>530</v>
      </c>
      <c r="E153" s="123" t="s">
        <v>531</v>
      </c>
      <c r="F153" s="4"/>
      <c r="G153" s="21"/>
      <c r="H153" s="4" t="s">
        <v>194</v>
      </c>
      <c r="I153" s="21"/>
      <c r="J153" s="21"/>
      <c r="K153" s="4" t="s">
        <v>28</v>
      </c>
      <c r="L153" s="4"/>
      <c r="M153" s="30">
        <v>1</v>
      </c>
      <c r="N153" s="35"/>
      <c r="O153" s="5"/>
      <c r="P153" s="5"/>
      <c r="Q153" s="88">
        <f t="shared" si="10"/>
        <v>0</v>
      </c>
      <c r="R153" s="89">
        <v>22</v>
      </c>
      <c r="S153" s="90">
        <f t="shared" si="11"/>
        <v>0</v>
      </c>
      <c r="T153" s="88">
        <f t="shared" si="12"/>
        <v>0</v>
      </c>
      <c r="U153" s="6"/>
      <c r="V153" s="88"/>
      <c r="W153" s="25"/>
      <c r="X153" s="23">
        <v>19268</v>
      </c>
    </row>
    <row r="154" spans="1:24" ht="63.75" x14ac:dyDescent="0.2">
      <c r="A154" s="16">
        <v>1510</v>
      </c>
      <c r="B154" s="126" t="s">
        <v>742</v>
      </c>
      <c r="C154" s="123" t="s">
        <v>193</v>
      </c>
      <c r="D154" s="123" t="s">
        <v>532</v>
      </c>
      <c r="E154" s="123" t="s">
        <v>533</v>
      </c>
      <c r="F154" s="4"/>
      <c r="G154" s="21"/>
      <c r="H154" s="4" t="s">
        <v>194</v>
      </c>
      <c r="I154" s="21"/>
      <c r="J154" s="21"/>
      <c r="K154" s="4" t="s">
        <v>28</v>
      </c>
      <c r="L154" s="4"/>
      <c r="M154" s="30">
        <v>1</v>
      </c>
      <c r="N154" s="35"/>
      <c r="O154" s="5"/>
      <c r="P154" s="5"/>
      <c r="Q154" s="88">
        <f t="shared" si="10"/>
        <v>0</v>
      </c>
      <c r="R154" s="89">
        <v>22</v>
      </c>
      <c r="S154" s="90">
        <f t="shared" si="11"/>
        <v>0</v>
      </c>
      <c r="T154" s="88">
        <f t="shared" si="12"/>
        <v>0</v>
      </c>
      <c r="U154" s="6"/>
      <c r="V154" s="88"/>
      <c r="W154" s="25"/>
      <c r="X154" s="23">
        <v>19269</v>
      </c>
    </row>
    <row r="155" spans="1:24" ht="63.75" x14ac:dyDescent="0.2">
      <c r="A155" s="16">
        <v>1520</v>
      </c>
      <c r="B155" s="126" t="s">
        <v>742</v>
      </c>
      <c r="C155" s="123" t="s">
        <v>193</v>
      </c>
      <c r="D155" s="123" t="s">
        <v>534</v>
      </c>
      <c r="E155" s="123" t="s">
        <v>535</v>
      </c>
      <c r="F155" s="4"/>
      <c r="G155" s="21"/>
      <c r="H155" s="4" t="s">
        <v>194</v>
      </c>
      <c r="I155" s="21"/>
      <c r="J155" s="21"/>
      <c r="K155" s="4" t="s">
        <v>28</v>
      </c>
      <c r="L155" s="4"/>
      <c r="M155" s="30">
        <v>1</v>
      </c>
      <c r="N155" s="35"/>
      <c r="O155" s="5"/>
      <c r="P155" s="5"/>
      <c r="Q155" s="88">
        <f t="shared" si="10"/>
        <v>0</v>
      </c>
      <c r="R155" s="89">
        <v>22</v>
      </c>
      <c r="S155" s="90">
        <f t="shared" si="11"/>
        <v>0</v>
      </c>
      <c r="T155" s="88">
        <f t="shared" si="12"/>
        <v>0</v>
      </c>
      <c r="U155" s="6"/>
      <c r="V155" s="88"/>
      <c r="W155" s="25"/>
      <c r="X155" s="23">
        <v>19270</v>
      </c>
    </row>
    <row r="156" spans="1:24" ht="63.75" x14ac:dyDescent="0.2">
      <c r="A156" s="16">
        <v>1530</v>
      </c>
      <c r="B156" s="126" t="s">
        <v>742</v>
      </c>
      <c r="C156" s="123" t="s">
        <v>193</v>
      </c>
      <c r="D156" s="123" t="s">
        <v>536</v>
      </c>
      <c r="E156" s="123" t="s">
        <v>537</v>
      </c>
      <c r="F156" s="4"/>
      <c r="G156" s="21"/>
      <c r="H156" s="4" t="s">
        <v>194</v>
      </c>
      <c r="I156" s="21"/>
      <c r="J156" s="21"/>
      <c r="K156" s="4" t="s">
        <v>28</v>
      </c>
      <c r="L156" s="4"/>
      <c r="M156" s="30">
        <v>1</v>
      </c>
      <c r="N156" s="35"/>
      <c r="O156" s="5"/>
      <c r="P156" s="5"/>
      <c r="Q156" s="88">
        <f t="shared" si="10"/>
        <v>0</v>
      </c>
      <c r="R156" s="89">
        <v>22</v>
      </c>
      <c r="S156" s="90">
        <f t="shared" si="11"/>
        <v>0</v>
      </c>
      <c r="T156" s="88">
        <f t="shared" si="12"/>
        <v>0</v>
      </c>
      <c r="U156" s="6"/>
      <c r="V156" s="88"/>
      <c r="W156" s="25"/>
      <c r="X156" s="23">
        <v>19271</v>
      </c>
    </row>
    <row r="157" spans="1:24" ht="63.75" x14ac:dyDescent="0.2">
      <c r="A157" s="16">
        <v>1540</v>
      </c>
      <c r="B157" s="126" t="s">
        <v>742</v>
      </c>
      <c r="C157" s="123" t="s">
        <v>193</v>
      </c>
      <c r="D157" s="123" t="s">
        <v>538</v>
      </c>
      <c r="E157" s="123" t="s">
        <v>539</v>
      </c>
      <c r="F157" s="4"/>
      <c r="G157" s="21"/>
      <c r="H157" s="4" t="s">
        <v>194</v>
      </c>
      <c r="I157" s="21"/>
      <c r="J157" s="21"/>
      <c r="K157" s="4" t="s">
        <v>28</v>
      </c>
      <c r="L157" s="4"/>
      <c r="M157" s="30">
        <v>1</v>
      </c>
      <c r="N157" s="35"/>
      <c r="O157" s="5"/>
      <c r="P157" s="5"/>
      <c r="Q157" s="88">
        <f t="shared" si="10"/>
        <v>0</v>
      </c>
      <c r="R157" s="89">
        <v>22</v>
      </c>
      <c r="S157" s="90">
        <f t="shared" si="11"/>
        <v>0</v>
      </c>
      <c r="T157" s="88">
        <f t="shared" si="12"/>
        <v>0</v>
      </c>
      <c r="U157" s="6"/>
      <c r="V157" s="88"/>
      <c r="W157" s="25"/>
      <c r="X157" s="23">
        <v>19272</v>
      </c>
    </row>
    <row r="158" spans="1:24" ht="63.75" x14ac:dyDescent="0.2">
      <c r="A158" s="16">
        <v>1550</v>
      </c>
      <c r="B158" s="126" t="s">
        <v>742</v>
      </c>
      <c r="C158" s="123" t="s">
        <v>193</v>
      </c>
      <c r="D158" s="123" t="s">
        <v>540</v>
      </c>
      <c r="E158" s="123" t="s">
        <v>541</v>
      </c>
      <c r="F158" s="4"/>
      <c r="G158" s="21"/>
      <c r="H158" s="4" t="s">
        <v>194</v>
      </c>
      <c r="I158" s="21"/>
      <c r="J158" s="21"/>
      <c r="K158" s="4" t="s">
        <v>28</v>
      </c>
      <c r="L158" s="4"/>
      <c r="M158" s="30">
        <v>1</v>
      </c>
      <c r="N158" s="35"/>
      <c r="O158" s="5"/>
      <c r="P158" s="5"/>
      <c r="Q158" s="88">
        <f t="shared" si="10"/>
        <v>0</v>
      </c>
      <c r="R158" s="89">
        <v>22</v>
      </c>
      <c r="S158" s="90">
        <f t="shared" si="11"/>
        <v>0</v>
      </c>
      <c r="T158" s="88">
        <f t="shared" si="12"/>
        <v>0</v>
      </c>
      <c r="U158" s="6"/>
      <c r="V158" s="88"/>
      <c r="W158" s="25"/>
      <c r="X158" s="23">
        <v>19273</v>
      </c>
    </row>
    <row r="159" spans="1:24" ht="63.75" x14ac:dyDescent="0.2">
      <c r="A159" s="16">
        <v>1560</v>
      </c>
      <c r="B159" s="126" t="s">
        <v>742</v>
      </c>
      <c r="C159" s="123" t="s">
        <v>193</v>
      </c>
      <c r="D159" s="123" t="s">
        <v>542</v>
      </c>
      <c r="E159" s="123" t="s">
        <v>543</v>
      </c>
      <c r="F159" s="4"/>
      <c r="G159" s="21"/>
      <c r="H159" s="4" t="s">
        <v>194</v>
      </c>
      <c r="I159" s="21"/>
      <c r="J159" s="21"/>
      <c r="K159" s="4" t="s">
        <v>28</v>
      </c>
      <c r="L159" s="4"/>
      <c r="M159" s="30">
        <v>53</v>
      </c>
      <c r="N159" s="35"/>
      <c r="O159" s="5"/>
      <c r="P159" s="5"/>
      <c r="Q159" s="88">
        <f t="shared" si="10"/>
        <v>0</v>
      </c>
      <c r="R159" s="89">
        <v>22</v>
      </c>
      <c r="S159" s="90">
        <f t="shared" si="11"/>
        <v>0</v>
      </c>
      <c r="T159" s="88">
        <f t="shared" si="12"/>
        <v>0</v>
      </c>
      <c r="U159" s="6"/>
      <c r="V159" s="88"/>
      <c r="W159" s="25"/>
      <c r="X159" s="23">
        <v>19274</v>
      </c>
    </row>
    <row r="160" spans="1:24" ht="63.75" x14ac:dyDescent="0.2">
      <c r="A160" s="16">
        <v>1570</v>
      </c>
      <c r="B160" s="126" t="s">
        <v>742</v>
      </c>
      <c r="C160" s="123" t="s">
        <v>193</v>
      </c>
      <c r="D160" s="123" t="s">
        <v>544</v>
      </c>
      <c r="E160" s="123" t="s">
        <v>545</v>
      </c>
      <c r="F160" s="4"/>
      <c r="G160" s="21"/>
      <c r="H160" s="4" t="s">
        <v>194</v>
      </c>
      <c r="I160" s="21"/>
      <c r="J160" s="21"/>
      <c r="K160" s="4" t="s">
        <v>28</v>
      </c>
      <c r="L160" s="4"/>
      <c r="M160" s="30">
        <v>1</v>
      </c>
      <c r="N160" s="35"/>
      <c r="O160" s="5"/>
      <c r="P160" s="5"/>
      <c r="Q160" s="88">
        <f t="shared" si="10"/>
        <v>0</v>
      </c>
      <c r="R160" s="89">
        <v>22</v>
      </c>
      <c r="S160" s="90">
        <f t="shared" si="11"/>
        <v>0</v>
      </c>
      <c r="T160" s="88">
        <f t="shared" si="12"/>
        <v>0</v>
      </c>
      <c r="U160" s="6"/>
      <c r="V160" s="88"/>
      <c r="W160" s="25"/>
      <c r="X160" s="23">
        <v>19275</v>
      </c>
    </row>
    <row r="161" spans="1:24" ht="63.75" x14ac:dyDescent="0.2">
      <c r="A161" s="16">
        <v>1580</v>
      </c>
      <c r="B161" s="126" t="s">
        <v>742</v>
      </c>
      <c r="C161" s="123" t="s">
        <v>193</v>
      </c>
      <c r="D161" s="123" t="s">
        <v>546</v>
      </c>
      <c r="E161" s="123" t="s">
        <v>547</v>
      </c>
      <c r="F161" s="4"/>
      <c r="G161" s="21"/>
      <c r="H161" s="4" t="s">
        <v>194</v>
      </c>
      <c r="I161" s="21"/>
      <c r="J161" s="21"/>
      <c r="K161" s="4" t="s">
        <v>28</v>
      </c>
      <c r="L161" s="4"/>
      <c r="M161" s="30">
        <v>1</v>
      </c>
      <c r="N161" s="35"/>
      <c r="O161" s="5"/>
      <c r="P161" s="5"/>
      <c r="Q161" s="88">
        <f t="shared" si="10"/>
        <v>0</v>
      </c>
      <c r="R161" s="89">
        <v>22</v>
      </c>
      <c r="S161" s="90">
        <f t="shared" si="11"/>
        <v>0</v>
      </c>
      <c r="T161" s="88">
        <f t="shared" si="12"/>
        <v>0</v>
      </c>
      <c r="U161" s="6"/>
      <c r="V161" s="88"/>
      <c r="W161" s="25"/>
      <c r="X161" s="23">
        <v>19276</v>
      </c>
    </row>
    <row r="162" spans="1:24" ht="63.75" x14ac:dyDescent="0.2">
      <c r="A162" s="16">
        <v>1590</v>
      </c>
      <c r="B162" s="126" t="s">
        <v>742</v>
      </c>
      <c r="C162" s="123" t="s">
        <v>193</v>
      </c>
      <c r="D162" s="123" t="s">
        <v>548</v>
      </c>
      <c r="E162" s="123" t="s">
        <v>549</v>
      </c>
      <c r="F162" s="4"/>
      <c r="G162" s="21"/>
      <c r="H162" s="4" t="s">
        <v>194</v>
      </c>
      <c r="I162" s="21"/>
      <c r="J162" s="21"/>
      <c r="K162" s="4" t="s">
        <v>28</v>
      </c>
      <c r="L162" s="4"/>
      <c r="M162" s="30">
        <v>1</v>
      </c>
      <c r="N162" s="35"/>
      <c r="O162" s="5"/>
      <c r="P162" s="5"/>
      <c r="Q162" s="88">
        <f t="shared" si="10"/>
        <v>0</v>
      </c>
      <c r="R162" s="89">
        <v>22</v>
      </c>
      <c r="S162" s="90">
        <f t="shared" si="11"/>
        <v>0</v>
      </c>
      <c r="T162" s="88">
        <f t="shared" si="12"/>
        <v>0</v>
      </c>
      <c r="U162" s="6"/>
      <c r="V162" s="88"/>
      <c r="W162" s="25"/>
      <c r="X162" s="23">
        <v>19277</v>
      </c>
    </row>
    <row r="163" spans="1:24" ht="63.75" x14ac:dyDescent="0.2">
      <c r="A163" s="16">
        <v>1600</v>
      </c>
      <c r="B163" s="126" t="s">
        <v>742</v>
      </c>
      <c r="C163" s="123" t="s">
        <v>193</v>
      </c>
      <c r="D163" s="123" t="s">
        <v>550</v>
      </c>
      <c r="E163" s="123" t="s">
        <v>551</v>
      </c>
      <c r="F163" s="4"/>
      <c r="G163" s="21"/>
      <c r="H163" s="4" t="s">
        <v>194</v>
      </c>
      <c r="I163" s="21"/>
      <c r="J163" s="21"/>
      <c r="K163" s="4" t="s">
        <v>28</v>
      </c>
      <c r="L163" s="4"/>
      <c r="M163" s="30">
        <v>1</v>
      </c>
      <c r="N163" s="35"/>
      <c r="O163" s="5"/>
      <c r="P163" s="5"/>
      <c r="Q163" s="88">
        <f t="shared" si="10"/>
        <v>0</v>
      </c>
      <c r="R163" s="89">
        <v>22</v>
      </c>
      <c r="S163" s="90">
        <f t="shared" si="11"/>
        <v>0</v>
      </c>
      <c r="T163" s="88">
        <f t="shared" si="12"/>
        <v>0</v>
      </c>
      <c r="U163" s="6"/>
      <c r="V163" s="88"/>
      <c r="W163" s="25"/>
      <c r="X163" s="23">
        <v>19278</v>
      </c>
    </row>
    <row r="164" spans="1:24" ht="63.75" x14ac:dyDescent="0.2">
      <c r="A164" s="16">
        <v>1610</v>
      </c>
      <c r="B164" s="126" t="s">
        <v>742</v>
      </c>
      <c r="C164" s="123" t="s">
        <v>193</v>
      </c>
      <c r="D164" s="123" t="s">
        <v>552</v>
      </c>
      <c r="E164" s="123" t="s">
        <v>553</v>
      </c>
      <c r="F164" s="4"/>
      <c r="G164" s="21"/>
      <c r="H164" s="4" t="s">
        <v>194</v>
      </c>
      <c r="I164" s="21"/>
      <c r="J164" s="21"/>
      <c r="K164" s="4" t="s">
        <v>28</v>
      </c>
      <c r="L164" s="4"/>
      <c r="M164" s="30">
        <v>1</v>
      </c>
      <c r="N164" s="35"/>
      <c r="O164" s="5"/>
      <c r="P164" s="5"/>
      <c r="Q164" s="88">
        <f t="shared" si="10"/>
        <v>0</v>
      </c>
      <c r="R164" s="89">
        <v>22</v>
      </c>
      <c r="S164" s="90">
        <f t="shared" si="11"/>
        <v>0</v>
      </c>
      <c r="T164" s="88">
        <f t="shared" si="12"/>
        <v>0</v>
      </c>
      <c r="U164" s="6"/>
      <c r="V164" s="88"/>
      <c r="W164" s="25"/>
      <c r="X164" s="23">
        <v>19279</v>
      </c>
    </row>
    <row r="165" spans="1:24" ht="64.5" thickBot="1" x14ac:dyDescent="0.25">
      <c r="A165" s="17">
        <v>1620</v>
      </c>
      <c r="B165" s="126" t="s">
        <v>742</v>
      </c>
      <c r="C165" s="125" t="s">
        <v>193</v>
      </c>
      <c r="D165" s="125" t="s">
        <v>554</v>
      </c>
      <c r="E165" s="125" t="s">
        <v>555</v>
      </c>
      <c r="F165" s="18"/>
      <c r="G165" s="22"/>
      <c r="H165" s="18" t="s">
        <v>194</v>
      </c>
      <c r="I165" s="22"/>
      <c r="J165" s="22"/>
      <c r="K165" s="18" t="s">
        <v>28</v>
      </c>
      <c r="L165" s="18"/>
      <c r="M165" s="31">
        <v>1</v>
      </c>
      <c r="N165" s="36"/>
      <c r="O165" s="19"/>
      <c r="P165" s="19"/>
      <c r="Q165" s="91">
        <f t="shared" si="10"/>
        <v>0</v>
      </c>
      <c r="R165" s="92">
        <v>22</v>
      </c>
      <c r="S165" s="93">
        <f t="shared" si="11"/>
        <v>0</v>
      </c>
      <c r="T165" s="91">
        <f t="shared" si="12"/>
        <v>0</v>
      </c>
      <c r="U165" s="20"/>
      <c r="V165" s="91">
        <f>SUM(Q142:Q165)</f>
        <v>0</v>
      </c>
      <c r="W165" s="26">
        <f>SUM(T142:T165)</f>
        <v>0</v>
      </c>
      <c r="X165" s="24">
        <v>19280</v>
      </c>
    </row>
    <row r="166" spans="1:24" ht="63.75" x14ac:dyDescent="0.2">
      <c r="A166" s="74">
        <v>1630</v>
      </c>
      <c r="B166" s="135" t="s">
        <v>195</v>
      </c>
      <c r="C166" s="136" t="s">
        <v>196</v>
      </c>
      <c r="D166" s="136" t="s">
        <v>556</v>
      </c>
      <c r="E166" s="136" t="s">
        <v>557</v>
      </c>
      <c r="F166" s="75"/>
      <c r="G166" s="76"/>
      <c r="H166" s="75" t="s">
        <v>197</v>
      </c>
      <c r="I166" s="76"/>
      <c r="J166" s="76"/>
      <c r="K166" s="75" t="s">
        <v>28</v>
      </c>
      <c r="L166" s="75"/>
      <c r="M166" s="77">
        <v>1800</v>
      </c>
      <c r="N166" s="78"/>
      <c r="O166" s="79"/>
      <c r="P166" s="79"/>
      <c r="Q166" s="106">
        <f t="shared" si="10"/>
        <v>0</v>
      </c>
      <c r="R166" s="107">
        <v>22</v>
      </c>
      <c r="S166" s="108">
        <f t="shared" si="11"/>
        <v>0</v>
      </c>
      <c r="T166" s="106">
        <f t="shared" si="12"/>
        <v>0</v>
      </c>
      <c r="U166" s="80"/>
      <c r="V166" s="106"/>
      <c r="W166" s="81"/>
      <c r="X166" s="82">
        <v>19281</v>
      </c>
    </row>
    <row r="167" spans="1:24" ht="63.75" x14ac:dyDescent="0.2">
      <c r="A167" s="16">
        <v>1640</v>
      </c>
      <c r="B167" s="122" t="s">
        <v>195</v>
      </c>
      <c r="C167" s="123" t="s">
        <v>196</v>
      </c>
      <c r="D167" s="123" t="s">
        <v>556</v>
      </c>
      <c r="E167" s="123" t="s">
        <v>558</v>
      </c>
      <c r="F167" s="4"/>
      <c r="G167" s="21"/>
      <c r="H167" s="4" t="s">
        <v>197</v>
      </c>
      <c r="I167" s="21"/>
      <c r="J167" s="21"/>
      <c r="K167" s="4" t="s">
        <v>28</v>
      </c>
      <c r="L167" s="4"/>
      <c r="M167" s="30">
        <v>1500</v>
      </c>
      <c r="N167" s="35"/>
      <c r="O167" s="5"/>
      <c r="P167" s="5"/>
      <c r="Q167" s="88">
        <f t="shared" si="10"/>
        <v>0</v>
      </c>
      <c r="R167" s="89">
        <v>22</v>
      </c>
      <c r="S167" s="90">
        <f t="shared" si="11"/>
        <v>0</v>
      </c>
      <c r="T167" s="88">
        <f t="shared" si="12"/>
        <v>0</v>
      </c>
      <c r="U167" s="6"/>
      <c r="V167" s="88"/>
      <c r="W167" s="25"/>
      <c r="X167" s="23">
        <v>19282</v>
      </c>
    </row>
    <row r="168" spans="1:24" ht="63.75" x14ac:dyDescent="0.2">
      <c r="A168" s="16">
        <v>1650</v>
      </c>
      <c r="B168" s="122" t="s">
        <v>195</v>
      </c>
      <c r="C168" s="123" t="s">
        <v>196</v>
      </c>
      <c r="D168" s="123" t="s">
        <v>556</v>
      </c>
      <c r="E168" s="123" t="s">
        <v>559</v>
      </c>
      <c r="F168" s="4"/>
      <c r="G168" s="21"/>
      <c r="H168" s="4" t="s">
        <v>197</v>
      </c>
      <c r="I168" s="21"/>
      <c r="J168" s="21"/>
      <c r="K168" s="4" t="s">
        <v>28</v>
      </c>
      <c r="L168" s="4"/>
      <c r="M168" s="30">
        <v>2000</v>
      </c>
      <c r="N168" s="35"/>
      <c r="O168" s="5"/>
      <c r="P168" s="5"/>
      <c r="Q168" s="88">
        <f t="shared" si="10"/>
        <v>0</v>
      </c>
      <c r="R168" s="89">
        <v>22</v>
      </c>
      <c r="S168" s="90">
        <f t="shared" si="11"/>
        <v>0</v>
      </c>
      <c r="T168" s="88">
        <f t="shared" si="12"/>
        <v>0</v>
      </c>
      <c r="U168" s="6"/>
      <c r="V168" s="88"/>
      <c r="W168" s="25"/>
      <c r="X168" s="23">
        <v>19283</v>
      </c>
    </row>
    <row r="169" spans="1:24" ht="63.75" x14ac:dyDescent="0.2">
      <c r="A169" s="16">
        <v>1660</v>
      </c>
      <c r="B169" s="122" t="s">
        <v>195</v>
      </c>
      <c r="C169" s="123" t="s">
        <v>196</v>
      </c>
      <c r="D169" s="123" t="s">
        <v>556</v>
      </c>
      <c r="E169" s="123" t="s">
        <v>560</v>
      </c>
      <c r="F169" s="4"/>
      <c r="G169" s="21"/>
      <c r="H169" s="4" t="s">
        <v>197</v>
      </c>
      <c r="I169" s="21"/>
      <c r="J169" s="21"/>
      <c r="K169" s="4" t="s">
        <v>28</v>
      </c>
      <c r="L169" s="4"/>
      <c r="M169" s="30">
        <v>450</v>
      </c>
      <c r="N169" s="35"/>
      <c r="O169" s="5"/>
      <c r="P169" s="5"/>
      <c r="Q169" s="88">
        <f t="shared" si="10"/>
        <v>0</v>
      </c>
      <c r="R169" s="89">
        <v>22</v>
      </c>
      <c r="S169" s="90">
        <f t="shared" si="11"/>
        <v>0</v>
      </c>
      <c r="T169" s="88">
        <f t="shared" si="12"/>
        <v>0</v>
      </c>
      <c r="U169" s="6"/>
      <c r="V169" s="88"/>
      <c r="W169" s="25"/>
      <c r="X169" s="23">
        <v>19284</v>
      </c>
    </row>
    <row r="170" spans="1:24" ht="63.75" x14ac:dyDescent="0.2">
      <c r="A170" s="16">
        <v>1670</v>
      </c>
      <c r="B170" s="122" t="s">
        <v>195</v>
      </c>
      <c r="C170" s="123" t="s">
        <v>196</v>
      </c>
      <c r="D170" s="123" t="s">
        <v>556</v>
      </c>
      <c r="E170" s="123" t="s">
        <v>561</v>
      </c>
      <c r="F170" s="4"/>
      <c r="G170" s="21"/>
      <c r="H170" s="4" t="s">
        <v>197</v>
      </c>
      <c r="I170" s="21"/>
      <c r="J170" s="21"/>
      <c r="K170" s="4" t="s">
        <v>28</v>
      </c>
      <c r="L170" s="4"/>
      <c r="M170" s="30">
        <v>100</v>
      </c>
      <c r="N170" s="35"/>
      <c r="O170" s="5"/>
      <c r="P170" s="5"/>
      <c r="Q170" s="88">
        <f t="shared" si="10"/>
        <v>0</v>
      </c>
      <c r="R170" s="89">
        <v>22</v>
      </c>
      <c r="S170" s="90">
        <f t="shared" si="11"/>
        <v>0</v>
      </c>
      <c r="T170" s="88">
        <f t="shared" si="12"/>
        <v>0</v>
      </c>
      <c r="U170" s="6"/>
      <c r="V170" s="88"/>
      <c r="W170" s="25"/>
      <c r="X170" s="23">
        <v>19285</v>
      </c>
    </row>
    <row r="171" spans="1:24" ht="64.5" thickBot="1" x14ac:dyDescent="0.25">
      <c r="A171" s="17">
        <v>1680</v>
      </c>
      <c r="B171" s="124" t="s">
        <v>195</v>
      </c>
      <c r="C171" s="125" t="s">
        <v>196</v>
      </c>
      <c r="D171" s="125" t="s">
        <v>556</v>
      </c>
      <c r="E171" s="125" t="s">
        <v>562</v>
      </c>
      <c r="F171" s="18"/>
      <c r="G171" s="22"/>
      <c r="H171" s="18" t="s">
        <v>197</v>
      </c>
      <c r="I171" s="22"/>
      <c r="J171" s="22"/>
      <c r="K171" s="18" t="s">
        <v>28</v>
      </c>
      <c r="L171" s="18"/>
      <c r="M171" s="31">
        <v>200</v>
      </c>
      <c r="N171" s="36"/>
      <c r="O171" s="19"/>
      <c r="P171" s="19"/>
      <c r="Q171" s="91">
        <f t="shared" si="10"/>
        <v>0</v>
      </c>
      <c r="R171" s="92">
        <v>22</v>
      </c>
      <c r="S171" s="93">
        <f t="shared" si="11"/>
        <v>0</v>
      </c>
      <c r="T171" s="91">
        <f t="shared" si="12"/>
        <v>0</v>
      </c>
      <c r="U171" s="20"/>
      <c r="V171" s="91">
        <f>SUM(Q166:Q171)</f>
        <v>0</v>
      </c>
      <c r="W171" s="26">
        <f>SUM(T166:T171)</f>
        <v>0</v>
      </c>
      <c r="X171" s="24">
        <v>19286</v>
      </c>
    </row>
    <row r="172" spans="1:24" ht="89.25" x14ac:dyDescent="0.2">
      <c r="A172" s="74">
        <v>1690</v>
      </c>
      <c r="B172" s="135" t="s">
        <v>195</v>
      </c>
      <c r="C172" s="136" t="s">
        <v>198</v>
      </c>
      <c r="D172" s="136" t="s">
        <v>563</v>
      </c>
      <c r="E172" s="136" t="s">
        <v>564</v>
      </c>
      <c r="F172" s="75"/>
      <c r="G172" s="76"/>
      <c r="H172" s="75" t="s">
        <v>199</v>
      </c>
      <c r="I172" s="76"/>
      <c r="J172" s="76"/>
      <c r="K172" s="75" t="s">
        <v>28</v>
      </c>
      <c r="L172" s="75"/>
      <c r="M172" s="77">
        <v>200</v>
      </c>
      <c r="N172" s="78"/>
      <c r="O172" s="79"/>
      <c r="P172" s="79"/>
      <c r="Q172" s="106">
        <f t="shared" si="10"/>
        <v>0</v>
      </c>
      <c r="R172" s="107">
        <v>9.5</v>
      </c>
      <c r="S172" s="108">
        <f t="shared" si="11"/>
        <v>0</v>
      </c>
      <c r="T172" s="106">
        <f t="shared" si="12"/>
        <v>0</v>
      </c>
      <c r="U172" s="80"/>
      <c r="V172" s="106"/>
      <c r="W172" s="81"/>
      <c r="X172" s="82">
        <v>19287</v>
      </c>
    </row>
    <row r="173" spans="1:24" ht="89.25" x14ac:dyDescent="0.2">
      <c r="A173" s="16">
        <v>1700</v>
      </c>
      <c r="B173" s="122" t="s">
        <v>195</v>
      </c>
      <c r="C173" s="123" t="s">
        <v>198</v>
      </c>
      <c r="D173" s="123" t="s">
        <v>563</v>
      </c>
      <c r="E173" s="123" t="s">
        <v>565</v>
      </c>
      <c r="F173" s="4"/>
      <c r="G173" s="21"/>
      <c r="H173" s="4" t="s">
        <v>199</v>
      </c>
      <c r="I173" s="21"/>
      <c r="J173" s="21"/>
      <c r="K173" s="4" t="s">
        <v>28</v>
      </c>
      <c r="L173" s="4"/>
      <c r="M173" s="30">
        <v>160</v>
      </c>
      <c r="N173" s="35"/>
      <c r="O173" s="5"/>
      <c r="P173" s="5"/>
      <c r="Q173" s="88">
        <f t="shared" si="10"/>
        <v>0</v>
      </c>
      <c r="R173" s="89">
        <v>9.5</v>
      </c>
      <c r="S173" s="90">
        <f t="shared" si="11"/>
        <v>0</v>
      </c>
      <c r="T173" s="88">
        <f t="shared" si="12"/>
        <v>0</v>
      </c>
      <c r="U173" s="6"/>
      <c r="V173" s="88"/>
      <c r="W173" s="25"/>
      <c r="X173" s="23">
        <v>19288</v>
      </c>
    </row>
    <row r="174" spans="1:24" ht="89.25" x14ac:dyDescent="0.2">
      <c r="A174" s="16">
        <v>1710</v>
      </c>
      <c r="B174" s="122" t="s">
        <v>195</v>
      </c>
      <c r="C174" s="123" t="s">
        <v>198</v>
      </c>
      <c r="D174" s="123" t="s">
        <v>563</v>
      </c>
      <c r="E174" s="123" t="s">
        <v>566</v>
      </c>
      <c r="F174" s="4"/>
      <c r="G174" s="21"/>
      <c r="H174" s="4" t="s">
        <v>199</v>
      </c>
      <c r="I174" s="21"/>
      <c r="J174" s="21"/>
      <c r="K174" s="4" t="s">
        <v>28</v>
      </c>
      <c r="L174" s="4"/>
      <c r="M174" s="30">
        <v>1900</v>
      </c>
      <c r="N174" s="35"/>
      <c r="O174" s="5"/>
      <c r="P174" s="5"/>
      <c r="Q174" s="88">
        <f t="shared" si="10"/>
        <v>0</v>
      </c>
      <c r="R174" s="89">
        <v>9.5</v>
      </c>
      <c r="S174" s="90">
        <f t="shared" si="11"/>
        <v>0</v>
      </c>
      <c r="T174" s="88">
        <f t="shared" si="12"/>
        <v>0</v>
      </c>
      <c r="U174" s="6"/>
      <c r="V174" s="88"/>
      <c r="W174" s="25"/>
      <c r="X174" s="23">
        <v>19289</v>
      </c>
    </row>
    <row r="175" spans="1:24" ht="89.25" x14ac:dyDescent="0.2">
      <c r="A175" s="16">
        <v>1720</v>
      </c>
      <c r="B175" s="122" t="s">
        <v>195</v>
      </c>
      <c r="C175" s="123" t="s">
        <v>198</v>
      </c>
      <c r="D175" s="123" t="s">
        <v>563</v>
      </c>
      <c r="E175" s="123" t="s">
        <v>567</v>
      </c>
      <c r="F175" s="4"/>
      <c r="G175" s="21"/>
      <c r="H175" s="4" t="s">
        <v>199</v>
      </c>
      <c r="I175" s="21"/>
      <c r="J175" s="21"/>
      <c r="K175" s="4" t="s">
        <v>28</v>
      </c>
      <c r="L175" s="4"/>
      <c r="M175" s="30">
        <v>100</v>
      </c>
      <c r="N175" s="35"/>
      <c r="O175" s="5"/>
      <c r="P175" s="5"/>
      <c r="Q175" s="88">
        <f t="shared" si="10"/>
        <v>0</v>
      </c>
      <c r="R175" s="89">
        <v>9.5</v>
      </c>
      <c r="S175" s="90">
        <f t="shared" si="11"/>
        <v>0</v>
      </c>
      <c r="T175" s="88">
        <f t="shared" si="12"/>
        <v>0</v>
      </c>
      <c r="U175" s="6"/>
      <c r="V175" s="88"/>
      <c r="W175" s="25"/>
      <c r="X175" s="23">
        <v>19290</v>
      </c>
    </row>
    <row r="176" spans="1:24" ht="89.25" x14ac:dyDescent="0.2">
      <c r="A176" s="16">
        <v>1730</v>
      </c>
      <c r="B176" s="122" t="s">
        <v>195</v>
      </c>
      <c r="C176" s="123" t="s">
        <v>198</v>
      </c>
      <c r="D176" s="123" t="s">
        <v>563</v>
      </c>
      <c r="E176" s="123" t="s">
        <v>568</v>
      </c>
      <c r="F176" s="4"/>
      <c r="G176" s="21"/>
      <c r="H176" s="4" t="s">
        <v>199</v>
      </c>
      <c r="I176" s="21"/>
      <c r="J176" s="21"/>
      <c r="K176" s="4" t="s">
        <v>28</v>
      </c>
      <c r="L176" s="4"/>
      <c r="M176" s="30">
        <v>60</v>
      </c>
      <c r="N176" s="35"/>
      <c r="O176" s="5"/>
      <c r="P176" s="5"/>
      <c r="Q176" s="88">
        <f t="shared" si="10"/>
        <v>0</v>
      </c>
      <c r="R176" s="89">
        <v>22</v>
      </c>
      <c r="S176" s="90">
        <f t="shared" si="11"/>
        <v>0</v>
      </c>
      <c r="T176" s="88">
        <f t="shared" si="12"/>
        <v>0</v>
      </c>
      <c r="U176" s="6"/>
      <c r="V176" s="88"/>
      <c r="W176" s="25"/>
      <c r="X176" s="23">
        <v>19291</v>
      </c>
    </row>
    <row r="177" spans="1:24" ht="90" thickBot="1" x14ac:dyDescent="0.25">
      <c r="A177" s="17">
        <v>1740</v>
      </c>
      <c r="B177" s="124" t="s">
        <v>195</v>
      </c>
      <c r="C177" s="125" t="s">
        <v>198</v>
      </c>
      <c r="D177" s="125" t="s">
        <v>563</v>
      </c>
      <c r="E177" s="125" t="s">
        <v>569</v>
      </c>
      <c r="F177" s="18"/>
      <c r="G177" s="22"/>
      <c r="H177" s="18" t="s">
        <v>199</v>
      </c>
      <c r="I177" s="22"/>
      <c r="J177" s="22"/>
      <c r="K177" s="18" t="s">
        <v>28</v>
      </c>
      <c r="L177" s="18"/>
      <c r="M177" s="31">
        <v>160</v>
      </c>
      <c r="N177" s="36"/>
      <c r="O177" s="19"/>
      <c r="P177" s="19"/>
      <c r="Q177" s="91">
        <f t="shared" si="10"/>
        <v>0</v>
      </c>
      <c r="R177" s="92">
        <v>22</v>
      </c>
      <c r="S177" s="93">
        <f t="shared" si="11"/>
        <v>0</v>
      </c>
      <c r="T177" s="91">
        <f t="shared" si="12"/>
        <v>0</v>
      </c>
      <c r="U177" s="20"/>
      <c r="V177" s="91">
        <f>SUM(Q172:Q177)</f>
        <v>0</v>
      </c>
      <c r="W177" s="26">
        <f>SUM(T172:T177)</f>
        <v>0</v>
      </c>
      <c r="X177" s="24">
        <v>19292</v>
      </c>
    </row>
    <row r="178" spans="1:24" ht="51" x14ac:dyDescent="0.2">
      <c r="A178" s="74">
        <v>1750</v>
      </c>
      <c r="B178" s="135" t="s">
        <v>195</v>
      </c>
      <c r="C178" s="136" t="s">
        <v>200</v>
      </c>
      <c r="D178" s="136" t="s">
        <v>570</v>
      </c>
      <c r="E178" s="136" t="s">
        <v>571</v>
      </c>
      <c r="F178" s="75"/>
      <c r="G178" s="76"/>
      <c r="H178" s="75" t="s">
        <v>201</v>
      </c>
      <c r="I178" s="76"/>
      <c r="J178" s="76"/>
      <c r="K178" s="75" t="s">
        <v>28</v>
      </c>
      <c r="L178" s="75"/>
      <c r="M178" s="77">
        <v>1200</v>
      </c>
      <c r="N178" s="78"/>
      <c r="O178" s="79"/>
      <c r="P178" s="79"/>
      <c r="Q178" s="106">
        <f t="shared" si="10"/>
        <v>0</v>
      </c>
      <c r="R178" s="107">
        <v>22</v>
      </c>
      <c r="S178" s="108">
        <f t="shared" si="11"/>
        <v>0</v>
      </c>
      <c r="T178" s="106">
        <f t="shared" si="12"/>
        <v>0</v>
      </c>
      <c r="U178" s="80"/>
      <c r="V178" s="106"/>
      <c r="W178" s="81"/>
      <c r="X178" s="82">
        <v>19293</v>
      </c>
    </row>
    <row r="179" spans="1:24" ht="51.75" thickBot="1" x14ac:dyDescent="0.25">
      <c r="A179" s="17">
        <v>1760</v>
      </c>
      <c r="B179" s="124" t="s">
        <v>195</v>
      </c>
      <c r="C179" s="125" t="s">
        <v>200</v>
      </c>
      <c r="D179" s="125" t="s">
        <v>570</v>
      </c>
      <c r="E179" s="125" t="s">
        <v>572</v>
      </c>
      <c r="F179" s="18"/>
      <c r="G179" s="22"/>
      <c r="H179" s="18" t="s">
        <v>201</v>
      </c>
      <c r="I179" s="22"/>
      <c r="J179" s="22"/>
      <c r="K179" s="18" t="s">
        <v>28</v>
      </c>
      <c r="L179" s="18"/>
      <c r="M179" s="31">
        <v>800</v>
      </c>
      <c r="N179" s="36"/>
      <c r="O179" s="19"/>
      <c r="P179" s="19"/>
      <c r="Q179" s="91">
        <f t="shared" si="10"/>
        <v>0</v>
      </c>
      <c r="R179" s="92">
        <v>22</v>
      </c>
      <c r="S179" s="93">
        <f t="shared" si="11"/>
        <v>0</v>
      </c>
      <c r="T179" s="91">
        <f t="shared" si="12"/>
        <v>0</v>
      </c>
      <c r="U179" s="20"/>
      <c r="V179" s="91">
        <f>SUM(Q178:Q179)</f>
        <v>0</v>
      </c>
      <c r="W179" s="26">
        <f>SUM(T178:T179)</f>
        <v>0</v>
      </c>
      <c r="X179" s="24">
        <v>19294</v>
      </c>
    </row>
    <row r="180" spans="1:24" ht="89.25" x14ac:dyDescent="0.2">
      <c r="A180" s="74">
        <v>1770</v>
      </c>
      <c r="B180" s="135" t="s">
        <v>195</v>
      </c>
      <c r="C180" s="136" t="s">
        <v>202</v>
      </c>
      <c r="D180" s="136" t="s">
        <v>573</v>
      </c>
      <c r="E180" s="136" t="s">
        <v>574</v>
      </c>
      <c r="F180" s="75"/>
      <c r="G180" s="76"/>
      <c r="H180" s="75" t="s">
        <v>203</v>
      </c>
      <c r="I180" s="76"/>
      <c r="J180" s="76"/>
      <c r="K180" s="75" t="s">
        <v>28</v>
      </c>
      <c r="L180" s="75"/>
      <c r="M180" s="77">
        <v>120</v>
      </c>
      <c r="N180" s="78"/>
      <c r="O180" s="79"/>
      <c r="P180" s="79"/>
      <c r="Q180" s="106">
        <f t="shared" si="10"/>
        <v>0</v>
      </c>
      <c r="R180" s="107">
        <v>9.5</v>
      </c>
      <c r="S180" s="108">
        <f t="shared" si="11"/>
        <v>0</v>
      </c>
      <c r="T180" s="106">
        <f t="shared" si="12"/>
        <v>0</v>
      </c>
      <c r="U180" s="80"/>
      <c r="V180" s="106"/>
      <c r="W180" s="81"/>
      <c r="X180" s="82">
        <v>19295</v>
      </c>
    </row>
    <row r="181" spans="1:24" ht="90" thickBot="1" x14ac:dyDescent="0.25">
      <c r="A181" s="17">
        <v>1780</v>
      </c>
      <c r="B181" s="124" t="s">
        <v>195</v>
      </c>
      <c r="C181" s="125" t="s">
        <v>202</v>
      </c>
      <c r="D181" s="125" t="s">
        <v>573</v>
      </c>
      <c r="E181" s="125" t="s">
        <v>575</v>
      </c>
      <c r="F181" s="18"/>
      <c r="G181" s="22"/>
      <c r="H181" s="18" t="s">
        <v>203</v>
      </c>
      <c r="I181" s="22"/>
      <c r="J181" s="22"/>
      <c r="K181" s="18" t="s">
        <v>28</v>
      </c>
      <c r="L181" s="18"/>
      <c r="M181" s="31">
        <v>250</v>
      </c>
      <c r="N181" s="36"/>
      <c r="O181" s="19"/>
      <c r="P181" s="19"/>
      <c r="Q181" s="91">
        <f t="shared" si="10"/>
        <v>0</v>
      </c>
      <c r="R181" s="92">
        <v>9.5</v>
      </c>
      <c r="S181" s="93">
        <f t="shared" si="11"/>
        <v>0</v>
      </c>
      <c r="T181" s="91">
        <f t="shared" si="12"/>
        <v>0</v>
      </c>
      <c r="U181" s="20"/>
      <c r="V181" s="91">
        <f>SUM(Q180:Q181)</f>
        <v>0</v>
      </c>
      <c r="W181" s="26">
        <f>SUM(T180:T181)</f>
        <v>0</v>
      </c>
      <c r="X181" s="24">
        <v>19296</v>
      </c>
    </row>
    <row r="182" spans="1:24" ht="63.75" x14ac:dyDescent="0.2">
      <c r="A182" s="38">
        <v>1790</v>
      </c>
      <c r="B182" s="126" t="s">
        <v>195</v>
      </c>
      <c r="C182" s="127" t="s">
        <v>204</v>
      </c>
      <c r="D182" s="127" t="s">
        <v>576</v>
      </c>
      <c r="E182" s="127" t="s">
        <v>577</v>
      </c>
      <c r="F182" s="39"/>
      <c r="G182" s="40"/>
      <c r="H182" s="39" t="s">
        <v>205</v>
      </c>
      <c r="I182" s="40"/>
      <c r="J182" s="40"/>
      <c r="K182" s="39" t="s">
        <v>28</v>
      </c>
      <c r="L182" s="39"/>
      <c r="M182" s="41">
        <v>20</v>
      </c>
      <c r="N182" s="42"/>
      <c r="O182" s="43"/>
      <c r="P182" s="43"/>
      <c r="Q182" s="94">
        <f t="shared" si="10"/>
        <v>0</v>
      </c>
      <c r="R182" s="95">
        <v>9.5</v>
      </c>
      <c r="S182" s="96">
        <f t="shared" si="11"/>
        <v>0</v>
      </c>
      <c r="T182" s="94">
        <f t="shared" si="12"/>
        <v>0</v>
      </c>
      <c r="U182" s="45"/>
      <c r="V182" s="94"/>
      <c r="W182" s="44"/>
      <c r="X182" s="46">
        <v>19297</v>
      </c>
    </row>
    <row r="183" spans="1:24" ht="63.75" x14ac:dyDescent="0.2">
      <c r="A183" s="16">
        <v>1800</v>
      </c>
      <c r="B183" s="122" t="s">
        <v>195</v>
      </c>
      <c r="C183" s="123" t="s">
        <v>204</v>
      </c>
      <c r="D183" s="123" t="s">
        <v>576</v>
      </c>
      <c r="E183" s="123" t="s">
        <v>578</v>
      </c>
      <c r="F183" s="4"/>
      <c r="G183" s="21"/>
      <c r="H183" s="4" t="s">
        <v>205</v>
      </c>
      <c r="I183" s="21"/>
      <c r="J183" s="21"/>
      <c r="K183" s="4" t="s">
        <v>28</v>
      </c>
      <c r="L183" s="4"/>
      <c r="M183" s="30">
        <v>20</v>
      </c>
      <c r="N183" s="35"/>
      <c r="O183" s="5"/>
      <c r="P183" s="5"/>
      <c r="Q183" s="88">
        <f t="shared" si="10"/>
        <v>0</v>
      </c>
      <c r="R183" s="89">
        <v>9.5</v>
      </c>
      <c r="S183" s="90">
        <f t="shared" si="11"/>
        <v>0</v>
      </c>
      <c r="T183" s="88">
        <f t="shared" si="12"/>
        <v>0</v>
      </c>
      <c r="U183" s="6"/>
      <c r="V183" s="88"/>
      <c r="W183" s="25"/>
      <c r="X183" s="23">
        <v>19298</v>
      </c>
    </row>
    <row r="184" spans="1:24" ht="63.75" x14ac:dyDescent="0.2">
      <c r="A184" s="16">
        <v>1810</v>
      </c>
      <c r="B184" s="122" t="s">
        <v>195</v>
      </c>
      <c r="C184" s="123" t="s">
        <v>204</v>
      </c>
      <c r="D184" s="123" t="s">
        <v>576</v>
      </c>
      <c r="E184" s="123" t="s">
        <v>579</v>
      </c>
      <c r="F184" s="4"/>
      <c r="G184" s="21"/>
      <c r="H184" s="4" t="s">
        <v>205</v>
      </c>
      <c r="I184" s="21"/>
      <c r="J184" s="21"/>
      <c r="K184" s="4" t="s">
        <v>28</v>
      </c>
      <c r="L184" s="4"/>
      <c r="M184" s="30">
        <v>20</v>
      </c>
      <c r="N184" s="35"/>
      <c r="O184" s="5"/>
      <c r="P184" s="5"/>
      <c r="Q184" s="88">
        <f t="shared" si="10"/>
        <v>0</v>
      </c>
      <c r="R184" s="89">
        <v>9.5</v>
      </c>
      <c r="S184" s="90">
        <f t="shared" si="11"/>
        <v>0</v>
      </c>
      <c r="T184" s="88">
        <f t="shared" si="12"/>
        <v>0</v>
      </c>
      <c r="U184" s="6"/>
      <c r="V184" s="88"/>
      <c r="W184" s="25"/>
      <c r="X184" s="23">
        <v>19299</v>
      </c>
    </row>
    <row r="185" spans="1:24" ht="64.5" thickBot="1" x14ac:dyDescent="0.25">
      <c r="A185" s="65">
        <v>1820</v>
      </c>
      <c r="B185" s="133" t="s">
        <v>195</v>
      </c>
      <c r="C185" s="134" t="s">
        <v>204</v>
      </c>
      <c r="D185" s="134" t="s">
        <v>576</v>
      </c>
      <c r="E185" s="134" t="s">
        <v>580</v>
      </c>
      <c r="F185" s="66"/>
      <c r="G185" s="67"/>
      <c r="H185" s="66" t="s">
        <v>205</v>
      </c>
      <c r="I185" s="67"/>
      <c r="J185" s="67"/>
      <c r="K185" s="66" t="s">
        <v>28</v>
      </c>
      <c r="L185" s="66"/>
      <c r="M185" s="68">
        <v>20</v>
      </c>
      <c r="N185" s="69"/>
      <c r="O185" s="70"/>
      <c r="P185" s="70"/>
      <c r="Q185" s="103">
        <f t="shared" si="10"/>
        <v>0</v>
      </c>
      <c r="R185" s="104">
        <v>9.5</v>
      </c>
      <c r="S185" s="105">
        <f t="shared" si="11"/>
        <v>0</v>
      </c>
      <c r="T185" s="103">
        <f t="shared" si="12"/>
        <v>0</v>
      </c>
      <c r="U185" s="71"/>
      <c r="V185" s="103">
        <f>SUM(Q182:Q185)</f>
        <v>0</v>
      </c>
      <c r="W185" s="72">
        <f>SUM(T182:T185)</f>
        <v>0</v>
      </c>
      <c r="X185" s="73">
        <v>19300</v>
      </c>
    </row>
    <row r="186" spans="1:24" ht="39" thickBot="1" x14ac:dyDescent="0.25">
      <c r="A186" s="47">
        <v>1830</v>
      </c>
      <c r="B186" s="128" t="s">
        <v>195</v>
      </c>
      <c r="C186" s="129" t="s">
        <v>206</v>
      </c>
      <c r="D186" s="129" t="s">
        <v>581</v>
      </c>
      <c r="E186" s="129" t="s">
        <v>582</v>
      </c>
      <c r="F186" s="48"/>
      <c r="G186" s="49"/>
      <c r="H186" s="48" t="s">
        <v>207</v>
      </c>
      <c r="I186" s="49"/>
      <c r="J186" s="49"/>
      <c r="K186" s="48" t="s">
        <v>28</v>
      </c>
      <c r="L186" s="48"/>
      <c r="M186" s="50">
        <v>100</v>
      </c>
      <c r="N186" s="51"/>
      <c r="O186" s="52"/>
      <c r="P186" s="52"/>
      <c r="Q186" s="97">
        <f t="shared" si="10"/>
        <v>0</v>
      </c>
      <c r="R186" s="98">
        <v>9.5</v>
      </c>
      <c r="S186" s="99">
        <f t="shared" si="11"/>
        <v>0</v>
      </c>
      <c r="T186" s="97">
        <f t="shared" si="12"/>
        <v>0</v>
      </c>
      <c r="U186" s="53"/>
      <c r="V186" s="97">
        <f t="shared" si="13"/>
        <v>0</v>
      </c>
      <c r="W186" s="54">
        <f t="shared" si="14"/>
        <v>0</v>
      </c>
      <c r="X186" s="55">
        <v>19301</v>
      </c>
    </row>
    <row r="187" spans="1:24" ht="38.25" x14ac:dyDescent="0.2">
      <c r="A187" s="38">
        <v>1840</v>
      </c>
      <c r="B187" s="126" t="s">
        <v>195</v>
      </c>
      <c r="C187" s="127" t="s">
        <v>206</v>
      </c>
      <c r="D187" s="127" t="s">
        <v>583</v>
      </c>
      <c r="E187" s="127" t="s">
        <v>584</v>
      </c>
      <c r="F187" s="39"/>
      <c r="G187" s="40"/>
      <c r="H187" s="39" t="s">
        <v>208</v>
      </c>
      <c r="I187" s="40"/>
      <c r="J187" s="40"/>
      <c r="K187" s="39" t="s">
        <v>28</v>
      </c>
      <c r="L187" s="39"/>
      <c r="M187" s="41">
        <v>6500</v>
      </c>
      <c r="N187" s="42"/>
      <c r="O187" s="43"/>
      <c r="P187" s="43"/>
      <c r="Q187" s="94">
        <f t="shared" si="10"/>
        <v>0</v>
      </c>
      <c r="R187" s="95">
        <v>22</v>
      </c>
      <c r="S187" s="96">
        <f t="shared" si="11"/>
        <v>0</v>
      </c>
      <c r="T187" s="94">
        <f t="shared" si="12"/>
        <v>0</v>
      </c>
      <c r="U187" s="45"/>
      <c r="V187" s="94"/>
      <c r="W187" s="44"/>
      <c r="X187" s="46">
        <v>19302</v>
      </c>
    </row>
    <row r="188" spans="1:24" ht="38.25" x14ac:dyDescent="0.2">
      <c r="A188" s="16">
        <v>1850</v>
      </c>
      <c r="B188" s="122" t="s">
        <v>195</v>
      </c>
      <c r="C188" s="123" t="s">
        <v>206</v>
      </c>
      <c r="D188" s="123" t="s">
        <v>585</v>
      </c>
      <c r="E188" s="123" t="s">
        <v>586</v>
      </c>
      <c r="F188" s="4"/>
      <c r="G188" s="21"/>
      <c r="H188" s="4" t="s">
        <v>208</v>
      </c>
      <c r="I188" s="21"/>
      <c r="J188" s="21"/>
      <c r="K188" s="4" t="s">
        <v>28</v>
      </c>
      <c r="L188" s="4"/>
      <c r="M188" s="30">
        <v>200</v>
      </c>
      <c r="N188" s="35"/>
      <c r="O188" s="5"/>
      <c r="P188" s="5"/>
      <c r="Q188" s="88">
        <f t="shared" si="10"/>
        <v>0</v>
      </c>
      <c r="R188" s="89">
        <v>22</v>
      </c>
      <c r="S188" s="90">
        <f t="shared" si="11"/>
        <v>0</v>
      </c>
      <c r="T188" s="88">
        <f t="shared" si="12"/>
        <v>0</v>
      </c>
      <c r="U188" s="6"/>
      <c r="V188" s="88"/>
      <c r="W188" s="25"/>
      <c r="X188" s="23">
        <v>19303</v>
      </c>
    </row>
    <row r="189" spans="1:24" ht="38.25" x14ac:dyDescent="0.2">
      <c r="A189" s="16">
        <v>1860</v>
      </c>
      <c r="B189" s="122" t="s">
        <v>195</v>
      </c>
      <c r="C189" s="123" t="s">
        <v>206</v>
      </c>
      <c r="D189" s="123" t="s">
        <v>587</v>
      </c>
      <c r="E189" s="123" t="s">
        <v>588</v>
      </c>
      <c r="F189" s="4"/>
      <c r="G189" s="21"/>
      <c r="H189" s="4" t="s">
        <v>208</v>
      </c>
      <c r="I189" s="21"/>
      <c r="J189" s="21"/>
      <c r="K189" s="4" t="s">
        <v>28</v>
      </c>
      <c r="L189" s="4"/>
      <c r="M189" s="30">
        <v>2200</v>
      </c>
      <c r="N189" s="35"/>
      <c r="O189" s="5"/>
      <c r="P189" s="5"/>
      <c r="Q189" s="88">
        <f t="shared" si="10"/>
        <v>0</v>
      </c>
      <c r="R189" s="89">
        <v>22</v>
      </c>
      <c r="S189" s="90">
        <f t="shared" si="11"/>
        <v>0</v>
      </c>
      <c r="T189" s="88">
        <f t="shared" si="12"/>
        <v>0</v>
      </c>
      <c r="U189" s="6"/>
      <c r="V189" s="88"/>
      <c r="W189" s="25"/>
      <c r="X189" s="23">
        <v>19304</v>
      </c>
    </row>
    <row r="190" spans="1:24" ht="38.25" x14ac:dyDescent="0.2">
      <c r="A190" s="16">
        <v>1870</v>
      </c>
      <c r="B190" s="122" t="s">
        <v>195</v>
      </c>
      <c r="C190" s="123" t="s">
        <v>206</v>
      </c>
      <c r="D190" s="123" t="s">
        <v>589</v>
      </c>
      <c r="E190" s="123" t="s">
        <v>590</v>
      </c>
      <c r="F190" s="4"/>
      <c r="G190" s="21"/>
      <c r="H190" s="4" t="s">
        <v>208</v>
      </c>
      <c r="I190" s="21"/>
      <c r="J190" s="21"/>
      <c r="K190" s="4" t="s">
        <v>28</v>
      </c>
      <c r="L190" s="4"/>
      <c r="M190" s="30">
        <v>5000</v>
      </c>
      <c r="N190" s="35"/>
      <c r="O190" s="5"/>
      <c r="P190" s="5"/>
      <c r="Q190" s="88">
        <f t="shared" si="10"/>
        <v>0</v>
      </c>
      <c r="R190" s="89">
        <v>22</v>
      </c>
      <c r="S190" s="90">
        <f t="shared" si="11"/>
        <v>0</v>
      </c>
      <c r="T190" s="88">
        <f t="shared" si="12"/>
        <v>0</v>
      </c>
      <c r="U190" s="6"/>
      <c r="V190" s="88"/>
      <c r="W190" s="25"/>
      <c r="X190" s="23">
        <v>19305</v>
      </c>
    </row>
    <row r="191" spans="1:24" ht="38.25" x14ac:dyDescent="0.2">
      <c r="A191" s="16">
        <v>1880</v>
      </c>
      <c r="B191" s="122" t="s">
        <v>195</v>
      </c>
      <c r="C191" s="123" t="s">
        <v>206</v>
      </c>
      <c r="D191" s="123" t="s">
        <v>591</v>
      </c>
      <c r="E191" s="123" t="s">
        <v>592</v>
      </c>
      <c r="F191" s="4"/>
      <c r="G191" s="21"/>
      <c r="H191" s="4" t="s">
        <v>208</v>
      </c>
      <c r="I191" s="21"/>
      <c r="J191" s="21"/>
      <c r="K191" s="4" t="s">
        <v>28</v>
      </c>
      <c r="L191" s="4"/>
      <c r="M191" s="30">
        <v>1200</v>
      </c>
      <c r="N191" s="35"/>
      <c r="O191" s="5"/>
      <c r="P191" s="5"/>
      <c r="Q191" s="88">
        <f t="shared" si="10"/>
        <v>0</v>
      </c>
      <c r="R191" s="89">
        <v>22</v>
      </c>
      <c r="S191" s="90">
        <f t="shared" si="11"/>
        <v>0</v>
      </c>
      <c r="T191" s="88">
        <f t="shared" si="12"/>
        <v>0</v>
      </c>
      <c r="U191" s="6"/>
      <c r="V191" s="88"/>
      <c r="W191" s="25"/>
      <c r="X191" s="23">
        <v>19306</v>
      </c>
    </row>
    <row r="192" spans="1:24" ht="39" thickBot="1" x14ac:dyDescent="0.25">
      <c r="A192" s="65">
        <v>1890</v>
      </c>
      <c r="B192" s="133" t="s">
        <v>195</v>
      </c>
      <c r="C192" s="134" t="s">
        <v>206</v>
      </c>
      <c r="D192" s="134" t="s">
        <v>593</v>
      </c>
      <c r="E192" s="134" t="s">
        <v>594</v>
      </c>
      <c r="F192" s="66"/>
      <c r="G192" s="67"/>
      <c r="H192" s="66" t="s">
        <v>208</v>
      </c>
      <c r="I192" s="67"/>
      <c r="J192" s="67"/>
      <c r="K192" s="66" t="s">
        <v>28</v>
      </c>
      <c r="L192" s="66"/>
      <c r="M192" s="68">
        <v>300</v>
      </c>
      <c r="N192" s="69"/>
      <c r="O192" s="70"/>
      <c r="P192" s="70"/>
      <c r="Q192" s="103">
        <f t="shared" si="10"/>
        <v>0</v>
      </c>
      <c r="R192" s="104">
        <v>22</v>
      </c>
      <c r="S192" s="105">
        <f t="shared" si="11"/>
        <v>0</v>
      </c>
      <c r="T192" s="103">
        <f t="shared" si="12"/>
        <v>0</v>
      </c>
      <c r="U192" s="71"/>
      <c r="V192" s="103">
        <f>SUM(Q187:Q192)</f>
        <v>0</v>
      </c>
      <c r="W192" s="72">
        <f>SUM(T187:T192)</f>
        <v>0</v>
      </c>
      <c r="X192" s="73">
        <v>19307</v>
      </c>
    </row>
    <row r="193" spans="1:24" ht="38.25" x14ac:dyDescent="0.2">
      <c r="A193" s="74">
        <v>1900</v>
      </c>
      <c r="B193" s="135" t="s">
        <v>195</v>
      </c>
      <c r="C193" s="136" t="s">
        <v>206</v>
      </c>
      <c r="D193" s="136" t="s">
        <v>595</v>
      </c>
      <c r="E193" s="136" t="s">
        <v>596</v>
      </c>
      <c r="F193" s="75"/>
      <c r="G193" s="76"/>
      <c r="H193" s="75" t="s">
        <v>209</v>
      </c>
      <c r="I193" s="76"/>
      <c r="J193" s="76"/>
      <c r="K193" s="75" t="s">
        <v>28</v>
      </c>
      <c r="L193" s="75"/>
      <c r="M193" s="77">
        <v>100</v>
      </c>
      <c r="N193" s="78"/>
      <c r="O193" s="79"/>
      <c r="P193" s="79"/>
      <c r="Q193" s="106">
        <f t="shared" si="10"/>
        <v>0</v>
      </c>
      <c r="R193" s="107">
        <v>22</v>
      </c>
      <c r="S193" s="108">
        <f t="shared" si="11"/>
        <v>0</v>
      </c>
      <c r="T193" s="106">
        <f t="shared" si="12"/>
        <v>0</v>
      </c>
      <c r="U193" s="80"/>
      <c r="V193" s="106"/>
      <c r="W193" s="81"/>
      <c r="X193" s="82">
        <v>19308</v>
      </c>
    </row>
    <row r="194" spans="1:24" ht="39" thickBot="1" x14ac:dyDescent="0.25">
      <c r="A194" s="17">
        <v>1910</v>
      </c>
      <c r="B194" s="124" t="s">
        <v>195</v>
      </c>
      <c r="C194" s="125" t="s">
        <v>597</v>
      </c>
      <c r="D194" s="125" t="s">
        <v>598</v>
      </c>
      <c r="E194" s="125" t="s">
        <v>599</v>
      </c>
      <c r="F194" s="18"/>
      <c r="G194" s="22"/>
      <c r="H194" s="18" t="s">
        <v>209</v>
      </c>
      <c r="I194" s="22"/>
      <c r="J194" s="22"/>
      <c r="K194" s="18" t="s">
        <v>28</v>
      </c>
      <c r="L194" s="18"/>
      <c r="M194" s="31">
        <v>100</v>
      </c>
      <c r="N194" s="36"/>
      <c r="O194" s="19"/>
      <c r="P194" s="19"/>
      <c r="Q194" s="91">
        <f t="shared" si="10"/>
        <v>0</v>
      </c>
      <c r="R194" s="92">
        <v>22</v>
      </c>
      <c r="S194" s="93">
        <f t="shared" si="11"/>
        <v>0</v>
      </c>
      <c r="T194" s="91">
        <f t="shared" si="12"/>
        <v>0</v>
      </c>
      <c r="U194" s="20"/>
      <c r="V194" s="91">
        <f>SUM(Q193:Q194)</f>
        <v>0</v>
      </c>
      <c r="W194" s="26">
        <f>SUM(T193:T194)</f>
        <v>0</v>
      </c>
      <c r="X194" s="24">
        <v>19309</v>
      </c>
    </row>
    <row r="195" spans="1:24" ht="38.25" x14ac:dyDescent="0.2">
      <c r="A195" s="74">
        <v>1920</v>
      </c>
      <c r="B195" s="135" t="s">
        <v>195</v>
      </c>
      <c r="C195" s="136" t="s">
        <v>210</v>
      </c>
      <c r="D195" s="136" t="s">
        <v>600</v>
      </c>
      <c r="E195" s="136" t="s">
        <v>601</v>
      </c>
      <c r="F195" s="75"/>
      <c r="G195" s="76"/>
      <c r="H195" s="75" t="s">
        <v>211</v>
      </c>
      <c r="I195" s="76"/>
      <c r="J195" s="76"/>
      <c r="K195" s="75" t="s">
        <v>28</v>
      </c>
      <c r="L195" s="75"/>
      <c r="M195" s="77">
        <v>700</v>
      </c>
      <c r="N195" s="78"/>
      <c r="O195" s="79"/>
      <c r="P195" s="79"/>
      <c r="Q195" s="106">
        <f t="shared" si="10"/>
        <v>0</v>
      </c>
      <c r="R195" s="107">
        <v>22</v>
      </c>
      <c r="S195" s="108">
        <f t="shared" si="11"/>
        <v>0</v>
      </c>
      <c r="T195" s="106">
        <f t="shared" si="12"/>
        <v>0</v>
      </c>
      <c r="U195" s="80"/>
      <c r="V195" s="106"/>
      <c r="W195" s="81"/>
      <c r="X195" s="82">
        <v>19310</v>
      </c>
    </row>
    <row r="196" spans="1:24" ht="38.25" x14ac:dyDescent="0.2">
      <c r="A196" s="16">
        <v>1930</v>
      </c>
      <c r="B196" s="122" t="s">
        <v>195</v>
      </c>
      <c r="C196" s="123" t="s">
        <v>210</v>
      </c>
      <c r="D196" s="123" t="s">
        <v>600</v>
      </c>
      <c r="E196" s="123" t="s">
        <v>602</v>
      </c>
      <c r="F196" s="4"/>
      <c r="G196" s="21"/>
      <c r="H196" s="4" t="s">
        <v>211</v>
      </c>
      <c r="I196" s="21"/>
      <c r="J196" s="21"/>
      <c r="K196" s="4" t="s">
        <v>28</v>
      </c>
      <c r="L196" s="4"/>
      <c r="M196" s="30">
        <v>1600</v>
      </c>
      <c r="N196" s="35"/>
      <c r="O196" s="5"/>
      <c r="P196" s="5"/>
      <c r="Q196" s="88">
        <f t="shared" si="10"/>
        <v>0</v>
      </c>
      <c r="R196" s="89">
        <v>22</v>
      </c>
      <c r="S196" s="90">
        <f t="shared" si="11"/>
        <v>0</v>
      </c>
      <c r="T196" s="88">
        <f t="shared" si="12"/>
        <v>0</v>
      </c>
      <c r="U196" s="6"/>
      <c r="V196" s="88"/>
      <c r="W196" s="25"/>
      <c r="X196" s="23">
        <v>19311</v>
      </c>
    </row>
    <row r="197" spans="1:24" ht="38.25" x14ac:dyDescent="0.2">
      <c r="A197" s="16">
        <v>1940</v>
      </c>
      <c r="B197" s="122" t="s">
        <v>195</v>
      </c>
      <c r="C197" s="123" t="s">
        <v>210</v>
      </c>
      <c r="D197" s="123" t="s">
        <v>600</v>
      </c>
      <c r="E197" s="123" t="s">
        <v>603</v>
      </c>
      <c r="F197" s="4"/>
      <c r="G197" s="21"/>
      <c r="H197" s="4" t="s">
        <v>211</v>
      </c>
      <c r="I197" s="21"/>
      <c r="J197" s="21"/>
      <c r="K197" s="4" t="s">
        <v>28</v>
      </c>
      <c r="L197" s="4"/>
      <c r="M197" s="30">
        <v>1800</v>
      </c>
      <c r="N197" s="35"/>
      <c r="O197" s="5"/>
      <c r="P197" s="5"/>
      <c r="Q197" s="88">
        <f t="shared" ref="Q197:Q260" si="15">M197*N197</f>
        <v>0</v>
      </c>
      <c r="R197" s="89">
        <v>22</v>
      </c>
      <c r="S197" s="90">
        <f t="shared" ref="S197:S260" si="16">(1+(R197/100))*N197</f>
        <v>0</v>
      </c>
      <c r="T197" s="88">
        <f t="shared" ref="T197:T260" si="17">S197*M197</f>
        <v>0</v>
      </c>
      <c r="U197" s="6"/>
      <c r="V197" s="88"/>
      <c r="W197" s="25"/>
      <c r="X197" s="23">
        <v>19312</v>
      </c>
    </row>
    <row r="198" spans="1:24" ht="38.25" x14ac:dyDescent="0.2">
      <c r="A198" s="16">
        <v>1950</v>
      </c>
      <c r="B198" s="122" t="s">
        <v>195</v>
      </c>
      <c r="C198" s="123" t="s">
        <v>210</v>
      </c>
      <c r="D198" s="123" t="s">
        <v>600</v>
      </c>
      <c r="E198" s="123" t="s">
        <v>604</v>
      </c>
      <c r="F198" s="4"/>
      <c r="G198" s="21"/>
      <c r="H198" s="4" t="s">
        <v>211</v>
      </c>
      <c r="I198" s="21"/>
      <c r="J198" s="21"/>
      <c r="K198" s="4" t="s">
        <v>28</v>
      </c>
      <c r="L198" s="4"/>
      <c r="M198" s="30">
        <v>2500</v>
      </c>
      <c r="N198" s="35"/>
      <c r="O198" s="5"/>
      <c r="P198" s="5"/>
      <c r="Q198" s="88">
        <f t="shared" si="15"/>
        <v>0</v>
      </c>
      <c r="R198" s="89">
        <v>22</v>
      </c>
      <c r="S198" s="90">
        <f t="shared" si="16"/>
        <v>0</v>
      </c>
      <c r="T198" s="88">
        <f t="shared" si="17"/>
        <v>0</v>
      </c>
      <c r="U198" s="6"/>
      <c r="V198" s="88"/>
      <c r="W198" s="25"/>
      <c r="X198" s="23">
        <v>19313</v>
      </c>
    </row>
    <row r="199" spans="1:24" ht="38.25" x14ac:dyDescent="0.2">
      <c r="A199" s="16">
        <v>1960</v>
      </c>
      <c r="B199" s="122" t="s">
        <v>195</v>
      </c>
      <c r="C199" s="123" t="s">
        <v>210</v>
      </c>
      <c r="D199" s="123" t="s">
        <v>600</v>
      </c>
      <c r="E199" s="123" t="s">
        <v>605</v>
      </c>
      <c r="F199" s="4"/>
      <c r="G199" s="21"/>
      <c r="H199" s="4" t="s">
        <v>211</v>
      </c>
      <c r="I199" s="21"/>
      <c r="J199" s="21"/>
      <c r="K199" s="4" t="s">
        <v>28</v>
      </c>
      <c r="L199" s="4"/>
      <c r="M199" s="30">
        <v>300</v>
      </c>
      <c r="N199" s="35"/>
      <c r="O199" s="5"/>
      <c r="P199" s="5"/>
      <c r="Q199" s="88">
        <f t="shared" si="15"/>
        <v>0</v>
      </c>
      <c r="R199" s="89">
        <v>22</v>
      </c>
      <c r="S199" s="90">
        <f t="shared" si="16"/>
        <v>0</v>
      </c>
      <c r="T199" s="88">
        <f t="shared" si="17"/>
        <v>0</v>
      </c>
      <c r="U199" s="6"/>
      <c r="V199" s="88"/>
      <c r="W199" s="25"/>
      <c r="X199" s="23">
        <v>19314</v>
      </c>
    </row>
    <row r="200" spans="1:24" ht="38.25" x14ac:dyDescent="0.2">
      <c r="A200" s="16">
        <v>1970</v>
      </c>
      <c r="B200" s="122" t="s">
        <v>195</v>
      </c>
      <c r="C200" s="123" t="s">
        <v>210</v>
      </c>
      <c r="D200" s="123" t="s">
        <v>600</v>
      </c>
      <c r="E200" s="123" t="s">
        <v>606</v>
      </c>
      <c r="F200" s="4"/>
      <c r="G200" s="21"/>
      <c r="H200" s="4" t="s">
        <v>211</v>
      </c>
      <c r="I200" s="21"/>
      <c r="J200" s="21"/>
      <c r="K200" s="4" t="s">
        <v>28</v>
      </c>
      <c r="L200" s="4"/>
      <c r="M200" s="30">
        <v>80</v>
      </c>
      <c r="N200" s="35"/>
      <c r="O200" s="5"/>
      <c r="P200" s="5"/>
      <c r="Q200" s="88">
        <f t="shared" si="15"/>
        <v>0</v>
      </c>
      <c r="R200" s="89">
        <v>22</v>
      </c>
      <c r="S200" s="90">
        <f t="shared" si="16"/>
        <v>0</v>
      </c>
      <c r="T200" s="88">
        <f t="shared" si="17"/>
        <v>0</v>
      </c>
      <c r="U200" s="6"/>
      <c r="V200" s="88"/>
      <c r="W200" s="25"/>
      <c r="X200" s="23">
        <v>19315</v>
      </c>
    </row>
    <row r="201" spans="1:24" ht="38.25" x14ac:dyDescent="0.2">
      <c r="A201" s="16">
        <v>1980</v>
      </c>
      <c r="B201" s="122" t="s">
        <v>195</v>
      </c>
      <c r="C201" s="123" t="s">
        <v>210</v>
      </c>
      <c r="D201" s="123" t="s">
        <v>600</v>
      </c>
      <c r="E201" s="123" t="s">
        <v>607</v>
      </c>
      <c r="F201" s="4"/>
      <c r="G201" s="21"/>
      <c r="H201" s="4" t="s">
        <v>211</v>
      </c>
      <c r="I201" s="21"/>
      <c r="J201" s="21"/>
      <c r="K201" s="4" t="s">
        <v>28</v>
      </c>
      <c r="L201" s="4"/>
      <c r="M201" s="30">
        <v>1000</v>
      </c>
      <c r="N201" s="35"/>
      <c r="O201" s="5"/>
      <c r="P201" s="5"/>
      <c r="Q201" s="88">
        <f t="shared" si="15"/>
        <v>0</v>
      </c>
      <c r="R201" s="89">
        <v>22</v>
      </c>
      <c r="S201" s="90">
        <f t="shared" si="16"/>
        <v>0</v>
      </c>
      <c r="T201" s="88">
        <f t="shared" si="17"/>
        <v>0</v>
      </c>
      <c r="U201" s="6"/>
      <c r="V201" s="88"/>
      <c r="W201" s="25"/>
      <c r="X201" s="23">
        <v>19316</v>
      </c>
    </row>
    <row r="202" spans="1:24" ht="63.75" x14ac:dyDescent="0.2">
      <c r="A202" s="16">
        <v>1990</v>
      </c>
      <c r="B202" s="122" t="s">
        <v>195</v>
      </c>
      <c r="C202" s="123" t="s">
        <v>212</v>
      </c>
      <c r="D202" s="123" t="s">
        <v>600</v>
      </c>
      <c r="E202" s="123" t="s">
        <v>608</v>
      </c>
      <c r="F202" s="4"/>
      <c r="G202" s="21"/>
      <c r="H202" s="4" t="s">
        <v>211</v>
      </c>
      <c r="I202" s="21"/>
      <c r="J202" s="21"/>
      <c r="K202" s="4" t="s">
        <v>28</v>
      </c>
      <c r="L202" s="4"/>
      <c r="M202" s="30">
        <v>11000</v>
      </c>
      <c r="N202" s="35"/>
      <c r="O202" s="5"/>
      <c r="P202" s="5"/>
      <c r="Q202" s="88">
        <f t="shared" si="15"/>
        <v>0</v>
      </c>
      <c r="R202" s="89">
        <v>22</v>
      </c>
      <c r="S202" s="90">
        <f t="shared" si="16"/>
        <v>0</v>
      </c>
      <c r="T202" s="88">
        <f t="shared" si="17"/>
        <v>0</v>
      </c>
      <c r="U202" s="6"/>
      <c r="V202" s="88"/>
      <c r="W202" s="25"/>
      <c r="X202" s="23">
        <v>19317</v>
      </c>
    </row>
    <row r="203" spans="1:24" ht="38.25" x14ac:dyDescent="0.2">
      <c r="A203" s="16">
        <v>2000</v>
      </c>
      <c r="B203" s="122" t="s">
        <v>195</v>
      </c>
      <c r="C203" s="123" t="s">
        <v>210</v>
      </c>
      <c r="D203" s="123" t="s">
        <v>600</v>
      </c>
      <c r="E203" s="123" t="s">
        <v>609</v>
      </c>
      <c r="F203" s="4"/>
      <c r="G203" s="21"/>
      <c r="H203" s="4" t="s">
        <v>211</v>
      </c>
      <c r="I203" s="21"/>
      <c r="J203" s="21"/>
      <c r="K203" s="4" t="s">
        <v>28</v>
      </c>
      <c r="L203" s="4"/>
      <c r="M203" s="30">
        <v>3000</v>
      </c>
      <c r="N203" s="35"/>
      <c r="O203" s="5"/>
      <c r="P203" s="5"/>
      <c r="Q203" s="88">
        <f t="shared" si="15"/>
        <v>0</v>
      </c>
      <c r="R203" s="89">
        <v>22</v>
      </c>
      <c r="S203" s="90">
        <f t="shared" si="16"/>
        <v>0</v>
      </c>
      <c r="T203" s="88">
        <f t="shared" si="17"/>
        <v>0</v>
      </c>
      <c r="U203" s="6"/>
      <c r="V203" s="88"/>
      <c r="W203" s="25"/>
      <c r="X203" s="23">
        <v>19318</v>
      </c>
    </row>
    <row r="204" spans="1:24" ht="51" x14ac:dyDescent="0.2">
      <c r="A204" s="16">
        <v>2010</v>
      </c>
      <c r="B204" s="122" t="s">
        <v>195</v>
      </c>
      <c r="C204" s="123" t="s">
        <v>213</v>
      </c>
      <c r="D204" s="123" t="s">
        <v>600</v>
      </c>
      <c r="E204" s="123" t="s">
        <v>610</v>
      </c>
      <c r="F204" s="4"/>
      <c r="G204" s="21"/>
      <c r="H204" s="4" t="s">
        <v>211</v>
      </c>
      <c r="I204" s="21"/>
      <c r="J204" s="21"/>
      <c r="K204" s="4" t="s">
        <v>28</v>
      </c>
      <c r="L204" s="4"/>
      <c r="M204" s="30">
        <v>800</v>
      </c>
      <c r="N204" s="35"/>
      <c r="O204" s="5"/>
      <c r="P204" s="5"/>
      <c r="Q204" s="88">
        <f t="shared" si="15"/>
        <v>0</v>
      </c>
      <c r="R204" s="89">
        <v>22</v>
      </c>
      <c r="S204" s="90">
        <f t="shared" si="16"/>
        <v>0</v>
      </c>
      <c r="T204" s="88">
        <f t="shared" si="17"/>
        <v>0</v>
      </c>
      <c r="U204" s="6"/>
      <c r="V204" s="88"/>
      <c r="W204" s="25"/>
      <c r="X204" s="23">
        <v>19319</v>
      </c>
    </row>
    <row r="205" spans="1:24" ht="39" thickBot="1" x14ac:dyDescent="0.25">
      <c r="A205" s="17">
        <v>2020</v>
      </c>
      <c r="B205" s="124" t="s">
        <v>195</v>
      </c>
      <c r="C205" s="125" t="s">
        <v>611</v>
      </c>
      <c r="D205" s="125" t="s">
        <v>600</v>
      </c>
      <c r="E205" s="125" t="s">
        <v>612</v>
      </c>
      <c r="F205" s="18"/>
      <c r="G205" s="22"/>
      <c r="H205" s="18" t="s">
        <v>211</v>
      </c>
      <c r="I205" s="22"/>
      <c r="J205" s="22"/>
      <c r="K205" s="18" t="s">
        <v>28</v>
      </c>
      <c r="L205" s="18"/>
      <c r="M205" s="31">
        <v>150</v>
      </c>
      <c r="N205" s="36"/>
      <c r="O205" s="19"/>
      <c r="P205" s="19"/>
      <c r="Q205" s="91">
        <f t="shared" si="15"/>
        <v>0</v>
      </c>
      <c r="R205" s="92">
        <v>22</v>
      </c>
      <c r="S205" s="93">
        <f t="shared" si="16"/>
        <v>0</v>
      </c>
      <c r="T205" s="91">
        <f t="shared" si="17"/>
        <v>0</v>
      </c>
      <c r="U205" s="20"/>
      <c r="V205" s="91">
        <f>SUM(Q195:Q205)</f>
        <v>0</v>
      </c>
      <c r="W205" s="26">
        <f>SUM(T195:T205)</f>
        <v>0</v>
      </c>
      <c r="X205" s="24">
        <v>19320</v>
      </c>
    </row>
    <row r="206" spans="1:24" ht="38.25" x14ac:dyDescent="0.2">
      <c r="A206" s="74">
        <v>2030</v>
      </c>
      <c r="B206" s="135" t="s">
        <v>195</v>
      </c>
      <c r="C206" s="136" t="s">
        <v>214</v>
      </c>
      <c r="D206" s="136" t="s">
        <v>613</v>
      </c>
      <c r="E206" s="136" t="s">
        <v>614</v>
      </c>
      <c r="F206" s="75"/>
      <c r="G206" s="76"/>
      <c r="H206" s="75" t="s">
        <v>215</v>
      </c>
      <c r="I206" s="76"/>
      <c r="J206" s="76"/>
      <c r="K206" s="75" t="s">
        <v>28</v>
      </c>
      <c r="L206" s="75"/>
      <c r="M206" s="77">
        <v>20</v>
      </c>
      <c r="N206" s="78"/>
      <c r="O206" s="79"/>
      <c r="P206" s="79"/>
      <c r="Q206" s="106">
        <f t="shared" si="15"/>
        <v>0</v>
      </c>
      <c r="R206" s="107">
        <v>22</v>
      </c>
      <c r="S206" s="108">
        <f t="shared" si="16"/>
        <v>0</v>
      </c>
      <c r="T206" s="106">
        <f t="shared" si="17"/>
        <v>0</v>
      </c>
      <c r="U206" s="80"/>
      <c r="V206" s="106"/>
      <c r="W206" s="81"/>
      <c r="X206" s="82">
        <v>19321</v>
      </c>
    </row>
    <row r="207" spans="1:24" ht="39" thickBot="1" x14ac:dyDescent="0.25">
      <c r="A207" s="17">
        <v>2040</v>
      </c>
      <c r="B207" s="124" t="s">
        <v>195</v>
      </c>
      <c r="C207" s="125" t="s">
        <v>214</v>
      </c>
      <c r="D207" s="125" t="s">
        <v>615</v>
      </c>
      <c r="E207" s="125" t="s">
        <v>616</v>
      </c>
      <c r="F207" s="18"/>
      <c r="G207" s="22"/>
      <c r="H207" s="18" t="s">
        <v>215</v>
      </c>
      <c r="I207" s="22"/>
      <c r="J207" s="22"/>
      <c r="K207" s="18" t="s">
        <v>28</v>
      </c>
      <c r="L207" s="18"/>
      <c r="M207" s="31">
        <v>5</v>
      </c>
      <c r="N207" s="36"/>
      <c r="O207" s="19"/>
      <c r="P207" s="19"/>
      <c r="Q207" s="91">
        <f t="shared" si="15"/>
        <v>0</v>
      </c>
      <c r="R207" s="92">
        <v>22</v>
      </c>
      <c r="S207" s="93">
        <f t="shared" si="16"/>
        <v>0</v>
      </c>
      <c r="T207" s="91">
        <f t="shared" si="17"/>
        <v>0</v>
      </c>
      <c r="U207" s="20"/>
      <c r="V207" s="91">
        <f>SUM(Q206:Q207)</f>
        <v>0</v>
      </c>
      <c r="W207" s="26">
        <f>SUM(T206:T207)</f>
        <v>0</v>
      </c>
      <c r="X207" s="24">
        <v>19322</v>
      </c>
    </row>
    <row r="208" spans="1:24" ht="77.25" thickBot="1" x14ac:dyDescent="0.25">
      <c r="A208" s="56">
        <v>2050</v>
      </c>
      <c r="B208" s="130" t="s">
        <v>195</v>
      </c>
      <c r="C208" s="131" t="s">
        <v>216</v>
      </c>
      <c r="D208" s="131" t="s">
        <v>617</v>
      </c>
      <c r="E208" s="131" t="s">
        <v>618</v>
      </c>
      <c r="F208" s="57"/>
      <c r="G208" s="58"/>
      <c r="H208" s="57" t="s">
        <v>217</v>
      </c>
      <c r="I208" s="58"/>
      <c r="J208" s="58"/>
      <c r="K208" s="57" t="s">
        <v>28</v>
      </c>
      <c r="L208" s="57"/>
      <c r="M208" s="59">
        <v>750</v>
      </c>
      <c r="N208" s="60"/>
      <c r="O208" s="61"/>
      <c r="P208" s="61"/>
      <c r="Q208" s="100">
        <f t="shared" si="15"/>
        <v>0</v>
      </c>
      <c r="R208" s="101">
        <v>22</v>
      </c>
      <c r="S208" s="102">
        <f t="shared" si="16"/>
        <v>0</v>
      </c>
      <c r="T208" s="100">
        <f t="shared" si="17"/>
        <v>0</v>
      </c>
      <c r="U208" s="62"/>
      <c r="V208" s="100">
        <f t="shared" ref="V208:V251" si="18">SUM(Q208)</f>
        <v>0</v>
      </c>
      <c r="W208" s="63">
        <f t="shared" ref="W208:W251" si="19">SUM(T208)</f>
        <v>0</v>
      </c>
      <c r="X208" s="64">
        <v>19323</v>
      </c>
    </row>
    <row r="209" spans="1:25" ht="39" thickBot="1" x14ac:dyDescent="0.25">
      <c r="A209" s="47">
        <v>2060</v>
      </c>
      <c r="B209" s="128" t="s">
        <v>195</v>
      </c>
      <c r="C209" s="129" t="s">
        <v>218</v>
      </c>
      <c r="D209" s="129" t="s">
        <v>619</v>
      </c>
      <c r="E209" s="129" t="s">
        <v>620</v>
      </c>
      <c r="F209" s="48"/>
      <c r="G209" s="49"/>
      <c r="H209" s="48" t="s">
        <v>219</v>
      </c>
      <c r="I209" s="49"/>
      <c r="J209" s="49"/>
      <c r="K209" s="48" t="s">
        <v>28</v>
      </c>
      <c r="L209" s="48"/>
      <c r="M209" s="50">
        <v>1200</v>
      </c>
      <c r="N209" s="51"/>
      <c r="O209" s="52"/>
      <c r="P209" s="52"/>
      <c r="Q209" s="97">
        <f t="shared" si="15"/>
        <v>0</v>
      </c>
      <c r="R209" s="98">
        <v>22</v>
      </c>
      <c r="S209" s="99">
        <f t="shared" si="16"/>
        <v>0</v>
      </c>
      <c r="T209" s="97">
        <f t="shared" si="17"/>
        <v>0</v>
      </c>
      <c r="U209" s="53"/>
      <c r="V209" s="97">
        <f t="shared" si="18"/>
        <v>0</v>
      </c>
      <c r="W209" s="54">
        <f t="shared" si="19"/>
        <v>0</v>
      </c>
      <c r="X209" s="55">
        <v>19324</v>
      </c>
    </row>
    <row r="210" spans="1:25" ht="25.5" x14ac:dyDescent="0.2">
      <c r="A210" s="74">
        <v>2070</v>
      </c>
      <c r="B210" s="135" t="s">
        <v>621</v>
      </c>
      <c r="C210" s="136" t="s">
        <v>220</v>
      </c>
      <c r="D210" s="136" t="s">
        <v>622</v>
      </c>
      <c r="E210" s="136" t="s">
        <v>622</v>
      </c>
      <c r="F210" s="75"/>
      <c r="G210" s="76"/>
      <c r="H210" s="75" t="s">
        <v>221</v>
      </c>
      <c r="I210" s="76"/>
      <c r="J210" s="76"/>
      <c r="K210" s="75" t="s">
        <v>28</v>
      </c>
      <c r="L210" s="75"/>
      <c r="M210" s="77">
        <v>6500</v>
      </c>
      <c r="N210" s="78"/>
      <c r="O210" s="79"/>
      <c r="P210" s="79"/>
      <c r="Q210" s="106">
        <f t="shared" si="15"/>
        <v>0</v>
      </c>
      <c r="R210" s="107">
        <v>22</v>
      </c>
      <c r="S210" s="108">
        <f t="shared" si="16"/>
        <v>0</v>
      </c>
      <c r="T210" s="106">
        <f t="shared" si="17"/>
        <v>0</v>
      </c>
      <c r="U210" s="80"/>
      <c r="V210" s="106"/>
      <c r="W210" s="81"/>
      <c r="X210" s="82">
        <v>19325</v>
      </c>
    </row>
    <row r="211" spans="1:25" ht="25.5" x14ac:dyDescent="0.2">
      <c r="A211" s="16">
        <v>2080</v>
      </c>
      <c r="B211" s="122" t="s">
        <v>621</v>
      </c>
      <c r="C211" s="123" t="s">
        <v>220</v>
      </c>
      <c r="D211" s="123" t="s">
        <v>623</v>
      </c>
      <c r="E211" s="123" t="s">
        <v>624</v>
      </c>
      <c r="F211" s="4"/>
      <c r="G211" s="21"/>
      <c r="H211" s="4" t="s">
        <v>221</v>
      </c>
      <c r="I211" s="21"/>
      <c r="J211" s="21"/>
      <c r="K211" s="4" t="s">
        <v>28</v>
      </c>
      <c r="L211" s="4"/>
      <c r="M211" s="30">
        <v>34000</v>
      </c>
      <c r="N211" s="35"/>
      <c r="O211" s="5"/>
      <c r="P211" s="5"/>
      <c r="Q211" s="88">
        <f t="shared" si="15"/>
        <v>0</v>
      </c>
      <c r="R211" s="89">
        <v>22</v>
      </c>
      <c r="S211" s="90">
        <f t="shared" si="16"/>
        <v>0</v>
      </c>
      <c r="T211" s="88">
        <f t="shared" si="17"/>
        <v>0</v>
      </c>
      <c r="U211" s="6"/>
      <c r="V211" s="88"/>
      <c r="W211" s="25"/>
      <c r="X211" s="23">
        <v>19326</v>
      </c>
    </row>
    <row r="212" spans="1:25" ht="25.5" x14ac:dyDescent="0.2">
      <c r="A212" s="16">
        <v>2090</v>
      </c>
      <c r="B212" s="122" t="s">
        <v>621</v>
      </c>
      <c r="C212" s="123" t="s">
        <v>220</v>
      </c>
      <c r="D212" s="123" t="s">
        <v>625</v>
      </c>
      <c r="E212" s="123" t="s">
        <v>626</v>
      </c>
      <c r="F212" s="4"/>
      <c r="G212" s="21"/>
      <c r="H212" s="4" t="s">
        <v>221</v>
      </c>
      <c r="I212" s="21"/>
      <c r="J212" s="21"/>
      <c r="K212" s="4" t="s">
        <v>28</v>
      </c>
      <c r="L212" s="4"/>
      <c r="M212" s="30">
        <v>50</v>
      </c>
      <c r="N212" s="35"/>
      <c r="O212" s="5"/>
      <c r="P212" s="5"/>
      <c r="Q212" s="88">
        <f t="shared" si="15"/>
        <v>0</v>
      </c>
      <c r="R212" s="89">
        <v>22</v>
      </c>
      <c r="S212" s="90">
        <f t="shared" si="16"/>
        <v>0</v>
      </c>
      <c r="T212" s="88">
        <f t="shared" si="17"/>
        <v>0</v>
      </c>
      <c r="U212" s="6"/>
      <c r="V212" s="88"/>
      <c r="W212" s="25"/>
      <c r="X212" s="23">
        <v>19327</v>
      </c>
    </row>
    <row r="213" spans="1:25" ht="25.5" x14ac:dyDescent="0.2">
      <c r="A213" s="16">
        <v>2100</v>
      </c>
      <c r="B213" s="122" t="s">
        <v>621</v>
      </c>
      <c r="C213" s="123" t="s">
        <v>220</v>
      </c>
      <c r="D213" s="123" t="s">
        <v>627</v>
      </c>
      <c r="E213" s="123" t="s">
        <v>627</v>
      </c>
      <c r="F213" s="4"/>
      <c r="G213" s="21"/>
      <c r="H213" s="4" t="s">
        <v>221</v>
      </c>
      <c r="I213" s="21"/>
      <c r="J213" s="21"/>
      <c r="K213" s="4" t="s">
        <v>28</v>
      </c>
      <c r="L213" s="4"/>
      <c r="M213" s="30">
        <v>5</v>
      </c>
      <c r="N213" s="35"/>
      <c r="O213" s="5"/>
      <c r="P213" s="5"/>
      <c r="Q213" s="88">
        <f t="shared" si="15"/>
        <v>0</v>
      </c>
      <c r="R213" s="89">
        <v>22</v>
      </c>
      <c r="S213" s="90">
        <f t="shared" si="16"/>
        <v>0</v>
      </c>
      <c r="T213" s="88">
        <f t="shared" si="17"/>
        <v>0</v>
      </c>
      <c r="U213" s="6"/>
      <c r="V213" s="88"/>
      <c r="W213" s="25"/>
      <c r="X213" s="23">
        <v>19328</v>
      </c>
    </row>
    <row r="214" spans="1:25" ht="25.5" x14ac:dyDescent="0.2">
      <c r="A214" s="16">
        <v>2110</v>
      </c>
      <c r="B214" s="122" t="s">
        <v>621</v>
      </c>
      <c r="C214" s="123" t="s">
        <v>220</v>
      </c>
      <c r="D214" s="123" t="s">
        <v>628</v>
      </c>
      <c r="E214" s="123" t="s">
        <v>628</v>
      </c>
      <c r="F214" s="4"/>
      <c r="G214" s="21"/>
      <c r="H214" s="4" t="s">
        <v>221</v>
      </c>
      <c r="I214" s="21"/>
      <c r="J214" s="21"/>
      <c r="K214" s="4" t="s">
        <v>28</v>
      </c>
      <c r="L214" s="4"/>
      <c r="M214" s="30">
        <v>5</v>
      </c>
      <c r="N214" s="35"/>
      <c r="O214" s="5"/>
      <c r="P214" s="5"/>
      <c r="Q214" s="88">
        <f t="shared" si="15"/>
        <v>0</v>
      </c>
      <c r="R214" s="89">
        <v>22</v>
      </c>
      <c r="S214" s="90">
        <f t="shared" si="16"/>
        <v>0</v>
      </c>
      <c r="T214" s="88">
        <f t="shared" si="17"/>
        <v>0</v>
      </c>
      <c r="U214" s="6"/>
      <c r="V214" s="88"/>
      <c r="W214" s="25"/>
      <c r="X214" s="23">
        <v>19329</v>
      </c>
    </row>
    <row r="215" spans="1:25" ht="26.25" thickBot="1" x14ac:dyDescent="0.25">
      <c r="A215" s="17">
        <v>2120</v>
      </c>
      <c r="B215" s="124" t="s">
        <v>621</v>
      </c>
      <c r="C215" s="125" t="s">
        <v>220</v>
      </c>
      <c r="D215" s="125" t="s">
        <v>629</v>
      </c>
      <c r="E215" s="125" t="s">
        <v>629</v>
      </c>
      <c r="F215" s="18"/>
      <c r="G215" s="22"/>
      <c r="H215" s="18" t="s">
        <v>221</v>
      </c>
      <c r="I215" s="22"/>
      <c r="J215" s="22"/>
      <c r="K215" s="18" t="s">
        <v>28</v>
      </c>
      <c r="L215" s="18"/>
      <c r="M215" s="31">
        <v>2500</v>
      </c>
      <c r="N215" s="36"/>
      <c r="O215" s="19"/>
      <c r="P215" s="19"/>
      <c r="Q215" s="91">
        <f t="shared" si="15"/>
        <v>0</v>
      </c>
      <c r="R215" s="92">
        <v>22</v>
      </c>
      <c r="S215" s="93">
        <f t="shared" si="16"/>
        <v>0</v>
      </c>
      <c r="T215" s="91">
        <f t="shared" si="17"/>
        <v>0</v>
      </c>
      <c r="U215" s="20"/>
      <c r="V215" s="91">
        <f>SUM(Q210:Q215)</f>
        <v>0</v>
      </c>
      <c r="W215" s="26">
        <f>SUM(T210:T215)</f>
        <v>0</v>
      </c>
      <c r="X215" s="24">
        <v>19330</v>
      </c>
      <c r="Y215" s="83"/>
    </row>
    <row r="216" spans="1:25" ht="25.5" x14ac:dyDescent="0.2">
      <c r="A216" s="74">
        <v>2130</v>
      </c>
      <c r="B216" s="135" t="s">
        <v>621</v>
      </c>
      <c r="C216" s="136" t="s">
        <v>222</v>
      </c>
      <c r="D216" s="136" t="s">
        <v>630</v>
      </c>
      <c r="E216" s="136" t="s">
        <v>631</v>
      </c>
      <c r="F216" s="75"/>
      <c r="G216" s="76"/>
      <c r="H216" s="75" t="s">
        <v>223</v>
      </c>
      <c r="I216" s="76"/>
      <c r="J216" s="76"/>
      <c r="K216" s="75" t="s">
        <v>28</v>
      </c>
      <c r="L216" s="75"/>
      <c r="M216" s="77">
        <v>500</v>
      </c>
      <c r="N216" s="78"/>
      <c r="O216" s="79"/>
      <c r="P216" s="79"/>
      <c r="Q216" s="106">
        <f t="shared" si="15"/>
        <v>0</v>
      </c>
      <c r="R216" s="107">
        <v>22</v>
      </c>
      <c r="S216" s="108">
        <f t="shared" si="16"/>
        <v>0</v>
      </c>
      <c r="T216" s="106">
        <f t="shared" si="17"/>
        <v>0</v>
      </c>
      <c r="U216" s="80"/>
      <c r="V216" s="106"/>
      <c r="W216" s="81"/>
      <c r="X216" s="82">
        <v>19331</v>
      </c>
    </row>
    <row r="217" spans="1:25" ht="25.5" x14ac:dyDescent="0.2">
      <c r="A217" s="16">
        <v>2140</v>
      </c>
      <c r="B217" s="122" t="s">
        <v>621</v>
      </c>
      <c r="C217" s="123" t="s">
        <v>222</v>
      </c>
      <c r="D217" s="123" t="s">
        <v>632</v>
      </c>
      <c r="E217" s="123" t="s">
        <v>633</v>
      </c>
      <c r="F217" s="4"/>
      <c r="G217" s="21"/>
      <c r="H217" s="4" t="s">
        <v>223</v>
      </c>
      <c r="I217" s="21"/>
      <c r="J217" s="21"/>
      <c r="K217" s="4" t="s">
        <v>28</v>
      </c>
      <c r="L217" s="4"/>
      <c r="M217" s="30">
        <v>3500</v>
      </c>
      <c r="N217" s="35"/>
      <c r="O217" s="5"/>
      <c r="P217" s="5"/>
      <c r="Q217" s="88">
        <f t="shared" si="15"/>
        <v>0</v>
      </c>
      <c r="R217" s="89">
        <v>22</v>
      </c>
      <c r="S217" s="90">
        <f t="shared" si="16"/>
        <v>0</v>
      </c>
      <c r="T217" s="88">
        <f t="shared" si="17"/>
        <v>0</v>
      </c>
      <c r="U217" s="6"/>
      <c r="V217" s="88"/>
      <c r="W217" s="25"/>
      <c r="X217" s="23">
        <v>19332</v>
      </c>
    </row>
    <row r="218" spans="1:25" ht="25.5" x14ac:dyDescent="0.2">
      <c r="A218" s="16">
        <v>2150</v>
      </c>
      <c r="B218" s="122" t="s">
        <v>621</v>
      </c>
      <c r="C218" s="123" t="s">
        <v>222</v>
      </c>
      <c r="D218" s="123" t="s">
        <v>634</v>
      </c>
      <c r="E218" s="123" t="s">
        <v>635</v>
      </c>
      <c r="F218" s="4"/>
      <c r="G218" s="21"/>
      <c r="H218" s="4" t="s">
        <v>223</v>
      </c>
      <c r="I218" s="21"/>
      <c r="J218" s="21"/>
      <c r="K218" s="4" t="s">
        <v>28</v>
      </c>
      <c r="L218" s="4"/>
      <c r="M218" s="30">
        <v>5</v>
      </c>
      <c r="N218" s="35"/>
      <c r="O218" s="5"/>
      <c r="P218" s="5"/>
      <c r="Q218" s="88">
        <f t="shared" si="15"/>
        <v>0</v>
      </c>
      <c r="R218" s="89">
        <v>22</v>
      </c>
      <c r="S218" s="90">
        <f t="shared" si="16"/>
        <v>0</v>
      </c>
      <c r="T218" s="88">
        <f t="shared" si="17"/>
        <v>0</v>
      </c>
      <c r="U218" s="6"/>
      <c r="V218" s="88"/>
      <c r="W218" s="25"/>
      <c r="X218" s="23">
        <v>19333</v>
      </c>
    </row>
    <row r="219" spans="1:25" ht="26.25" thickBot="1" x14ac:dyDescent="0.25">
      <c r="A219" s="17">
        <v>2160</v>
      </c>
      <c r="B219" s="124" t="s">
        <v>621</v>
      </c>
      <c r="C219" s="125" t="s">
        <v>222</v>
      </c>
      <c r="D219" s="125" t="s">
        <v>636</v>
      </c>
      <c r="E219" s="125" t="s">
        <v>637</v>
      </c>
      <c r="F219" s="18"/>
      <c r="G219" s="22"/>
      <c r="H219" s="18" t="s">
        <v>223</v>
      </c>
      <c r="I219" s="22"/>
      <c r="J219" s="22"/>
      <c r="K219" s="18" t="s">
        <v>28</v>
      </c>
      <c r="L219" s="18"/>
      <c r="M219" s="31">
        <v>5</v>
      </c>
      <c r="N219" s="36"/>
      <c r="O219" s="19"/>
      <c r="P219" s="19"/>
      <c r="Q219" s="91">
        <f t="shared" si="15"/>
        <v>0</v>
      </c>
      <c r="R219" s="92">
        <v>22</v>
      </c>
      <c r="S219" s="93">
        <f t="shared" si="16"/>
        <v>0</v>
      </c>
      <c r="T219" s="91">
        <f t="shared" si="17"/>
        <v>0</v>
      </c>
      <c r="U219" s="20"/>
      <c r="V219" s="91">
        <f>SUM(Q216:Q219)</f>
        <v>0</v>
      </c>
      <c r="W219" s="26">
        <f>SUM(T216:T219)</f>
        <v>0</v>
      </c>
      <c r="X219" s="24">
        <v>19334</v>
      </c>
    </row>
    <row r="220" spans="1:25" ht="25.5" x14ac:dyDescent="0.2">
      <c r="A220" s="74">
        <v>2170</v>
      </c>
      <c r="B220" s="135" t="s">
        <v>621</v>
      </c>
      <c r="C220" s="136" t="s">
        <v>224</v>
      </c>
      <c r="D220" s="136" t="s">
        <v>638</v>
      </c>
      <c r="E220" s="136" t="s">
        <v>639</v>
      </c>
      <c r="F220" s="75"/>
      <c r="G220" s="76"/>
      <c r="H220" s="75" t="s">
        <v>225</v>
      </c>
      <c r="I220" s="76"/>
      <c r="J220" s="76"/>
      <c r="K220" s="75" t="s">
        <v>28</v>
      </c>
      <c r="L220" s="75"/>
      <c r="M220" s="77">
        <v>2000</v>
      </c>
      <c r="N220" s="78"/>
      <c r="O220" s="79"/>
      <c r="P220" s="79"/>
      <c r="Q220" s="106">
        <f t="shared" si="15"/>
        <v>0</v>
      </c>
      <c r="R220" s="107">
        <v>22</v>
      </c>
      <c r="S220" s="108">
        <f t="shared" si="16"/>
        <v>0</v>
      </c>
      <c r="T220" s="106">
        <f t="shared" si="17"/>
        <v>0</v>
      </c>
      <c r="U220" s="80"/>
      <c r="V220" s="106"/>
      <c r="W220" s="81"/>
      <c r="X220" s="82">
        <v>19335</v>
      </c>
    </row>
    <row r="221" spans="1:25" ht="26.25" thickBot="1" x14ac:dyDescent="0.25">
      <c r="A221" s="17">
        <v>2180</v>
      </c>
      <c r="B221" s="124" t="s">
        <v>621</v>
      </c>
      <c r="C221" s="125" t="s">
        <v>224</v>
      </c>
      <c r="D221" s="125" t="s">
        <v>640</v>
      </c>
      <c r="E221" s="125" t="s">
        <v>641</v>
      </c>
      <c r="F221" s="18"/>
      <c r="G221" s="22"/>
      <c r="H221" s="18" t="s">
        <v>225</v>
      </c>
      <c r="I221" s="22"/>
      <c r="J221" s="22"/>
      <c r="K221" s="18" t="s">
        <v>28</v>
      </c>
      <c r="L221" s="18"/>
      <c r="M221" s="31">
        <v>2000</v>
      </c>
      <c r="N221" s="36"/>
      <c r="O221" s="19"/>
      <c r="P221" s="19"/>
      <c r="Q221" s="91">
        <f t="shared" si="15"/>
        <v>0</v>
      </c>
      <c r="R221" s="92">
        <v>22</v>
      </c>
      <c r="S221" s="93">
        <f t="shared" si="16"/>
        <v>0</v>
      </c>
      <c r="T221" s="91">
        <f t="shared" si="17"/>
        <v>0</v>
      </c>
      <c r="U221" s="20"/>
      <c r="V221" s="91">
        <f>SUM(Q220:Q221)</f>
        <v>0</v>
      </c>
      <c r="W221" s="26">
        <f>SUM(T220:T221)</f>
        <v>0</v>
      </c>
      <c r="X221" s="24">
        <v>19336</v>
      </c>
    </row>
    <row r="222" spans="1:25" ht="51" x14ac:dyDescent="0.2">
      <c r="A222" s="74">
        <v>2190</v>
      </c>
      <c r="B222" s="135" t="s">
        <v>621</v>
      </c>
      <c r="C222" s="136" t="s">
        <v>226</v>
      </c>
      <c r="D222" s="136" t="s">
        <v>642</v>
      </c>
      <c r="E222" s="136" t="s">
        <v>643</v>
      </c>
      <c r="F222" s="75"/>
      <c r="G222" s="76"/>
      <c r="H222" s="75" t="s">
        <v>227</v>
      </c>
      <c r="I222" s="76"/>
      <c r="J222" s="76"/>
      <c r="K222" s="75" t="s">
        <v>28</v>
      </c>
      <c r="L222" s="75"/>
      <c r="M222" s="77">
        <v>26000</v>
      </c>
      <c r="N222" s="78"/>
      <c r="O222" s="79"/>
      <c r="P222" s="79"/>
      <c r="Q222" s="106">
        <f t="shared" si="15"/>
        <v>0</v>
      </c>
      <c r="R222" s="107">
        <v>22</v>
      </c>
      <c r="S222" s="108">
        <f t="shared" si="16"/>
        <v>0</v>
      </c>
      <c r="T222" s="106">
        <f t="shared" si="17"/>
        <v>0</v>
      </c>
      <c r="U222" s="80"/>
      <c r="V222" s="106"/>
      <c r="W222" s="81"/>
      <c r="X222" s="82">
        <v>19337</v>
      </c>
    </row>
    <row r="223" spans="1:25" ht="51.75" thickBot="1" x14ac:dyDescent="0.25">
      <c r="A223" s="17">
        <v>2200</v>
      </c>
      <c r="B223" s="124" t="s">
        <v>621</v>
      </c>
      <c r="C223" s="125" t="s">
        <v>226</v>
      </c>
      <c r="D223" s="125" t="s">
        <v>644</v>
      </c>
      <c r="E223" s="125" t="s">
        <v>645</v>
      </c>
      <c r="F223" s="18"/>
      <c r="G223" s="22"/>
      <c r="H223" s="18" t="s">
        <v>227</v>
      </c>
      <c r="I223" s="22"/>
      <c r="J223" s="22"/>
      <c r="K223" s="18" t="s">
        <v>28</v>
      </c>
      <c r="L223" s="18"/>
      <c r="M223" s="31">
        <v>9000</v>
      </c>
      <c r="N223" s="36"/>
      <c r="O223" s="19"/>
      <c r="P223" s="19"/>
      <c r="Q223" s="91">
        <f t="shared" si="15"/>
        <v>0</v>
      </c>
      <c r="R223" s="92">
        <v>22</v>
      </c>
      <c r="S223" s="93">
        <f t="shared" si="16"/>
        <v>0</v>
      </c>
      <c r="T223" s="91">
        <f t="shared" si="17"/>
        <v>0</v>
      </c>
      <c r="U223" s="20"/>
      <c r="V223" s="91">
        <f>SUM(Q222:Q223)</f>
        <v>0</v>
      </c>
      <c r="W223" s="26">
        <f>SUM(T222:T223)</f>
        <v>0</v>
      </c>
      <c r="X223" s="24">
        <v>19338</v>
      </c>
    </row>
    <row r="224" spans="1:25" ht="89.25" x14ac:dyDescent="0.2">
      <c r="A224" s="74">
        <v>2210</v>
      </c>
      <c r="B224" s="135" t="s">
        <v>621</v>
      </c>
      <c r="C224" s="136" t="s">
        <v>228</v>
      </c>
      <c r="D224" s="136" t="s">
        <v>646</v>
      </c>
      <c r="E224" s="136" t="s">
        <v>647</v>
      </c>
      <c r="F224" s="75"/>
      <c r="G224" s="76"/>
      <c r="H224" s="75" t="s">
        <v>229</v>
      </c>
      <c r="I224" s="76"/>
      <c r="J224" s="76"/>
      <c r="K224" s="75" t="s">
        <v>28</v>
      </c>
      <c r="L224" s="75"/>
      <c r="M224" s="77">
        <v>6500</v>
      </c>
      <c r="N224" s="78"/>
      <c r="O224" s="79"/>
      <c r="P224" s="79"/>
      <c r="Q224" s="106">
        <f t="shared" si="15"/>
        <v>0</v>
      </c>
      <c r="R224" s="107">
        <v>22</v>
      </c>
      <c r="S224" s="108">
        <f t="shared" si="16"/>
        <v>0</v>
      </c>
      <c r="T224" s="106">
        <f t="shared" si="17"/>
        <v>0</v>
      </c>
      <c r="U224" s="80"/>
      <c r="V224" s="106"/>
      <c r="W224" s="81"/>
      <c r="X224" s="82">
        <v>19339</v>
      </c>
    </row>
    <row r="225" spans="1:24" ht="76.5" x14ac:dyDescent="0.2">
      <c r="A225" s="16">
        <v>2220</v>
      </c>
      <c r="B225" s="122" t="s">
        <v>621</v>
      </c>
      <c r="C225" s="123" t="s">
        <v>228</v>
      </c>
      <c r="D225" s="123" t="s">
        <v>648</v>
      </c>
      <c r="E225" s="123" t="s">
        <v>649</v>
      </c>
      <c r="F225" s="4"/>
      <c r="G225" s="21"/>
      <c r="H225" s="4" t="s">
        <v>229</v>
      </c>
      <c r="I225" s="21"/>
      <c r="J225" s="21"/>
      <c r="K225" s="4" t="s">
        <v>28</v>
      </c>
      <c r="L225" s="4"/>
      <c r="M225" s="30">
        <v>11000</v>
      </c>
      <c r="N225" s="35"/>
      <c r="O225" s="5"/>
      <c r="P225" s="5"/>
      <c r="Q225" s="88">
        <f t="shared" si="15"/>
        <v>0</v>
      </c>
      <c r="R225" s="89">
        <v>22</v>
      </c>
      <c r="S225" s="90">
        <f t="shared" si="16"/>
        <v>0</v>
      </c>
      <c r="T225" s="88">
        <f t="shared" si="17"/>
        <v>0</v>
      </c>
      <c r="U225" s="6"/>
      <c r="V225" s="88"/>
      <c r="W225" s="25"/>
      <c r="X225" s="23">
        <v>19340</v>
      </c>
    </row>
    <row r="226" spans="1:24" ht="89.25" x14ac:dyDescent="0.2">
      <c r="A226" s="16">
        <v>2230</v>
      </c>
      <c r="B226" s="122" t="s">
        <v>621</v>
      </c>
      <c r="C226" s="123" t="s">
        <v>228</v>
      </c>
      <c r="D226" s="123" t="s">
        <v>650</v>
      </c>
      <c r="E226" s="123" t="s">
        <v>651</v>
      </c>
      <c r="F226" s="4"/>
      <c r="G226" s="21"/>
      <c r="H226" s="4" t="s">
        <v>229</v>
      </c>
      <c r="I226" s="21"/>
      <c r="J226" s="21"/>
      <c r="K226" s="4" t="s">
        <v>28</v>
      </c>
      <c r="L226" s="4"/>
      <c r="M226" s="30">
        <v>8000</v>
      </c>
      <c r="N226" s="35"/>
      <c r="O226" s="5"/>
      <c r="P226" s="5"/>
      <c r="Q226" s="88">
        <f t="shared" si="15"/>
        <v>0</v>
      </c>
      <c r="R226" s="89">
        <v>22</v>
      </c>
      <c r="S226" s="90">
        <f t="shared" si="16"/>
        <v>0</v>
      </c>
      <c r="T226" s="88">
        <f t="shared" si="17"/>
        <v>0</v>
      </c>
      <c r="U226" s="6"/>
      <c r="V226" s="88"/>
      <c r="W226" s="25"/>
      <c r="X226" s="23">
        <v>19341</v>
      </c>
    </row>
    <row r="227" spans="1:24" ht="38.25" x14ac:dyDescent="0.2">
      <c r="A227" s="16">
        <v>2240</v>
      </c>
      <c r="B227" s="122" t="s">
        <v>621</v>
      </c>
      <c r="C227" s="123" t="s">
        <v>228</v>
      </c>
      <c r="D227" s="123" t="s">
        <v>652</v>
      </c>
      <c r="E227" s="123" t="s">
        <v>653</v>
      </c>
      <c r="F227" s="4"/>
      <c r="G227" s="21"/>
      <c r="H227" s="4" t="s">
        <v>229</v>
      </c>
      <c r="I227" s="21"/>
      <c r="J227" s="21"/>
      <c r="K227" s="4" t="s">
        <v>28</v>
      </c>
      <c r="L227" s="4"/>
      <c r="M227" s="30">
        <v>9000</v>
      </c>
      <c r="N227" s="35"/>
      <c r="O227" s="5"/>
      <c r="P227" s="5"/>
      <c r="Q227" s="88">
        <f t="shared" si="15"/>
        <v>0</v>
      </c>
      <c r="R227" s="89">
        <v>22</v>
      </c>
      <c r="S227" s="90">
        <f t="shared" si="16"/>
        <v>0</v>
      </c>
      <c r="T227" s="88">
        <f t="shared" si="17"/>
        <v>0</v>
      </c>
      <c r="U227" s="6"/>
      <c r="V227" s="88"/>
      <c r="W227" s="25"/>
      <c r="X227" s="23">
        <v>19342</v>
      </c>
    </row>
    <row r="228" spans="1:24" ht="38.25" x14ac:dyDescent="0.2">
      <c r="A228" s="16">
        <v>2250</v>
      </c>
      <c r="B228" s="122" t="s">
        <v>621</v>
      </c>
      <c r="C228" s="123" t="s">
        <v>228</v>
      </c>
      <c r="D228" s="123" t="s">
        <v>654</v>
      </c>
      <c r="E228" s="123" t="s">
        <v>655</v>
      </c>
      <c r="F228" s="4"/>
      <c r="G228" s="21"/>
      <c r="H228" s="4" t="s">
        <v>229</v>
      </c>
      <c r="I228" s="21"/>
      <c r="J228" s="21"/>
      <c r="K228" s="4" t="s">
        <v>28</v>
      </c>
      <c r="L228" s="4"/>
      <c r="M228" s="30">
        <v>1500</v>
      </c>
      <c r="N228" s="35"/>
      <c r="O228" s="5"/>
      <c r="P228" s="5"/>
      <c r="Q228" s="88">
        <f t="shared" si="15"/>
        <v>0</v>
      </c>
      <c r="R228" s="89">
        <v>22</v>
      </c>
      <c r="S228" s="90">
        <f t="shared" si="16"/>
        <v>0</v>
      </c>
      <c r="T228" s="88">
        <f t="shared" si="17"/>
        <v>0</v>
      </c>
      <c r="U228" s="6"/>
      <c r="V228" s="88"/>
      <c r="W228" s="25"/>
      <c r="X228" s="23">
        <v>19343</v>
      </c>
    </row>
    <row r="229" spans="1:24" ht="39" thickBot="1" x14ac:dyDescent="0.25">
      <c r="A229" s="17">
        <v>2260</v>
      </c>
      <c r="B229" s="124" t="s">
        <v>621</v>
      </c>
      <c r="C229" s="125" t="s">
        <v>228</v>
      </c>
      <c r="D229" s="125" t="s">
        <v>656</v>
      </c>
      <c r="E229" s="125" t="s">
        <v>657</v>
      </c>
      <c r="F229" s="18"/>
      <c r="G229" s="22"/>
      <c r="H229" s="18" t="s">
        <v>229</v>
      </c>
      <c r="I229" s="22"/>
      <c r="J229" s="22"/>
      <c r="K229" s="18" t="s">
        <v>28</v>
      </c>
      <c r="L229" s="18"/>
      <c r="M229" s="31">
        <v>3000</v>
      </c>
      <c r="N229" s="36"/>
      <c r="O229" s="19"/>
      <c r="P229" s="19"/>
      <c r="Q229" s="91">
        <f t="shared" si="15"/>
        <v>0</v>
      </c>
      <c r="R229" s="92">
        <v>22</v>
      </c>
      <c r="S229" s="93">
        <f t="shared" si="16"/>
        <v>0</v>
      </c>
      <c r="T229" s="91">
        <f t="shared" si="17"/>
        <v>0</v>
      </c>
      <c r="U229" s="20"/>
      <c r="V229" s="91">
        <f>SUM(Q224:Q229)</f>
        <v>0</v>
      </c>
      <c r="W229" s="26">
        <f>SUM(T224:T229)</f>
        <v>0</v>
      </c>
      <c r="X229" s="24">
        <v>19344</v>
      </c>
    </row>
    <row r="230" spans="1:24" ht="192.75" customHeight="1" x14ac:dyDescent="0.2">
      <c r="A230" s="74">
        <v>2270</v>
      </c>
      <c r="B230" s="135" t="s">
        <v>230</v>
      </c>
      <c r="C230" s="136" t="s">
        <v>231</v>
      </c>
      <c r="D230" s="136" t="s">
        <v>658</v>
      </c>
      <c r="E230" s="136" t="s">
        <v>659</v>
      </c>
      <c r="F230" s="75"/>
      <c r="G230" s="76"/>
      <c r="H230" s="75" t="s">
        <v>232</v>
      </c>
      <c r="I230" s="76"/>
      <c r="J230" s="76"/>
      <c r="K230" s="75" t="s">
        <v>28</v>
      </c>
      <c r="L230" s="75"/>
      <c r="M230" s="77">
        <v>12000</v>
      </c>
      <c r="N230" s="78"/>
      <c r="O230" s="79"/>
      <c r="P230" s="79"/>
      <c r="Q230" s="106">
        <f t="shared" si="15"/>
        <v>0</v>
      </c>
      <c r="R230" s="107">
        <v>22</v>
      </c>
      <c r="S230" s="108">
        <f t="shared" si="16"/>
        <v>0</v>
      </c>
      <c r="T230" s="106">
        <f t="shared" si="17"/>
        <v>0</v>
      </c>
      <c r="U230" s="80"/>
      <c r="V230" s="106"/>
      <c r="W230" s="81"/>
      <c r="X230" s="82">
        <v>19345</v>
      </c>
    </row>
    <row r="231" spans="1:24" ht="183.75" customHeight="1" x14ac:dyDescent="0.2">
      <c r="A231" s="16">
        <v>2280</v>
      </c>
      <c r="B231" s="122" t="s">
        <v>230</v>
      </c>
      <c r="C231" s="123" t="s">
        <v>231</v>
      </c>
      <c r="D231" s="123" t="s">
        <v>658</v>
      </c>
      <c r="E231" s="123" t="s">
        <v>660</v>
      </c>
      <c r="F231" s="4"/>
      <c r="G231" s="21"/>
      <c r="H231" s="4" t="s">
        <v>232</v>
      </c>
      <c r="I231" s="21"/>
      <c r="J231" s="21"/>
      <c r="K231" s="4" t="s">
        <v>28</v>
      </c>
      <c r="L231" s="4"/>
      <c r="M231" s="30">
        <v>500</v>
      </c>
      <c r="N231" s="35"/>
      <c r="O231" s="5"/>
      <c r="P231" s="5"/>
      <c r="Q231" s="88">
        <f t="shared" si="15"/>
        <v>0</v>
      </c>
      <c r="R231" s="89">
        <v>22</v>
      </c>
      <c r="S231" s="90">
        <f t="shared" si="16"/>
        <v>0</v>
      </c>
      <c r="T231" s="88">
        <f t="shared" si="17"/>
        <v>0</v>
      </c>
      <c r="U231" s="6"/>
      <c r="V231" s="88"/>
      <c r="W231" s="25"/>
      <c r="X231" s="23">
        <v>19346</v>
      </c>
    </row>
    <row r="232" spans="1:24" ht="190.5" customHeight="1" thickBot="1" x14ac:dyDescent="0.25">
      <c r="A232" s="17">
        <v>2290</v>
      </c>
      <c r="B232" s="124" t="s">
        <v>230</v>
      </c>
      <c r="C232" s="125" t="s">
        <v>231</v>
      </c>
      <c r="D232" s="125" t="s">
        <v>658</v>
      </c>
      <c r="E232" s="125" t="s">
        <v>661</v>
      </c>
      <c r="F232" s="18"/>
      <c r="G232" s="22"/>
      <c r="H232" s="18" t="s">
        <v>232</v>
      </c>
      <c r="I232" s="22"/>
      <c r="J232" s="22"/>
      <c r="K232" s="18" t="s">
        <v>28</v>
      </c>
      <c r="L232" s="18"/>
      <c r="M232" s="31">
        <v>1300</v>
      </c>
      <c r="N232" s="36"/>
      <c r="O232" s="19"/>
      <c r="P232" s="19"/>
      <c r="Q232" s="91">
        <f t="shared" si="15"/>
        <v>0</v>
      </c>
      <c r="R232" s="92">
        <v>22</v>
      </c>
      <c r="S232" s="93">
        <f t="shared" si="16"/>
        <v>0</v>
      </c>
      <c r="T232" s="91">
        <f t="shared" si="17"/>
        <v>0</v>
      </c>
      <c r="U232" s="20"/>
      <c r="V232" s="91">
        <f>SUM(Q230:Q232)</f>
        <v>0</v>
      </c>
      <c r="W232" s="26">
        <f>SUM(T230:T232)</f>
        <v>0</v>
      </c>
      <c r="X232" s="24">
        <v>19347</v>
      </c>
    </row>
    <row r="233" spans="1:24" ht="105" customHeight="1" thickBot="1" x14ac:dyDescent="0.25">
      <c r="A233" s="167">
        <v>2300</v>
      </c>
      <c r="B233" s="143" t="s">
        <v>230</v>
      </c>
      <c r="C233" s="168" t="s">
        <v>233</v>
      </c>
      <c r="D233" s="168" t="s">
        <v>662</v>
      </c>
      <c r="E233" s="168" t="s">
        <v>663</v>
      </c>
      <c r="F233" s="169"/>
      <c r="G233" s="170"/>
      <c r="H233" s="169" t="s">
        <v>234</v>
      </c>
      <c r="I233" s="170"/>
      <c r="J233" s="170"/>
      <c r="K233" s="169" t="s">
        <v>28</v>
      </c>
      <c r="L233" s="169"/>
      <c r="M233" s="171">
        <v>15000</v>
      </c>
      <c r="N233" s="172"/>
      <c r="O233" s="173"/>
      <c r="P233" s="173"/>
      <c r="Q233" s="177">
        <f t="shared" si="15"/>
        <v>0</v>
      </c>
      <c r="R233" s="174">
        <v>22</v>
      </c>
      <c r="S233" s="175">
        <f t="shared" si="16"/>
        <v>0</v>
      </c>
      <c r="T233" s="177">
        <f t="shared" si="17"/>
        <v>0</v>
      </c>
      <c r="U233" s="176"/>
      <c r="V233" s="177">
        <f>SUM(Q233)</f>
        <v>0</v>
      </c>
      <c r="W233" s="178">
        <f>SUM(T233)</f>
        <v>0</v>
      </c>
      <c r="X233" s="179">
        <v>19348</v>
      </c>
    </row>
    <row r="234" spans="1:24" ht="105.75" customHeight="1" thickBot="1" x14ac:dyDescent="0.25">
      <c r="A234" s="47">
        <v>2310</v>
      </c>
      <c r="B234" s="128" t="s">
        <v>230</v>
      </c>
      <c r="C234" s="129" t="s">
        <v>233</v>
      </c>
      <c r="D234" s="129" t="s">
        <v>664</v>
      </c>
      <c r="E234" s="129" t="s">
        <v>665</v>
      </c>
      <c r="F234" s="48"/>
      <c r="G234" s="49"/>
      <c r="H234" s="48" t="s">
        <v>770</v>
      </c>
      <c r="I234" s="49"/>
      <c r="J234" s="49"/>
      <c r="K234" s="48" t="s">
        <v>28</v>
      </c>
      <c r="L234" s="48"/>
      <c r="M234" s="50">
        <v>60</v>
      </c>
      <c r="N234" s="51"/>
      <c r="O234" s="52"/>
      <c r="P234" s="52"/>
      <c r="Q234" s="97">
        <f t="shared" si="15"/>
        <v>0</v>
      </c>
      <c r="R234" s="98">
        <v>22</v>
      </c>
      <c r="S234" s="99">
        <f t="shared" si="16"/>
        <v>0</v>
      </c>
      <c r="T234" s="97">
        <f t="shared" si="17"/>
        <v>0</v>
      </c>
      <c r="U234" s="53"/>
      <c r="V234" s="97">
        <f>SUM(Q234)</f>
        <v>0</v>
      </c>
      <c r="W234" s="54">
        <f>SUM(T234)</f>
        <v>0</v>
      </c>
      <c r="X234" s="55">
        <v>19349</v>
      </c>
    </row>
    <row r="235" spans="1:24" ht="51.75" thickBot="1" x14ac:dyDescent="0.25">
      <c r="A235" s="47">
        <v>2320</v>
      </c>
      <c r="B235" s="128" t="s">
        <v>230</v>
      </c>
      <c r="C235" s="129" t="s">
        <v>235</v>
      </c>
      <c r="D235" s="129" t="s">
        <v>666</v>
      </c>
      <c r="E235" s="129" t="s">
        <v>667</v>
      </c>
      <c r="F235" s="48"/>
      <c r="G235" s="49"/>
      <c r="H235" s="48" t="s">
        <v>236</v>
      </c>
      <c r="I235" s="49"/>
      <c r="J235" s="49"/>
      <c r="K235" s="48" t="s">
        <v>28</v>
      </c>
      <c r="L235" s="48"/>
      <c r="M235" s="50">
        <v>600</v>
      </c>
      <c r="N235" s="51"/>
      <c r="O235" s="52"/>
      <c r="P235" s="52"/>
      <c r="Q235" s="97">
        <f t="shared" si="15"/>
        <v>0</v>
      </c>
      <c r="R235" s="98">
        <v>22</v>
      </c>
      <c r="S235" s="99">
        <f t="shared" si="16"/>
        <v>0</v>
      </c>
      <c r="T235" s="97">
        <f t="shared" si="17"/>
        <v>0</v>
      </c>
      <c r="U235" s="53"/>
      <c r="V235" s="97">
        <f t="shared" si="18"/>
        <v>0</v>
      </c>
      <c r="W235" s="54">
        <f t="shared" si="19"/>
        <v>0</v>
      </c>
      <c r="X235" s="55">
        <v>19350</v>
      </c>
    </row>
    <row r="236" spans="1:24" ht="51.75" thickBot="1" x14ac:dyDescent="0.25">
      <c r="A236" s="56">
        <v>2330</v>
      </c>
      <c r="B236" s="130" t="s">
        <v>230</v>
      </c>
      <c r="C236" s="131" t="s">
        <v>237</v>
      </c>
      <c r="D236" s="131" t="s">
        <v>668</v>
      </c>
      <c r="E236" s="131" t="s">
        <v>669</v>
      </c>
      <c r="F236" s="57"/>
      <c r="G236" s="58"/>
      <c r="H236" s="57" t="s">
        <v>238</v>
      </c>
      <c r="I236" s="58"/>
      <c r="J236" s="58"/>
      <c r="K236" s="57" t="s">
        <v>28</v>
      </c>
      <c r="L236" s="57"/>
      <c r="M236" s="59">
        <v>2</v>
      </c>
      <c r="N236" s="60"/>
      <c r="O236" s="61"/>
      <c r="P236" s="61"/>
      <c r="Q236" s="100">
        <f t="shared" si="15"/>
        <v>0</v>
      </c>
      <c r="R236" s="101">
        <v>22</v>
      </c>
      <c r="S236" s="102">
        <f t="shared" si="16"/>
        <v>0</v>
      </c>
      <c r="T236" s="100">
        <f t="shared" si="17"/>
        <v>0</v>
      </c>
      <c r="U236" s="62"/>
      <c r="V236" s="100">
        <f t="shared" si="18"/>
        <v>0</v>
      </c>
      <c r="W236" s="63">
        <f t="shared" si="19"/>
        <v>0</v>
      </c>
      <c r="X236" s="64">
        <v>19351</v>
      </c>
    </row>
    <row r="237" spans="1:24" ht="25.5" x14ac:dyDescent="0.2">
      <c r="A237" s="74">
        <v>2340</v>
      </c>
      <c r="B237" s="135" t="s">
        <v>239</v>
      </c>
      <c r="C237" s="136" t="s">
        <v>240</v>
      </c>
      <c r="D237" s="136" t="s">
        <v>670</v>
      </c>
      <c r="E237" s="136" t="s">
        <v>671</v>
      </c>
      <c r="F237" s="75"/>
      <c r="G237" s="76"/>
      <c r="H237" s="75" t="s">
        <v>241</v>
      </c>
      <c r="I237" s="76"/>
      <c r="J237" s="76"/>
      <c r="K237" s="75" t="s">
        <v>28</v>
      </c>
      <c r="L237" s="75"/>
      <c r="M237" s="77">
        <v>30000</v>
      </c>
      <c r="N237" s="78"/>
      <c r="O237" s="79"/>
      <c r="P237" s="79"/>
      <c r="Q237" s="106">
        <f t="shared" si="15"/>
        <v>0</v>
      </c>
      <c r="R237" s="107">
        <v>22</v>
      </c>
      <c r="S237" s="108">
        <f t="shared" si="16"/>
        <v>0</v>
      </c>
      <c r="T237" s="106">
        <f t="shared" si="17"/>
        <v>0</v>
      </c>
      <c r="U237" s="80"/>
      <c r="V237" s="106"/>
      <c r="W237" s="81"/>
      <c r="X237" s="82">
        <v>19352</v>
      </c>
    </row>
    <row r="238" spans="1:24" ht="25.5" x14ac:dyDescent="0.2">
      <c r="A238" s="16">
        <v>2350</v>
      </c>
      <c r="B238" s="122" t="s">
        <v>239</v>
      </c>
      <c r="C238" s="123" t="s">
        <v>240</v>
      </c>
      <c r="D238" s="123" t="s">
        <v>672</v>
      </c>
      <c r="E238" s="123" t="s">
        <v>673</v>
      </c>
      <c r="F238" s="4"/>
      <c r="G238" s="21"/>
      <c r="H238" s="4" t="s">
        <v>241</v>
      </c>
      <c r="I238" s="21"/>
      <c r="J238" s="21"/>
      <c r="K238" s="4" t="s">
        <v>28</v>
      </c>
      <c r="L238" s="4"/>
      <c r="M238" s="30">
        <v>44000</v>
      </c>
      <c r="N238" s="35"/>
      <c r="O238" s="5"/>
      <c r="P238" s="5"/>
      <c r="Q238" s="88">
        <f t="shared" si="15"/>
        <v>0</v>
      </c>
      <c r="R238" s="89">
        <v>22</v>
      </c>
      <c r="S238" s="90">
        <f t="shared" si="16"/>
        <v>0</v>
      </c>
      <c r="T238" s="88">
        <f t="shared" si="17"/>
        <v>0</v>
      </c>
      <c r="U238" s="6"/>
      <c r="V238" s="88"/>
      <c r="W238" s="25"/>
      <c r="X238" s="23">
        <v>19353</v>
      </c>
    </row>
    <row r="239" spans="1:24" ht="25.5" x14ac:dyDescent="0.2">
      <c r="A239" s="16">
        <v>2360</v>
      </c>
      <c r="B239" s="122" t="s">
        <v>239</v>
      </c>
      <c r="C239" s="123" t="s">
        <v>240</v>
      </c>
      <c r="D239" s="123" t="s">
        <v>674</v>
      </c>
      <c r="E239" s="123" t="s">
        <v>675</v>
      </c>
      <c r="F239" s="4"/>
      <c r="G239" s="21"/>
      <c r="H239" s="4" t="s">
        <v>241</v>
      </c>
      <c r="I239" s="21"/>
      <c r="J239" s="21"/>
      <c r="K239" s="4" t="s">
        <v>28</v>
      </c>
      <c r="L239" s="4"/>
      <c r="M239" s="30">
        <v>1000</v>
      </c>
      <c r="N239" s="35"/>
      <c r="O239" s="5"/>
      <c r="P239" s="5"/>
      <c r="Q239" s="88">
        <f t="shared" si="15"/>
        <v>0</v>
      </c>
      <c r="R239" s="89">
        <v>22</v>
      </c>
      <c r="S239" s="90">
        <f t="shared" si="16"/>
        <v>0</v>
      </c>
      <c r="T239" s="88">
        <f t="shared" si="17"/>
        <v>0</v>
      </c>
      <c r="U239" s="6"/>
      <c r="V239" s="88"/>
      <c r="W239" s="25"/>
      <c r="X239" s="23">
        <v>19354</v>
      </c>
    </row>
    <row r="240" spans="1:24" ht="25.5" x14ac:dyDescent="0.2">
      <c r="A240" s="16">
        <v>2370</v>
      </c>
      <c r="B240" s="122" t="s">
        <v>239</v>
      </c>
      <c r="C240" s="123" t="s">
        <v>240</v>
      </c>
      <c r="D240" s="123" t="s">
        <v>676</v>
      </c>
      <c r="E240" s="123" t="s">
        <v>677</v>
      </c>
      <c r="F240" s="4"/>
      <c r="G240" s="21"/>
      <c r="H240" s="4" t="s">
        <v>241</v>
      </c>
      <c r="I240" s="21"/>
      <c r="J240" s="21"/>
      <c r="K240" s="4" t="s">
        <v>28</v>
      </c>
      <c r="L240" s="4"/>
      <c r="M240" s="30">
        <v>40000</v>
      </c>
      <c r="N240" s="35"/>
      <c r="O240" s="5"/>
      <c r="P240" s="5"/>
      <c r="Q240" s="88">
        <f t="shared" si="15"/>
        <v>0</v>
      </c>
      <c r="R240" s="89">
        <v>22</v>
      </c>
      <c r="S240" s="90">
        <f t="shared" si="16"/>
        <v>0</v>
      </c>
      <c r="T240" s="88">
        <f t="shared" si="17"/>
        <v>0</v>
      </c>
      <c r="U240" s="6"/>
      <c r="V240" s="88"/>
      <c r="W240" s="25"/>
      <c r="X240" s="23">
        <v>19355</v>
      </c>
    </row>
    <row r="241" spans="1:24" ht="25.5" x14ac:dyDescent="0.2">
      <c r="A241" s="16">
        <v>2380</v>
      </c>
      <c r="B241" s="122" t="s">
        <v>239</v>
      </c>
      <c r="C241" s="123" t="s">
        <v>240</v>
      </c>
      <c r="D241" s="123" t="s">
        <v>678</v>
      </c>
      <c r="E241" s="123" t="s">
        <v>679</v>
      </c>
      <c r="F241" s="4"/>
      <c r="G241" s="21"/>
      <c r="H241" s="4" t="s">
        <v>241</v>
      </c>
      <c r="I241" s="21"/>
      <c r="J241" s="21"/>
      <c r="K241" s="4" t="s">
        <v>28</v>
      </c>
      <c r="L241" s="4"/>
      <c r="M241" s="30">
        <v>26000</v>
      </c>
      <c r="N241" s="35"/>
      <c r="O241" s="5"/>
      <c r="P241" s="5"/>
      <c r="Q241" s="88">
        <f t="shared" si="15"/>
        <v>0</v>
      </c>
      <c r="R241" s="89">
        <v>22</v>
      </c>
      <c r="S241" s="90">
        <f t="shared" si="16"/>
        <v>0</v>
      </c>
      <c r="T241" s="88">
        <f t="shared" si="17"/>
        <v>0</v>
      </c>
      <c r="U241" s="6"/>
      <c r="V241" s="88"/>
      <c r="W241" s="25"/>
      <c r="X241" s="23">
        <v>19356</v>
      </c>
    </row>
    <row r="242" spans="1:24" ht="25.5" x14ac:dyDescent="0.2">
      <c r="A242" s="16">
        <v>2390</v>
      </c>
      <c r="B242" s="122" t="s">
        <v>239</v>
      </c>
      <c r="C242" s="123" t="s">
        <v>240</v>
      </c>
      <c r="D242" s="123" t="s">
        <v>680</v>
      </c>
      <c r="E242" s="123" t="s">
        <v>681</v>
      </c>
      <c r="F242" s="4"/>
      <c r="G242" s="21"/>
      <c r="H242" s="4" t="s">
        <v>241</v>
      </c>
      <c r="I242" s="21"/>
      <c r="J242" s="21"/>
      <c r="K242" s="4" t="s">
        <v>28</v>
      </c>
      <c r="L242" s="4"/>
      <c r="M242" s="30">
        <v>6000</v>
      </c>
      <c r="N242" s="35"/>
      <c r="O242" s="5"/>
      <c r="P242" s="5"/>
      <c r="Q242" s="88">
        <f t="shared" si="15"/>
        <v>0</v>
      </c>
      <c r="R242" s="89">
        <v>22</v>
      </c>
      <c r="S242" s="90">
        <f t="shared" si="16"/>
        <v>0</v>
      </c>
      <c r="T242" s="88">
        <f t="shared" si="17"/>
        <v>0</v>
      </c>
      <c r="U242" s="6"/>
      <c r="V242" s="88"/>
      <c r="W242" s="25"/>
      <c r="X242" s="23">
        <v>19357</v>
      </c>
    </row>
    <row r="243" spans="1:24" ht="26.25" thickBot="1" x14ac:dyDescent="0.25">
      <c r="A243" s="17">
        <v>2400</v>
      </c>
      <c r="B243" s="124" t="s">
        <v>239</v>
      </c>
      <c r="C243" s="125" t="s">
        <v>240</v>
      </c>
      <c r="D243" s="125" t="s">
        <v>682</v>
      </c>
      <c r="E243" s="125" t="s">
        <v>683</v>
      </c>
      <c r="F243" s="18"/>
      <c r="G243" s="22"/>
      <c r="H243" s="18" t="s">
        <v>241</v>
      </c>
      <c r="I243" s="22"/>
      <c r="J243" s="22"/>
      <c r="K243" s="18" t="s">
        <v>28</v>
      </c>
      <c r="L243" s="18"/>
      <c r="M243" s="31">
        <v>2000</v>
      </c>
      <c r="N243" s="36"/>
      <c r="O243" s="19"/>
      <c r="P243" s="19"/>
      <c r="Q243" s="91">
        <f t="shared" si="15"/>
        <v>0</v>
      </c>
      <c r="R243" s="92">
        <v>22</v>
      </c>
      <c r="S243" s="93">
        <f t="shared" si="16"/>
        <v>0</v>
      </c>
      <c r="T243" s="91">
        <f t="shared" si="17"/>
        <v>0</v>
      </c>
      <c r="U243" s="20"/>
      <c r="V243" s="91">
        <f>SUM(Q237:Q243)</f>
        <v>0</v>
      </c>
      <c r="W243" s="26">
        <f>SUM(T237:T243)</f>
        <v>0</v>
      </c>
      <c r="X243" s="24">
        <v>19358</v>
      </c>
    </row>
    <row r="244" spans="1:24" ht="25.5" x14ac:dyDescent="0.2">
      <c r="A244" s="74">
        <v>2410</v>
      </c>
      <c r="B244" s="135" t="s">
        <v>239</v>
      </c>
      <c r="C244" s="136" t="s">
        <v>242</v>
      </c>
      <c r="D244" s="136" t="s">
        <v>684</v>
      </c>
      <c r="E244" s="136" t="s">
        <v>685</v>
      </c>
      <c r="F244" s="75"/>
      <c r="G244" s="76"/>
      <c r="H244" s="75" t="s">
        <v>243</v>
      </c>
      <c r="I244" s="76"/>
      <c r="J244" s="76"/>
      <c r="K244" s="75" t="s">
        <v>28</v>
      </c>
      <c r="L244" s="75"/>
      <c r="M244" s="77">
        <v>8000</v>
      </c>
      <c r="N244" s="78"/>
      <c r="O244" s="79"/>
      <c r="P244" s="79"/>
      <c r="Q244" s="106">
        <f t="shared" si="15"/>
        <v>0</v>
      </c>
      <c r="R244" s="107">
        <v>22</v>
      </c>
      <c r="S244" s="108">
        <f t="shared" si="16"/>
        <v>0</v>
      </c>
      <c r="T244" s="106">
        <f t="shared" si="17"/>
        <v>0</v>
      </c>
      <c r="U244" s="80"/>
      <c r="V244" s="106"/>
      <c r="W244" s="81"/>
      <c r="X244" s="82">
        <v>19359</v>
      </c>
    </row>
    <row r="245" spans="1:24" ht="25.5" x14ac:dyDescent="0.2">
      <c r="A245" s="16">
        <v>2420</v>
      </c>
      <c r="B245" s="122" t="s">
        <v>239</v>
      </c>
      <c r="C245" s="123" t="s">
        <v>242</v>
      </c>
      <c r="D245" s="123" t="s">
        <v>686</v>
      </c>
      <c r="E245" s="123" t="s">
        <v>687</v>
      </c>
      <c r="F245" s="4"/>
      <c r="G245" s="21"/>
      <c r="H245" s="4" t="s">
        <v>243</v>
      </c>
      <c r="I245" s="21"/>
      <c r="J245" s="21"/>
      <c r="K245" s="4" t="s">
        <v>28</v>
      </c>
      <c r="L245" s="4"/>
      <c r="M245" s="30">
        <v>10000</v>
      </c>
      <c r="N245" s="35"/>
      <c r="O245" s="5"/>
      <c r="P245" s="5"/>
      <c r="Q245" s="88">
        <f t="shared" si="15"/>
        <v>0</v>
      </c>
      <c r="R245" s="89">
        <v>22</v>
      </c>
      <c r="S245" s="90">
        <f t="shared" si="16"/>
        <v>0</v>
      </c>
      <c r="T245" s="88">
        <f t="shared" si="17"/>
        <v>0</v>
      </c>
      <c r="U245" s="6"/>
      <c r="V245" s="88"/>
      <c r="W245" s="25"/>
      <c r="X245" s="23">
        <v>19360</v>
      </c>
    </row>
    <row r="246" spans="1:24" ht="25.5" x14ac:dyDescent="0.2">
      <c r="A246" s="16">
        <v>2430</v>
      </c>
      <c r="B246" s="122" t="s">
        <v>239</v>
      </c>
      <c r="C246" s="123" t="s">
        <v>242</v>
      </c>
      <c r="D246" s="123" t="s">
        <v>688</v>
      </c>
      <c r="E246" s="123" t="s">
        <v>689</v>
      </c>
      <c r="F246" s="4"/>
      <c r="G246" s="21"/>
      <c r="H246" s="4" t="s">
        <v>243</v>
      </c>
      <c r="I246" s="21"/>
      <c r="J246" s="21"/>
      <c r="K246" s="4" t="s">
        <v>28</v>
      </c>
      <c r="L246" s="4"/>
      <c r="M246" s="30">
        <v>6500</v>
      </c>
      <c r="N246" s="35"/>
      <c r="O246" s="5"/>
      <c r="P246" s="5"/>
      <c r="Q246" s="88">
        <f t="shared" si="15"/>
        <v>0</v>
      </c>
      <c r="R246" s="89">
        <v>22</v>
      </c>
      <c r="S246" s="90">
        <f t="shared" si="16"/>
        <v>0</v>
      </c>
      <c r="T246" s="88">
        <f t="shared" si="17"/>
        <v>0</v>
      </c>
      <c r="U246" s="6"/>
      <c r="V246" s="88"/>
      <c r="W246" s="25"/>
      <c r="X246" s="23">
        <v>19361</v>
      </c>
    </row>
    <row r="247" spans="1:24" ht="25.5" x14ac:dyDescent="0.2">
      <c r="A247" s="16">
        <v>2440</v>
      </c>
      <c r="B247" s="122" t="s">
        <v>239</v>
      </c>
      <c r="C247" s="123" t="s">
        <v>242</v>
      </c>
      <c r="D247" s="123" t="s">
        <v>690</v>
      </c>
      <c r="E247" s="123" t="s">
        <v>691</v>
      </c>
      <c r="F247" s="4"/>
      <c r="G247" s="21"/>
      <c r="H247" s="4" t="s">
        <v>243</v>
      </c>
      <c r="I247" s="21"/>
      <c r="J247" s="21"/>
      <c r="K247" s="4" t="s">
        <v>28</v>
      </c>
      <c r="L247" s="4"/>
      <c r="M247" s="30">
        <v>1000</v>
      </c>
      <c r="N247" s="35"/>
      <c r="O247" s="5"/>
      <c r="P247" s="5"/>
      <c r="Q247" s="88">
        <f t="shared" si="15"/>
        <v>0</v>
      </c>
      <c r="R247" s="89">
        <v>22</v>
      </c>
      <c r="S247" s="90">
        <f t="shared" si="16"/>
        <v>0</v>
      </c>
      <c r="T247" s="88">
        <f t="shared" si="17"/>
        <v>0</v>
      </c>
      <c r="U247" s="6"/>
      <c r="V247" s="88"/>
      <c r="W247" s="25"/>
      <c r="X247" s="23">
        <v>19362</v>
      </c>
    </row>
    <row r="248" spans="1:24" ht="26.25" thickBot="1" x14ac:dyDescent="0.25">
      <c r="A248" s="17">
        <v>2450</v>
      </c>
      <c r="B248" s="124" t="s">
        <v>239</v>
      </c>
      <c r="C248" s="125" t="s">
        <v>242</v>
      </c>
      <c r="D248" s="125" t="s">
        <v>692</v>
      </c>
      <c r="E248" s="125" t="s">
        <v>693</v>
      </c>
      <c r="F248" s="18"/>
      <c r="G248" s="22"/>
      <c r="H248" s="18" t="s">
        <v>243</v>
      </c>
      <c r="I248" s="22"/>
      <c r="J248" s="22"/>
      <c r="K248" s="18" t="s">
        <v>28</v>
      </c>
      <c r="L248" s="18"/>
      <c r="M248" s="31">
        <v>2000</v>
      </c>
      <c r="N248" s="36"/>
      <c r="O248" s="19"/>
      <c r="P248" s="19"/>
      <c r="Q248" s="91">
        <f t="shared" si="15"/>
        <v>0</v>
      </c>
      <c r="R248" s="92">
        <v>22</v>
      </c>
      <c r="S248" s="93">
        <f t="shared" si="16"/>
        <v>0</v>
      </c>
      <c r="T248" s="91">
        <f t="shared" si="17"/>
        <v>0</v>
      </c>
      <c r="U248" s="20"/>
      <c r="V248" s="91">
        <f>SUM(Q244:Q248)</f>
        <v>0</v>
      </c>
      <c r="W248" s="26">
        <f>SUM(T244:T248)</f>
        <v>0</v>
      </c>
      <c r="X248" s="24">
        <v>19363</v>
      </c>
    </row>
    <row r="249" spans="1:24" ht="84.75" customHeight="1" thickBot="1" x14ac:dyDescent="0.25">
      <c r="A249" s="47">
        <v>2460</v>
      </c>
      <c r="B249" s="128" t="s">
        <v>239</v>
      </c>
      <c r="C249" s="129" t="s">
        <v>244</v>
      </c>
      <c r="D249" s="129" t="s">
        <v>694</v>
      </c>
      <c r="E249" s="129" t="s">
        <v>695</v>
      </c>
      <c r="F249" s="48"/>
      <c r="G249" s="49"/>
      <c r="H249" s="48" t="s">
        <v>245</v>
      </c>
      <c r="I249" s="49"/>
      <c r="J249" s="49"/>
      <c r="K249" s="48" t="s">
        <v>28</v>
      </c>
      <c r="L249" s="48"/>
      <c r="M249" s="50">
        <v>60</v>
      </c>
      <c r="N249" s="51"/>
      <c r="O249" s="52"/>
      <c r="P249" s="52"/>
      <c r="Q249" s="97">
        <f t="shared" si="15"/>
        <v>0</v>
      </c>
      <c r="R249" s="98">
        <v>22</v>
      </c>
      <c r="S249" s="99">
        <f t="shared" si="16"/>
        <v>0</v>
      </c>
      <c r="T249" s="97">
        <f t="shared" si="17"/>
        <v>0</v>
      </c>
      <c r="U249" s="53"/>
      <c r="V249" s="97">
        <f t="shared" si="18"/>
        <v>0</v>
      </c>
      <c r="W249" s="54">
        <f t="shared" si="19"/>
        <v>0</v>
      </c>
      <c r="X249" s="55">
        <v>19364</v>
      </c>
    </row>
    <row r="250" spans="1:24" ht="39" thickBot="1" x14ac:dyDescent="0.25">
      <c r="A250" s="47">
        <v>2470</v>
      </c>
      <c r="B250" s="128" t="s">
        <v>239</v>
      </c>
      <c r="C250" s="129" t="s">
        <v>246</v>
      </c>
      <c r="D250" s="129" t="s">
        <v>696</v>
      </c>
      <c r="E250" s="129" t="s">
        <v>697</v>
      </c>
      <c r="F250" s="48"/>
      <c r="G250" s="49"/>
      <c r="H250" s="48" t="s">
        <v>247</v>
      </c>
      <c r="I250" s="49"/>
      <c r="J250" s="49"/>
      <c r="K250" s="48" t="s">
        <v>28</v>
      </c>
      <c r="L250" s="48"/>
      <c r="M250" s="50">
        <v>200</v>
      </c>
      <c r="N250" s="51"/>
      <c r="O250" s="52"/>
      <c r="P250" s="52"/>
      <c r="Q250" s="97">
        <f t="shared" si="15"/>
        <v>0</v>
      </c>
      <c r="R250" s="98">
        <v>22</v>
      </c>
      <c r="S250" s="99">
        <f t="shared" si="16"/>
        <v>0</v>
      </c>
      <c r="T250" s="97">
        <f t="shared" si="17"/>
        <v>0</v>
      </c>
      <c r="U250" s="53"/>
      <c r="V250" s="97">
        <f t="shared" si="18"/>
        <v>0</v>
      </c>
      <c r="W250" s="54">
        <f t="shared" si="19"/>
        <v>0</v>
      </c>
      <c r="X250" s="55">
        <v>19365</v>
      </c>
    </row>
    <row r="251" spans="1:24" ht="26.25" thickBot="1" x14ac:dyDescent="0.25">
      <c r="A251" s="47">
        <v>2480</v>
      </c>
      <c r="B251" s="128" t="s">
        <v>239</v>
      </c>
      <c r="C251" s="129" t="s">
        <v>248</v>
      </c>
      <c r="D251" s="129" t="s">
        <v>248</v>
      </c>
      <c r="E251" s="129" t="s">
        <v>698</v>
      </c>
      <c r="F251" s="48"/>
      <c r="G251" s="49"/>
      <c r="H251" s="48" t="s">
        <v>249</v>
      </c>
      <c r="I251" s="49"/>
      <c r="J251" s="49"/>
      <c r="K251" s="48" t="s">
        <v>28</v>
      </c>
      <c r="L251" s="48"/>
      <c r="M251" s="50">
        <v>100</v>
      </c>
      <c r="N251" s="51"/>
      <c r="O251" s="52"/>
      <c r="P251" s="52"/>
      <c r="Q251" s="97">
        <f t="shared" si="15"/>
        <v>0</v>
      </c>
      <c r="R251" s="98">
        <v>22</v>
      </c>
      <c r="S251" s="99">
        <f t="shared" si="16"/>
        <v>0</v>
      </c>
      <c r="T251" s="97">
        <f t="shared" si="17"/>
        <v>0</v>
      </c>
      <c r="U251" s="53"/>
      <c r="V251" s="97">
        <f t="shared" si="18"/>
        <v>0</v>
      </c>
      <c r="W251" s="54">
        <f t="shared" si="19"/>
        <v>0</v>
      </c>
      <c r="X251" s="55">
        <v>19366</v>
      </c>
    </row>
    <row r="252" spans="1:24" ht="51" x14ac:dyDescent="0.2">
      <c r="A252" s="74">
        <v>2490</v>
      </c>
      <c r="B252" s="135" t="s">
        <v>699</v>
      </c>
      <c r="C252" s="136" t="s">
        <v>250</v>
      </c>
      <c r="D252" s="136" t="s">
        <v>700</v>
      </c>
      <c r="E252" s="136" t="s">
        <v>701</v>
      </c>
      <c r="F252" s="75"/>
      <c r="G252" s="76"/>
      <c r="H252" s="75" t="s">
        <v>251</v>
      </c>
      <c r="I252" s="76"/>
      <c r="J252" s="76"/>
      <c r="K252" s="75" t="s">
        <v>28</v>
      </c>
      <c r="L252" s="75"/>
      <c r="M252" s="77">
        <v>400</v>
      </c>
      <c r="N252" s="78"/>
      <c r="O252" s="79"/>
      <c r="P252" s="79"/>
      <c r="Q252" s="106">
        <f t="shared" si="15"/>
        <v>0</v>
      </c>
      <c r="R252" s="107">
        <v>22</v>
      </c>
      <c r="S252" s="108">
        <f t="shared" si="16"/>
        <v>0</v>
      </c>
      <c r="T252" s="106">
        <f t="shared" si="17"/>
        <v>0</v>
      </c>
      <c r="U252" s="80"/>
      <c r="V252" s="106"/>
      <c r="W252" s="81"/>
      <c r="X252" s="82">
        <v>19367</v>
      </c>
    </row>
    <row r="253" spans="1:24" ht="51" x14ac:dyDescent="0.2">
      <c r="A253" s="16">
        <v>2500</v>
      </c>
      <c r="B253" s="122" t="s">
        <v>699</v>
      </c>
      <c r="C253" s="123" t="s">
        <v>252</v>
      </c>
      <c r="D253" s="123" t="s">
        <v>702</v>
      </c>
      <c r="E253" s="123" t="s">
        <v>703</v>
      </c>
      <c r="F253" s="4"/>
      <c r="G253" s="21"/>
      <c r="H253" s="4" t="s">
        <v>251</v>
      </c>
      <c r="I253" s="21"/>
      <c r="J253" s="21"/>
      <c r="K253" s="4" t="s">
        <v>28</v>
      </c>
      <c r="L253" s="4"/>
      <c r="M253" s="30">
        <v>250</v>
      </c>
      <c r="N253" s="35"/>
      <c r="O253" s="5"/>
      <c r="P253" s="5"/>
      <c r="Q253" s="88">
        <f t="shared" si="15"/>
        <v>0</v>
      </c>
      <c r="R253" s="89">
        <v>22</v>
      </c>
      <c r="S253" s="90">
        <f t="shared" si="16"/>
        <v>0</v>
      </c>
      <c r="T253" s="88">
        <f t="shared" si="17"/>
        <v>0</v>
      </c>
      <c r="U253" s="6"/>
      <c r="V253" s="88"/>
      <c r="W253" s="25"/>
      <c r="X253" s="23">
        <v>19368</v>
      </c>
    </row>
    <row r="254" spans="1:24" ht="51" x14ac:dyDescent="0.2">
      <c r="A254" s="16">
        <v>2510</v>
      </c>
      <c r="B254" s="122" t="s">
        <v>699</v>
      </c>
      <c r="C254" s="123" t="s">
        <v>253</v>
      </c>
      <c r="D254" s="123" t="s">
        <v>704</v>
      </c>
      <c r="E254" s="123" t="s">
        <v>701</v>
      </c>
      <c r="F254" s="4"/>
      <c r="G254" s="21"/>
      <c r="H254" s="4" t="s">
        <v>251</v>
      </c>
      <c r="I254" s="21"/>
      <c r="J254" s="21"/>
      <c r="K254" s="4" t="s">
        <v>28</v>
      </c>
      <c r="L254" s="4"/>
      <c r="M254" s="30">
        <v>200</v>
      </c>
      <c r="N254" s="35"/>
      <c r="O254" s="5"/>
      <c r="P254" s="5"/>
      <c r="Q254" s="88">
        <f t="shared" si="15"/>
        <v>0</v>
      </c>
      <c r="R254" s="89">
        <v>22</v>
      </c>
      <c r="S254" s="90">
        <f t="shared" si="16"/>
        <v>0</v>
      </c>
      <c r="T254" s="88">
        <f t="shared" si="17"/>
        <v>0</v>
      </c>
      <c r="U254" s="6"/>
      <c r="V254" s="88"/>
      <c r="W254" s="25"/>
      <c r="X254" s="23">
        <v>19369</v>
      </c>
    </row>
    <row r="255" spans="1:24" ht="51.75" thickBot="1" x14ac:dyDescent="0.25">
      <c r="A255" s="17">
        <v>2520</v>
      </c>
      <c r="B255" s="124" t="s">
        <v>699</v>
      </c>
      <c r="C255" s="125" t="s">
        <v>254</v>
      </c>
      <c r="D255" s="125" t="s">
        <v>702</v>
      </c>
      <c r="E255" s="125" t="s">
        <v>703</v>
      </c>
      <c r="F255" s="18"/>
      <c r="G255" s="22"/>
      <c r="H255" s="18" t="s">
        <v>251</v>
      </c>
      <c r="I255" s="22"/>
      <c r="J255" s="22"/>
      <c r="K255" s="18" t="s">
        <v>28</v>
      </c>
      <c r="L255" s="18"/>
      <c r="M255" s="31">
        <v>150</v>
      </c>
      <c r="N255" s="36"/>
      <c r="O255" s="19"/>
      <c r="P255" s="19"/>
      <c r="Q255" s="91">
        <f t="shared" si="15"/>
        <v>0</v>
      </c>
      <c r="R255" s="92">
        <v>22</v>
      </c>
      <c r="S255" s="93">
        <f t="shared" si="16"/>
        <v>0</v>
      </c>
      <c r="T255" s="91">
        <f t="shared" si="17"/>
        <v>0</v>
      </c>
      <c r="U255" s="20"/>
      <c r="V255" s="91">
        <f>SUM(Q252:Q255)</f>
        <v>0</v>
      </c>
      <c r="W255" s="26">
        <f>SUM(T252:T255)</f>
        <v>0</v>
      </c>
      <c r="X255" s="24">
        <v>19370</v>
      </c>
    </row>
    <row r="256" spans="1:24" ht="51" x14ac:dyDescent="0.2">
      <c r="A256" s="74">
        <v>2530</v>
      </c>
      <c r="B256" s="135" t="s">
        <v>699</v>
      </c>
      <c r="C256" s="136" t="s">
        <v>255</v>
      </c>
      <c r="D256" s="136" t="s">
        <v>705</v>
      </c>
      <c r="E256" s="136" t="s">
        <v>706</v>
      </c>
      <c r="F256" s="75"/>
      <c r="G256" s="76"/>
      <c r="H256" s="75" t="s">
        <v>256</v>
      </c>
      <c r="I256" s="76"/>
      <c r="J256" s="76"/>
      <c r="K256" s="75" t="s">
        <v>28</v>
      </c>
      <c r="L256" s="75"/>
      <c r="M256" s="77">
        <v>150</v>
      </c>
      <c r="N256" s="78"/>
      <c r="O256" s="79"/>
      <c r="P256" s="79"/>
      <c r="Q256" s="106">
        <f t="shared" si="15"/>
        <v>0</v>
      </c>
      <c r="R256" s="107">
        <v>22</v>
      </c>
      <c r="S256" s="108">
        <f t="shared" si="16"/>
        <v>0</v>
      </c>
      <c r="T256" s="106">
        <f t="shared" si="17"/>
        <v>0</v>
      </c>
      <c r="U256" s="80"/>
      <c r="V256" s="106"/>
      <c r="W256" s="81"/>
      <c r="X256" s="82">
        <v>19371</v>
      </c>
    </row>
    <row r="257" spans="1:24" ht="39" thickBot="1" x14ac:dyDescent="0.25">
      <c r="A257" s="17">
        <v>2540</v>
      </c>
      <c r="B257" s="124" t="s">
        <v>699</v>
      </c>
      <c r="C257" s="125" t="s">
        <v>255</v>
      </c>
      <c r="D257" s="125" t="s">
        <v>705</v>
      </c>
      <c r="E257" s="147" t="s">
        <v>707</v>
      </c>
      <c r="F257" s="18"/>
      <c r="G257" s="22"/>
      <c r="H257" s="18" t="s">
        <v>256</v>
      </c>
      <c r="I257" s="22"/>
      <c r="J257" s="22"/>
      <c r="K257" s="18" t="s">
        <v>28</v>
      </c>
      <c r="L257" s="18"/>
      <c r="M257" s="31">
        <v>65</v>
      </c>
      <c r="N257" s="36"/>
      <c r="O257" s="19"/>
      <c r="P257" s="19"/>
      <c r="Q257" s="91">
        <f t="shared" si="15"/>
        <v>0</v>
      </c>
      <c r="R257" s="92">
        <v>22</v>
      </c>
      <c r="S257" s="93">
        <f t="shared" si="16"/>
        <v>0</v>
      </c>
      <c r="T257" s="91">
        <f t="shared" si="17"/>
        <v>0</v>
      </c>
      <c r="U257" s="20"/>
      <c r="V257" s="91">
        <f>SUM(Q256:Q257)</f>
        <v>0</v>
      </c>
      <c r="W257" s="26">
        <f>SUM(T256:T257)</f>
        <v>0</v>
      </c>
      <c r="X257" s="24">
        <v>19372</v>
      </c>
    </row>
    <row r="258" spans="1:24" ht="25.5" x14ac:dyDescent="0.2">
      <c r="A258" s="74">
        <v>2550</v>
      </c>
      <c r="B258" s="135" t="s">
        <v>699</v>
      </c>
      <c r="C258" s="136" t="s">
        <v>257</v>
      </c>
      <c r="D258" s="136" t="s">
        <v>708</v>
      </c>
      <c r="E258" s="136" t="s">
        <v>709</v>
      </c>
      <c r="F258" s="75"/>
      <c r="G258" s="76"/>
      <c r="H258" s="75" t="s">
        <v>258</v>
      </c>
      <c r="I258" s="76"/>
      <c r="J258" s="76"/>
      <c r="K258" s="75" t="s">
        <v>28</v>
      </c>
      <c r="L258" s="75"/>
      <c r="M258" s="77">
        <v>20</v>
      </c>
      <c r="N258" s="78"/>
      <c r="O258" s="79"/>
      <c r="P258" s="79"/>
      <c r="Q258" s="106">
        <f t="shared" si="15"/>
        <v>0</v>
      </c>
      <c r="R258" s="107">
        <v>22</v>
      </c>
      <c r="S258" s="108">
        <f t="shared" si="16"/>
        <v>0</v>
      </c>
      <c r="T258" s="106">
        <f t="shared" si="17"/>
        <v>0</v>
      </c>
      <c r="U258" s="80"/>
      <c r="V258" s="106"/>
      <c r="W258" s="81"/>
      <c r="X258" s="82">
        <v>19373</v>
      </c>
    </row>
    <row r="259" spans="1:24" ht="26.25" thickBot="1" x14ac:dyDescent="0.25">
      <c r="A259" s="17">
        <v>2560</v>
      </c>
      <c r="B259" s="124" t="s">
        <v>699</v>
      </c>
      <c r="C259" s="125" t="s">
        <v>257</v>
      </c>
      <c r="D259" s="125" t="s">
        <v>710</v>
      </c>
      <c r="E259" s="125" t="s">
        <v>711</v>
      </c>
      <c r="F259" s="18"/>
      <c r="G259" s="22"/>
      <c r="H259" s="18" t="s">
        <v>258</v>
      </c>
      <c r="I259" s="22"/>
      <c r="J259" s="22"/>
      <c r="K259" s="18" t="s">
        <v>28</v>
      </c>
      <c r="L259" s="18"/>
      <c r="M259" s="31">
        <v>20</v>
      </c>
      <c r="N259" s="36"/>
      <c r="O259" s="19"/>
      <c r="P259" s="19"/>
      <c r="Q259" s="91">
        <f t="shared" si="15"/>
        <v>0</v>
      </c>
      <c r="R259" s="92">
        <v>22</v>
      </c>
      <c r="S259" s="93">
        <f t="shared" si="16"/>
        <v>0</v>
      </c>
      <c r="T259" s="91">
        <f t="shared" si="17"/>
        <v>0</v>
      </c>
      <c r="U259" s="20"/>
      <c r="V259" s="91">
        <f>SUM(Q258:Q259)</f>
        <v>0</v>
      </c>
      <c r="W259" s="26">
        <f>SUM(T258:T259)</f>
        <v>0</v>
      </c>
      <c r="X259" s="24">
        <v>19374</v>
      </c>
    </row>
    <row r="260" spans="1:24" ht="38.25" x14ac:dyDescent="0.2">
      <c r="A260" s="74">
        <v>2570</v>
      </c>
      <c r="B260" s="135" t="s">
        <v>699</v>
      </c>
      <c r="C260" s="136" t="s">
        <v>259</v>
      </c>
      <c r="D260" s="136" t="s">
        <v>712</v>
      </c>
      <c r="E260" s="136" t="s">
        <v>713</v>
      </c>
      <c r="F260" s="75"/>
      <c r="G260" s="76"/>
      <c r="H260" s="75" t="s">
        <v>260</v>
      </c>
      <c r="I260" s="76"/>
      <c r="J260" s="76"/>
      <c r="K260" s="75" t="s">
        <v>28</v>
      </c>
      <c r="L260" s="75"/>
      <c r="M260" s="77">
        <v>300</v>
      </c>
      <c r="N260" s="78"/>
      <c r="O260" s="79"/>
      <c r="P260" s="79"/>
      <c r="Q260" s="106">
        <f t="shared" si="15"/>
        <v>0</v>
      </c>
      <c r="R260" s="107">
        <v>22</v>
      </c>
      <c r="S260" s="108">
        <f t="shared" si="16"/>
        <v>0</v>
      </c>
      <c r="T260" s="106">
        <f t="shared" si="17"/>
        <v>0</v>
      </c>
      <c r="U260" s="80"/>
      <c r="V260" s="106"/>
      <c r="W260" s="81"/>
      <c r="X260" s="82">
        <v>19375</v>
      </c>
    </row>
    <row r="261" spans="1:24" ht="25.5" x14ac:dyDescent="0.2">
      <c r="A261" s="16">
        <v>2580</v>
      </c>
      <c r="B261" s="122" t="s">
        <v>699</v>
      </c>
      <c r="C261" s="123" t="s">
        <v>259</v>
      </c>
      <c r="D261" s="123" t="s">
        <v>714</v>
      </c>
      <c r="E261" s="123" t="s">
        <v>715</v>
      </c>
      <c r="F261" s="4"/>
      <c r="G261" s="21"/>
      <c r="H261" s="4" t="s">
        <v>260</v>
      </c>
      <c r="I261" s="21"/>
      <c r="J261" s="21"/>
      <c r="K261" s="4" t="s">
        <v>28</v>
      </c>
      <c r="L261" s="4"/>
      <c r="M261" s="30">
        <v>20</v>
      </c>
      <c r="N261" s="35"/>
      <c r="O261" s="5"/>
      <c r="P261" s="5"/>
      <c r="Q261" s="88">
        <f t="shared" ref="Q261:Q275" si="20">M261*N261</f>
        <v>0</v>
      </c>
      <c r="R261" s="89">
        <v>22</v>
      </c>
      <c r="S261" s="90">
        <f t="shared" ref="S261:S275" si="21">(1+(R261/100))*N261</f>
        <v>0</v>
      </c>
      <c r="T261" s="88">
        <f t="shared" ref="T261:T275" si="22">S261*M261</f>
        <v>0</v>
      </c>
      <c r="U261" s="6"/>
      <c r="V261" s="88"/>
      <c r="W261" s="25"/>
      <c r="X261" s="23">
        <v>19376</v>
      </c>
    </row>
    <row r="262" spans="1:24" ht="38.25" x14ac:dyDescent="0.2">
      <c r="A262" s="16">
        <v>2590</v>
      </c>
      <c r="B262" s="122" t="s">
        <v>699</v>
      </c>
      <c r="C262" s="123" t="s">
        <v>259</v>
      </c>
      <c r="D262" s="123" t="s">
        <v>716</v>
      </c>
      <c r="E262" s="123" t="s">
        <v>717</v>
      </c>
      <c r="F262" s="4"/>
      <c r="G262" s="21"/>
      <c r="H262" s="4" t="s">
        <v>260</v>
      </c>
      <c r="I262" s="21"/>
      <c r="J262" s="21"/>
      <c r="K262" s="4" t="s">
        <v>28</v>
      </c>
      <c r="L262" s="4"/>
      <c r="M262" s="30">
        <v>8</v>
      </c>
      <c r="N262" s="35"/>
      <c r="O262" s="5"/>
      <c r="P262" s="5"/>
      <c r="Q262" s="88">
        <f t="shared" si="20"/>
        <v>0</v>
      </c>
      <c r="R262" s="89">
        <v>22</v>
      </c>
      <c r="S262" s="90">
        <f t="shared" si="21"/>
        <v>0</v>
      </c>
      <c r="T262" s="88">
        <f t="shared" si="22"/>
        <v>0</v>
      </c>
      <c r="U262" s="6"/>
      <c r="V262" s="88"/>
      <c r="W262" s="25"/>
      <c r="X262" s="23">
        <v>19377</v>
      </c>
    </row>
    <row r="263" spans="1:24" ht="25.5" x14ac:dyDescent="0.2">
      <c r="A263" s="16">
        <v>2600</v>
      </c>
      <c r="B263" s="122" t="s">
        <v>699</v>
      </c>
      <c r="C263" s="123" t="s">
        <v>259</v>
      </c>
      <c r="D263" s="123" t="s">
        <v>718</v>
      </c>
      <c r="E263" s="123" t="s">
        <v>719</v>
      </c>
      <c r="F263" s="4"/>
      <c r="G263" s="21"/>
      <c r="H263" s="4" t="s">
        <v>260</v>
      </c>
      <c r="I263" s="21"/>
      <c r="J263" s="21"/>
      <c r="K263" s="4" t="s">
        <v>28</v>
      </c>
      <c r="L263" s="4"/>
      <c r="M263" s="30">
        <v>300</v>
      </c>
      <c r="N263" s="35"/>
      <c r="O263" s="5"/>
      <c r="P263" s="5"/>
      <c r="Q263" s="88">
        <f t="shared" si="20"/>
        <v>0</v>
      </c>
      <c r="R263" s="89">
        <v>22</v>
      </c>
      <c r="S263" s="90">
        <f t="shared" si="21"/>
        <v>0</v>
      </c>
      <c r="T263" s="88">
        <f t="shared" si="22"/>
        <v>0</v>
      </c>
      <c r="U263" s="6"/>
      <c r="V263" s="88"/>
      <c r="W263" s="25"/>
      <c r="X263" s="23">
        <v>19378</v>
      </c>
    </row>
    <row r="264" spans="1:24" ht="26.25" thickBot="1" x14ac:dyDescent="0.25">
      <c r="A264" s="17">
        <v>2610</v>
      </c>
      <c r="B264" s="124" t="s">
        <v>699</v>
      </c>
      <c r="C264" s="125" t="s">
        <v>259</v>
      </c>
      <c r="D264" s="125" t="s">
        <v>720</v>
      </c>
      <c r="E264" s="125" t="s">
        <v>721</v>
      </c>
      <c r="F264" s="18"/>
      <c r="G264" s="22"/>
      <c r="H264" s="18" t="s">
        <v>260</v>
      </c>
      <c r="I264" s="22"/>
      <c r="J264" s="22"/>
      <c r="K264" s="18" t="s">
        <v>28</v>
      </c>
      <c r="L264" s="18"/>
      <c r="M264" s="31">
        <v>130</v>
      </c>
      <c r="N264" s="36"/>
      <c r="O264" s="19"/>
      <c r="P264" s="19"/>
      <c r="Q264" s="91">
        <f t="shared" si="20"/>
        <v>0</v>
      </c>
      <c r="R264" s="92">
        <v>22</v>
      </c>
      <c r="S264" s="93">
        <f t="shared" si="21"/>
        <v>0</v>
      </c>
      <c r="T264" s="91">
        <f t="shared" si="22"/>
        <v>0</v>
      </c>
      <c r="U264" s="20"/>
      <c r="V264" s="91">
        <f>SUM(Q260:Q264)</f>
        <v>0</v>
      </c>
      <c r="W264" s="26">
        <f>SUM(T260:T264)</f>
        <v>0</v>
      </c>
      <c r="X264" s="24">
        <v>19379</v>
      </c>
    </row>
    <row r="265" spans="1:24" ht="374.25" customHeight="1" thickBot="1" x14ac:dyDescent="0.25">
      <c r="A265" s="47">
        <v>2620</v>
      </c>
      <c r="B265" s="128" t="s">
        <v>261</v>
      </c>
      <c r="C265" s="129" t="s">
        <v>262</v>
      </c>
      <c r="D265" s="129" t="s">
        <v>722</v>
      </c>
      <c r="E265" s="148" t="s">
        <v>743</v>
      </c>
      <c r="F265" s="48"/>
      <c r="G265" s="49"/>
      <c r="H265" s="48" t="s">
        <v>263</v>
      </c>
      <c r="I265" s="49"/>
      <c r="J265" s="49"/>
      <c r="K265" s="48" t="s">
        <v>264</v>
      </c>
      <c r="L265" s="48"/>
      <c r="M265" s="50">
        <v>1400</v>
      </c>
      <c r="N265" s="51"/>
      <c r="O265" s="52"/>
      <c r="P265" s="52"/>
      <c r="Q265" s="97">
        <f t="shared" si="20"/>
        <v>0</v>
      </c>
      <c r="R265" s="98">
        <v>22</v>
      </c>
      <c r="S265" s="99">
        <f t="shared" si="21"/>
        <v>0</v>
      </c>
      <c r="T265" s="97">
        <f t="shared" si="22"/>
        <v>0</v>
      </c>
      <c r="U265" s="53"/>
      <c r="V265" s="97">
        <f t="shared" ref="V265:V275" si="23">SUM(Q265)</f>
        <v>0</v>
      </c>
      <c r="W265" s="54">
        <f t="shared" ref="W265:W275" si="24">SUM(T265)</f>
        <v>0</v>
      </c>
      <c r="X265" s="55">
        <v>19380</v>
      </c>
    </row>
    <row r="266" spans="1:24" ht="297" customHeight="1" thickBot="1" x14ac:dyDescent="0.25">
      <c r="A266" s="47">
        <v>2630</v>
      </c>
      <c r="B266" s="128" t="s">
        <v>261</v>
      </c>
      <c r="C266" s="129" t="s">
        <v>265</v>
      </c>
      <c r="D266" s="129" t="s">
        <v>723</v>
      </c>
      <c r="E266" s="129" t="s">
        <v>724</v>
      </c>
      <c r="F266" s="48"/>
      <c r="G266" s="49"/>
      <c r="H266" s="48" t="s">
        <v>266</v>
      </c>
      <c r="I266" s="49"/>
      <c r="J266" s="49"/>
      <c r="K266" s="48" t="s">
        <v>264</v>
      </c>
      <c r="L266" s="48"/>
      <c r="M266" s="50">
        <v>400</v>
      </c>
      <c r="N266" s="51"/>
      <c r="O266" s="52"/>
      <c r="P266" s="52"/>
      <c r="Q266" s="97">
        <f t="shared" si="20"/>
        <v>0</v>
      </c>
      <c r="R266" s="98">
        <v>22</v>
      </c>
      <c r="S266" s="99">
        <f t="shared" si="21"/>
        <v>0</v>
      </c>
      <c r="T266" s="97">
        <f t="shared" si="22"/>
        <v>0</v>
      </c>
      <c r="U266" s="53"/>
      <c r="V266" s="97">
        <f t="shared" si="23"/>
        <v>0</v>
      </c>
      <c r="W266" s="54">
        <f t="shared" si="24"/>
        <v>0</v>
      </c>
      <c r="X266" s="55">
        <v>19381</v>
      </c>
    </row>
    <row r="267" spans="1:24" ht="408" customHeight="1" thickBot="1" x14ac:dyDescent="0.25">
      <c r="A267" s="47">
        <v>2640</v>
      </c>
      <c r="B267" s="128" t="s">
        <v>261</v>
      </c>
      <c r="C267" s="129" t="s">
        <v>267</v>
      </c>
      <c r="D267" s="129" t="s">
        <v>725</v>
      </c>
      <c r="E267" s="129" t="s">
        <v>726</v>
      </c>
      <c r="F267" s="48"/>
      <c r="G267" s="49"/>
      <c r="H267" s="48" t="s">
        <v>268</v>
      </c>
      <c r="I267" s="49"/>
      <c r="J267" s="49"/>
      <c r="K267" s="48" t="s">
        <v>264</v>
      </c>
      <c r="L267" s="48"/>
      <c r="M267" s="50">
        <v>760</v>
      </c>
      <c r="N267" s="51"/>
      <c r="O267" s="52"/>
      <c r="P267" s="52"/>
      <c r="Q267" s="97">
        <f t="shared" si="20"/>
        <v>0</v>
      </c>
      <c r="R267" s="98">
        <v>22</v>
      </c>
      <c r="S267" s="99">
        <f t="shared" si="21"/>
        <v>0</v>
      </c>
      <c r="T267" s="97">
        <f t="shared" si="22"/>
        <v>0</v>
      </c>
      <c r="U267" s="53"/>
      <c r="V267" s="97">
        <f t="shared" si="23"/>
        <v>0</v>
      </c>
      <c r="W267" s="54">
        <f t="shared" si="24"/>
        <v>0</v>
      </c>
      <c r="X267" s="55">
        <v>19382</v>
      </c>
    </row>
    <row r="268" spans="1:24" ht="408.75" customHeight="1" thickBot="1" x14ac:dyDescent="0.25">
      <c r="A268" s="47">
        <v>2650</v>
      </c>
      <c r="B268" s="128" t="s">
        <v>261</v>
      </c>
      <c r="C268" s="129" t="s">
        <v>269</v>
      </c>
      <c r="D268" s="129" t="s">
        <v>727</v>
      </c>
      <c r="E268" s="129" t="s">
        <v>728</v>
      </c>
      <c r="F268" s="48"/>
      <c r="G268" s="49"/>
      <c r="H268" s="48" t="s">
        <v>270</v>
      </c>
      <c r="I268" s="49"/>
      <c r="J268" s="49"/>
      <c r="K268" s="48" t="s">
        <v>264</v>
      </c>
      <c r="L268" s="48"/>
      <c r="M268" s="50">
        <v>80</v>
      </c>
      <c r="N268" s="51"/>
      <c r="O268" s="52"/>
      <c r="P268" s="52"/>
      <c r="Q268" s="97">
        <f t="shared" si="20"/>
        <v>0</v>
      </c>
      <c r="R268" s="98">
        <v>22</v>
      </c>
      <c r="S268" s="99">
        <f t="shared" si="21"/>
        <v>0</v>
      </c>
      <c r="T268" s="97">
        <f t="shared" si="22"/>
        <v>0</v>
      </c>
      <c r="U268" s="53"/>
      <c r="V268" s="97">
        <f t="shared" si="23"/>
        <v>0</v>
      </c>
      <c r="W268" s="54">
        <f t="shared" si="24"/>
        <v>0</v>
      </c>
      <c r="X268" s="55">
        <v>19383</v>
      </c>
    </row>
    <row r="269" spans="1:24" ht="408.75" customHeight="1" thickBot="1" x14ac:dyDescent="0.25">
      <c r="A269" s="47">
        <v>2660</v>
      </c>
      <c r="B269" s="128" t="s">
        <v>261</v>
      </c>
      <c r="C269" s="129" t="s">
        <v>271</v>
      </c>
      <c r="D269" s="129" t="s">
        <v>729</v>
      </c>
      <c r="E269" s="129" t="s">
        <v>730</v>
      </c>
      <c r="F269" s="48"/>
      <c r="G269" s="49"/>
      <c r="H269" s="48" t="s">
        <v>272</v>
      </c>
      <c r="I269" s="49"/>
      <c r="J269" s="49"/>
      <c r="K269" s="48" t="s">
        <v>264</v>
      </c>
      <c r="L269" s="48"/>
      <c r="M269" s="50">
        <v>350</v>
      </c>
      <c r="N269" s="51"/>
      <c r="O269" s="52"/>
      <c r="P269" s="52"/>
      <c r="Q269" s="97">
        <f t="shared" si="20"/>
        <v>0</v>
      </c>
      <c r="R269" s="98">
        <v>22</v>
      </c>
      <c r="S269" s="99">
        <f t="shared" si="21"/>
        <v>0</v>
      </c>
      <c r="T269" s="97">
        <f t="shared" si="22"/>
        <v>0</v>
      </c>
      <c r="U269" s="53"/>
      <c r="V269" s="97">
        <f t="shared" si="23"/>
        <v>0</v>
      </c>
      <c r="W269" s="54">
        <f t="shared" si="24"/>
        <v>0</v>
      </c>
      <c r="X269" s="55">
        <v>19384</v>
      </c>
    </row>
    <row r="270" spans="1:24" ht="408.75" customHeight="1" thickBot="1" x14ac:dyDescent="0.25">
      <c r="A270" s="47">
        <v>2670</v>
      </c>
      <c r="B270" s="128" t="s">
        <v>261</v>
      </c>
      <c r="C270" s="129" t="s">
        <v>273</v>
      </c>
      <c r="D270" s="129" t="s">
        <v>731</v>
      </c>
      <c r="E270" s="129" t="s">
        <v>732</v>
      </c>
      <c r="F270" s="48"/>
      <c r="G270" s="49"/>
      <c r="H270" s="48" t="s">
        <v>274</v>
      </c>
      <c r="I270" s="49"/>
      <c r="J270" s="49"/>
      <c r="K270" s="48" t="s">
        <v>264</v>
      </c>
      <c r="L270" s="48"/>
      <c r="M270" s="50">
        <v>550</v>
      </c>
      <c r="N270" s="51"/>
      <c r="O270" s="52"/>
      <c r="P270" s="52"/>
      <c r="Q270" s="97">
        <f t="shared" si="20"/>
        <v>0</v>
      </c>
      <c r="R270" s="98">
        <v>22</v>
      </c>
      <c r="S270" s="99">
        <f t="shared" si="21"/>
        <v>0</v>
      </c>
      <c r="T270" s="97">
        <f t="shared" si="22"/>
        <v>0</v>
      </c>
      <c r="U270" s="53"/>
      <c r="V270" s="97">
        <f t="shared" si="23"/>
        <v>0</v>
      </c>
      <c r="W270" s="54">
        <f t="shared" si="24"/>
        <v>0</v>
      </c>
      <c r="X270" s="55">
        <v>19385</v>
      </c>
    </row>
    <row r="271" spans="1:24" ht="51" x14ac:dyDescent="0.2">
      <c r="A271" s="38">
        <v>2680</v>
      </c>
      <c r="B271" s="126" t="s">
        <v>275</v>
      </c>
      <c r="C271" s="127" t="s">
        <v>276</v>
      </c>
      <c r="D271" s="127" t="s">
        <v>733</v>
      </c>
      <c r="E271" s="127" t="s">
        <v>734</v>
      </c>
      <c r="F271" s="39"/>
      <c r="G271" s="40"/>
      <c r="H271" s="39" t="s">
        <v>277</v>
      </c>
      <c r="I271" s="40"/>
      <c r="J271" s="40"/>
      <c r="K271" s="39" t="s">
        <v>28</v>
      </c>
      <c r="L271" s="39"/>
      <c r="M271" s="41">
        <v>50</v>
      </c>
      <c r="N271" s="42"/>
      <c r="O271" s="43"/>
      <c r="P271" s="43"/>
      <c r="Q271" s="94">
        <f t="shared" si="20"/>
        <v>0</v>
      </c>
      <c r="R271" s="95">
        <v>22</v>
      </c>
      <c r="S271" s="96">
        <f t="shared" si="21"/>
        <v>0</v>
      </c>
      <c r="T271" s="94">
        <f t="shared" si="22"/>
        <v>0</v>
      </c>
      <c r="U271" s="45"/>
      <c r="V271" s="94"/>
      <c r="W271" s="44"/>
      <c r="X271" s="46">
        <v>19386</v>
      </c>
    </row>
    <row r="272" spans="1:24" ht="51" x14ac:dyDescent="0.2">
      <c r="A272" s="16">
        <v>2690</v>
      </c>
      <c r="B272" s="122" t="s">
        <v>275</v>
      </c>
      <c r="C272" s="123" t="s">
        <v>276</v>
      </c>
      <c r="D272" s="123" t="s">
        <v>733</v>
      </c>
      <c r="E272" s="123" t="s">
        <v>735</v>
      </c>
      <c r="F272" s="4"/>
      <c r="G272" s="21"/>
      <c r="H272" s="4" t="s">
        <v>277</v>
      </c>
      <c r="I272" s="21"/>
      <c r="J272" s="21"/>
      <c r="K272" s="4" t="s">
        <v>28</v>
      </c>
      <c r="L272" s="4"/>
      <c r="M272" s="30">
        <v>250</v>
      </c>
      <c r="N272" s="35"/>
      <c r="O272" s="5"/>
      <c r="P272" s="5"/>
      <c r="Q272" s="88">
        <f t="shared" si="20"/>
        <v>0</v>
      </c>
      <c r="R272" s="89">
        <v>22</v>
      </c>
      <c r="S272" s="90">
        <f t="shared" si="21"/>
        <v>0</v>
      </c>
      <c r="T272" s="88">
        <f t="shared" si="22"/>
        <v>0</v>
      </c>
      <c r="U272" s="6"/>
      <c r="V272" s="88"/>
      <c r="W272" s="25"/>
      <c r="X272" s="23">
        <v>19387</v>
      </c>
    </row>
    <row r="273" spans="1:24" ht="51" x14ac:dyDescent="0.2">
      <c r="A273" s="16">
        <v>2700</v>
      </c>
      <c r="B273" s="122" t="s">
        <v>275</v>
      </c>
      <c r="C273" s="123" t="s">
        <v>276</v>
      </c>
      <c r="D273" s="123" t="s">
        <v>736</v>
      </c>
      <c r="E273" s="123" t="s">
        <v>735</v>
      </c>
      <c r="F273" s="4"/>
      <c r="G273" s="21"/>
      <c r="H273" s="4" t="s">
        <v>277</v>
      </c>
      <c r="I273" s="21"/>
      <c r="J273" s="21"/>
      <c r="K273" s="4" t="s">
        <v>28</v>
      </c>
      <c r="L273" s="4"/>
      <c r="M273" s="30">
        <v>40</v>
      </c>
      <c r="N273" s="35"/>
      <c r="O273" s="5"/>
      <c r="P273" s="5"/>
      <c r="Q273" s="88">
        <f t="shared" si="20"/>
        <v>0</v>
      </c>
      <c r="R273" s="89">
        <v>22</v>
      </c>
      <c r="S273" s="90">
        <f t="shared" si="21"/>
        <v>0</v>
      </c>
      <c r="T273" s="88">
        <f t="shared" si="22"/>
        <v>0</v>
      </c>
      <c r="U273" s="6"/>
      <c r="V273" s="88"/>
      <c r="W273" s="25"/>
      <c r="X273" s="23">
        <v>19388</v>
      </c>
    </row>
    <row r="274" spans="1:24" ht="72.75" customHeight="1" thickBot="1" x14ac:dyDescent="0.25">
      <c r="A274" s="65">
        <v>2710</v>
      </c>
      <c r="B274" s="133" t="s">
        <v>275</v>
      </c>
      <c r="C274" s="134" t="s">
        <v>276</v>
      </c>
      <c r="D274" s="134" t="s">
        <v>737</v>
      </c>
      <c r="E274" s="134" t="s">
        <v>735</v>
      </c>
      <c r="F274" s="66"/>
      <c r="G274" s="67"/>
      <c r="H274" s="66" t="s">
        <v>277</v>
      </c>
      <c r="I274" s="67"/>
      <c r="J274" s="67"/>
      <c r="K274" s="66" t="s">
        <v>28</v>
      </c>
      <c r="L274" s="66"/>
      <c r="M274" s="68">
        <v>50</v>
      </c>
      <c r="N274" s="69"/>
      <c r="O274" s="70"/>
      <c r="P274" s="70"/>
      <c r="Q274" s="103">
        <f t="shared" si="20"/>
        <v>0</v>
      </c>
      <c r="R274" s="104">
        <v>22</v>
      </c>
      <c r="S274" s="105">
        <f t="shared" si="21"/>
        <v>0</v>
      </c>
      <c r="T274" s="103">
        <f t="shared" si="22"/>
        <v>0</v>
      </c>
      <c r="U274" s="71"/>
      <c r="V274" s="103">
        <f>SUM(Q271:Q274)</f>
        <v>0</v>
      </c>
      <c r="W274" s="72">
        <f>SUM(T271:T274)</f>
        <v>0</v>
      </c>
      <c r="X274" s="73">
        <v>19389</v>
      </c>
    </row>
    <row r="275" spans="1:24" ht="399" customHeight="1" thickBot="1" x14ac:dyDescent="0.3">
      <c r="A275" s="47">
        <v>2720</v>
      </c>
      <c r="B275" s="128" t="s">
        <v>278</v>
      </c>
      <c r="C275" s="149" t="s">
        <v>763</v>
      </c>
      <c r="D275" s="149" t="s">
        <v>738</v>
      </c>
      <c r="E275" s="129" t="s">
        <v>739</v>
      </c>
      <c r="F275" s="48"/>
      <c r="G275" s="49"/>
      <c r="H275" s="48" t="s">
        <v>279</v>
      </c>
      <c r="I275" s="49"/>
      <c r="J275" s="49"/>
      <c r="K275" s="48" t="s">
        <v>28</v>
      </c>
      <c r="L275" s="48"/>
      <c r="M275" s="50">
        <v>3200</v>
      </c>
      <c r="N275" s="51"/>
      <c r="O275" s="52"/>
      <c r="P275" s="52"/>
      <c r="Q275" s="97">
        <f t="shared" si="20"/>
        <v>0</v>
      </c>
      <c r="R275" s="98">
        <v>22</v>
      </c>
      <c r="S275" s="99">
        <f t="shared" si="21"/>
        <v>0</v>
      </c>
      <c r="T275" s="97">
        <f t="shared" si="22"/>
        <v>0</v>
      </c>
      <c r="U275" s="53"/>
      <c r="V275" s="97">
        <f t="shared" si="23"/>
        <v>0</v>
      </c>
      <c r="W275" s="54">
        <f t="shared" si="24"/>
        <v>0</v>
      </c>
      <c r="X275" s="55">
        <v>19390</v>
      </c>
    </row>
    <row r="277" spans="1:24" x14ac:dyDescent="0.2">
      <c r="V277" s="109">
        <f>SUM(V4:V276)</f>
        <v>0</v>
      </c>
      <c r="W277" s="27">
        <f>SUM(W4:W276)</f>
        <v>0</v>
      </c>
    </row>
  </sheetData>
  <pageMargins left="0" right="0" top="0.59055118110236227" bottom="0.59055118110236227" header="0" footer="0.47244094488188981"/>
  <pageSetup paperSize="8" scale="50" orientation="landscape" r:id="rId1"/>
  <headerFooter>
    <oddFooter>&amp;L&amp;8 25.04.2018   Uporabnik: KCKS60&amp;C&amp;8 Objava javnega naročila&amp;R&amp;8&amp;P/&amp;N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1"/>
  <sheetViews>
    <sheetView zoomScaleNormal="100" workbookViewId="0">
      <pane ySplit="3" topLeftCell="A118" activePane="bottomLeft" state="frozen"/>
      <selection pane="bottomLeft" activeCell="D130" sqref="D130"/>
    </sheetView>
  </sheetViews>
  <sheetFormatPr defaultRowHeight="12.75" x14ac:dyDescent="0.2"/>
  <cols>
    <col min="1" max="1" width="19.7109375" style="1" customWidth="1"/>
    <col min="2" max="2" width="5.28515625" style="1" bestFit="1" customWidth="1"/>
    <col min="3" max="4" width="22.7109375" style="2" bestFit="1" customWidth="1"/>
    <col min="5" max="16384" width="9.140625" style="1"/>
  </cols>
  <sheetData>
    <row r="1" spans="1:4" ht="15.75" x14ac:dyDescent="0.25">
      <c r="A1" s="7" t="s">
        <v>0</v>
      </c>
      <c r="B1" s="8"/>
      <c r="C1" s="9"/>
      <c r="D1" s="9"/>
    </row>
    <row r="2" spans="1:4" ht="13.5" thickBot="1" x14ac:dyDescent="0.25">
      <c r="A2" s="11" t="s">
        <v>1</v>
      </c>
      <c r="B2" s="8"/>
      <c r="C2" s="9"/>
      <c r="D2" s="9"/>
    </row>
    <row r="3" spans="1:4" ht="13.5" thickBot="1" x14ac:dyDescent="0.25">
      <c r="A3" s="184" t="s">
        <v>3</v>
      </c>
      <c r="B3" s="185" t="s">
        <v>9</v>
      </c>
      <c r="C3" s="186" t="s">
        <v>23</v>
      </c>
      <c r="D3" s="187" t="s">
        <v>24</v>
      </c>
    </row>
    <row r="4" spans="1:4" ht="51.75" thickBot="1" x14ac:dyDescent="0.25">
      <c r="A4" s="113" t="s">
        <v>752</v>
      </c>
      <c r="B4" s="48" t="s">
        <v>27</v>
      </c>
      <c r="C4" s="54">
        <f>'Objava javnega naročila'!V5</f>
        <v>0</v>
      </c>
      <c r="D4" s="114">
        <f>'Objava javnega naročila'!W5</f>
        <v>0</v>
      </c>
    </row>
    <row r="5" spans="1:4" ht="51.75" thickBot="1" x14ac:dyDescent="0.25">
      <c r="A5" s="113" t="s">
        <v>752</v>
      </c>
      <c r="B5" s="48" t="s">
        <v>30</v>
      </c>
      <c r="C5" s="54">
        <f>'Objava javnega naročila'!V7</f>
        <v>0</v>
      </c>
      <c r="D5" s="114">
        <f>'Objava javnega naročila'!W7</f>
        <v>0</v>
      </c>
    </row>
    <row r="6" spans="1:4" ht="39" thickBot="1" x14ac:dyDescent="0.25">
      <c r="A6" s="113" t="s">
        <v>31</v>
      </c>
      <c r="B6" s="48" t="s">
        <v>33</v>
      </c>
      <c r="C6" s="54">
        <f>'Objava javnega naročila'!V10</f>
        <v>0</v>
      </c>
      <c r="D6" s="114">
        <f>'Objava javnega naročila'!W10</f>
        <v>0</v>
      </c>
    </row>
    <row r="7" spans="1:4" ht="51.75" thickBot="1" x14ac:dyDescent="0.25">
      <c r="A7" s="113" t="s">
        <v>34</v>
      </c>
      <c r="B7" s="48" t="s">
        <v>36</v>
      </c>
      <c r="C7" s="54">
        <f>'Objava javnega naročila'!V11</f>
        <v>0</v>
      </c>
      <c r="D7" s="114">
        <f>'Objava javnega naročila'!W11</f>
        <v>0</v>
      </c>
    </row>
    <row r="8" spans="1:4" ht="51.75" thickBot="1" x14ac:dyDescent="0.25">
      <c r="A8" s="113" t="s">
        <v>37</v>
      </c>
      <c r="B8" s="48" t="s">
        <v>39</v>
      </c>
      <c r="C8" s="54">
        <f>'Objava javnega naročila'!V12</f>
        <v>0</v>
      </c>
      <c r="D8" s="114">
        <f>'Objava javnega naročila'!W12</f>
        <v>0</v>
      </c>
    </row>
    <row r="9" spans="1:4" ht="26.25" thickBot="1" x14ac:dyDescent="0.25">
      <c r="A9" s="113" t="s">
        <v>40</v>
      </c>
      <c r="B9" s="48" t="s">
        <v>42</v>
      </c>
      <c r="C9" s="54">
        <f>'Objava javnega naročila'!V14</f>
        <v>0</v>
      </c>
      <c r="D9" s="114">
        <f>'Objava javnega naročila'!W14</f>
        <v>0</v>
      </c>
    </row>
    <row r="10" spans="1:4" ht="26.25" thickBot="1" x14ac:dyDescent="0.25">
      <c r="A10" s="113" t="s">
        <v>40</v>
      </c>
      <c r="B10" s="48" t="s">
        <v>44</v>
      </c>
      <c r="C10" s="54">
        <f>'Objava javnega naročila'!V16</f>
        <v>0</v>
      </c>
      <c r="D10" s="114">
        <f>'Objava javnega naročila'!W16</f>
        <v>0</v>
      </c>
    </row>
    <row r="11" spans="1:4" ht="26.25" thickBot="1" x14ac:dyDescent="0.25">
      <c r="A11" s="113" t="s">
        <v>40</v>
      </c>
      <c r="B11" s="48" t="s">
        <v>46</v>
      </c>
      <c r="C11" s="54">
        <f>'Objava javnega naročila'!V18</f>
        <v>0</v>
      </c>
      <c r="D11" s="114">
        <f>'Objava javnega naročila'!W18</f>
        <v>0</v>
      </c>
    </row>
    <row r="12" spans="1:4" ht="26.25" thickBot="1" x14ac:dyDescent="0.25">
      <c r="A12" s="113" t="s">
        <v>47</v>
      </c>
      <c r="B12" s="48" t="s">
        <v>49</v>
      </c>
      <c r="C12" s="54">
        <f>'Objava javnega naročila'!V24</f>
        <v>0</v>
      </c>
      <c r="D12" s="114">
        <f>'Objava javnega naročila'!W24</f>
        <v>0</v>
      </c>
    </row>
    <row r="13" spans="1:4" ht="39" thickBot="1" x14ac:dyDescent="0.25">
      <c r="A13" s="113" t="s">
        <v>50</v>
      </c>
      <c r="B13" s="48" t="s">
        <v>52</v>
      </c>
      <c r="C13" s="54">
        <f>'Objava javnega naročila'!V28</f>
        <v>0</v>
      </c>
      <c r="D13" s="114">
        <f>'Objava javnega naročila'!W28</f>
        <v>0</v>
      </c>
    </row>
    <row r="14" spans="1:4" ht="39" thickBot="1" x14ac:dyDescent="0.25">
      <c r="A14" s="113" t="s">
        <v>50</v>
      </c>
      <c r="B14" s="48" t="s">
        <v>54</v>
      </c>
      <c r="C14" s="54">
        <f>'Objava javnega naročila'!V29</f>
        <v>0</v>
      </c>
      <c r="D14" s="114">
        <f>'Objava javnega naročila'!W29</f>
        <v>0</v>
      </c>
    </row>
    <row r="15" spans="1:4" ht="39" thickBot="1" x14ac:dyDescent="0.25">
      <c r="A15" s="113" t="s">
        <v>50</v>
      </c>
      <c r="B15" s="48" t="s">
        <v>56</v>
      </c>
      <c r="C15" s="54">
        <f>'Objava javnega naročila'!V31</f>
        <v>0</v>
      </c>
      <c r="D15" s="114">
        <f>'Objava javnega naročila'!W31</f>
        <v>0</v>
      </c>
    </row>
    <row r="16" spans="1:4" ht="39" thickBot="1" x14ac:dyDescent="0.25">
      <c r="A16" s="113" t="s">
        <v>50</v>
      </c>
      <c r="B16" s="48" t="s">
        <v>58</v>
      </c>
      <c r="C16" s="54">
        <f>'Objava javnega naročila'!V32</f>
        <v>0</v>
      </c>
      <c r="D16" s="114">
        <f>'Objava javnega naročila'!W32</f>
        <v>0</v>
      </c>
    </row>
    <row r="17" spans="1:4" ht="39" thickBot="1" x14ac:dyDescent="0.25">
      <c r="A17" s="113" t="s">
        <v>50</v>
      </c>
      <c r="B17" s="48" t="s">
        <v>60</v>
      </c>
      <c r="C17" s="54">
        <f>'Objava javnega naročila'!V33</f>
        <v>0</v>
      </c>
      <c r="D17" s="114">
        <f>'Objava javnega naročila'!W33</f>
        <v>0</v>
      </c>
    </row>
    <row r="18" spans="1:4" ht="39" thickBot="1" x14ac:dyDescent="0.25">
      <c r="A18" s="113" t="s">
        <v>50</v>
      </c>
      <c r="B18" s="48" t="s">
        <v>62</v>
      </c>
      <c r="C18" s="54">
        <f>'Objava javnega naročila'!V34</f>
        <v>0</v>
      </c>
      <c r="D18" s="114">
        <f>'Objava javnega naročila'!W34</f>
        <v>0</v>
      </c>
    </row>
    <row r="19" spans="1:4" ht="39" thickBot="1" x14ac:dyDescent="0.25">
      <c r="A19" s="113" t="s">
        <v>50</v>
      </c>
      <c r="B19" s="48" t="s">
        <v>64</v>
      </c>
      <c r="C19" s="54">
        <f>'Objava javnega naročila'!V35</f>
        <v>0</v>
      </c>
      <c r="D19" s="114">
        <f>'Objava javnega naročila'!W35</f>
        <v>0</v>
      </c>
    </row>
    <row r="20" spans="1:4" ht="39" thickBot="1" x14ac:dyDescent="0.25">
      <c r="A20" s="113" t="s">
        <v>50</v>
      </c>
      <c r="B20" s="48" t="s">
        <v>66</v>
      </c>
      <c r="C20" s="54">
        <f>'Objava javnega naročila'!V36</f>
        <v>0</v>
      </c>
      <c r="D20" s="114">
        <f>'Objava javnega naročila'!W36</f>
        <v>0</v>
      </c>
    </row>
    <row r="21" spans="1:4" ht="39" thickBot="1" x14ac:dyDescent="0.25">
      <c r="A21" s="113" t="s">
        <v>50</v>
      </c>
      <c r="B21" s="48" t="s">
        <v>68</v>
      </c>
      <c r="C21" s="54">
        <f>'Objava javnega naročila'!V37</f>
        <v>0</v>
      </c>
      <c r="D21" s="114">
        <f>'Objava javnega naročila'!W37</f>
        <v>0</v>
      </c>
    </row>
    <row r="22" spans="1:4" ht="39" thickBot="1" x14ac:dyDescent="0.25">
      <c r="A22" s="113" t="s">
        <v>50</v>
      </c>
      <c r="B22" s="48" t="s">
        <v>70</v>
      </c>
      <c r="C22" s="54">
        <f>'Objava javnega naročila'!V38</f>
        <v>0</v>
      </c>
      <c r="D22" s="114">
        <f>'Objava javnega naročila'!W38</f>
        <v>0</v>
      </c>
    </row>
    <row r="23" spans="1:4" ht="39" thickBot="1" x14ac:dyDescent="0.25">
      <c r="A23" s="113" t="s">
        <v>50</v>
      </c>
      <c r="B23" s="48" t="s">
        <v>72</v>
      </c>
      <c r="C23" s="54">
        <f>'Objava javnega naročila'!V39</f>
        <v>0</v>
      </c>
      <c r="D23" s="114">
        <f>'Objava javnega naročila'!W39</f>
        <v>0</v>
      </c>
    </row>
    <row r="24" spans="1:4" ht="39" thickBot="1" x14ac:dyDescent="0.25">
      <c r="A24" s="113" t="s">
        <v>50</v>
      </c>
      <c r="B24" s="48" t="s">
        <v>74</v>
      </c>
      <c r="C24" s="54">
        <f>'Objava javnega naročila'!V40</f>
        <v>0</v>
      </c>
      <c r="D24" s="114">
        <f>'Objava javnega naročila'!W40</f>
        <v>0</v>
      </c>
    </row>
    <row r="25" spans="1:4" ht="39" thickBot="1" x14ac:dyDescent="0.25">
      <c r="A25" s="113" t="s">
        <v>50</v>
      </c>
      <c r="B25" s="48" t="s">
        <v>76</v>
      </c>
      <c r="C25" s="54">
        <f>'Objava javnega naročila'!V41</f>
        <v>0</v>
      </c>
      <c r="D25" s="114">
        <f>'Objava javnega naročila'!W41</f>
        <v>0</v>
      </c>
    </row>
    <row r="26" spans="1:4" ht="39" thickBot="1" x14ac:dyDescent="0.25">
      <c r="A26" s="113" t="s">
        <v>50</v>
      </c>
      <c r="B26" s="48" t="s">
        <v>78</v>
      </c>
      <c r="C26" s="54">
        <f>'Objava javnega naročila'!V42</f>
        <v>0</v>
      </c>
      <c r="D26" s="114">
        <f>'Objava javnega naročila'!W42</f>
        <v>0</v>
      </c>
    </row>
    <row r="27" spans="1:4" ht="39" thickBot="1" x14ac:dyDescent="0.25">
      <c r="A27" s="113" t="s">
        <v>50</v>
      </c>
      <c r="B27" s="48" t="s">
        <v>80</v>
      </c>
      <c r="C27" s="54">
        <f>'Objava javnega naročila'!V43</f>
        <v>0</v>
      </c>
      <c r="D27" s="114">
        <f>'Objava javnega naročila'!W43</f>
        <v>0</v>
      </c>
    </row>
    <row r="28" spans="1:4" ht="39" thickBot="1" x14ac:dyDescent="0.25">
      <c r="A28" s="113" t="s">
        <v>50</v>
      </c>
      <c r="B28" s="48" t="s">
        <v>82</v>
      </c>
      <c r="C28" s="54">
        <f>'Objava javnega naročila'!V44</f>
        <v>0</v>
      </c>
      <c r="D28" s="114">
        <f>'Objava javnega naročila'!W44</f>
        <v>0</v>
      </c>
    </row>
    <row r="29" spans="1:4" ht="39" thickBot="1" x14ac:dyDescent="0.25">
      <c r="A29" s="113" t="s">
        <v>50</v>
      </c>
      <c r="B29" s="48" t="s">
        <v>84</v>
      </c>
      <c r="C29" s="54">
        <f>'Objava javnega naročila'!V46</f>
        <v>0</v>
      </c>
      <c r="D29" s="114">
        <f>'Objava javnega naročila'!W46</f>
        <v>0</v>
      </c>
    </row>
    <row r="30" spans="1:4" ht="39" thickBot="1" x14ac:dyDescent="0.25">
      <c r="A30" s="113" t="s">
        <v>50</v>
      </c>
      <c r="B30" s="48" t="s">
        <v>86</v>
      </c>
      <c r="C30" s="54">
        <f>'Objava javnega naročila'!V48</f>
        <v>0</v>
      </c>
      <c r="D30" s="114">
        <f>'Objava javnega naročila'!W48</f>
        <v>0</v>
      </c>
    </row>
    <row r="31" spans="1:4" ht="39" thickBot="1" x14ac:dyDescent="0.25">
      <c r="A31" s="113" t="s">
        <v>50</v>
      </c>
      <c r="B31" s="48" t="s">
        <v>88</v>
      </c>
      <c r="C31" s="54">
        <f>'Objava javnega naročila'!V50</f>
        <v>0</v>
      </c>
      <c r="D31" s="114">
        <f>'Objava javnega naročila'!W50</f>
        <v>0</v>
      </c>
    </row>
    <row r="32" spans="1:4" ht="39" thickBot="1" x14ac:dyDescent="0.25">
      <c r="A32" s="113" t="s">
        <v>50</v>
      </c>
      <c r="B32" s="48" t="s">
        <v>90</v>
      </c>
      <c r="C32" s="54">
        <f>'Objava javnega naročila'!$V$51</f>
        <v>0</v>
      </c>
      <c r="D32" s="114">
        <f>'Objava javnega naročila'!$W$51</f>
        <v>0</v>
      </c>
    </row>
    <row r="33" spans="1:4" ht="43.5" customHeight="1" thickBot="1" x14ac:dyDescent="0.25">
      <c r="A33" s="113" t="s">
        <v>50</v>
      </c>
      <c r="B33" s="66" t="s">
        <v>764</v>
      </c>
      <c r="C33" s="188">
        <f>'Objava javnega naročila'!$V$52</f>
        <v>0</v>
      </c>
      <c r="D33" s="189">
        <f>'Objava javnega naročila'!$W$52</f>
        <v>0</v>
      </c>
    </row>
    <row r="34" spans="1:4" ht="52.5" customHeight="1" thickBot="1" x14ac:dyDescent="0.25">
      <c r="A34" s="113" t="s">
        <v>50</v>
      </c>
      <c r="B34" s="48" t="s">
        <v>93</v>
      </c>
      <c r="C34" s="54">
        <f>'Objava javnega naročila'!$V$53</f>
        <v>0</v>
      </c>
      <c r="D34" s="114">
        <f>'Objava javnega naročila'!$W$53</f>
        <v>0</v>
      </c>
    </row>
    <row r="35" spans="1:4" ht="39" thickBot="1" x14ac:dyDescent="0.25">
      <c r="A35" s="113" t="s">
        <v>50</v>
      </c>
      <c r="B35" s="48" t="s">
        <v>95</v>
      </c>
      <c r="C35" s="54">
        <f>'Objava javnega naročila'!$V$54</f>
        <v>0</v>
      </c>
      <c r="D35" s="114">
        <f>'Objava javnega naročila'!$W$54</f>
        <v>0</v>
      </c>
    </row>
    <row r="36" spans="1:4" ht="39" thickBot="1" x14ac:dyDescent="0.25">
      <c r="A36" s="113" t="s">
        <v>50</v>
      </c>
      <c r="B36" s="48" t="s">
        <v>97</v>
      </c>
      <c r="C36" s="54">
        <f>'Objava javnega naročila'!$V$56</f>
        <v>0</v>
      </c>
      <c r="D36" s="114">
        <f>'Objava javnega naročila'!$W$56</f>
        <v>0</v>
      </c>
    </row>
    <row r="37" spans="1:4" ht="39" thickBot="1" x14ac:dyDescent="0.25">
      <c r="A37" s="113" t="s">
        <v>50</v>
      </c>
      <c r="B37" s="48" t="s">
        <v>99</v>
      </c>
      <c r="C37" s="54">
        <f>'Objava javnega naročila'!$V$61</f>
        <v>0</v>
      </c>
      <c r="D37" s="114">
        <f>'Objava javnega naročila'!$W$61</f>
        <v>0</v>
      </c>
    </row>
    <row r="38" spans="1:4" ht="39" thickBot="1" x14ac:dyDescent="0.25">
      <c r="A38" s="113" t="s">
        <v>50</v>
      </c>
      <c r="B38" s="48" t="s">
        <v>101</v>
      </c>
      <c r="C38" s="54">
        <f>'Objava javnega naročila'!$V$62</f>
        <v>0</v>
      </c>
      <c r="D38" s="114">
        <f>'Objava javnega naročila'!$W$62</f>
        <v>0</v>
      </c>
    </row>
    <row r="39" spans="1:4" ht="39" thickBot="1" x14ac:dyDescent="0.25">
      <c r="A39" s="113" t="s">
        <v>50</v>
      </c>
      <c r="B39" s="48" t="s">
        <v>103</v>
      </c>
      <c r="C39" s="54">
        <f>'Objava javnega naročila'!$V$65</f>
        <v>0</v>
      </c>
      <c r="D39" s="114">
        <f>'Objava javnega naročila'!$W$65</f>
        <v>0</v>
      </c>
    </row>
    <row r="40" spans="1:4" ht="39" thickBot="1" x14ac:dyDescent="0.25">
      <c r="A40" s="113" t="s">
        <v>50</v>
      </c>
      <c r="B40" s="48" t="s">
        <v>105</v>
      </c>
      <c r="C40" s="54">
        <f>'Objava javnega naročila'!$V$66</f>
        <v>0</v>
      </c>
      <c r="D40" s="114">
        <f>'Objava javnega naročila'!$W$66</f>
        <v>0</v>
      </c>
    </row>
    <row r="41" spans="1:4" ht="39" thickBot="1" x14ac:dyDescent="0.25">
      <c r="A41" s="113" t="s">
        <v>50</v>
      </c>
      <c r="B41" s="48" t="s">
        <v>107</v>
      </c>
      <c r="C41" s="54">
        <f>'Objava javnega naročila'!$V$67</f>
        <v>0</v>
      </c>
      <c r="D41" s="114">
        <f>'Objava javnega naročila'!$W$67</f>
        <v>0</v>
      </c>
    </row>
    <row r="42" spans="1:4" ht="39" thickBot="1" x14ac:dyDescent="0.25">
      <c r="A42" s="113" t="s">
        <v>50</v>
      </c>
      <c r="B42" s="48" t="s">
        <v>109</v>
      </c>
      <c r="C42" s="54">
        <f>'Objava javnega naročila'!$V$68</f>
        <v>0</v>
      </c>
      <c r="D42" s="114">
        <f>'Objava javnega naročila'!$W$68</f>
        <v>0</v>
      </c>
    </row>
    <row r="43" spans="1:4" ht="39" thickBot="1" x14ac:dyDescent="0.25">
      <c r="A43" s="113" t="s">
        <v>50</v>
      </c>
      <c r="B43" s="48" t="s">
        <v>111</v>
      </c>
      <c r="C43" s="54">
        <f>'Objava javnega naročila'!$V$76</f>
        <v>0</v>
      </c>
      <c r="D43" s="114">
        <f>'Objava javnega naročila'!$W$76</f>
        <v>0</v>
      </c>
    </row>
    <row r="44" spans="1:4" ht="39" thickBot="1" x14ac:dyDescent="0.25">
      <c r="A44" s="113" t="s">
        <v>50</v>
      </c>
      <c r="B44" s="48" t="s">
        <v>113</v>
      </c>
      <c r="C44" s="54">
        <f>'Objava javnega naročila'!$V$77</f>
        <v>0</v>
      </c>
      <c r="D44" s="114">
        <f>'Objava javnega naročila'!$W$77</f>
        <v>0</v>
      </c>
    </row>
    <row r="45" spans="1:4" ht="39" thickBot="1" x14ac:dyDescent="0.25">
      <c r="A45" s="113" t="s">
        <v>50</v>
      </c>
      <c r="B45" s="48" t="s">
        <v>115</v>
      </c>
      <c r="C45" s="54">
        <f>'Objava javnega naročila'!$V$78</f>
        <v>0</v>
      </c>
      <c r="D45" s="114">
        <f>'Objava javnega naročila'!$W$78</f>
        <v>0</v>
      </c>
    </row>
    <row r="46" spans="1:4" ht="39" thickBot="1" x14ac:dyDescent="0.25">
      <c r="A46" s="113" t="s">
        <v>50</v>
      </c>
      <c r="B46" s="48" t="s">
        <v>116</v>
      </c>
      <c r="C46" s="54">
        <f>'Objava javnega naročila'!$V$79</f>
        <v>0</v>
      </c>
      <c r="D46" s="114">
        <f>'Objava javnega naročila'!$W$79</f>
        <v>0</v>
      </c>
    </row>
    <row r="47" spans="1:4" ht="39" thickBot="1" x14ac:dyDescent="0.25">
      <c r="A47" s="113" t="s">
        <v>50</v>
      </c>
      <c r="B47" s="48" t="s">
        <v>117</v>
      </c>
      <c r="C47" s="54">
        <f>'Objava javnega naročila'!$V$80</f>
        <v>0</v>
      </c>
      <c r="D47" s="114">
        <f>'Objava javnega naročila'!$W$80</f>
        <v>0</v>
      </c>
    </row>
    <row r="48" spans="1:4" ht="39" thickBot="1" x14ac:dyDescent="0.25">
      <c r="A48" s="113" t="s">
        <v>50</v>
      </c>
      <c r="B48" s="48" t="s">
        <v>119</v>
      </c>
      <c r="C48" s="54">
        <f>'Objava javnega naročila'!$V$81</f>
        <v>0</v>
      </c>
      <c r="D48" s="114">
        <f>'Objava javnega naročila'!$W$81</f>
        <v>0</v>
      </c>
    </row>
    <row r="49" spans="1:4" ht="39" thickBot="1" x14ac:dyDescent="0.25">
      <c r="A49" s="113" t="s">
        <v>50</v>
      </c>
      <c r="B49" s="48" t="s">
        <v>121</v>
      </c>
      <c r="C49" s="54">
        <f>'Objava javnega naročila'!$V$83</f>
        <v>0</v>
      </c>
      <c r="D49" s="114">
        <f>'Objava javnega naročila'!$W$83</f>
        <v>0</v>
      </c>
    </row>
    <row r="50" spans="1:4" ht="39" thickBot="1" x14ac:dyDescent="0.25">
      <c r="A50" s="113" t="s">
        <v>50</v>
      </c>
      <c r="B50" s="48" t="s">
        <v>123</v>
      </c>
      <c r="C50" s="54">
        <f>'Objava javnega naročila'!$V$84</f>
        <v>0</v>
      </c>
      <c r="D50" s="114">
        <f>'Objava javnega naročila'!$W$84</f>
        <v>0</v>
      </c>
    </row>
    <row r="51" spans="1:4" ht="51.75" thickBot="1" x14ac:dyDescent="0.25">
      <c r="A51" s="113" t="s">
        <v>124</v>
      </c>
      <c r="B51" s="48" t="s">
        <v>126</v>
      </c>
      <c r="C51" s="54">
        <f>'Objava javnega naročila'!$V$87</f>
        <v>0</v>
      </c>
      <c r="D51" s="114">
        <f>'Objava javnega naročila'!$W$87</f>
        <v>0</v>
      </c>
    </row>
    <row r="52" spans="1:4" ht="51.75" thickBot="1" x14ac:dyDescent="0.25">
      <c r="A52" s="113" t="s">
        <v>124</v>
      </c>
      <c r="B52" s="48" t="s">
        <v>128</v>
      </c>
      <c r="C52" s="54">
        <f>'Objava javnega naročila'!$V$88</f>
        <v>0</v>
      </c>
      <c r="D52" s="114">
        <f>'Objava javnega naročila'!$W$88</f>
        <v>0</v>
      </c>
    </row>
    <row r="53" spans="1:4" ht="51.75" thickBot="1" x14ac:dyDescent="0.25">
      <c r="A53" s="113" t="s">
        <v>124</v>
      </c>
      <c r="B53" s="48" t="s">
        <v>130</v>
      </c>
      <c r="C53" s="54">
        <f>'Objava javnega naročila'!$V$92</f>
        <v>0</v>
      </c>
      <c r="D53" s="114">
        <f>'Objava javnega naročila'!$W$92</f>
        <v>0</v>
      </c>
    </row>
    <row r="54" spans="1:4" ht="64.5" thickBot="1" x14ac:dyDescent="0.25">
      <c r="A54" s="113" t="s">
        <v>131</v>
      </c>
      <c r="B54" s="48" t="s">
        <v>133</v>
      </c>
      <c r="C54" s="54">
        <f>'Objava javnega naročila'!$V$94</f>
        <v>0</v>
      </c>
      <c r="D54" s="114">
        <f>'Objava javnega naročila'!$W$94</f>
        <v>0</v>
      </c>
    </row>
    <row r="55" spans="1:4" ht="64.5" thickBot="1" x14ac:dyDescent="0.25">
      <c r="A55" s="113" t="s">
        <v>131</v>
      </c>
      <c r="B55" s="48" t="s">
        <v>135</v>
      </c>
      <c r="C55" s="54">
        <f>'Objava javnega naročila'!$V$95</f>
        <v>0</v>
      </c>
      <c r="D55" s="114">
        <f>'Objava javnega naročila'!$W$95</f>
        <v>0</v>
      </c>
    </row>
    <row r="56" spans="1:4" ht="64.5" thickBot="1" x14ac:dyDescent="0.25">
      <c r="A56" s="113" t="s">
        <v>131</v>
      </c>
      <c r="B56" s="48" t="s">
        <v>137</v>
      </c>
      <c r="C56" s="54">
        <f>'Objava javnega naročila'!$V$96</f>
        <v>0</v>
      </c>
      <c r="D56" s="114">
        <f>'Objava javnega naročila'!$W$96</f>
        <v>0</v>
      </c>
    </row>
    <row r="57" spans="1:4" ht="64.5" thickBot="1" x14ac:dyDescent="0.25">
      <c r="A57" s="113" t="s">
        <v>131</v>
      </c>
      <c r="B57" s="48" t="s">
        <v>139</v>
      </c>
      <c r="C57" s="54">
        <f>'Objava javnega naročila'!$V$97</f>
        <v>0</v>
      </c>
      <c r="D57" s="114">
        <f>'Objava javnega naročila'!$W$97</f>
        <v>0</v>
      </c>
    </row>
    <row r="58" spans="1:4" ht="64.5" thickBot="1" x14ac:dyDescent="0.25">
      <c r="A58" s="113" t="s">
        <v>131</v>
      </c>
      <c r="B58" s="48" t="s">
        <v>141</v>
      </c>
      <c r="C58" s="54">
        <f>'Objava javnega naročila'!$V$99</f>
        <v>0</v>
      </c>
      <c r="D58" s="114">
        <f>'Objava javnega naročila'!$W$99</f>
        <v>0</v>
      </c>
    </row>
    <row r="59" spans="1:4" ht="64.5" thickBot="1" x14ac:dyDescent="0.25">
      <c r="A59" s="113" t="s">
        <v>131</v>
      </c>
      <c r="B59" s="48" t="s">
        <v>143</v>
      </c>
      <c r="C59" s="54">
        <f>'Objava javnega naročila'!$V$101</f>
        <v>0</v>
      </c>
      <c r="D59" s="114">
        <f>'Objava javnega naročila'!$W$101</f>
        <v>0</v>
      </c>
    </row>
    <row r="60" spans="1:4" ht="64.5" thickBot="1" x14ac:dyDescent="0.25">
      <c r="A60" s="113" t="s">
        <v>131</v>
      </c>
      <c r="B60" s="48" t="s">
        <v>145</v>
      </c>
      <c r="C60" s="54">
        <f>'Objava javnega naročila'!$V$102</f>
        <v>0</v>
      </c>
      <c r="D60" s="114">
        <f>'Objava javnega naročila'!$W$102</f>
        <v>0</v>
      </c>
    </row>
    <row r="61" spans="1:4" ht="39" thickBot="1" x14ac:dyDescent="0.25">
      <c r="A61" s="113" t="s">
        <v>753</v>
      </c>
      <c r="B61" s="48" t="s">
        <v>147</v>
      </c>
      <c r="C61" s="54">
        <f>'Objava javnega naročila'!$V$103</f>
        <v>0</v>
      </c>
      <c r="D61" s="114">
        <f>'Objava javnega naročila'!$W$103</f>
        <v>0</v>
      </c>
    </row>
    <row r="62" spans="1:4" ht="39" thickBot="1" x14ac:dyDescent="0.25">
      <c r="A62" s="113" t="s">
        <v>753</v>
      </c>
      <c r="B62" s="48" t="s">
        <v>149</v>
      </c>
      <c r="C62" s="54">
        <f>'Objava javnega naročila'!$V$104</f>
        <v>0</v>
      </c>
      <c r="D62" s="114">
        <f>'Objava javnega naročila'!$W$104</f>
        <v>0</v>
      </c>
    </row>
    <row r="63" spans="1:4" ht="39" thickBot="1" x14ac:dyDescent="0.25">
      <c r="A63" s="113" t="s">
        <v>753</v>
      </c>
      <c r="B63" s="48" t="s">
        <v>152</v>
      </c>
      <c r="C63" s="54">
        <f>'Objava javnega naročila'!V105</f>
        <v>0</v>
      </c>
      <c r="D63" s="114">
        <f>'Objava javnega naročila'!W105</f>
        <v>0</v>
      </c>
    </row>
    <row r="64" spans="1:4" ht="39" thickBot="1" x14ac:dyDescent="0.25">
      <c r="A64" s="113" t="s">
        <v>753</v>
      </c>
      <c r="B64" s="48" t="s">
        <v>154</v>
      </c>
      <c r="C64" s="54">
        <f>'Objava javnega naročila'!V106</f>
        <v>0</v>
      </c>
      <c r="D64" s="114">
        <f>'Objava javnega naročila'!W106</f>
        <v>0</v>
      </c>
    </row>
    <row r="65" spans="1:4" ht="39" thickBot="1" x14ac:dyDescent="0.25">
      <c r="A65" s="113" t="s">
        <v>753</v>
      </c>
      <c r="B65" s="48" t="s">
        <v>156</v>
      </c>
      <c r="C65" s="54">
        <f>'Objava javnega naročila'!V107</f>
        <v>0</v>
      </c>
      <c r="D65" s="114">
        <f>'Objava javnega naročila'!W107</f>
        <v>0</v>
      </c>
    </row>
    <row r="66" spans="1:4" ht="39" thickBot="1" x14ac:dyDescent="0.25">
      <c r="A66" s="113" t="s">
        <v>753</v>
      </c>
      <c r="B66" s="48" t="s">
        <v>158</v>
      </c>
      <c r="C66" s="54">
        <f>'Objava javnega naročila'!V110</f>
        <v>0</v>
      </c>
      <c r="D66" s="114">
        <f>'Objava javnega naročila'!W110</f>
        <v>0</v>
      </c>
    </row>
    <row r="67" spans="1:4" ht="39" thickBot="1" x14ac:dyDescent="0.25">
      <c r="A67" s="113" t="s">
        <v>753</v>
      </c>
      <c r="B67" s="48" t="s">
        <v>160</v>
      </c>
      <c r="C67" s="54">
        <f>'Objava javnega naročila'!V111</f>
        <v>0</v>
      </c>
      <c r="D67" s="114">
        <f>'Objava javnega naročila'!W111</f>
        <v>0</v>
      </c>
    </row>
    <row r="68" spans="1:4" ht="39" thickBot="1" x14ac:dyDescent="0.25">
      <c r="A68" s="113" t="s">
        <v>753</v>
      </c>
      <c r="B68" s="48" t="s">
        <v>162</v>
      </c>
      <c r="C68" s="54">
        <f>'Objava javnega naročila'!V112</f>
        <v>0</v>
      </c>
      <c r="D68" s="114">
        <f>'Objava javnega naročila'!W112</f>
        <v>0</v>
      </c>
    </row>
    <row r="69" spans="1:4" ht="39" thickBot="1" x14ac:dyDescent="0.25">
      <c r="A69" s="113" t="s">
        <v>753</v>
      </c>
      <c r="B69" s="48" t="s">
        <v>164</v>
      </c>
      <c r="C69" s="54">
        <f>'Objava javnega naročila'!V114</f>
        <v>0</v>
      </c>
      <c r="D69" s="114">
        <f>'Objava javnega naročila'!W114</f>
        <v>0</v>
      </c>
    </row>
    <row r="70" spans="1:4" ht="46.5" customHeight="1" thickBot="1" x14ac:dyDescent="0.25">
      <c r="A70" s="113" t="s">
        <v>753</v>
      </c>
      <c r="B70" s="48" t="s">
        <v>765</v>
      </c>
      <c r="C70" s="54">
        <f>'Objava javnega naročila'!V115</f>
        <v>0</v>
      </c>
      <c r="D70" s="114">
        <f>'Objava javnega naročila'!W115</f>
        <v>0</v>
      </c>
    </row>
    <row r="71" spans="1:4" ht="40.5" customHeight="1" thickBot="1" x14ac:dyDescent="0.25">
      <c r="A71" s="113" t="s">
        <v>753</v>
      </c>
      <c r="B71" s="48" t="s">
        <v>166</v>
      </c>
      <c r="C71" s="54">
        <f>'Objava javnega naročila'!V116</f>
        <v>0</v>
      </c>
      <c r="D71" s="114">
        <f>'Objava javnega naročila'!W116</f>
        <v>0</v>
      </c>
    </row>
    <row r="72" spans="1:4" ht="40.5" customHeight="1" thickBot="1" x14ac:dyDescent="0.25">
      <c r="A72" s="113" t="s">
        <v>753</v>
      </c>
      <c r="B72" s="66" t="s">
        <v>766</v>
      </c>
      <c r="C72" s="54">
        <f>'Objava javnega naročila'!V117</f>
        <v>0</v>
      </c>
      <c r="D72" s="114">
        <f>'Objava javnega naročila'!W117</f>
        <v>0</v>
      </c>
    </row>
    <row r="73" spans="1:4" ht="40.5" customHeight="1" thickBot="1" x14ac:dyDescent="0.25">
      <c r="A73" s="113" t="s">
        <v>753</v>
      </c>
      <c r="B73" s="48" t="s">
        <v>767</v>
      </c>
      <c r="C73" s="54">
        <f>'Objava javnega naročila'!V118</f>
        <v>0</v>
      </c>
      <c r="D73" s="114">
        <f>'Objava javnega naročila'!W118</f>
        <v>0</v>
      </c>
    </row>
    <row r="74" spans="1:4" ht="64.5" thickBot="1" x14ac:dyDescent="0.25">
      <c r="A74" s="113" t="s">
        <v>167</v>
      </c>
      <c r="B74" s="48" t="s">
        <v>169</v>
      </c>
      <c r="C74" s="54">
        <f>'Objava javnega naročila'!V119</f>
        <v>0</v>
      </c>
      <c r="D74" s="114">
        <f>'Objava javnega naročila'!W119</f>
        <v>0</v>
      </c>
    </row>
    <row r="75" spans="1:4" ht="64.5" thickBot="1" x14ac:dyDescent="0.25">
      <c r="A75" s="113" t="s">
        <v>167</v>
      </c>
      <c r="B75" s="48" t="s">
        <v>171</v>
      </c>
      <c r="C75" s="54">
        <f>'Objava javnega naročila'!V121</f>
        <v>0</v>
      </c>
      <c r="D75" s="114">
        <f>'Objava javnega naročila'!W121</f>
        <v>0</v>
      </c>
    </row>
    <row r="76" spans="1:4" ht="64.5" thickBot="1" x14ac:dyDescent="0.25">
      <c r="A76" s="113" t="s">
        <v>167</v>
      </c>
      <c r="B76" s="48" t="s">
        <v>173</v>
      </c>
      <c r="C76" s="54">
        <f>'Objava javnega naročila'!V122</f>
        <v>0</v>
      </c>
      <c r="D76" s="114">
        <f>'Objava javnega naročila'!W122</f>
        <v>0</v>
      </c>
    </row>
    <row r="77" spans="1:4" ht="69" customHeight="1" thickBot="1" x14ac:dyDescent="0.25">
      <c r="A77" s="113" t="s">
        <v>167</v>
      </c>
      <c r="B77" s="66" t="s">
        <v>768</v>
      </c>
      <c r="C77" s="54">
        <f>'Objava javnega naročila'!V123</f>
        <v>0</v>
      </c>
      <c r="D77" s="114">
        <f>'Objava javnega naročila'!W123</f>
        <v>0</v>
      </c>
    </row>
    <row r="78" spans="1:4" ht="64.5" thickBot="1" x14ac:dyDescent="0.25">
      <c r="A78" s="113" t="s">
        <v>167</v>
      </c>
      <c r="B78" s="48" t="s">
        <v>175</v>
      </c>
      <c r="C78" s="54">
        <f>'Objava javnega naročila'!V126</f>
        <v>0</v>
      </c>
      <c r="D78" s="114">
        <f>'Objava javnega naročila'!W126</f>
        <v>0</v>
      </c>
    </row>
    <row r="79" spans="1:4" ht="64.5" thickBot="1" x14ac:dyDescent="0.25">
      <c r="A79" s="113" t="s">
        <v>167</v>
      </c>
      <c r="B79" s="48" t="s">
        <v>177</v>
      </c>
      <c r="C79" s="54">
        <f>'Objava javnega naročila'!V128</f>
        <v>0</v>
      </c>
      <c r="D79" s="114">
        <f>'Objava javnega naročila'!W128</f>
        <v>0</v>
      </c>
    </row>
    <row r="80" spans="1:4" ht="64.5" thickBot="1" x14ac:dyDescent="0.25">
      <c r="A80" s="113" t="s">
        <v>167</v>
      </c>
      <c r="B80" s="48" t="s">
        <v>179</v>
      </c>
      <c r="C80" s="54">
        <f>'Objava javnega naročila'!V130</f>
        <v>0</v>
      </c>
      <c r="D80" s="114">
        <f>'Objava javnega naročila'!W130</f>
        <v>0</v>
      </c>
    </row>
    <row r="81" spans="1:4" ht="64.5" thickBot="1" x14ac:dyDescent="0.25">
      <c r="A81" s="113" t="s">
        <v>167</v>
      </c>
      <c r="B81" s="48" t="s">
        <v>181</v>
      </c>
      <c r="C81" s="54">
        <f>'Objava javnega naročila'!V131</f>
        <v>0</v>
      </c>
      <c r="D81" s="114">
        <f>'Objava javnega naročila'!W131</f>
        <v>0</v>
      </c>
    </row>
    <row r="82" spans="1:4" ht="39" thickBot="1" x14ac:dyDescent="0.25">
      <c r="A82" s="113" t="s">
        <v>740</v>
      </c>
      <c r="B82" s="48" t="s">
        <v>183</v>
      </c>
      <c r="C82" s="54">
        <f>'Objava javnega naročila'!V132</f>
        <v>0</v>
      </c>
      <c r="D82" s="114">
        <f>'Objava javnega naročila'!W132</f>
        <v>0</v>
      </c>
    </row>
    <row r="83" spans="1:4" ht="39" thickBot="1" x14ac:dyDescent="0.25">
      <c r="A83" s="113" t="s">
        <v>740</v>
      </c>
      <c r="B83" s="48" t="s">
        <v>184</v>
      </c>
      <c r="C83" s="54">
        <f>'Objava javnega naročila'!V133</f>
        <v>0</v>
      </c>
      <c r="D83" s="114">
        <f>'Objava javnega naročila'!W133</f>
        <v>0</v>
      </c>
    </row>
    <row r="84" spans="1:4" ht="39" thickBot="1" x14ac:dyDescent="0.25">
      <c r="A84" s="113" t="s">
        <v>740</v>
      </c>
      <c r="B84" s="48" t="s">
        <v>186</v>
      </c>
      <c r="C84" s="54">
        <f>'Objava javnega naročila'!V134</f>
        <v>0</v>
      </c>
      <c r="D84" s="114">
        <f>'Objava javnega naročila'!W134</f>
        <v>0</v>
      </c>
    </row>
    <row r="85" spans="1:4" ht="51.75" thickBot="1" x14ac:dyDescent="0.25">
      <c r="A85" s="113" t="s">
        <v>741</v>
      </c>
      <c r="B85" s="48" t="s">
        <v>188</v>
      </c>
      <c r="C85" s="54">
        <f>'Objava javnega naročila'!V135</f>
        <v>0</v>
      </c>
      <c r="D85" s="114">
        <f>'Objava javnega naročila'!W135</f>
        <v>0</v>
      </c>
    </row>
    <row r="86" spans="1:4" ht="51.75" thickBot="1" x14ac:dyDescent="0.25">
      <c r="A86" s="113" t="s">
        <v>741</v>
      </c>
      <c r="B86" s="48" t="s">
        <v>190</v>
      </c>
      <c r="C86" s="54">
        <f>'Objava javnega naročila'!V136</f>
        <v>0</v>
      </c>
      <c r="D86" s="114">
        <f>'Objava javnega naročila'!W136</f>
        <v>0</v>
      </c>
    </row>
    <row r="87" spans="1:4" ht="57.75" customHeight="1" thickBot="1" x14ac:dyDescent="0.25">
      <c r="A87" s="113" t="s">
        <v>741</v>
      </c>
      <c r="B87" s="48" t="s">
        <v>769</v>
      </c>
      <c r="C87" s="54">
        <f>'Objava javnega naročila'!V138</f>
        <v>0</v>
      </c>
      <c r="D87" s="114">
        <f>'Objava javnega naročila'!W138</f>
        <v>0</v>
      </c>
    </row>
    <row r="88" spans="1:4" ht="51.75" thickBot="1" x14ac:dyDescent="0.25">
      <c r="A88" s="113" t="s">
        <v>741</v>
      </c>
      <c r="B88" s="48" t="s">
        <v>192</v>
      </c>
      <c r="C88" s="54">
        <f>'Objava javnega naročila'!V141</f>
        <v>0</v>
      </c>
      <c r="D88" s="114">
        <f>'Objava javnega naročila'!W141</f>
        <v>0</v>
      </c>
    </row>
    <row r="89" spans="1:4" ht="64.5" thickBot="1" x14ac:dyDescent="0.25">
      <c r="A89" s="113" t="s">
        <v>742</v>
      </c>
      <c r="B89" s="48" t="s">
        <v>194</v>
      </c>
      <c r="C89" s="54">
        <f>'Objava javnega naročila'!V165</f>
        <v>0</v>
      </c>
      <c r="D89" s="114">
        <f>'Objava javnega naročila'!W165</f>
        <v>0</v>
      </c>
    </row>
    <row r="90" spans="1:4" ht="39" thickBot="1" x14ac:dyDescent="0.25">
      <c r="A90" s="113" t="s">
        <v>195</v>
      </c>
      <c r="B90" s="48" t="s">
        <v>197</v>
      </c>
      <c r="C90" s="91">
        <f>'Objava javnega naročila'!V171</f>
        <v>0</v>
      </c>
      <c r="D90" s="26">
        <f>'Objava javnega naročila'!W171</f>
        <v>0</v>
      </c>
    </row>
    <row r="91" spans="1:4" ht="39" thickBot="1" x14ac:dyDescent="0.25">
      <c r="A91" s="113" t="s">
        <v>195</v>
      </c>
      <c r="B91" s="48" t="s">
        <v>199</v>
      </c>
      <c r="C91" s="54">
        <f>'Objava javnega naročila'!V177</f>
        <v>0</v>
      </c>
      <c r="D91" s="114">
        <f>'Objava javnega naročila'!W177</f>
        <v>0</v>
      </c>
    </row>
    <row r="92" spans="1:4" ht="39" thickBot="1" x14ac:dyDescent="0.25">
      <c r="A92" s="113" t="s">
        <v>195</v>
      </c>
      <c r="B92" s="48" t="s">
        <v>201</v>
      </c>
      <c r="C92" s="54">
        <f>'Objava javnega naročila'!V179</f>
        <v>0</v>
      </c>
      <c r="D92" s="114">
        <f>'Objava javnega naročila'!W179</f>
        <v>0</v>
      </c>
    </row>
    <row r="93" spans="1:4" ht="39" thickBot="1" x14ac:dyDescent="0.25">
      <c r="A93" s="113" t="s">
        <v>195</v>
      </c>
      <c r="B93" s="48" t="s">
        <v>203</v>
      </c>
      <c r="C93" s="54">
        <f>'Objava javnega naročila'!V181</f>
        <v>0</v>
      </c>
      <c r="D93" s="114">
        <f>'Objava javnega naročila'!W181</f>
        <v>0</v>
      </c>
    </row>
    <row r="94" spans="1:4" ht="39" thickBot="1" x14ac:dyDescent="0.25">
      <c r="A94" s="113" t="s">
        <v>195</v>
      </c>
      <c r="B94" s="48" t="s">
        <v>205</v>
      </c>
      <c r="C94" s="54">
        <f>'Objava javnega naročila'!V185</f>
        <v>0</v>
      </c>
      <c r="D94" s="114">
        <f>'Objava javnega naročila'!W185</f>
        <v>0</v>
      </c>
    </row>
    <row r="95" spans="1:4" ht="39" thickBot="1" x14ac:dyDescent="0.25">
      <c r="A95" s="113" t="s">
        <v>195</v>
      </c>
      <c r="B95" s="48" t="s">
        <v>207</v>
      </c>
      <c r="C95" s="54">
        <f>'Objava javnega naročila'!V186</f>
        <v>0</v>
      </c>
      <c r="D95" s="114">
        <f>'Objava javnega naročila'!W186</f>
        <v>0</v>
      </c>
    </row>
    <row r="96" spans="1:4" ht="39" thickBot="1" x14ac:dyDescent="0.25">
      <c r="A96" s="113" t="s">
        <v>195</v>
      </c>
      <c r="B96" s="48" t="s">
        <v>208</v>
      </c>
      <c r="C96" s="54">
        <f>'Objava javnega naročila'!V192</f>
        <v>0</v>
      </c>
      <c r="D96" s="114">
        <f>'Objava javnega naročila'!W192</f>
        <v>0</v>
      </c>
    </row>
    <row r="97" spans="1:5" ht="39" thickBot="1" x14ac:dyDescent="0.25">
      <c r="A97" s="113" t="s">
        <v>195</v>
      </c>
      <c r="B97" s="48" t="s">
        <v>209</v>
      </c>
      <c r="C97" s="54">
        <f>'Objava javnega naročila'!V194</f>
        <v>0</v>
      </c>
      <c r="D97" s="114">
        <f>'Objava javnega naročila'!W194</f>
        <v>0</v>
      </c>
    </row>
    <row r="98" spans="1:5" ht="39" thickBot="1" x14ac:dyDescent="0.25">
      <c r="A98" s="113" t="s">
        <v>195</v>
      </c>
      <c r="B98" s="48" t="s">
        <v>211</v>
      </c>
      <c r="C98" s="54">
        <f>'Objava javnega naročila'!V205</f>
        <v>0</v>
      </c>
      <c r="D98" s="114">
        <f>'Objava javnega naročila'!W205</f>
        <v>0</v>
      </c>
    </row>
    <row r="99" spans="1:5" ht="39" thickBot="1" x14ac:dyDescent="0.25">
      <c r="A99" s="113" t="s">
        <v>195</v>
      </c>
      <c r="B99" s="48" t="s">
        <v>215</v>
      </c>
      <c r="C99" s="54">
        <f>'Objava javnega naročila'!V207</f>
        <v>0</v>
      </c>
      <c r="D99" s="114">
        <f>'Objava javnega naročila'!W207</f>
        <v>0</v>
      </c>
    </row>
    <row r="100" spans="1:5" ht="39" thickBot="1" x14ac:dyDescent="0.25">
      <c r="A100" s="113" t="s">
        <v>195</v>
      </c>
      <c r="B100" s="48" t="s">
        <v>217</v>
      </c>
      <c r="C100" s="54">
        <f>'Objava javnega naročila'!V208</f>
        <v>0</v>
      </c>
      <c r="D100" s="114">
        <f>'Objava javnega naročila'!W208</f>
        <v>0</v>
      </c>
    </row>
    <row r="101" spans="1:5" ht="39" thickBot="1" x14ac:dyDescent="0.25">
      <c r="A101" s="113" t="s">
        <v>195</v>
      </c>
      <c r="B101" s="48" t="s">
        <v>219</v>
      </c>
      <c r="C101" s="54">
        <f>'Objava javnega naročila'!V209</f>
        <v>0</v>
      </c>
      <c r="D101" s="114">
        <f>'Objava javnega naročila'!W209</f>
        <v>0</v>
      </c>
    </row>
    <row r="102" spans="1:5" ht="39" thickBot="1" x14ac:dyDescent="0.25">
      <c r="A102" s="113" t="s">
        <v>621</v>
      </c>
      <c r="B102" s="48" t="s">
        <v>221</v>
      </c>
      <c r="C102" s="54">
        <f>'Objava javnega naročila'!V215</f>
        <v>0</v>
      </c>
      <c r="D102" s="114">
        <f>'Objava javnega naročila'!W215</f>
        <v>0</v>
      </c>
      <c r="E102" s="83"/>
    </row>
    <row r="103" spans="1:5" ht="39" thickBot="1" x14ac:dyDescent="0.25">
      <c r="A103" s="113" t="s">
        <v>621</v>
      </c>
      <c r="B103" s="48" t="s">
        <v>223</v>
      </c>
      <c r="C103" s="54">
        <f>'Objava javnega naročila'!V219</f>
        <v>0</v>
      </c>
      <c r="D103" s="114">
        <f>'Objava javnega naročila'!W219</f>
        <v>0</v>
      </c>
    </row>
    <row r="104" spans="1:5" ht="39" thickBot="1" x14ac:dyDescent="0.25">
      <c r="A104" s="113" t="s">
        <v>621</v>
      </c>
      <c r="B104" s="48" t="s">
        <v>225</v>
      </c>
      <c r="C104" s="54">
        <f>'Objava javnega naročila'!V221</f>
        <v>0</v>
      </c>
      <c r="D104" s="114">
        <f>'Objava javnega naročila'!W221</f>
        <v>0</v>
      </c>
    </row>
    <row r="105" spans="1:5" ht="39" thickBot="1" x14ac:dyDescent="0.25">
      <c r="A105" s="113" t="s">
        <v>621</v>
      </c>
      <c r="B105" s="48" t="s">
        <v>227</v>
      </c>
      <c r="C105" s="54">
        <f>'Objava javnega naročila'!V223</f>
        <v>0</v>
      </c>
      <c r="D105" s="114">
        <f>'Objava javnega naročila'!W223</f>
        <v>0</v>
      </c>
    </row>
    <row r="106" spans="1:5" ht="39" thickBot="1" x14ac:dyDescent="0.25">
      <c r="A106" s="113" t="s">
        <v>621</v>
      </c>
      <c r="B106" s="48" t="s">
        <v>229</v>
      </c>
      <c r="C106" s="54">
        <f>'Objava javnega naročila'!V229</f>
        <v>0</v>
      </c>
      <c r="D106" s="114">
        <f>'Objava javnega naročila'!W229</f>
        <v>0</v>
      </c>
    </row>
    <row r="107" spans="1:5" ht="51.75" thickBot="1" x14ac:dyDescent="0.25">
      <c r="A107" s="113" t="s">
        <v>230</v>
      </c>
      <c r="B107" s="48" t="s">
        <v>232</v>
      </c>
      <c r="C107" s="54">
        <f>'Objava javnega naročila'!V232</f>
        <v>0</v>
      </c>
      <c r="D107" s="114">
        <f>'Objava javnega naročila'!W232</f>
        <v>0</v>
      </c>
    </row>
    <row r="108" spans="1:5" ht="51.75" thickBot="1" x14ac:dyDescent="0.25">
      <c r="A108" s="113" t="s">
        <v>230</v>
      </c>
      <c r="B108" s="48" t="s">
        <v>234</v>
      </c>
      <c r="C108" s="54">
        <f>'Objava javnega naročila'!V233</f>
        <v>0</v>
      </c>
      <c r="D108" s="114">
        <f>'Objava javnega naročila'!W233</f>
        <v>0</v>
      </c>
    </row>
    <row r="109" spans="1:5" ht="51.75" thickBot="1" x14ac:dyDescent="0.25">
      <c r="A109" s="113" t="s">
        <v>230</v>
      </c>
      <c r="B109" s="66" t="s">
        <v>770</v>
      </c>
      <c r="C109" s="54">
        <f>'Objava javnega naročila'!V234</f>
        <v>0</v>
      </c>
      <c r="D109" s="114">
        <f>'Objava javnega naročila'!W234</f>
        <v>0</v>
      </c>
    </row>
    <row r="110" spans="1:5" ht="51.75" thickBot="1" x14ac:dyDescent="0.25">
      <c r="A110" s="113" t="s">
        <v>230</v>
      </c>
      <c r="B110" s="48" t="s">
        <v>236</v>
      </c>
      <c r="C110" s="54">
        <f>'Objava javnega naročila'!V235</f>
        <v>0</v>
      </c>
      <c r="D110" s="114">
        <f>'Objava javnega naročila'!W235</f>
        <v>0</v>
      </c>
    </row>
    <row r="111" spans="1:5" ht="51.75" thickBot="1" x14ac:dyDescent="0.25">
      <c r="A111" s="113" t="s">
        <v>230</v>
      </c>
      <c r="B111" s="48" t="s">
        <v>238</v>
      </c>
      <c r="C111" s="54">
        <f>'Objava javnega naročila'!V236</f>
        <v>0</v>
      </c>
      <c r="D111" s="114">
        <f>'Objava javnega naročila'!W236</f>
        <v>0</v>
      </c>
    </row>
    <row r="112" spans="1:5" ht="39" thickBot="1" x14ac:dyDescent="0.25">
      <c r="A112" s="113" t="s">
        <v>239</v>
      </c>
      <c r="B112" s="48" t="s">
        <v>241</v>
      </c>
      <c r="C112" s="54">
        <f>'Objava javnega naročila'!V243</f>
        <v>0</v>
      </c>
      <c r="D112" s="114">
        <f>'Objava javnega naročila'!W243</f>
        <v>0</v>
      </c>
    </row>
    <row r="113" spans="1:4" ht="39" thickBot="1" x14ac:dyDescent="0.25">
      <c r="A113" s="113" t="s">
        <v>239</v>
      </c>
      <c r="B113" s="48" t="s">
        <v>243</v>
      </c>
      <c r="C113" s="54">
        <f>'Objava javnega naročila'!V248</f>
        <v>0</v>
      </c>
      <c r="D113" s="114">
        <f>'Objava javnega naročila'!W248</f>
        <v>0</v>
      </c>
    </row>
    <row r="114" spans="1:4" ht="39" thickBot="1" x14ac:dyDescent="0.25">
      <c r="A114" s="113" t="s">
        <v>239</v>
      </c>
      <c r="B114" s="48" t="s">
        <v>245</v>
      </c>
      <c r="C114" s="54">
        <f>'Objava javnega naročila'!V249</f>
        <v>0</v>
      </c>
      <c r="D114" s="114">
        <f>'Objava javnega naročila'!W249</f>
        <v>0</v>
      </c>
    </row>
    <row r="115" spans="1:4" ht="39" thickBot="1" x14ac:dyDescent="0.25">
      <c r="A115" s="113" t="s">
        <v>239</v>
      </c>
      <c r="B115" s="48" t="s">
        <v>247</v>
      </c>
      <c r="C115" s="54">
        <f>'Objava javnega naročila'!V250</f>
        <v>0</v>
      </c>
      <c r="D115" s="114">
        <f>'Objava javnega naročila'!W250</f>
        <v>0</v>
      </c>
    </row>
    <row r="116" spans="1:4" ht="39" thickBot="1" x14ac:dyDescent="0.25">
      <c r="A116" s="113" t="s">
        <v>239</v>
      </c>
      <c r="B116" s="48" t="s">
        <v>249</v>
      </c>
      <c r="C116" s="54">
        <f>'Objava javnega naročila'!V251</f>
        <v>0</v>
      </c>
      <c r="D116" s="114">
        <f>'Objava javnega naročila'!W251</f>
        <v>0</v>
      </c>
    </row>
    <row r="117" spans="1:4" ht="26.25" thickBot="1" x14ac:dyDescent="0.25">
      <c r="A117" s="113" t="s">
        <v>699</v>
      </c>
      <c r="B117" s="48" t="s">
        <v>251</v>
      </c>
      <c r="C117" s="54">
        <f>'Objava javnega naročila'!V255</f>
        <v>0</v>
      </c>
      <c r="D117" s="114">
        <f>'Objava javnega naročila'!W255</f>
        <v>0</v>
      </c>
    </row>
    <row r="118" spans="1:4" ht="26.25" thickBot="1" x14ac:dyDescent="0.25">
      <c r="A118" s="113" t="s">
        <v>699</v>
      </c>
      <c r="B118" s="48" t="s">
        <v>256</v>
      </c>
      <c r="C118" s="54">
        <f>'Objava javnega naročila'!V257</f>
        <v>0</v>
      </c>
      <c r="D118" s="114">
        <f>'Objava javnega naročila'!W257</f>
        <v>0</v>
      </c>
    </row>
    <row r="119" spans="1:4" ht="26.25" thickBot="1" x14ac:dyDescent="0.25">
      <c r="A119" s="113" t="s">
        <v>699</v>
      </c>
      <c r="B119" s="48" t="s">
        <v>258</v>
      </c>
      <c r="C119" s="54">
        <f>'Objava javnega naročila'!V259</f>
        <v>0</v>
      </c>
      <c r="D119" s="114">
        <f>'Objava javnega naročila'!W259</f>
        <v>0</v>
      </c>
    </row>
    <row r="120" spans="1:4" ht="26.25" thickBot="1" x14ac:dyDescent="0.25">
      <c r="A120" s="113" t="s">
        <v>699</v>
      </c>
      <c r="B120" s="48" t="s">
        <v>260</v>
      </c>
      <c r="C120" s="54">
        <f>'Objava javnega naročila'!V264</f>
        <v>0</v>
      </c>
      <c r="D120" s="114">
        <f>'Objava javnega naročila'!W264</f>
        <v>0</v>
      </c>
    </row>
    <row r="121" spans="1:4" ht="13.5" thickBot="1" x14ac:dyDescent="0.25">
      <c r="A121" s="113" t="s">
        <v>261</v>
      </c>
      <c r="B121" s="48" t="s">
        <v>263</v>
      </c>
      <c r="C121" s="54">
        <f>'Objava javnega naročila'!V265</f>
        <v>0</v>
      </c>
      <c r="D121" s="114">
        <f>'Objava javnega naročila'!W265</f>
        <v>0</v>
      </c>
    </row>
    <row r="122" spans="1:4" ht="13.5" thickBot="1" x14ac:dyDescent="0.25">
      <c r="A122" s="113" t="s">
        <v>261</v>
      </c>
      <c r="B122" s="48" t="s">
        <v>266</v>
      </c>
      <c r="C122" s="54">
        <f>'Objava javnega naročila'!V266</f>
        <v>0</v>
      </c>
      <c r="D122" s="114">
        <f>'Objava javnega naročila'!W266</f>
        <v>0</v>
      </c>
    </row>
    <row r="123" spans="1:4" ht="13.5" thickBot="1" x14ac:dyDescent="0.25">
      <c r="A123" s="113" t="s">
        <v>261</v>
      </c>
      <c r="B123" s="48" t="s">
        <v>268</v>
      </c>
      <c r="C123" s="54">
        <f>'Objava javnega naročila'!V267</f>
        <v>0</v>
      </c>
      <c r="D123" s="114">
        <f>'Objava javnega naročila'!W267</f>
        <v>0</v>
      </c>
    </row>
    <row r="124" spans="1:4" ht="13.5" thickBot="1" x14ac:dyDescent="0.25">
      <c r="A124" s="113" t="s">
        <v>261</v>
      </c>
      <c r="B124" s="48" t="s">
        <v>270</v>
      </c>
      <c r="C124" s="54">
        <f>'Objava javnega naročila'!V268</f>
        <v>0</v>
      </c>
      <c r="D124" s="114">
        <f>'Objava javnega naročila'!W268</f>
        <v>0</v>
      </c>
    </row>
    <row r="125" spans="1:4" ht="13.5" thickBot="1" x14ac:dyDescent="0.25">
      <c r="A125" s="113" t="s">
        <v>261</v>
      </c>
      <c r="B125" s="48" t="s">
        <v>272</v>
      </c>
      <c r="C125" s="54">
        <f>'Objava javnega naročila'!V269</f>
        <v>0</v>
      </c>
      <c r="D125" s="114">
        <f>'Objava javnega naročila'!W269</f>
        <v>0</v>
      </c>
    </row>
    <row r="126" spans="1:4" ht="13.5" thickBot="1" x14ac:dyDescent="0.25">
      <c r="A126" s="113" t="s">
        <v>261</v>
      </c>
      <c r="B126" s="48" t="s">
        <v>274</v>
      </c>
      <c r="C126" s="54">
        <f>'Objava javnega naročila'!V270</f>
        <v>0</v>
      </c>
      <c r="D126" s="114">
        <f>'Objava javnega naročila'!W270</f>
        <v>0</v>
      </c>
    </row>
    <row r="127" spans="1:4" ht="51.75" thickBot="1" x14ac:dyDescent="0.25">
      <c r="A127" s="113" t="s">
        <v>275</v>
      </c>
      <c r="B127" s="48" t="s">
        <v>277</v>
      </c>
      <c r="C127" s="54">
        <f>'Objava javnega naročila'!V274</f>
        <v>0</v>
      </c>
      <c r="D127" s="114">
        <f>'Objava javnega naročila'!W274</f>
        <v>0</v>
      </c>
    </row>
    <row r="128" spans="1:4" ht="26.25" thickBot="1" x14ac:dyDescent="0.25">
      <c r="A128" s="113" t="s">
        <v>278</v>
      </c>
      <c r="B128" s="48" t="s">
        <v>279</v>
      </c>
      <c r="C128" s="54">
        <f>'Objava javnega naročila'!V275</f>
        <v>0</v>
      </c>
      <c r="D128" s="114">
        <f>'Objava javnega naročila'!W275</f>
        <v>0</v>
      </c>
    </row>
    <row r="129" spans="1:4" ht="13.5" thickBot="1" x14ac:dyDescent="0.25"/>
    <row r="130" spans="1:4" ht="13.5" thickBot="1" x14ac:dyDescent="0.25">
      <c r="A130" s="118"/>
      <c r="B130" s="118"/>
      <c r="C130" s="119">
        <f>SUM(C4:C129)</f>
        <v>0</v>
      </c>
      <c r="D130" s="117">
        <f>SUM(D4:D129)</f>
        <v>0</v>
      </c>
    </row>
    <row r="131" spans="1:4" x14ac:dyDescent="0.2">
      <c r="A131" s="115"/>
      <c r="B131" s="115"/>
      <c r="C131" s="116"/>
      <c r="D131" s="116"/>
    </row>
  </sheetData>
  <pageMargins left="0" right="0" top="0.59060000000000001" bottom="0.59060000000000001" header="0" footer="0.47239999999999999"/>
  <pageSetup paperSize="9" orientation="portrait" r:id="rId1"/>
  <headerFooter>
    <oddFooter>&amp;L&amp;8 25.04.2018   Uporabnik: KCKS60&amp;C&amp;8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Objava javnega naročila</vt:lpstr>
      <vt:lpstr>Ponudba po sklopih</vt:lpstr>
      <vt:lpstr>'Objava javnega naročila'!Področje_tiskanja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kcks65</dc:creator>
  <cp:lastModifiedBy>Karolina Hribar</cp:lastModifiedBy>
  <cp:lastPrinted>2018-05-30T07:28:52Z</cp:lastPrinted>
  <dcterms:created xsi:type="dcterms:W3CDTF">2018-04-25T12:17:03Z</dcterms:created>
  <dcterms:modified xsi:type="dcterms:W3CDTF">2018-09-20T10:40:08Z</dcterms:modified>
</cp:coreProperties>
</file>