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niko\Documents\MOJI-DOKUMENTI\JAVNA NAROČILA\JN-OPERATIVA\OŠ-NOVA-VAS-BLOKE\RAZPIS-2018-2021\"/>
    </mc:Choice>
  </mc:AlternateContent>
  <bookViews>
    <workbookView xWindow="0" yWindow="0" windowWidth="22470" windowHeight="4050" firstSheet="12" activeTab="16"/>
  </bookViews>
  <sheets>
    <sheet name="Meso in mesni izdelki" sheetId="1" r:id="rId1"/>
    <sheet name="Eko meso" sheetId="2" r:id="rId2"/>
    <sheet name="Perutninsko meso" sheetId="3" r:id="rId3"/>
    <sheet name="Jajca" sheetId="4" r:id="rId4"/>
    <sheet name="Zamrznjene ribe" sheetId="5" r:id="rId5"/>
    <sheet name="Mleko in mlečni izdelki" sheetId="6" r:id="rId6"/>
    <sheet name="Bio mlečni izdelki, kefirji" sheetId="7" r:id="rId7"/>
    <sheet name="Kruh in krušni izdelki" sheetId="8" r:id="rId8"/>
    <sheet name="Bio kruh in izdelki" sheetId="9" r:id="rId9"/>
    <sheet name="Slaščice in peciva" sheetId="10" r:id="rId10"/>
    <sheet name="Zamrznjeni izdelki iz testa" sheetId="11" r:id="rId11"/>
    <sheet name="Žita in mlevski izdelki" sheetId="12" r:id="rId12"/>
    <sheet name="Eksotično sveže sadje" sheetId="25" r:id="rId13"/>
    <sheet name="Sveža zelenjava" sheetId="26" r:id="rId14"/>
    <sheet name="Suho sadje" sheetId="27" r:id="rId15"/>
    <sheet name="Sveže sadje" sheetId="28" r:id="rId16"/>
    <sheet name="Eko sadje, zelenjava" sheetId="29" r:id="rId17"/>
    <sheet name="Zamrznjeno sadje in zelenjava" sheetId="18" r:id="rId18"/>
    <sheet name="Sadni sokovi" sheetId="19" r:id="rId19"/>
    <sheet name="Splošno prehrambeno blago" sheetId="20" r:id="rId20"/>
    <sheet name="Juhe in dodatki jedem" sheetId="21" r:id="rId21"/>
    <sheet name="Konzervirana živila" sheetId="22" r:id="rId22"/>
    <sheet name="Žitno sadne rezine" sheetId="23" r:id="rId23"/>
    <sheet name="Dietni izdelki" sheetId="24" r:id="rId24"/>
  </sheets>
  <definedNames>
    <definedName name="_xlnm.Print_Titles" localSheetId="8">'Bio kruh in izdelki'!#REF!</definedName>
    <definedName name="_xlnm.Print_Titles" localSheetId="6">'Bio mlečni izdelki, kefirji'!#REF!</definedName>
    <definedName name="_xlnm.Print_Titles" localSheetId="23">'Dietni izdelki'!#REF!</definedName>
    <definedName name="_xlnm.Print_Titles" localSheetId="1">'Eko meso'!#REF!</definedName>
    <definedName name="_xlnm.Print_Titles" localSheetId="16">'Eko sadje, zelenjava'!#REF!</definedName>
    <definedName name="_xlnm.Print_Titles" localSheetId="12">'Eksotično sveže sadje'!#REF!</definedName>
    <definedName name="_xlnm.Print_Titles" localSheetId="3">Jajca!#REF!</definedName>
    <definedName name="_xlnm.Print_Titles" localSheetId="20">'Juhe in dodatki jedem'!#REF!</definedName>
    <definedName name="_xlnm.Print_Titles" localSheetId="21">'Konzervirana živila'!#REF!</definedName>
    <definedName name="_xlnm.Print_Titles" localSheetId="7">'Kruh in krušni izdelki'!#REF!</definedName>
    <definedName name="_xlnm.Print_Titles" localSheetId="0">'Meso in mesni izdelki'!#REF!</definedName>
    <definedName name="_xlnm.Print_Titles" localSheetId="5">'Mleko in mlečni izdelki'!#REF!</definedName>
    <definedName name="_xlnm.Print_Titles" localSheetId="2">'Perutninsko meso'!#REF!</definedName>
    <definedName name="_xlnm.Print_Titles" localSheetId="18">'Sadni sokovi'!#REF!</definedName>
    <definedName name="_xlnm.Print_Titles" localSheetId="9">'Slaščice in peciva'!#REF!</definedName>
    <definedName name="_xlnm.Print_Titles" localSheetId="19">'Splošno prehrambeno blago'!#REF!</definedName>
    <definedName name="_xlnm.Print_Titles" localSheetId="14">'Suho sadje'!#REF!</definedName>
    <definedName name="_xlnm.Print_Titles" localSheetId="13">'Sveža zelenjava'!#REF!</definedName>
    <definedName name="_xlnm.Print_Titles" localSheetId="15">'Sveže sadje'!#REF!</definedName>
    <definedName name="_xlnm.Print_Titles" localSheetId="4">'Zamrznjene ribe'!#REF!</definedName>
    <definedName name="_xlnm.Print_Titles" localSheetId="10">'Zamrznjeni izdelki iz testa'!#REF!</definedName>
    <definedName name="_xlnm.Print_Titles" localSheetId="17">'Zamrznjeno sadje in zelenjava'!#REF!</definedName>
    <definedName name="_xlnm.Print_Titles" localSheetId="11">'Žita in mlevski izdelki'!#REF!</definedName>
    <definedName name="_xlnm.Print_Titles" localSheetId="22">'Žitno sadne rezine'!#REF!</definedName>
    <definedName name="Z_05B2066C_458C_4B30_A1F9_3375CFE90D77_.wvu.PrintTitles" localSheetId="16" hidden="1">'Eko sadje, zelenjava'!#REF!</definedName>
    <definedName name="Z_05B2066C_458C_4B30_A1F9_3375CFE90D77_.wvu.PrintTitles" localSheetId="12" hidden="1">'Eksotično sveže sadje'!#REF!</definedName>
    <definedName name="Z_05B2066C_458C_4B30_A1F9_3375CFE90D77_.wvu.PrintTitles" localSheetId="14" hidden="1">'Suho sadje'!#REF!</definedName>
    <definedName name="Z_05B2066C_458C_4B30_A1F9_3375CFE90D77_.wvu.PrintTitles" localSheetId="13" hidden="1">'Sveža zelenjava'!#REF!</definedName>
    <definedName name="Z_05B2066C_458C_4B30_A1F9_3375CFE90D77_.wvu.PrintTitles" localSheetId="15" hidden="1">'Sveže sadje'!#REF!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29" l="1"/>
  <c r="Q20" i="29" s="1"/>
  <c r="N20" i="29"/>
  <c r="P20" i="29" s="1"/>
  <c r="O19" i="29"/>
  <c r="Q19" i="29" s="1"/>
  <c r="N19" i="29"/>
  <c r="P19" i="29" s="1"/>
  <c r="O18" i="29"/>
  <c r="Q18" i="29" s="1"/>
  <c r="N18" i="29"/>
  <c r="P18" i="29" s="1"/>
  <c r="O17" i="29"/>
  <c r="Q17" i="29" s="1"/>
  <c r="N17" i="29"/>
  <c r="P17" i="29" s="1"/>
  <c r="O16" i="29"/>
  <c r="Q16" i="29" s="1"/>
  <c r="N16" i="29"/>
  <c r="P16" i="29" s="1"/>
  <c r="B16" i="29"/>
  <c r="B17" i="29" s="1"/>
  <c r="B18" i="29" s="1"/>
  <c r="B19" i="29" s="1"/>
  <c r="B20" i="29" s="1"/>
  <c r="O29" i="28"/>
  <c r="Q29" i="28" s="1"/>
  <c r="N29" i="28"/>
  <c r="P29" i="28" s="1"/>
  <c r="Q28" i="28"/>
  <c r="P28" i="28"/>
  <c r="O28" i="28"/>
  <c r="N28" i="28"/>
  <c r="O27" i="28"/>
  <c r="Q27" i="28" s="1"/>
  <c r="N27" i="28"/>
  <c r="P27" i="28" s="1"/>
  <c r="O26" i="28"/>
  <c r="Q26" i="28" s="1"/>
  <c r="N26" i="28"/>
  <c r="P26" i="28" s="1"/>
  <c r="P25" i="28"/>
  <c r="O25" i="28"/>
  <c r="Q25" i="28" s="1"/>
  <c r="N25" i="28"/>
  <c r="O24" i="28"/>
  <c r="Q24" i="28" s="1"/>
  <c r="N24" i="28"/>
  <c r="P24" i="28" s="1"/>
  <c r="Q23" i="28"/>
  <c r="O23" i="28"/>
  <c r="N23" i="28"/>
  <c r="P23" i="28" s="1"/>
  <c r="O22" i="28"/>
  <c r="Q22" i="28" s="1"/>
  <c r="N22" i="28"/>
  <c r="P22" i="28" s="1"/>
  <c r="O21" i="28"/>
  <c r="Q21" i="28" s="1"/>
  <c r="N21" i="28"/>
  <c r="P21" i="28" s="1"/>
  <c r="O20" i="28"/>
  <c r="Q20" i="28" s="1"/>
  <c r="N20" i="28"/>
  <c r="P20" i="28" s="1"/>
  <c r="Q19" i="28"/>
  <c r="O19" i="28"/>
  <c r="N19" i="28"/>
  <c r="P19" i="28" s="1"/>
  <c r="O18" i="28"/>
  <c r="Q18" i="28" s="1"/>
  <c r="N18" i="28"/>
  <c r="P18" i="28" s="1"/>
  <c r="O17" i="28"/>
  <c r="Q17" i="28" s="1"/>
  <c r="N17" i="28"/>
  <c r="P17" i="28" s="1"/>
  <c r="P16" i="28"/>
  <c r="O16" i="28"/>
  <c r="Q16" i="28" s="1"/>
  <c r="N16" i="28"/>
  <c r="B16" i="28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O27" i="27"/>
  <c r="Q27" i="27" s="1"/>
  <c r="N27" i="27"/>
  <c r="P27" i="27" s="1"/>
  <c r="O26" i="27"/>
  <c r="Q26" i="27" s="1"/>
  <c r="N26" i="27"/>
  <c r="P26" i="27" s="1"/>
  <c r="O25" i="27"/>
  <c r="Q25" i="27" s="1"/>
  <c r="N25" i="27"/>
  <c r="P25" i="27" s="1"/>
  <c r="O24" i="27"/>
  <c r="Q24" i="27" s="1"/>
  <c r="N24" i="27"/>
  <c r="P24" i="27" s="1"/>
  <c r="O23" i="27"/>
  <c r="Q23" i="27" s="1"/>
  <c r="N23" i="27"/>
  <c r="P23" i="27" s="1"/>
  <c r="O22" i="27"/>
  <c r="Q22" i="27" s="1"/>
  <c r="N22" i="27"/>
  <c r="P22" i="27" s="1"/>
  <c r="O21" i="27"/>
  <c r="Q21" i="27" s="1"/>
  <c r="N21" i="27"/>
  <c r="P21" i="27" s="1"/>
  <c r="O20" i="27"/>
  <c r="Q20" i="27" s="1"/>
  <c r="N20" i="27"/>
  <c r="P20" i="27" s="1"/>
  <c r="O19" i="27"/>
  <c r="Q19" i="27" s="1"/>
  <c r="N19" i="27"/>
  <c r="P19" i="27" s="1"/>
  <c r="O18" i="27"/>
  <c r="Q18" i="27" s="1"/>
  <c r="N18" i="27"/>
  <c r="P18" i="27" s="1"/>
  <c r="O17" i="27"/>
  <c r="Q17" i="27" s="1"/>
  <c r="N17" i="27"/>
  <c r="P17" i="27" s="1"/>
  <c r="O16" i="27"/>
  <c r="Q16" i="27" s="1"/>
  <c r="N16" i="27"/>
  <c r="P16" i="27" s="1"/>
  <c r="B16" i="27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O47" i="26"/>
  <c r="Q47" i="26" s="1"/>
  <c r="N47" i="26"/>
  <c r="P47" i="26" s="1"/>
  <c r="O46" i="26"/>
  <c r="Q46" i="26" s="1"/>
  <c r="N46" i="26"/>
  <c r="P46" i="26" s="1"/>
  <c r="O45" i="26"/>
  <c r="Q45" i="26" s="1"/>
  <c r="N45" i="26"/>
  <c r="P45" i="26" s="1"/>
  <c r="Q44" i="26"/>
  <c r="O44" i="26"/>
  <c r="N44" i="26"/>
  <c r="P44" i="26" s="1"/>
  <c r="O43" i="26"/>
  <c r="Q43" i="26" s="1"/>
  <c r="N43" i="26"/>
  <c r="P43" i="26" s="1"/>
  <c r="O42" i="26"/>
  <c r="Q42" i="26" s="1"/>
  <c r="N42" i="26"/>
  <c r="P42" i="26" s="1"/>
  <c r="P41" i="26"/>
  <c r="O41" i="26"/>
  <c r="Q41" i="26" s="1"/>
  <c r="N41" i="26"/>
  <c r="O40" i="26"/>
  <c r="Q40" i="26" s="1"/>
  <c r="N40" i="26"/>
  <c r="P40" i="26" s="1"/>
  <c r="Q39" i="26"/>
  <c r="O39" i="26"/>
  <c r="N39" i="26"/>
  <c r="P39" i="26" s="1"/>
  <c r="O38" i="26"/>
  <c r="Q38" i="26" s="1"/>
  <c r="N38" i="26"/>
  <c r="P38" i="26" s="1"/>
  <c r="O37" i="26"/>
  <c r="Q37" i="26" s="1"/>
  <c r="N37" i="26"/>
  <c r="P37" i="26" s="1"/>
  <c r="Q36" i="26"/>
  <c r="P36" i="26"/>
  <c r="O36" i="26"/>
  <c r="N36" i="26"/>
  <c r="O35" i="26"/>
  <c r="Q35" i="26" s="1"/>
  <c r="N35" i="26"/>
  <c r="P35" i="26" s="1"/>
  <c r="O34" i="26"/>
  <c r="Q34" i="26" s="1"/>
  <c r="N34" i="26"/>
  <c r="P34" i="26" s="1"/>
  <c r="P33" i="26"/>
  <c r="O33" i="26"/>
  <c r="Q33" i="26" s="1"/>
  <c r="N33" i="26"/>
  <c r="O32" i="26"/>
  <c r="Q32" i="26" s="1"/>
  <c r="N32" i="26"/>
  <c r="P32" i="26" s="1"/>
  <c r="Q31" i="26"/>
  <c r="O31" i="26"/>
  <c r="N31" i="26"/>
  <c r="P31" i="26" s="1"/>
  <c r="O30" i="26"/>
  <c r="Q30" i="26" s="1"/>
  <c r="N30" i="26"/>
  <c r="P30" i="26" s="1"/>
  <c r="O29" i="26"/>
  <c r="Q29" i="26" s="1"/>
  <c r="N29" i="26"/>
  <c r="P29" i="26" s="1"/>
  <c r="Q28" i="26"/>
  <c r="O28" i="26"/>
  <c r="N28" i="26"/>
  <c r="P28" i="26" s="1"/>
  <c r="O27" i="26"/>
  <c r="Q27" i="26" s="1"/>
  <c r="N27" i="26"/>
  <c r="P27" i="26" s="1"/>
  <c r="O26" i="26"/>
  <c r="Q26" i="26" s="1"/>
  <c r="N26" i="26"/>
  <c r="P26" i="26" s="1"/>
  <c r="P25" i="26"/>
  <c r="O25" i="26"/>
  <c r="Q25" i="26" s="1"/>
  <c r="N25" i="26"/>
  <c r="O24" i="26"/>
  <c r="Q24" i="26" s="1"/>
  <c r="N24" i="26"/>
  <c r="P24" i="26" s="1"/>
  <c r="Q23" i="26"/>
  <c r="O23" i="26"/>
  <c r="N23" i="26"/>
  <c r="P23" i="26" s="1"/>
  <c r="O22" i="26"/>
  <c r="Q22" i="26" s="1"/>
  <c r="N22" i="26"/>
  <c r="P22" i="26" s="1"/>
  <c r="O21" i="26"/>
  <c r="Q21" i="26" s="1"/>
  <c r="N21" i="26"/>
  <c r="P21" i="26" s="1"/>
  <c r="Q20" i="26"/>
  <c r="P20" i="26"/>
  <c r="O20" i="26"/>
  <c r="N20" i="26"/>
  <c r="O19" i="26"/>
  <c r="Q19" i="26" s="1"/>
  <c r="N19" i="26"/>
  <c r="P19" i="26" s="1"/>
  <c r="O18" i="26"/>
  <c r="Q18" i="26" s="1"/>
  <c r="N18" i="26"/>
  <c r="P18" i="26" s="1"/>
  <c r="P17" i="26"/>
  <c r="O17" i="26"/>
  <c r="Q17" i="26" s="1"/>
  <c r="N17" i="26"/>
  <c r="O16" i="26"/>
  <c r="Q16" i="26" s="1"/>
  <c r="N16" i="26"/>
  <c r="P16" i="26" s="1"/>
  <c r="B16" i="26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O25" i="25"/>
  <c r="Q25" i="25" s="1"/>
  <c r="N25" i="25"/>
  <c r="P25" i="25" s="1"/>
  <c r="O24" i="25"/>
  <c r="Q24" i="25" s="1"/>
  <c r="N24" i="25"/>
  <c r="P24" i="25" s="1"/>
  <c r="O23" i="25"/>
  <c r="Q23" i="25" s="1"/>
  <c r="N23" i="25"/>
  <c r="P23" i="25" s="1"/>
  <c r="O22" i="25"/>
  <c r="Q22" i="25" s="1"/>
  <c r="N22" i="25"/>
  <c r="P22" i="25" s="1"/>
  <c r="O21" i="25"/>
  <c r="Q21" i="25" s="1"/>
  <c r="N21" i="25"/>
  <c r="P21" i="25" s="1"/>
  <c r="O20" i="25"/>
  <c r="Q20" i="25" s="1"/>
  <c r="N20" i="25"/>
  <c r="P20" i="25" s="1"/>
  <c r="O19" i="25"/>
  <c r="Q19" i="25" s="1"/>
  <c r="N19" i="25"/>
  <c r="P19" i="25" s="1"/>
  <c r="O18" i="25"/>
  <c r="Q18" i="25" s="1"/>
  <c r="N18" i="25"/>
  <c r="P18" i="25" s="1"/>
  <c r="O17" i="25"/>
  <c r="Q17" i="25" s="1"/>
  <c r="N17" i="25"/>
  <c r="P17" i="25" s="1"/>
  <c r="O16" i="25"/>
  <c r="Q16" i="25" s="1"/>
  <c r="N16" i="25"/>
  <c r="P16" i="25" s="1"/>
  <c r="B16" i="25"/>
  <c r="B17" i="25" s="1"/>
  <c r="B18" i="25" s="1"/>
  <c r="B19" i="25" s="1"/>
  <c r="B20" i="25" s="1"/>
  <c r="B21" i="25" s="1"/>
  <c r="B22" i="25" s="1"/>
  <c r="B23" i="25" s="1"/>
  <c r="B24" i="25" s="1"/>
  <c r="B25" i="25" s="1"/>
  <c r="P21" i="29" l="1"/>
  <c r="Q21" i="29"/>
  <c r="Q30" i="28"/>
  <c r="P30" i="28"/>
  <c r="P28" i="27"/>
  <c r="Q28" i="27"/>
  <c r="P48" i="26"/>
  <c r="Q48" i="26"/>
  <c r="P26" i="25"/>
  <c r="Q26" i="25"/>
  <c r="B53" i="8"/>
  <c r="B54" i="8" s="1"/>
  <c r="B55" i="8" s="1"/>
  <c r="B56" i="8" s="1"/>
  <c r="B57" i="8" s="1"/>
  <c r="B58" i="8" s="1"/>
  <c r="B59" i="8" s="1"/>
  <c r="B60" i="8" s="1"/>
  <c r="L28" i="24"/>
  <c r="M28" i="24" s="1"/>
  <c r="L27" i="24"/>
  <c r="M27" i="24" s="1"/>
  <c r="L26" i="24"/>
  <c r="M26" i="24" s="1"/>
  <c r="L25" i="24"/>
  <c r="M25" i="24" s="1"/>
  <c r="L24" i="24"/>
  <c r="M24" i="24" s="1"/>
  <c r="L23" i="24"/>
  <c r="M23" i="24" s="1"/>
  <c r="L22" i="24"/>
  <c r="M22" i="24" s="1"/>
  <c r="L21" i="24"/>
  <c r="M21" i="24" s="1"/>
  <c r="L20" i="24"/>
  <c r="M20" i="24" s="1"/>
  <c r="L19" i="24"/>
  <c r="M19" i="24" s="1"/>
  <c r="L18" i="24"/>
  <c r="M18" i="24" s="1"/>
  <c r="L17" i="24"/>
  <c r="M17" i="24" s="1"/>
  <c r="L16" i="24"/>
  <c r="M16" i="24" s="1"/>
  <c r="L15" i="24"/>
  <c r="M15" i="24" s="1"/>
  <c r="L14" i="24"/>
  <c r="M14" i="24" s="1"/>
  <c r="L13" i="24"/>
  <c r="M13" i="24" s="1"/>
  <c r="B13" i="24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L12" i="24"/>
  <c r="M12" i="24" s="1"/>
  <c r="L17" i="23"/>
  <c r="M17" i="23" s="1"/>
  <c r="L16" i="23"/>
  <c r="M16" i="23" s="1"/>
  <c r="L15" i="23"/>
  <c r="M15" i="23" s="1"/>
  <c r="L14" i="23"/>
  <c r="M14" i="23" s="1"/>
  <c r="B14" i="23"/>
  <c r="B15" i="23" s="1"/>
  <c r="B16" i="23" s="1"/>
  <c r="B17" i="23" s="1"/>
  <c r="L13" i="23"/>
  <c r="M13" i="23" s="1"/>
  <c r="B13" i="23"/>
  <c r="L12" i="23"/>
  <c r="M12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L39" i="22"/>
  <c r="M39" i="22" s="1"/>
  <c r="L38" i="22"/>
  <c r="M38" i="22" s="1"/>
  <c r="L37" i="22"/>
  <c r="M37" i="22" s="1"/>
  <c r="L36" i="22"/>
  <c r="M36" i="22" s="1"/>
  <c r="L35" i="22"/>
  <c r="M35" i="22" s="1"/>
  <c r="L34" i="22"/>
  <c r="M34" i="22" s="1"/>
  <c r="L33" i="22"/>
  <c r="M33" i="22" s="1"/>
  <c r="L32" i="22"/>
  <c r="M32" i="22" s="1"/>
  <c r="L31" i="22"/>
  <c r="M31" i="22" s="1"/>
  <c r="L30" i="22"/>
  <c r="M30" i="22" s="1"/>
  <c r="L29" i="22"/>
  <c r="M29" i="22" s="1"/>
  <c r="L28" i="22"/>
  <c r="M28" i="22" s="1"/>
  <c r="L27" i="22"/>
  <c r="M27" i="22" s="1"/>
  <c r="L26" i="22"/>
  <c r="M26" i="22" s="1"/>
  <c r="L25" i="22"/>
  <c r="M25" i="22" s="1"/>
  <c r="L24" i="22"/>
  <c r="M24" i="22" s="1"/>
  <c r="L23" i="22"/>
  <c r="M23" i="22" s="1"/>
  <c r="L22" i="22"/>
  <c r="M22" i="22" s="1"/>
  <c r="L21" i="22"/>
  <c r="M21" i="22" s="1"/>
  <c r="L20" i="22"/>
  <c r="M20" i="22" s="1"/>
  <c r="L19" i="22"/>
  <c r="M19" i="22" s="1"/>
  <c r="L18" i="22"/>
  <c r="M18" i="22" s="1"/>
  <c r="L17" i="22"/>
  <c r="M17" i="22" s="1"/>
  <c r="L16" i="22"/>
  <c r="M16" i="22" s="1"/>
  <c r="L15" i="22"/>
  <c r="M15" i="22" s="1"/>
  <c r="L14" i="22"/>
  <c r="M14" i="22" s="1"/>
  <c r="L13" i="22"/>
  <c r="M13" i="22" s="1"/>
  <c r="L12" i="22"/>
  <c r="M12" i="22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L12" i="21"/>
  <c r="M12" i="21" s="1"/>
  <c r="L76" i="20"/>
  <c r="M76" i="20" s="1"/>
  <c r="L75" i="20"/>
  <c r="M75" i="20" s="1"/>
  <c r="L74" i="20"/>
  <c r="M74" i="20" s="1"/>
  <c r="L73" i="20"/>
  <c r="M73" i="20" s="1"/>
  <c r="L72" i="20"/>
  <c r="M72" i="20" s="1"/>
  <c r="L71" i="20"/>
  <c r="M71" i="20" s="1"/>
  <c r="L70" i="20"/>
  <c r="M70" i="20" s="1"/>
  <c r="L69" i="20"/>
  <c r="M69" i="20" s="1"/>
  <c r="L68" i="20"/>
  <c r="M68" i="20" s="1"/>
  <c r="L67" i="20"/>
  <c r="L66" i="20"/>
  <c r="M66" i="20" s="1"/>
  <c r="L65" i="20"/>
  <c r="M65" i="20" s="1"/>
  <c r="L64" i="20"/>
  <c r="M64" i="20" s="1"/>
  <c r="L63" i="20"/>
  <c r="M63" i="20" s="1"/>
  <c r="L62" i="20"/>
  <c r="M62" i="20" s="1"/>
  <c r="L61" i="20"/>
  <c r="M61" i="20" s="1"/>
  <c r="L60" i="20"/>
  <c r="M60" i="20" s="1"/>
  <c r="L59" i="20"/>
  <c r="L58" i="20"/>
  <c r="M58" i="20" s="1"/>
  <c r="L57" i="20"/>
  <c r="M57" i="20" s="1"/>
  <c r="L56" i="20"/>
  <c r="M56" i="20" s="1"/>
  <c r="L55" i="20"/>
  <c r="M55" i="20" s="1"/>
  <c r="L54" i="20"/>
  <c r="M54" i="20" s="1"/>
  <c r="L53" i="20"/>
  <c r="M53" i="20" s="1"/>
  <c r="L52" i="20"/>
  <c r="M52" i="20" s="1"/>
  <c r="L51" i="20"/>
  <c r="L50" i="20"/>
  <c r="M50" i="20" s="1"/>
  <c r="L49" i="20"/>
  <c r="M49" i="20" s="1"/>
  <c r="L48" i="20"/>
  <c r="M48" i="20" s="1"/>
  <c r="L47" i="20"/>
  <c r="M47" i="20" s="1"/>
  <c r="L46" i="20"/>
  <c r="M46" i="20" s="1"/>
  <c r="L45" i="20"/>
  <c r="M45" i="20" s="1"/>
  <c r="L44" i="20"/>
  <c r="M44" i="20" s="1"/>
  <c r="L43" i="20"/>
  <c r="L42" i="20"/>
  <c r="M42" i="20" s="1"/>
  <c r="L41" i="20"/>
  <c r="M41" i="20" s="1"/>
  <c r="L40" i="20"/>
  <c r="M40" i="20" s="1"/>
  <c r="L39" i="20"/>
  <c r="M39" i="20" s="1"/>
  <c r="L38" i="20"/>
  <c r="M38" i="20" s="1"/>
  <c r="L37" i="20"/>
  <c r="M37" i="20" s="1"/>
  <c r="L36" i="20"/>
  <c r="M36" i="20" s="1"/>
  <c r="L35" i="20"/>
  <c r="L34" i="20"/>
  <c r="M34" i="20" s="1"/>
  <c r="L33" i="20"/>
  <c r="M33" i="20" s="1"/>
  <c r="L32" i="20"/>
  <c r="M32" i="20" s="1"/>
  <c r="L31" i="20"/>
  <c r="M31" i="20" s="1"/>
  <c r="L30" i="20"/>
  <c r="M30" i="20" s="1"/>
  <c r="L29" i="20"/>
  <c r="M29" i="20" s="1"/>
  <c r="L28" i="20"/>
  <c r="M28" i="20" s="1"/>
  <c r="L27" i="20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L12" i="20"/>
  <c r="M12" i="20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55" i="20" s="1"/>
  <c r="B56" i="20" s="1"/>
  <c r="B57" i="20" s="1"/>
  <c r="B58" i="20" s="1"/>
  <c r="B59" i="20" s="1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14" i="19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M29" i="24" l="1"/>
  <c r="M18" i="23"/>
  <c r="M40" i="22"/>
  <c r="M23" i="21"/>
  <c r="M19" i="20"/>
  <c r="M27" i="20"/>
  <c r="M35" i="20"/>
  <c r="M43" i="20"/>
  <c r="M51" i="20"/>
  <c r="M59" i="20"/>
  <c r="M67" i="20"/>
  <c r="M77" i="20" l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B13" i="19"/>
  <c r="L12" i="19"/>
  <c r="M12" i="19" s="1"/>
  <c r="L21" i="18"/>
  <c r="M21" i="18" s="1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B13" i="18"/>
  <c r="B14" i="18" s="1"/>
  <c r="B15" i="18" s="1"/>
  <c r="B16" i="18" s="1"/>
  <c r="B17" i="18" s="1"/>
  <c r="B18" i="18" s="1"/>
  <c r="B19" i="18" s="1"/>
  <c r="B20" i="18" s="1"/>
  <c r="B21" i="18" s="1"/>
  <c r="L12" i="18"/>
  <c r="M12" i="18" s="1"/>
  <c r="M34" i="19" l="1"/>
  <c r="M22" i="18"/>
  <c r="L41" i="12" l="1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L12" i="12"/>
  <c r="M12" i="12" s="1"/>
  <c r="L36" i="11"/>
  <c r="M36" i="11" s="1"/>
  <c r="L35" i="11"/>
  <c r="M35" i="11" s="1"/>
  <c r="L34" i="11"/>
  <c r="M34" i="11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L12" i="11"/>
  <c r="M12" i="11" s="1"/>
  <c r="L24" i="10"/>
  <c r="M24" i="10" s="1"/>
  <c r="L23" i="10"/>
  <c r="M23" i="10" s="1"/>
  <c r="L22" i="10"/>
  <c r="M22" i="10" s="1"/>
  <c r="L21" i="10"/>
  <c r="M21" i="10" s="1"/>
  <c r="M20" i="10"/>
  <c r="L20" i="10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L12" i="10"/>
  <c r="M12" i="10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B13" i="9"/>
  <c r="B14" i="9" s="1"/>
  <c r="B15" i="9" s="1"/>
  <c r="B16" i="9" s="1"/>
  <c r="B17" i="9" s="1"/>
  <c r="B18" i="9" s="1"/>
  <c r="B19" i="9" s="1"/>
  <c r="B20" i="9" s="1"/>
  <c r="B21" i="9" s="1"/>
  <c r="L12" i="9"/>
  <c r="M12" i="9" s="1"/>
  <c r="L60" i="8"/>
  <c r="M60" i="8" s="1"/>
  <c r="L59" i="8"/>
  <c r="M59" i="8" s="1"/>
  <c r="L58" i="8"/>
  <c r="M58" i="8" s="1"/>
  <c r="L57" i="8"/>
  <c r="M57" i="8" s="1"/>
  <c r="L56" i="8"/>
  <c r="M56" i="8" s="1"/>
  <c r="L55" i="8"/>
  <c r="M55" i="8" s="1"/>
  <c r="L54" i="8"/>
  <c r="M54" i="8" s="1"/>
  <c r="L53" i="8"/>
  <c r="M53" i="8" s="1"/>
  <c r="L52" i="8"/>
  <c r="M52" i="8" s="1"/>
  <c r="L51" i="8"/>
  <c r="M51" i="8" s="1"/>
  <c r="L50" i="8"/>
  <c r="M50" i="8" s="1"/>
  <c r="L49" i="8"/>
  <c r="M49" i="8" s="1"/>
  <c r="L48" i="8"/>
  <c r="M48" i="8" s="1"/>
  <c r="L47" i="8"/>
  <c r="M47" i="8" s="1"/>
  <c r="L46" i="8"/>
  <c r="M46" i="8" s="1"/>
  <c r="L45" i="8"/>
  <c r="M45" i="8" s="1"/>
  <c r="L44" i="8"/>
  <c r="M44" i="8" s="1"/>
  <c r="L43" i="8"/>
  <c r="M43" i="8" s="1"/>
  <c r="L42" i="8"/>
  <c r="M42" i="8" s="1"/>
  <c r="L41" i="8"/>
  <c r="M41" i="8" s="1"/>
  <c r="L40" i="8"/>
  <c r="M40" i="8" s="1"/>
  <c r="L39" i="8"/>
  <c r="M39" i="8" s="1"/>
  <c r="L38" i="8"/>
  <c r="M38" i="8" s="1"/>
  <c r="L37" i="8"/>
  <c r="M37" i="8" s="1"/>
  <c r="L36" i="8"/>
  <c r="M36" i="8" s="1"/>
  <c r="L35" i="8"/>
  <c r="M35" i="8" s="1"/>
  <c r="L34" i="8"/>
  <c r="M34" i="8" s="1"/>
  <c r="L33" i="8"/>
  <c r="M33" i="8" s="1"/>
  <c r="L32" i="8"/>
  <c r="M32" i="8" s="1"/>
  <c r="L31" i="8"/>
  <c r="M31" i="8" s="1"/>
  <c r="L30" i="8"/>
  <c r="M30" i="8" s="1"/>
  <c r="L29" i="8"/>
  <c r="M29" i="8" s="1"/>
  <c r="L28" i="8"/>
  <c r="M28" i="8" s="1"/>
  <c r="L27" i="8"/>
  <c r="M27" i="8" s="1"/>
  <c r="L26" i="8"/>
  <c r="M26" i="8" s="1"/>
  <c r="L25" i="8"/>
  <c r="M25" i="8" s="1"/>
  <c r="L24" i="8"/>
  <c r="M24" i="8" s="1"/>
  <c r="L23" i="8"/>
  <c r="M23" i="8" s="1"/>
  <c r="L22" i="8"/>
  <c r="M22" i="8" s="1"/>
  <c r="L21" i="8"/>
  <c r="M21" i="8" s="1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L12" i="8"/>
  <c r="M12" i="8" s="1"/>
  <c r="M42" i="12" l="1"/>
  <c r="M37" i="11"/>
  <c r="M25" i="10"/>
  <c r="M22" i="9"/>
  <c r="M61" i="8"/>
  <c r="L16" i="7"/>
  <c r="M16" i="7" s="1"/>
  <c r="L15" i="7"/>
  <c r="M15" i="7" s="1"/>
  <c r="L14" i="7"/>
  <c r="M14" i="7" s="1"/>
  <c r="L13" i="7"/>
  <c r="M13" i="7" s="1"/>
  <c r="B16" i="7"/>
  <c r="B14" i="7"/>
  <c r="B15" i="7" s="1"/>
  <c r="B13" i="7"/>
  <c r="L12" i="7"/>
  <c r="M12" i="7" s="1"/>
  <c r="L46" i="6"/>
  <c r="M46" i="6" s="1"/>
  <c r="L45" i="6"/>
  <c r="M45" i="6" s="1"/>
  <c r="L44" i="6"/>
  <c r="M44" i="6" s="1"/>
  <c r="L43" i="6"/>
  <c r="M43" i="6" s="1"/>
  <c r="L42" i="6"/>
  <c r="M42" i="6" s="1"/>
  <c r="L41" i="6"/>
  <c r="M41" i="6" s="1"/>
  <c r="L40" i="6"/>
  <c r="M40" i="6" s="1"/>
  <c r="L39" i="6"/>
  <c r="M39" i="6" s="1"/>
  <c r="L38" i="6"/>
  <c r="M38" i="6" s="1"/>
  <c r="L37" i="6"/>
  <c r="M37" i="6" s="1"/>
  <c r="L36" i="6"/>
  <c r="M36" i="6" s="1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L25" i="6"/>
  <c r="M25" i="6" s="1"/>
  <c r="L24" i="6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M17" i="6"/>
  <c r="L17" i="6"/>
  <c r="L16" i="6"/>
  <c r="L15" i="6"/>
  <c r="L14" i="6"/>
  <c r="M14" i="6" s="1"/>
  <c r="L13" i="6"/>
  <c r="M13" i="6" s="1"/>
  <c r="B14" i="6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13" i="6"/>
  <c r="L12" i="6"/>
  <c r="M12" i="6" s="1"/>
  <c r="L15" i="5"/>
  <c r="M15" i="5" s="1"/>
  <c r="L14" i="5"/>
  <c r="M14" i="5" s="1"/>
  <c r="M13" i="5"/>
  <c r="L13" i="5"/>
  <c r="B13" i="5"/>
  <c r="B14" i="5" s="1"/>
  <c r="B15" i="5" s="1"/>
  <c r="L12" i="5"/>
  <c r="M12" i="5" s="1"/>
  <c r="L13" i="4"/>
  <c r="M13" i="4" s="1"/>
  <c r="B13" i="4"/>
  <c r="L12" i="4"/>
  <c r="M12" i="4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L12" i="3"/>
  <c r="M12" i="3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L12" i="2"/>
  <c r="M12" i="2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L12" i="1"/>
  <c r="M12" i="1" s="1"/>
  <c r="M17" i="7" l="1"/>
  <c r="M26" i="6"/>
  <c r="M15" i="6"/>
  <c r="M24" i="6"/>
  <c r="M16" i="6"/>
  <c r="M16" i="5"/>
  <c r="M14" i="4"/>
  <c r="M28" i="3"/>
  <c r="M23" i="2"/>
  <c r="M39" i="1"/>
  <c r="M47" i="6" l="1"/>
</calcChain>
</file>

<file path=xl/sharedStrings.xml><?xml version="1.0" encoding="utf-8"?>
<sst xmlns="http://schemas.openxmlformats.org/spreadsheetml/2006/main" count="1708" uniqueCount="581">
  <si>
    <t xml:space="preserve">                         </t>
  </si>
  <si>
    <t>PONUDNIK:</t>
  </si>
  <si>
    <t xml:space="preserve">SPECIFIKACIJA PREDRAČUNA </t>
  </si>
  <si>
    <t>Sklop 1: Meso in mesni izdelki</t>
  </si>
  <si>
    <t>ZŠ</t>
  </si>
  <si>
    <t>ARTIKEL</t>
  </si>
  <si>
    <t>E.M.</t>
  </si>
  <si>
    <t>BLAG. ZNAMKA</t>
  </si>
  <si>
    <t>KOLIČINA</t>
  </si>
  <si>
    <t>CENA BREZ DDV</t>
  </si>
  <si>
    <t>DDV %</t>
  </si>
  <si>
    <t>CENA Z DDV</t>
  </si>
  <si>
    <t>VREDNOST Z DDV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</si>
  <si>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</si>
  <si>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</si>
  <si>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</si>
  <si>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</si>
  <si>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</si>
  <si>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</si>
  <si>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</si>
  <si>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</si>
  <si>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Nova vas 4 B, 1385 Nova vas</t>
  </si>
  <si>
    <r>
      <t xml:space="preserve">NAROČNIK:          </t>
    </r>
    <r>
      <rPr>
        <sz val="8"/>
        <rFont val="Palatino Linotype"/>
        <family val="1"/>
      </rPr>
      <t xml:space="preserve"> OSNOVNA ŠOLA TONETA ŠRAJA ALJOŠE NOVA VAS</t>
    </r>
  </si>
  <si>
    <t>GOVEJE MESO, ledja(rostbeef)</t>
  </si>
  <si>
    <t>GOVEJE KOSTI  za juho</t>
  </si>
  <si>
    <t>GOVEJE STEGNO zrezek</t>
  </si>
  <si>
    <t>GOVEJE STEGNO kos</t>
  </si>
  <si>
    <t>JUNEČJE MESO b.k., stegno</t>
  </si>
  <si>
    <t>JUNEČJE MESO b.k., stegno - zrezki</t>
  </si>
  <si>
    <t xml:space="preserve">JUNEČJE MESO b.k., kocke 20x20 </t>
  </si>
  <si>
    <t>SVINJSKO MESO, kare</t>
  </si>
  <si>
    <t>SVINJSKO MESO, b.k., stegno</t>
  </si>
  <si>
    <t xml:space="preserve">SVINJSKO MESO, b.k., stegno - zrezki </t>
  </si>
  <si>
    <t>SVINJSKO MESO, b.k., pleče</t>
  </si>
  <si>
    <t>SVINJSKO MESO, b.k., pleče kocke 20x20</t>
  </si>
  <si>
    <t>TELEČJE MESO, stegno kocke 20x20</t>
  </si>
  <si>
    <t>TELEČJE MESO, stegno b.k., zrezki</t>
  </si>
  <si>
    <t>MEŠANO MESO MLETO ( 50%/50%)</t>
  </si>
  <si>
    <t>PICA ŠUNKA, narezana</t>
  </si>
  <si>
    <t>SALAMA, poltrajna, šunkarica, rezana</t>
  </si>
  <si>
    <t>SALAMA, poltrajna, mortadela, rezana</t>
  </si>
  <si>
    <t>KLOBASA ZA KUHANJE</t>
  </si>
  <si>
    <t>KLOBASA, kranjska, certificirana</t>
  </si>
  <si>
    <t>KLOBASA, pečenice</t>
  </si>
  <si>
    <t>HRENOVKE - svinjske v nar. ovitku</t>
  </si>
  <si>
    <t>HRENOVKE – telečje v nar.ov.</t>
  </si>
  <si>
    <t xml:space="preserve">PRŠUT, narezan </t>
  </si>
  <si>
    <t>VRAT, prekajeni BK</t>
  </si>
  <si>
    <t xml:space="preserve">PRŠUT pečen, rezan </t>
  </si>
  <si>
    <t xml:space="preserve">PRŠUT kuhan, rezan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</si>
  <si>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</si>
  <si>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EKO GOVEJE MESO b.k., stegno</t>
  </si>
  <si>
    <t>EKO GOVEJE MESO b.k., stegno - zrezki</t>
  </si>
  <si>
    <t xml:space="preserve">EKO GOVEJE MESO b.k., kocke 20x20 </t>
  </si>
  <si>
    <t>EKO SVINJSKO MESO, kare</t>
  </si>
  <si>
    <t>EKO SVINJSKO MESO, b.k., stegno</t>
  </si>
  <si>
    <t xml:space="preserve">EKO SVINJSKO MESO, b.k., stegno - zrezki </t>
  </si>
  <si>
    <t>EKO MESO MEŠANO, 50% 50%</t>
  </si>
  <si>
    <t>EKO SVINJSKO MESO, b.k., pleče kocke 20x20</t>
  </si>
  <si>
    <t>EKO TELEČJE MESO, stegno kocke 20x20</t>
  </si>
  <si>
    <t>EKO TELEČJE MESO, stegno b.k.</t>
  </si>
  <si>
    <t>EKO TELEČJE MESO, stegno b.k., zrezki</t>
  </si>
  <si>
    <t>SKUPAJ SKLOP 2:</t>
  </si>
  <si>
    <t xml:space="preserve">Sklop 2: Eko meso </t>
  </si>
  <si>
    <t>Sklop 3: Perutninsko meso in izdelki</t>
  </si>
  <si>
    <t>SKUPAJ SKLOP 3:</t>
  </si>
  <si>
    <t>PIŠČANČJE MESO, sveže, prsa, b.k.</t>
  </si>
  <si>
    <t>PIŠČANČJE MESO, sveže, krače, b.k</t>
  </si>
  <si>
    <t>PIŠČANČJE MESO, sveže, krače, 12 dag/kos</t>
  </si>
  <si>
    <t>PIŠČANČJE MESO, sveže, kocke 2x2 cm</t>
  </si>
  <si>
    <t>PIŠČANČJE MESO, sveže, zrezki, file</t>
  </si>
  <si>
    <t>PURANJE MESO, sveže, file, zrezki</t>
  </si>
  <si>
    <t>PURANJE MESO, sveže, file</t>
  </si>
  <si>
    <t>HRENOVKE, piščančje, v naravnem ovoju, brez aditivov</t>
  </si>
  <si>
    <t>HRENOVKE, piščančje, za hot dog</t>
  </si>
  <si>
    <t>PIŠČANČJA NABODALA</t>
  </si>
  <si>
    <t>SALAMA, puranja prsa v ovitku, rezano</t>
  </si>
  <si>
    <t>SALAMA, piščančja prsa v ovitku, rezana</t>
  </si>
  <si>
    <t>SALAMA, posebna, piščančja, rezana</t>
  </si>
  <si>
    <t>SALAMA, posebna, piščančja, lahka, rezana</t>
  </si>
  <si>
    <t>SALAMA, posebna, piščančja z vrtninami, rezana</t>
  </si>
  <si>
    <t>PIŠČANČJE PLESKAVICE cca 120 g ali 150 g</t>
  </si>
  <si>
    <t xml:space="preserve">Sklop 4: Jajca - talna reja </t>
  </si>
  <si>
    <t>SKUPAJ SKLOP 4:</t>
  </si>
  <si>
    <t>Jajca razred A, velikosti M, 1/1, talna reja (cena za kos)</t>
  </si>
  <si>
    <t xml:space="preserve">Jajca razred A, velikosti L, 1/1,  talna reja (cena za kos) </t>
  </si>
  <si>
    <t>kos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</si>
  <si>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</si>
  <si>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PANGA filet zamrznj., file brez kosti, očiščeni</t>
  </si>
  <si>
    <t>OSLIČ filet zamrznj., file brez kosti, očiščeni</t>
  </si>
  <si>
    <t>OSLIČ palčke zamrznj.paniran</t>
  </si>
  <si>
    <t>PANIRANI RIBJI FILEJI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</si>
  <si>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</si>
  <si>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5: Zamrznjene ribe </t>
  </si>
  <si>
    <t>SKUPAJ SKLOP 5:</t>
  </si>
  <si>
    <t>SKUPAJ SKLOP 6:</t>
  </si>
  <si>
    <t xml:space="preserve">Sklop 6: Mleko in mlečni izdelki </t>
  </si>
  <si>
    <t>ALPSKO MLEKO 1,6% MM TB 1/1 l SC</t>
  </si>
  <si>
    <t>ALPSKO MLEKO 1,6% MM TB 1/1 SC</t>
  </si>
  <si>
    <t>ALPSKO MLEKO 3,5% m.m. 1/1 l</t>
  </si>
  <si>
    <t>ALPSKO MLEKO 3,5% m.m. 1/5</t>
  </si>
  <si>
    <t>ČOKOLADNO MLEKO 2DL</t>
  </si>
  <si>
    <t>SMETANA ZA KUHANJE 1/2 l</t>
  </si>
  <si>
    <t>SMETANA  SLADKA 35 % m.m. TR 1/1 l</t>
  </si>
  <si>
    <t>SMETANA SVEŽA SLADKA 35 % m.m. TR 1/1</t>
  </si>
  <si>
    <t xml:space="preserve">SMETANA KISLA 180 G </t>
  </si>
  <si>
    <t>SMETANA KISLA 180 G 21,5%</t>
  </si>
  <si>
    <t>JOGURTOVA  KISLA SMETANA 10% 180G</t>
  </si>
  <si>
    <t>SKUTA Z NAJMANJ 35% MM 5/1 kg</t>
  </si>
  <si>
    <t>SKUTA Z NAJMANJ 35% MM 5/1</t>
  </si>
  <si>
    <t>NAMAZ TUNA 140G</t>
  </si>
  <si>
    <t>SKUTA S PODLOŽENIM SADJEM 110 G</t>
  </si>
  <si>
    <t>NAMAZ SIRNI LONCI 3KG</t>
  </si>
  <si>
    <t>NAMAZ ŠUNKA 140G</t>
  </si>
  <si>
    <t>NAMAZ LAH.SMET. 3KG</t>
  </si>
  <si>
    <t>NAMAZ MLEČNI 140 G</t>
  </si>
  <si>
    <t>NAMAZ SIRNI S SMETANO 50 G</t>
  </si>
  <si>
    <t>SIRNI NAMAZ MLEČNI LAHKI 1400 G</t>
  </si>
  <si>
    <t>NAMAZ MLEČNI LAHKI 50 G</t>
  </si>
  <si>
    <t>SIRNI NAMAZ MLEČNI Z ZELIŠČI 140G</t>
  </si>
  <si>
    <t>NAMAZ MLEČNI Z ZELIŠČI 50G</t>
  </si>
  <si>
    <t>MASLO 15 GR</t>
  </si>
  <si>
    <t>MASLO 250 G</t>
  </si>
  <si>
    <t>SIR kot  JOŠT 45%</t>
  </si>
  <si>
    <t>SIR JOŠT 45%</t>
  </si>
  <si>
    <t>MOZZARELA 250 G 45%mmvss</t>
  </si>
  <si>
    <t>BELLA NAPOLI MOZZARELA 250 G 45%mmvss</t>
  </si>
  <si>
    <t>ALPSKI TOPLJENI SIR 140 G</t>
  </si>
  <si>
    <t xml:space="preserve">SIR PANIRANI zamrznjen </t>
  </si>
  <si>
    <t>JOGURT 3,2% m.m. 180 G</t>
  </si>
  <si>
    <t>JOGURT  TEKOČI NARAVNI 3,2% m.m. TT 1/1 l</t>
  </si>
  <si>
    <t>JOGURT  TEKOČI NARAVNI 3,2% m.m. TT 1/1</t>
  </si>
  <si>
    <t>JOGURT TEKOČI NARAVNI 1,3% m.m. TT 1/1 l</t>
  </si>
  <si>
    <t>JOGURT TEKOČI NARAVNI 1,3% m.m. TT 1/1</t>
  </si>
  <si>
    <t>JOGURT NAVADNI 1,3% M.M. 150G LONČEK</t>
  </si>
  <si>
    <t>EGO NAVADNI 1,3% M.M. 150G LONČEK</t>
  </si>
  <si>
    <t>JOGURT  SADNI (različni okusi)  3,2%160G LONČEK</t>
  </si>
  <si>
    <t>JOGURT LM SADNI 3,2%160G LONČEK</t>
  </si>
  <si>
    <t>JOGURTNI SMUTHIE 250 g, različni okusi</t>
  </si>
  <si>
    <t>JOGURT 4 žitni LCA 180g</t>
  </si>
  <si>
    <t>4 žitni LCA 180g</t>
  </si>
  <si>
    <t>SADNI JOGURT 1/1 l, različni okusi</t>
  </si>
  <si>
    <t>sadni jogurt 1/1</t>
  </si>
  <si>
    <t>JOGURT TEKOČI 3,2% mm 1/1 l</t>
  </si>
  <si>
    <t>jogurt tekoči 3,2% mm 1/1</t>
  </si>
  <si>
    <t>SADNA SKUTA 100G, manj sladkorja, različni okusi</t>
  </si>
  <si>
    <t>JOGURT GRŠKI ATHENTIKOS 150 g</t>
  </si>
  <si>
    <t>BLAG. ZNAMKA/GRAMATURA</t>
  </si>
  <si>
    <t>SLADOLED  krem - različni okusi  4L</t>
  </si>
  <si>
    <t xml:space="preserve">    PREMIUM krem GOZDNI SADEŽI  4L</t>
  </si>
  <si>
    <t xml:space="preserve">KORNET   - različni okusi 120  ml                                            </t>
  </si>
  <si>
    <t xml:space="preserve">    ČOKOLADA                                               </t>
  </si>
  <si>
    <t>SLADOLED 70ml - na palčki</t>
  </si>
  <si>
    <t xml:space="preserve">SLADOLED LONČEK različni okusi , 120 ml            </t>
  </si>
  <si>
    <t xml:space="preserve">    LONČEK VANILIJA-ČOKOLADA BUMM              </t>
  </si>
  <si>
    <t>l</t>
  </si>
  <si>
    <t xml:space="preserve">BIO KEFIR, različni okusi, 150g </t>
  </si>
  <si>
    <t>BIO PITNO MLEKO 3,5 % m.m.</t>
  </si>
  <si>
    <t>BIO SKUTNI NAMAZ 500 G</t>
  </si>
  <si>
    <t>BIO JOGURT (različni okusi), večje pakiranje</t>
  </si>
  <si>
    <t xml:space="preserve">BIO KEFIR 1000-3000G, navaden </t>
  </si>
  <si>
    <t>BIO KEFIR 3kg, različni okusi</t>
  </si>
  <si>
    <t xml:space="preserve">Sklop 7: Bio mlečni izdelki in kefirji </t>
  </si>
  <si>
    <t xml:space="preserve">Sklop 8: Kruh in krušni izdelki  </t>
  </si>
  <si>
    <t>AJDOV KRUH v modelu rezan pakiran</t>
  </si>
  <si>
    <t>FRANCOSKA ŠTRUCA</t>
  </si>
  <si>
    <t>KORUZNI MEŠANI KRUH rezan pakiran</t>
  </si>
  <si>
    <t>OVSENA ŠTRUCA, rezana pakirana 1/1</t>
  </si>
  <si>
    <t>PISAN KRUH v modelu rezan pakiran</t>
  </si>
  <si>
    <t>POLNOZRNATI v modelu rezan pakiran</t>
  </si>
  <si>
    <t>ŽEMLJA črna 60g</t>
  </si>
  <si>
    <t>ŽEMLJA črna 80g</t>
  </si>
  <si>
    <t>ŽEMLJA s semeni 60g</t>
  </si>
  <si>
    <t>ŽEMLJA s semeni 80g</t>
  </si>
  <si>
    <t>ŽEMLJA koruzna 60g</t>
  </si>
  <si>
    <t>ŽEMLJA koruzna 80g</t>
  </si>
  <si>
    <t>ŠTRUČKA polnozrnata  60g</t>
  </si>
  <si>
    <t>ŠTRUČKA polnozrnata  80g</t>
  </si>
  <si>
    <t>ŠTRUČKA makova  60g</t>
  </si>
  <si>
    <t>ŠTRUČKA makova  80g</t>
  </si>
  <si>
    <t>ŠTRUČKA sirova  60g</t>
  </si>
  <si>
    <t>ŠTRUČKA sirova  80g</t>
  </si>
  <si>
    <t>ŠTRUČKA hot dog luknjana 120g</t>
  </si>
  <si>
    <t>KAJZARICA, 80G</t>
  </si>
  <si>
    <t>KAJZERICA, 60g</t>
  </si>
  <si>
    <t>BOMBETA s sezamom 60g</t>
  </si>
  <si>
    <t>BOMBETA s sezamom 80g</t>
  </si>
  <si>
    <t>BOMBETA bela 60g</t>
  </si>
  <si>
    <t>BOMBETA bela 80g</t>
  </si>
  <si>
    <t>BOMBETA črna 60g</t>
  </si>
  <si>
    <t>BOMBETA črna 80g</t>
  </si>
  <si>
    <t xml:space="preserve">BOMBETA KORUZNA MEŠANA 80G </t>
  </si>
  <si>
    <t>PLETENA ŠTRUČKA 100 g</t>
  </si>
  <si>
    <t>KAJZARICE S POSIPOM 60 g</t>
  </si>
  <si>
    <t>ROGLJIČ 80 g</t>
  </si>
  <si>
    <t>BLAZINICA šunka sir 120g</t>
  </si>
  <si>
    <t>ŠTRUČKA sir - šunka, 80 g</t>
  </si>
  <si>
    <t>ŠTRUČKA sir - šunka, 120 g</t>
  </si>
  <si>
    <t>MLEČNO pecivo 60g</t>
  </si>
  <si>
    <t>MLEČNO pecivo 80g</t>
  </si>
  <si>
    <t>PREPEČENEC 330g</t>
  </si>
  <si>
    <t>PREPEČENEC 330g, polnozrnati</t>
  </si>
  <si>
    <t>SENDVIČ pršut 100g</t>
  </si>
  <si>
    <t>SENDVIČ šunka, sir 100g</t>
  </si>
  <si>
    <t>SENDVIČ tuna 100g</t>
  </si>
  <si>
    <t>SENDVIČ šunka sir 150g</t>
  </si>
  <si>
    <t>VEGI sendvič 100g</t>
  </si>
  <si>
    <t>VEGI sendvič 150g</t>
  </si>
  <si>
    <t>PICA, šunka, sir, 15 dag, /topla/</t>
  </si>
  <si>
    <t>DROBTINE bele 0,5 kg</t>
  </si>
  <si>
    <t>AJDOV KRUH Z OREHI, 1/1 kg</t>
  </si>
  <si>
    <t>BELA ŠTRUCA, rezana pakirana 1/1 kg</t>
  </si>
  <si>
    <t>ČRNA ŠTRUCA rezana pakirana 1/1 kg</t>
  </si>
  <si>
    <t>KRUH S SEMENI, rezan pakiran 1/1 kg</t>
  </si>
  <si>
    <t>POLBELA ŠTRUCA rezana pakirana 1/1 kg</t>
  </si>
  <si>
    <t xml:space="preserve">Sklop 9: Bio kruh in krušni izdelki </t>
  </si>
  <si>
    <t>BIO PŠENIČNI BELI/ POLBELI KRUH rezan 1/1</t>
  </si>
  <si>
    <t>BIO PIRIN KRUH rezan 1/1</t>
  </si>
  <si>
    <t>BIO POLNOZRNAT KRUH rezan 1/1</t>
  </si>
  <si>
    <t>BIO KORUZNI MEŠANI KRUH S SEMENI rezan 1/1</t>
  </si>
  <si>
    <t>BIO PŠENIČNO BELO PEKOVSKO PECIVO 80G</t>
  </si>
  <si>
    <t>BIO AJDOV KRUH Z OREHI rezan 1/1</t>
  </si>
  <si>
    <t>BIO ŽEMLJA 80G</t>
  </si>
  <si>
    <t>BIO KORUZNA BOMBETA 80G</t>
  </si>
  <si>
    <t>BIO KORUZNO PEKOVSKO PECIVO 80G</t>
  </si>
  <si>
    <t>BIO ROGLJIČEK Z MARMELADO 80G</t>
  </si>
  <si>
    <t>SKUPAJ SKLOP 7:</t>
  </si>
  <si>
    <t>SKUPAJ SKLOP 8:</t>
  </si>
  <si>
    <t>SKUPAJ SKLOP 9:</t>
  </si>
  <si>
    <t>Izdelkom te skupine morajo biti ob dostavi priloženi ustrezni certifikati !</t>
  </si>
  <si>
    <t xml:space="preserve">Sklop 10: Slaščice in peciva  </t>
  </si>
  <si>
    <t>SKUPAJ SKLOP 10:</t>
  </si>
  <si>
    <t>KROF polnjen z marmelado 80g</t>
  </si>
  <si>
    <t>KREM REZINA 100g</t>
  </si>
  <si>
    <t>SADNA TORTICA 100g</t>
  </si>
  <si>
    <t>PARKELJ, 100G</t>
  </si>
  <si>
    <t>BUREK  s skuto 12 dag</t>
  </si>
  <si>
    <t>ČOKOLADNI SRČEK , 80G</t>
  </si>
  <si>
    <t>ROLADA MLEČNA 50 g</t>
  </si>
  <si>
    <t>Francoski rogljič, 80 g(polnjen z marmelado , lešnikovo kremo)</t>
  </si>
  <si>
    <t>BUHTELJ z marmelado 100g</t>
  </si>
  <si>
    <t>JABOLČNI ZVITEK 120G</t>
  </si>
  <si>
    <t>SKUTNI ZAVITEK 120G</t>
  </si>
  <si>
    <t>KOCKA borovničeva  100g</t>
  </si>
  <si>
    <t>POLNOZRNATI ŽEPEK 100G</t>
  </si>
  <si>
    <t xml:space="preserve">Sklop 11: Zamrznjeni in gotovi izdelki iz testa  </t>
  </si>
  <si>
    <t>SKUPAJ SKLOP 11:</t>
  </si>
  <si>
    <t>SVALJKI, krompirjevi</t>
  </si>
  <si>
    <t>SVALJKI, krompirjevi s skuto</t>
  </si>
  <si>
    <t>CMOKI, različni nadevi</t>
  </si>
  <si>
    <t>CMOKI, zdrobovi</t>
  </si>
  <si>
    <t>CMOKI, s skuto, različi nadevi</t>
  </si>
  <si>
    <t>CMOKI, kruhovi</t>
  </si>
  <si>
    <t>POLPETI (zelenjavi, sojini)</t>
  </si>
  <si>
    <t>RAZNO PECIVO, listn. testo, razl. oblik in nadevi</t>
  </si>
  <si>
    <t xml:space="preserve">ŠTRUKLJI, ajdovi </t>
  </si>
  <si>
    <t>ŠTRUKLJI, skutini</t>
  </si>
  <si>
    <t>BLAZINICE lešnikove</t>
  </si>
  <si>
    <t>BLAZINICE orehove</t>
  </si>
  <si>
    <t>BLAZINICE skutine</t>
  </si>
  <si>
    <t>ŽEPKI orehovi</t>
  </si>
  <si>
    <t>ŽEPKI skutini</t>
  </si>
  <si>
    <t>BUREK , sirov</t>
  </si>
  <si>
    <t>ROGLJIČKI  francoski</t>
  </si>
  <si>
    <t>JABOLČNI ZAVITEK, 1/1</t>
  </si>
  <si>
    <t>NAVIHANČKI (različni okusi) , 7dag</t>
  </si>
  <si>
    <t>MINI ŽEPKI Z NADEVOM (različni okusi)</t>
  </si>
  <si>
    <t>TORTELINI špinačni</t>
  </si>
  <si>
    <t>PALAČINKE, 60g/kos</t>
  </si>
  <si>
    <t>AJDOVE PALAČINKE, 60g/kos</t>
  </si>
  <si>
    <t xml:space="preserve">KANELONI, šunka sir </t>
  </si>
  <si>
    <t>TORTELINI sirovi</t>
  </si>
  <si>
    <t xml:space="preserve">Sklop 12: Žita in mlevski izdelki </t>
  </si>
  <si>
    <t>Ajdova kaša 1/1kg</t>
  </si>
  <si>
    <t>INSTANT POLENTA1/1KG</t>
  </si>
  <si>
    <t>JEŠPRENJ 1/1 kg</t>
  </si>
  <si>
    <t>JUŠNA ZAKUHA  - rižek, jajčni 250g</t>
  </si>
  <si>
    <t>JUŠNA ZAKUHA - bleki  jajčni 250g</t>
  </si>
  <si>
    <t>JUŠNA ZAKUHA -zvezdice, jajčne 250g</t>
  </si>
  <si>
    <t>JUŠNA ZAKUHA, s korenčkom 250g</t>
  </si>
  <si>
    <t>KAŠA, prosena, 1/1 kg</t>
  </si>
  <si>
    <t>KAŠA, ribana, 500 g</t>
  </si>
  <si>
    <t>KUS KUS 500-1000G</t>
  </si>
  <si>
    <t>MLINCI</t>
  </si>
  <si>
    <t>MOKA tip 500 1/1 kg</t>
  </si>
  <si>
    <t xml:space="preserve">PERESNIKI 500 g </t>
  </si>
  <si>
    <t>POLNOZRNATI špageti 300-500 g</t>
  </si>
  <si>
    <t>POLŽKI jajčne testenine 5/1 kg</t>
  </si>
  <si>
    <t>PŠENIČNI ZDROB 1/1KG</t>
  </si>
  <si>
    <t>RIBANA KAŠA s korenčkom 500 g</t>
  </si>
  <si>
    <t>RIŽ parboild 1kg</t>
  </si>
  <si>
    <t>RIŽ S.ANDREA 1KG</t>
  </si>
  <si>
    <t xml:space="preserve">TESTENINE peresniki, polnozrnati 500 g </t>
  </si>
  <si>
    <t>TESTENINE rezanci, spinačni 400 g</t>
  </si>
  <si>
    <t xml:space="preserve">TESTENINE školjke, jajčne 500 g </t>
  </si>
  <si>
    <t xml:space="preserve">TESTENINE valvice, jajčne, 500 g </t>
  </si>
  <si>
    <t>TESTENINE vretena, 5000g</t>
  </si>
  <si>
    <t>TRIBARVNE TESTENINE1kg</t>
  </si>
  <si>
    <t>VALJANI jušni rezanci jajčni 500-1000 g</t>
  </si>
  <si>
    <t>VALJANI široki, jajčni rezanci 1000 g</t>
  </si>
  <si>
    <t>VALJANI ŠPINAČNI REZANCI 500-1000G</t>
  </si>
  <si>
    <t>ZDROB, koruzni, 1/1 kg</t>
  </si>
  <si>
    <t>ZLATE kroglice 90  g</t>
  </si>
  <si>
    <t>SKUPAJ SKLOP 12:</t>
  </si>
  <si>
    <t xml:space="preserve">            KOLIČINA</t>
  </si>
  <si>
    <t>ARTIKEL                                                  EM</t>
  </si>
  <si>
    <t xml:space="preserve"> IZRAČUN</t>
  </si>
  <si>
    <t>TRILETNA</t>
  </si>
  <si>
    <t xml:space="preserve"> za 1. obdobje</t>
  </si>
  <si>
    <t>ANANAS</t>
  </si>
  <si>
    <t>BANANE</t>
  </si>
  <si>
    <t>BLITVA</t>
  </si>
  <si>
    <t>BROKOLI</t>
  </si>
  <si>
    <t>BRSTIČNI OHROVT</t>
  </si>
  <si>
    <t>BUČKE</t>
  </si>
  <si>
    <t>CVETAČA</t>
  </si>
  <si>
    <t>ČESEN</t>
  </si>
  <si>
    <t>KROMPIR</t>
  </si>
  <si>
    <t>OHROVT</t>
  </si>
  <si>
    <t>POR</t>
  </si>
  <si>
    <t>SKUPAJ SKLOP 15:</t>
  </si>
  <si>
    <t xml:space="preserve">Sklop 13: Eksotično sveže sadje </t>
  </si>
  <si>
    <t>KLEMENTINE</t>
  </si>
  <si>
    <t>LIMONE</t>
  </si>
  <si>
    <t>LUBENICE</t>
  </si>
  <si>
    <t>MANDARINE</t>
  </si>
  <si>
    <t>MELONE</t>
  </si>
  <si>
    <t>POMARANČE</t>
  </si>
  <si>
    <t>RINGLO</t>
  </si>
  <si>
    <t>HRUŠKE  azijska nashi</t>
  </si>
  <si>
    <t xml:space="preserve">* 1. obdobje od 01.011. 2018  do 28.02.2019 </t>
  </si>
  <si>
    <t>ODVOZ emblalaže - plastični in leseni zaboji…..obvezen</t>
  </si>
  <si>
    <t>SKUPAJ SKLOP 13: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</si>
  <si>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porabe.</t>
    </r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</si>
  <si>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porabe.</t>
    </r>
  </si>
  <si>
    <t>ČEBULA</t>
  </si>
  <si>
    <t>FIŽOL, češnjevec</t>
  </si>
  <si>
    <t>KOLERABA</t>
  </si>
  <si>
    <t>KORENJE</t>
  </si>
  <si>
    <t>KROMPIR mladi</t>
  </si>
  <si>
    <t>KUMARICE</t>
  </si>
  <si>
    <t>PAPRIKA, rdeča</t>
  </si>
  <si>
    <t>PAPRIKA, zelena</t>
  </si>
  <si>
    <t>PARADIŽNIK, češnjevec</t>
  </si>
  <si>
    <t xml:space="preserve">PARADIŽNIK </t>
  </si>
  <si>
    <t>PETERŠILJ, svež</t>
  </si>
  <si>
    <t>RADIČ</t>
  </si>
  <si>
    <t xml:space="preserve">REDKVICE </t>
  </si>
  <si>
    <t>REPA, kisla</t>
  </si>
  <si>
    <t>SOLATA, ZELENA, endivja</t>
  </si>
  <si>
    <t>SOLATA, ZELENA, ledenka</t>
  </si>
  <si>
    <t>ŠPARGLJI</t>
  </si>
  <si>
    <t>ŠPINAČA</t>
  </si>
  <si>
    <t>ZELENJAVA, jušna</t>
  </si>
  <si>
    <t>ZELJE, glave</t>
  </si>
  <si>
    <t>ZELJE, kislo 10kg</t>
  </si>
  <si>
    <t>ZELJE, kitajsko</t>
  </si>
  <si>
    <t>ZELJE, rdeče</t>
  </si>
  <si>
    <t>SKUPAJ SKLOP 16:</t>
  </si>
  <si>
    <t>OREHI, oluščena jedrca</t>
  </si>
  <si>
    <t>LEŠNIKI, oluščena jedrca</t>
  </si>
  <si>
    <t>JABOLČNI KRHLJI</t>
  </si>
  <si>
    <t>KAKI, suhi, rinfuza</t>
  </si>
  <si>
    <t>HRUŠKE, suhe, rinfuza</t>
  </si>
  <si>
    <t>FIGE, suhe, rinfuza</t>
  </si>
  <si>
    <t>MANDLJI, oluščena jedrca</t>
  </si>
  <si>
    <t>ROZINE, prosto</t>
  </si>
  <si>
    <t>ROZINE, 500 g</t>
  </si>
  <si>
    <t>DATELJNI suhi</t>
  </si>
  <si>
    <t>MARELICE, suhe, prosto</t>
  </si>
  <si>
    <t>BRUSNICE, suhe, prosto</t>
  </si>
  <si>
    <t>BOROVNICE</t>
  </si>
  <si>
    <t>BRESKVE</t>
  </si>
  <si>
    <t>ČEŠNJE</t>
  </si>
  <si>
    <t xml:space="preserve">FIGE  </t>
  </si>
  <si>
    <t>GROZDJE, črno, belo</t>
  </si>
  <si>
    <t>HRUŠKE</t>
  </si>
  <si>
    <t>JABOLKA različne vrste</t>
  </si>
  <si>
    <t>JAGODE</t>
  </si>
  <si>
    <t>KIVI</t>
  </si>
  <si>
    <t>MALINE</t>
  </si>
  <si>
    <t xml:space="preserve">MARELICE </t>
  </si>
  <si>
    <t>NEKTARINE</t>
  </si>
  <si>
    <t>SLIVE</t>
  </si>
  <si>
    <t>VANILIJEV KAKI</t>
  </si>
  <si>
    <t>SKUPAJ SKLOP 17:</t>
  </si>
  <si>
    <t>EKOLOŠKA JABOLKA</t>
  </si>
  <si>
    <t>EKOLOŠKA SOLATA, zelena</t>
  </si>
  <si>
    <t>EKOLOŠKE JAGODE</t>
  </si>
  <si>
    <t>EKOLOŠKI KROMPIR</t>
  </si>
  <si>
    <t>EKOLOŠKI PARADIŽNIK, češnjevec</t>
  </si>
  <si>
    <t>SKUPAJ SKLOP 18:</t>
  </si>
  <si>
    <t>SKUPAJ SKLOP 19:</t>
  </si>
  <si>
    <t>BROKOLI, 2500G</t>
  </si>
  <si>
    <t>CVETAČA, 2500G</t>
  </si>
  <si>
    <t>GRAH, 1000G</t>
  </si>
  <si>
    <t>KORENJE KOCKE, 1000G</t>
  </si>
  <si>
    <t>ŠPINAČA, pasirana 2500G</t>
  </si>
  <si>
    <t>ZELENJAVNA MEŠANICA 6MIX, 2500G</t>
  </si>
  <si>
    <t>GOZDNI SADEŽI, 2500G</t>
  </si>
  <si>
    <t>MALINE, 2500G</t>
  </si>
  <si>
    <t xml:space="preserve">JAGODE, 2500G </t>
  </si>
  <si>
    <t>ZELENJAVNA MEŠANICA GRAH/KORENJE, 2,5 kg</t>
  </si>
  <si>
    <t>SKUPAJ SKLOP 20:</t>
  </si>
  <si>
    <t>nektar, sadni, 2 dcl, jabolko, brik</t>
  </si>
  <si>
    <t>nektar, sadni, 2 dcl, pomaranča, brik</t>
  </si>
  <si>
    <t>nektar, sadni, 2 dcl, multivitamin, brik</t>
  </si>
  <si>
    <t>nektar, sadni, 2 dcl, breskev, brik</t>
  </si>
  <si>
    <t>nektar, sadni, 2 dcl, borovnica, brik</t>
  </si>
  <si>
    <t>nektar, sadni, 1/1 L, jabolko, prizma</t>
  </si>
  <si>
    <t>nektar, sadni, 1/1 L, marelica, prizma</t>
  </si>
  <si>
    <t>nektar, sadni, 1/1 L, borovnica, prizma</t>
  </si>
  <si>
    <t>nektar, sadni, 1/1 L, jagoda, prizma</t>
  </si>
  <si>
    <t>nektar, sadni, 1/1 L, breskev, prizma</t>
  </si>
  <si>
    <t>nektar, sadni, 1/1 L črni ribez, prizma</t>
  </si>
  <si>
    <t>100 % SOK  jabolko, 2 dcl</t>
  </si>
  <si>
    <t>100 % SOK  pomaranča, 2 dcl</t>
  </si>
  <si>
    <t>100 % SOK  ananas, 1/1 L</t>
  </si>
  <si>
    <t>100 % SOK  jabolko, 1 L</t>
  </si>
  <si>
    <t>100 % SOK  pomaranča, 1 L</t>
  </si>
  <si>
    <t>100 % SOK ananas 2 dcl</t>
  </si>
  <si>
    <t>Sirup za redčenje  (različni okusi) 5l</t>
  </si>
  <si>
    <t>SIRUP za redčenje, različni okusi, 100% brez dodatnega sladkorja in konzervansov, 3-10l</t>
  </si>
  <si>
    <t>SOK 1,5l (več okusov) kot Fruc</t>
  </si>
  <si>
    <t xml:space="preserve">100% SOK  iz jabolk,breskev, korenja 2dcl </t>
  </si>
  <si>
    <t>100% SOK breskev 0,7 L</t>
  </si>
  <si>
    <t>Ponudniki morajo v polje  BLAG. ZNAMKA/GRAMATURA obvezno ob vsakem artiklu vpisati  tako blagovno znamko ponujenega blaga kot  gramaturo</t>
  </si>
  <si>
    <t>SKUPAJ SKLOP 21:</t>
  </si>
  <si>
    <t xml:space="preserve"> CULINESS, profi, 900ml enakovretno kot Rama</t>
  </si>
  <si>
    <t>BAZILIKA 50-100g</t>
  </si>
  <si>
    <t>CIMET mleti  50-100g</t>
  </si>
  <si>
    <t>CORN FLAKES, brez dodanega sladkorja   500 - 1000 g</t>
  </si>
  <si>
    <t>ČAJ  šipek-hibiskus, filter 1000-1500 g</t>
  </si>
  <si>
    <t>ČAJ divja češnja, filter, 1000-1300 g</t>
  </si>
  <si>
    <t>ČAJ gozdni sadeži, filter  1000-1200 g</t>
  </si>
  <si>
    <t>ČAJ jagoda-vanilija filter, 1,25 g</t>
  </si>
  <si>
    <t>ČAJ malina, filter 1000-1200g</t>
  </si>
  <si>
    <t>ČAJ planinski filter 1000g</t>
  </si>
  <si>
    <t>ČAJ šipek filter  1,5 kg</t>
  </si>
  <si>
    <t xml:space="preserve">ČAJ tropsko sadje </t>
  </si>
  <si>
    <t>ČAJ, borovnica, filter vrečke</t>
  </si>
  <si>
    <t>ČAJ, meta, filter vrečke</t>
  </si>
  <si>
    <t>ČESEN mleti 500-1000g</t>
  </si>
  <si>
    <t>ČOKOLADA lešnikova, 100 g</t>
  </si>
  <si>
    <t>ČOKOLADA mlečna, 100 g</t>
  </si>
  <si>
    <t>ČOKOLADA v prahu, 1000 g</t>
  </si>
  <si>
    <t>ČOKOLADNI NAMAZ dvobarvni 20 g kot Viki</t>
  </si>
  <si>
    <t>ČOKOLADNI NAMAZ dvobarvni 3500 g kot Viki</t>
  </si>
  <si>
    <t>ČOKOLADNI NAMAZ Z LEŠNIKI 3 kg  enakovredno kot Nutella</t>
  </si>
  <si>
    <t>ĐUVEČ, 1000 g</t>
  </si>
  <si>
    <t>KAKAV, prah, 800 g  enakovredno kot Bencquick</t>
  </si>
  <si>
    <t>KAVA, prava, 1000 g, mleta, kot Barcafe</t>
  </si>
  <si>
    <t>KAVNI NAD.MEŠ.BE.K.FRANCK, 1000 g</t>
  </si>
  <si>
    <t>KAVNI NAD.MEŠ.BE.K.FRANCK1KG</t>
  </si>
  <si>
    <t>KEKSI MASLENI , 100-200g, enakovredni kot Leibniz</t>
  </si>
  <si>
    <t>KIS, jabolčni, 1/1 l, enakovredno kot Aščičev, Matejev</t>
  </si>
  <si>
    <t>KIS, vinski, 4%, 1/1 l, enakovredno kot Renški hram, Matejev</t>
  </si>
  <si>
    <t>KLINČKI celi 50-100g</t>
  </si>
  <si>
    <t>KUMINA mleta  50-100g</t>
  </si>
  <si>
    <t>LOVOR  25-50G</t>
  </si>
  <si>
    <t>MAJARON  50-100g</t>
  </si>
  <si>
    <t>MAJONEZA, delikatesna  600 g</t>
  </si>
  <si>
    <t>MED, cvetlični 20g</t>
  </si>
  <si>
    <t>MED, cvetlični 900g</t>
  </si>
  <si>
    <t xml:space="preserve">MLEČNA REZINA 28 g, enakovredno kot Kinder Pingui </t>
  </si>
  <si>
    <r>
      <t>M</t>
    </r>
    <r>
      <rPr>
        <sz val="8"/>
        <color indexed="8"/>
        <rFont val="Arial"/>
        <family val="2"/>
        <charset val="238"/>
      </rPr>
      <t>ÜSLI čokolada 1000 g</t>
    </r>
  </si>
  <si>
    <r>
      <t>M</t>
    </r>
    <r>
      <rPr>
        <sz val="8"/>
        <color indexed="8"/>
        <rFont val="Arial"/>
        <family val="2"/>
        <charset val="238"/>
      </rPr>
      <t>ÜSLI jagoda 350-1000 g</t>
    </r>
  </si>
  <si>
    <r>
      <t>M</t>
    </r>
    <r>
      <rPr>
        <sz val="8"/>
        <color indexed="8"/>
        <rFont val="Arial"/>
        <family val="2"/>
        <charset val="238"/>
      </rPr>
      <t>ÜSLI lešnik 1000 g</t>
    </r>
  </si>
  <si>
    <t>OLJE OLIVNO  1/1 l</t>
  </si>
  <si>
    <t>OLJE OLIVNO, extra deviško 1/1 l</t>
  </si>
  <si>
    <t>OLJE SONČNIČNO, 1/1 l</t>
  </si>
  <si>
    <t>PALČKE, 120 g  grisini</t>
  </si>
  <si>
    <t>PALČKE, 120g grisini polnozrnati</t>
  </si>
  <si>
    <t>PAPRIKA rdeča sladka mleta  (do 1 kg)</t>
  </si>
  <si>
    <t>PAŠTETA KOKOŠJA  45 g , kot Argeta junior original</t>
  </si>
  <si>
    <t>PAŠTETA KOKOŠJA 95 g kot Argeta</t>
  </si>
  <si>
    <t>PAŠTETA krem tuna  95 g  enakovredno kot Argeta junior</t>
  </si>
  <si>
    <t>PAŠTETA PURANJA 95  g , kot Argeta</t>
  </si>
  <si>
    <t xml:space="preserve">PAŠTETA tunina  45 g , enakovredno kot Argeta </t>
  </si>
  <si>
    <t>PECILNI PRAŠEK 10g</t>
  </si>
  <si>
    <t>PETERŠILJ list rezan  (do 1 kg)</t>
  </si>
  <si>
    <t>POPER črni mleti  (do 1 kg)</t>
  </si>
  <si>
    <t>PUDING čokolada, 1000 g</t>
  </si>
  <si>
    <t>PUDING jagoda, 1000 g</t>
  </si>
  <si>
    <t>PUDING vanilija, 1000 g</t>
  </si>
  <si>
    <t>ROŽMARIN (do 1 kg)</t>
  </si>
  <si>
    <t>SLADKOR, mleti, 500 g</t>
  </si>
  <si>
    <t>SOL, morska, kuhinjska, drobno mleta, 1/1 kg</t>
  </si>
  <si>
    <t>TUNA  v konzervi v oljčnem olju 80 g</t>
  </si>
  <si>
    <t>TUNA, v rastlinskem olju, 1705 g</t>
  </si>
  <si>
    <t>VANILIN SLADKOR 10 g</t>
  </si>
  <si>
    <t>VODA izvirska 0,5 L</t>
  </si>
  <si>
    <t>SLADKOR, beli, kristalni, 1/1 kg</t>
  </si>
  <si>
    <t>SKUPAJ SKLOP 22:</t>
  </si>
  <si>
    <t>GOVEJA JUHA 1/1 kg, enakovredno kot Knorr</t>
  </si>
  <si>
    <t>GRAHOVA JUHA 2,7  kg, enakovredno kot Knorr</t>
  </si>
  <si>
    <t>PARADIŽNIKOVA JUHA 1/1 kg, min. 31 %  paradižnika enakovredno kot Knorr</t>
  </si>
  <si>
    <t>POROVA JUHA 1/1 kg,  brez ojačevalcev okusa, enakovredno kot Knorr</t>
  </si>
  <si>
    <t>ŠPARGLJEVA  JUHA 1,05 kg, enakovredno kot Knorr</t>
  </si>
  <si>
    <t>CVETAČNA   JUHA 1/1 kg, brez ojačevalcev okusa, enakovredno kot Knorr</t>
  </si>
  <si>
    <t>ZELENJAVNA KREMNA  JUHA 1800 g,  brez ojačevalcev okusaenakovredno kot Knorr</t>
  </si>
  <si>
    <t xml:space="preserve">JUHA z govejimi cmočki in jajčnimi testeninami  2,4 kg enakovredno kot Knorr </t>
  </si>
  <si>
    <t>FIŽOLOVA JUHA 1/1KG, brez ojačevalcev okusa, enakovredna kot Knorr</t>
  </si>
  <si>
    <t>GOVEJA JUHA S TESTENINAMI, 2,4 kg, enakovredno kot Knorr</t>
  </si>
  <si>
    <t>AJVAR, nepekoč, 1000 g</t>
  </si>
  <si>
    <t>FIŽOL, rjavi 2500 g</t>
  </si>
  <si>
    <t>FIŽOL stročji 4000 g</t>
  </si>
  <si>
    <t>GRAH, 415 g</t>
  </si>
  <si>
    <t>GRAH 4000 g</t>
  </si>
  <si>
    <t xml:space="preserve">GORČICA 1050 g </t>
  </si>
  <si>
    <t>KOMPOT, ananas, koščki 800-1000 g</t>
  </si>
  <si>
    <t>KOMPOT breskev, 800-1000 g</t>
  </si>
  <si>
    <t>KOMPOT hruška, 800-1000g</t>
  </si>
  <si>
    <t>KOMPOT jagoda, 800-1000 g</t>
  </si>
  <si>
    <t>KOMPOT marelica, 800-1000 g</t>
  </si>
  <si>
    <t>KOMPOT mešano sadje, 2000 -4000 g</t>
  </si>
  <si>
    <t>KOMPOT, višnjev brez koščic, 800-1000 g</t>
  </si>
  <si>
    <t>MARMELADA jagoda 20 g</t>
  </si>
  <si>
    <t>MARMELADA marelica 20 g</t>
  </si>
  <si>
    <t>MARMELADA marelica 700-1000 g</t>
  </si>
  <si>
    <t>MARMELADA mešana 20 g</t>
  </si>
  <si>
    <t>MARMELADA mešana 700-1000 g</t>
  </si>
  <si>
    <t>KORUZA sladka 400 g</t>
  </si>
  <si>
    <t>KUMARE delikatesne 500-700 g</t>
  </si>
  <si>
    <t>KUMARE 4000 g enakovredne kot Natureta</t>
  </si>
  <si>
    <t>OLIVE zelene brez koščic 500-1000 g</t>
  </si>
  <si>
    <t>PAPRIKA, fileti, 500-1000 g</t>
  </si>
  <si>
    <t>PAPRIKA, fileti 4000 g</t>
  </si>
  <si>
    <t>PARADIŽNIKOV koncentrat 580 g</t>
  </si>
  <si>
    <t>PARADIŽNIKOV koncentrat 2500-4500 g</t>
  </si>
  <si>
    <t>PESA RDEČA 700-1000g</t>
  </si>
  <si>
    <t>PESA RDEČA 4000 g  enakovredna kot Natureta</t>
  </si>
  <si>
    <t>SKUPAJ SKLOP 23:</t>
  </si>
  <si>
    <t>SKUPAJ SKLOP 24:</t>
  </si>
  <si>
    <t>Žitna rezina, gozdni sadeži 30g, enakovredno kot Frutabela</t>
  </si>
  <si>
    <t>Žitna rezina, marelica 30 g, enakovredno kot Frutabela</t>
  </si>
  <si>
    <t>Žitna rezina, višnja 30g, enakovredno kot Frutabela</t>
  </si>
  <si>
    <t>Žitna rezina, borovnica 44 g, enakovredno kot Frutabela</t>
  </si>
  <si>
    <t>SADNO ŽITNA REZINA 35 g, oblita s temno čokolado</t>
  </si>
  <si>
    <t>ŽITNO SADNA REZINA 30 g, lešnik z jogurtom kot Frutabela</t>
  </si>
  <si>
    <t>BIO rižev napitek 1l</t>
  </si>
  <si>
    <t>BIO ovsen napitek 1l</t>
  </si>
  <si>
    <t>BIO sojin napitek 1l</t>
  </si>
  <si>
    <t>Sojin desert (različni okusi), Valsoia, 2x115 g</t>
  </si>
  <si>
    <t>BIO arašidovo maslo 250g</t>
  </si>
  <si>
    <t xml:space="preserve">Pomarančna marmelada 250g </t>
  </si>
  <si>
    <t>Slane preste Salinis brez glutena, Schar, 60 g</t>
  </si>
  <si>
    <t>Bio sojin namaz (različni okusi), Bio Zone, 125 g</t>
  </si>
  <si>
    <t>Polnozrnati keksi Cour Cereale brez dodanega sladkorja, Gullon, 280 g</t>
  </si>
  <si>
    <t>Sojin namaz z lešniki, Valsoia, 400 g</t>
  </si>
  <si>
    <t>Muesli brez dodanega sladkorja, Granovita, 1 kg</t>
  </si>
  <si>
    <t>Krekerji brez glutena Snack, Schar, 115 g</t>
  </si>
  <si>
    <t>Veganska margarina Extra Vital, Vitaquell, 250 g</t>
  </si>
  <si>
    <t>Testenine brez jajc 500g</t>
  </si>
  <si>
    <t>Bio hrustljavi piškoti z žitaricami brez glutena, Schar, 220 g</t>
  </si>
  <si>
    <t>Sir brez laktoze,  pakirano</t>
  </si>
  <si>
    <t xml:space="preserve">Sladoled brez laktoze </t>
  </si>
  <si>
    <t>Sladoled brez laktoze 75 g</t>
  </si>
  <si>
    <t>Sir brez laktoze,  pakirano 150 g</t>
  </si>
  <si>
    <t>SKUPAJ SKLOP 14:</t>
  </si>
  <si>
    <t xml:space="preserve">Sklop 15: Suho sadje  </t>
  </si>
  <si>
    <t xml:space="preserve">Sklop 18:  Zamrznjeno sadje in zelenjava </t>
  </si>
  <si>
    <t xml:space="preserve">Sklop 19: Sadni sokovi, sirupi in sadne pijače </t>
  </si>
  <si>
    <t xml:space="preserve">Sklop 20: Splošno prehrambeno blago </t>
  </si>
  <si>
    <t xml:space="preserve">Sklop 21: Juhe in dodatki jedem  </t>
  </si>
  <si>
    <t xml:space="preserve">Sklop 22: Konzervirana živila </t>
  </si>
  <si>
    <t xml:space="preserve">Sklop 23: Žitno sadne rezine </t>
  </si>
  <si>
    <t>Sklop 24: Dietni izdelki</t>
  </si>
  <si>
    <t xml:space="preserve">   </t>
  </si>
  <si>
    <t xml:space="preserve"> </t>
  </si>
  <si>
    <t xml:space="preserve">                                                      CENA </t>
  </si>
  <si>
    <t xml:space="preserve">             VREDNOST Z DDV</t>
  </si>
  <si>
    <t>za 1. obdobje</t>
  </si>
  <si>
    <t>triletna</t>
  </si>
  <si>
    <t>za 1. obdobje-izbor</t>
  </si>
  <si>
    <t>triletna - predvidena</t>
  </si>
  <si>
    <t>Sklop 14:  Sveža zelenjava</t>
  </si>
  <si>
    <t xml:space="preserve">Sklop 16: Sveže sadje  </t>
  </si>
  <si>
    <t xml:space="preserve">Sklop 17: Eko sadje in zelenjava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</si>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</sst>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</font>
    <font>
      <sz val="7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indexed="8"/>
      <name val="Arial"/>
      <family val="2"/>
      <charset val="238"/>
    </font>
    <font>
      <sz val="8"/>
      <color rgb="FF000000"/>
      <name val="Palatino Linotype"/>
      <family val="1"/>
      <charset val="238"/>
    </font>
    <font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sz val="1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8" fillId="0" borderId="0"/>
    <xf numFmtId="0" fontId="20" fillId="0" borderId="0"/>
  </cellStyleXfs>
  <cellXfs count="212">
    <xf numFmtId="0" fontId="0" fillId="0" borderId="0" xfId="0"/>
    <xf numFmtId="0" fontId="2" fillId="0" borderId="0" xfId="0" applyFont="1" applyBorder="1" applyProtection="1">
      <protection locked="0"/>
    </xf>
    <xf numFmtId="0" fontId="3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Border="1" applyProtection="1"/>
    <xf numFmtId="0" fontId="4" fillId="0" borderId="0" xfId="0" applyFont="1" applyProtection="1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Fill="1" applyBorder="1" applyAlignment="1" applyProtection="1">
      <alignment horizontal="center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1" xfId="2" applyNumberFormat="1" applyFont="1" applyBorder="1" applyAlignment="1" applyProtection="1">
      <alignment horizontal="center"/>
    </xf>
    <xf numFmtId="0" fontId="4" fillId="0" borderId="1" xfId="2" applyFont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/>
    </xf>
    <xf numFmtId="49" fontId="2" fillId="0" borderId="0" xfId="0" applyNumberFormat="1" applyFont="1" applyBorder="1" applyProtection="1"/>
    <xf numFmtId="0" fontId="13" fillId="0" borderId="0" xfId="0" applyFont="1" applyBorder="1" applyProtection="1"/>
    <xf numFmtId="0" fontId="9" fillId="0" borderId="1" xfId="2" applyFont="1" applyFill="1" applyBorder="1" applyAlignment="1" applyProtection="1">
      <alignment horizontal="center" vertical="top" wrapText="1"/>
    </xf>
    <xf numFmtId="0" fontId="9" fillId="0" borderId="1" xfId="2" applyFont="1" applyBorder="1" applyAlignment="1" applyProtection="1">
      <alignment horizontal="center" vertical="top" wrapText="1"/>
    </xf>
    <xf numFmtId="0" fontId="3" fillId="0" borderId="1" xfId="2" applyFont="1" applyFill="1" applyBorder="1" applyAlignment="1" applyProtection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3" borderId="7" xfId="0" applyNumberFormat="1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/>
    </xf>
    <xf numFmtId="0" fontId="3" fillId="3" borderId="2" xfId="0" applyFont="1" applyFill="1" applyBorder="1" applyAlignment="1" applyProtection="1"/>
    <xf numFmtId="0" fontId="3" fillId="3" borderId="4" xfId="0" applyFont="1" applyFill="1" applyBorder="1" applyAlignment="1" applyProtection="1">
      <alignment horizontal="center"/>
    </xf>
    <xf numFmtId="0" fontId="14" fillId="3" borderId="2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14" fillId="3" borderId="4" xfId="0" applyFont="1" applyFill="1" applyBorder="1" applyAlignment="1" applyProtection="1">
      <alignment horizontal="center"/>
    </xf>
    <xf numFmtId="0" fontId="3" fillId="3" borderId="10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/>
    </xf>
    <xf numFmtId="0" fontId="14" fillId="3" borderId="5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center"/>
    </xf>
    <xf numFmtId="0" fontId="3" fillId="3" borderId="12" xfId="0" applyNumberFormat="1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14" fillId="3" borderId="14" xfId="0" applyFont="1" applyFill="1" applyBorder="1" applyAlignment="1">
      <alignment horizontal="center"/>
    </xf>
    <xf numFmtId="0" fontId="14" fillId="3" borderId="6" xfId="0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/>
    </xf>
    <xf numFmtId="0" fontId="4" fillId="4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</xf>
    <xf numFmtId="0" fontId="3" fillId="3" borderId="1" xfId="3" applyNumberFormat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3" fillId="3" borderId="1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4" fillId="0" borderId="0" xfId="0" applyFont="1" applyBorder="1" applyAlignment="1">
      <alignment horizontal="center"/>
    </xf>
    <xf numFmtId="0" fontId="3" fillId="0" borderId="0" xfId="2" applyFont="1" applyBorder="1" applyProtection="1"/>
    <xf numFmtId="0" fontId="3" fillId="0" borderId="1" xfId="2" applyFont="1" applyFill="1" applyBorder="1" applyAlignment="1" applyProtection="1">
      <alignment horizontal="center"/>
      <protection locked="0"/>
    </xf>
    <xf numFmtId="3" fontId="3" fillId="0" borderId="1" xfId="2" applyNumberFormat="1" applyFont="1" applyBorder="1" applyAlignment="1" applyProtection="1">
      <alignment horizontal="center"/>
      <protection locked="0"/>
    </xf>
    <xf numFmtId="3" fontId="3" fillId="0" borderId="1" xfId="2" applyNumberFormat="1" applyFont="1" applyFill="1" applyBorder="1" applyAlignment="1" applyProtection="1">
      <alignment horizontal="center"/>
      <protection locked="0"/>
    </xf>
    <xf numFmtId="3" fontId="13" fillId="0" borderId="1" xfId="2" applyNumberFormat="1" applyFont="1" applyBorder="1" applyAlignment="1" applyProtection="1">
      <alignment horizontal="center"/>
    </xf>
    <xf numFmtId="0" fontId="4" fillId="0" borderId="1" xfId="2" applyFont="1" applyBorder="1" applyAlignment="1" applyProtection="1">
      <alignment horizontal="center" vertical="center"/>
    </xf>
    <xf numFmtId="3" fontId="3" fillId="0" borderId="1" xfId="2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4" fillId="0" borderId="1" xfId="1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Border="1" applyProtection="1"/>
    <xf numFmtId="0" fontId="4" fillId="0" borderId="0" xfId="2" applyNumberFormat="1" applyFont="1" applyFill="1" applyBorder="1" applyProtection="1"/>
    <xf numFmtId="0" fontId="15" fillId="0" borderId="0" xfId="2" applyNumberFormat="1" applyFont="1" applyFill="1" applyBorder="1" applyProtection="1"/>
    <xf numFmtId="0" fontId="3" fillId="0" borderId="0" xfId="2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Protection="1"/>
    <xf numFmtId="0" fontId="4" fillId="0" borderId="0" xfId="2" applyFont="1" applyBorder="1" applyProtection="1"/>
    <xf numFmtId="0" fontId="9" fillId="0" borderId="1" xfId="2" applyFont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center"/>
    </xf>
    <xf numFmtId="0" fontId="7" fillId="3" borderId="8" xfId="0" applyFont="1" applyFill="1" applyBorder="1" applyAlignment="1">
      <alignment horizontal="center" vertical="top" wrapText="1"/>
    </xf>
    <xf numFmtId="0" fontId="4" fillId="5" borderId="1" xfId="0" applyFont="1" applyFill="1" applyBorder="1" applyProtection="1"/>
    <xf numFmtId="3" fontId="3" fillId="5" borderId="1" xfId="2" applyNumberFormat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center"/>
      <protection locked="0"/>
    </xf>
    <xf numFmtId="4" fontId="5" fillId="0" borderId="0" xfId="0" applyNumberFormat="1" applyFont="1" applyAlignment="1">
      <alignment horizontal="center"/>
    </xf>
    <xf numFmtId="0" fontId="3" fillId="3" borderId="3" xfId="0" applyFont="1" applyFill="1" applyBorder="1" applyAlignment="1" applyProtection="1">
      <alignment horizontal="left"/>
    </xf>
    <xf numFmtId="0" fontId="3" fillId="3" borderId="2" xfId="0" applyFont="1" applyFill="1" applyBorder="1" applyAlignment="1" applyProtection="1">
      <alignment horizontal="left"/>
    </xf>
    <xf numFmtId="0" fontId="14" fillId="3" borderId="12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14" fillId="3" borderId="13" xfId="0" applyFont="1" applyFill="1" applyBorder="1" applyAlignment="1" applyProtection="1">
      <alignment horizontal="center"/>
    </xf>
    <xf numFmtId="0" fontId="19" fillId="3" borderId="1" xfId="0" applyFont="1" applyFill="1" applyBorder="1" applyAlignment="1" applyProtection="1">
      <alignment horizontal="center"/>
    </xf>
    <xf numFmtId="0" fontId="19" fillId="3" borderId="14" xfId="0" applyFont="1" applyFill="1" applyBorder="1" applyAlignment="1" applyProtection="1">
      <alignment horizontal="center"/>
    </xf>
    <xf numFmtId="0" fontId="4" fillId="4" borderId="1" xfId="3" applyNumberFormat="1" applyFont="1" applyFill="1" applyBorder="1" applyAlignment="1">
      <alignment horizontal="center" vertical="top" wrapText="1"/>
    </xf>
    <xf numFmtId="164" fontId="4" fillId="0" borderId="1" xfId="4" applyNumberFormat="1" applyFont="1" applyBorder="1" applyAlignment="1" applyProtection="1">
      <alignment horizontal="center"/>
    </xf>
    <xf numFmtId="4" fontId="4" fillId="0" borderId="1" xfId="4" applyNumberFormat="1" applyFont="1" applyBorder="1" applyAlignment="1" applyProtection="1">
      <alignment horizontal="center"/>
    </xf>
    <xf numFmtId="0" fontId="2" fillId="4" borderId="0" xfId="0" applyFont="1" applyFill="1" applyBorder="1"/>
    <xf numFmtId="0" fontId="0" fillId="0" borderId="1" xfId="0" applyFont="1" applyBorder="1" applyAlignment="1" applyProtection="1">
      <alignment horizontal="left" wrapText="1"/>
      <protection locked="0"/>
    </xf>
    <xf numFmtId="4" fontId="13" fillId="3" borderId="1" xfId="0" applyNumberFormat="1" applyFont="1" applyFill="1" applyBorder="1" applyAlignment="1">
      <alignment horizontal="center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9" fillId="0" borderId="1" xfId="1" applyFont="1" applyBorder="1" applyAlignment="1" applyProtection="1">
      <alignment horizontal="left" vertical="top" wrapText="1"/>
    </xf>
    <xf numFmtId="0" fontId="9" fillId="0" borderId="2" xfId="1" applyFont="1" applyBorder="1" applyAlignment="1" applyProtection="1">
      <alignment horizontal="left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4" fillId="0" borderId="1" xfId="2" applyFont="1" applyBorder="1" applyAlignment="1" applyProtection="1">
      <alignment horizontal="left"/>
    </xf>
    <xf numFmtId="0" fontId="4" fillId="0" borderId="2" xfId="2" applyFont="1" applyBorder="1" applyAlignment="1" applyProtection="1">
      <alignment horizontal="left"/>
    </xf>
    <xf numFmtId="0" fontId="4" fillId="0" borderId="3" xfId="2" applyFont="1" applyBorder="1" applyAlignment="1" applyProtection="1">
      <alignment horizontal="left"/>
    </xf>
    <xf numFmtId="0" fontId="4" fillId="0" borderId="4" xfId="2" applyFont="1" applyBorder="1" applyAlignment="1" applyProtection="1">
      <alignment horizontal="left"/>
    </xf>
    <xf numFmtId="0" fontId="9" fillId="0" borderId="1" xfId="2" applyFont="1" applyBorder="1" applyAlignment="1" applyProtection="1">
      <alignment horizontal="left" vertical="top" wrapText="1"/>
    </xf>
    <xf numFmtId="0" fontId="9" fillId="0" borderId="2" xfId="2" applyFont="1" applyBorder="1" applyAlignment="1" applyProtection="1">
      <alignment horizontal="left" vertical="top" wrapText="1"/>
    </xf>
    <xf numFmtId="0" fontId="9" fillId="0" borderId="3" xfId="2" applyFont="1" applyBorder="1" applyAlignment="1" applyProtection="1">
      <alignment horizontal="left" vertical="top" wrapText="1"/>
    </xf>
    <xf numFmtId="0" fontId="9" fillId="0" borderId="4" xfId="2" applyFont="1" applyBorder="1" applyAlignment="1" applyProtection="1">
      <alignment horizontal="left" vertical="top" wrapText="1"/>
    </xf>
    <xf numFmtId="0" fontId="4" fillId="0" borderId="1" xfId="2" applyFont="1" applyBorder="1" applyAlignment="1" applyProtection="1">
      <alignment horizontal="left" vertical="top" wrapText="1"/>
    </xf>
    <xf numFmtId="0" fontId="9" fillId="0" borderId="2" xfId="2" applyFont="1" applyFill="1" applyBorder="1" applyAlignment="1" applyProtection="1">
      <alignment horizontal="left" vertical="top" wrapText="1"/>
    </xf>
    <xf numFmtId="0" fontId="9" fillId="0" borderId="3" xfId="2" applyFont="1" applyFill="1" applyBorder="1" applyAlignment="1" applyProtection="1">
      <alignment horizontal="left" vertical="top" wrapText="1"/>
    </xf>
    <xf numFmtId="0" fontId="9" fillId="0" borderId="4" xfId="2" applyFont="1" applyFill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left" vertical="top" wrapText="1"/>
    </xf>
    <xf numFmtId="0" fontId="4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5" xfId="1" applyFont="1" applyBorder="1" applyAlignment="1" applyProtection="1">
      <alignment horizontal="left" vertical="top" wrapText="1"/>
    </xf>
    <xf numFmtId="0" fontId="4" fillId="0" borderId="2" xfId="1" applyFont="1" applyBorder="1" applyAlignment="1" applyProtection="1">
      <alignment vertical="top" wrapText="1"/>
    </xf>
    <xf numFmtId="0" fontId="4" fillId="0" borderId="3" xfId="1" applyFont="1" applyBorder="1" applyAlignment="1" applyProtection="1">
      <alignment vertical="top" wrapText="1"/>
    </xf>
    <xf numFmtId="0" fontId="4" fillId="0" borderId="4" xfId="1" applyFont="1" applyBorder="1" applyAlignment="1" applyProtection="1">
      <alignment vertical="top" wrapText="1"/>
    </xf>
    <xf numFmtId="0" fontId="4" fillId="0" borderId="12" xfId="1" applyFont="1" applyBorder="1" applyAlignment="1" applyProtection="1">
      <alignment horizontal="left" vertical="top" wrapText="1"/>
    </xf>
    <xf numFmtId="0" fontId="4" fillId="0" borderId="13" xfId="1" applyFont="1" applyBorder="1" applyAlignment="1" applyProtection="1">
      <alignment horizontal="left" vertical="top" wrapText="1"/>
    </xf>
    <xf numFmtId="0" fontId="4" fillId="0" borderId="14" xfId="1" applyFont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vertical="top" wrapText="1"/>
    </xf>
    <xf numFmtId="0" fontId="4" fillId="0" borderId="8" xfId="1" applyFont="1" applyBorder="1" applyAlignment="1" applyProtection="1">
      <alignment vertical="top" wrapText="1"/>
    </xf>
    <xf numFmtId="0" fontId="4" fillId="0" borderId="9" xfId="1" applyFont="1" applyBorder="1" applyAlignment="1" applyProtection="1">
      <alignment vertical="top" wrapText="1"/>
    </xf>
    <xf numFmtId="0" fontId="9" fillId="0" borderId="1" xfId="2" applyFont="1" applyFill="1" applyBorder="1" applyAlignment="1" applyProtection="1">
      <alignment vertical="top" wrapText="1"/>
    </xf>
    <xf numFmtId="0" fontId="9" fillId="0" borderId="1" xfId="2" applyFont="1" applyFill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horizontal="left" vertical="top" wrapText="1"/>
    </xf>
    <xf numFmtId="0" fontId="4" fillId="0" borderId="8" xfId="1" applyFont="1" applyBorder="1" applyAlignment="1" applyProtection="1">
      <alignment horizontal="left" vertical="top" wrapText="1"/>
    </xf>
    <xf numFmtId="0" fontId="4" fillId="0" borderId="9" xfId="1" applyFont="1" applyBorder="1" applyAlignment="1" applyProtection="1">
      <alignment horizontal="left" vertical="top" wrapText="1"/>
    </xf>
    <xf numFmtId="0" fontId="4" fillId="0" borderId="10" xfId="1" applyFont="1" applyBorder="1" applyAlignment="1" applyProtection="1">
      <alignment horizontal="left" vertical="top" wrapText="1"/>
    </xf>
    <xf numFmtId="0" fontId="4" fillId="0" borderId="0" xfId="1" applyFont="1" applyBorder="1" applyAlignment="1" applyProtection="1">
      <alignment horizontal="left" vertical="top" wrapText="1"/>
    </xf>
    <xf numFmtId="0" fontId="4" fillId="0" borderId="11" xfId="1" applyFont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9" fillId="0" borderId="5" xfId="2" applyFont="1" applyFill="1" applyBorder="1" applyAlignment="1" applyProtection="1">
      <alignment horizontal="left" vertical="top" wrapText="1"/>
    </xf>
    <xf numFmtId="0" fontId="4" fillId="0" borderId="6" xfId="1" applyFont="1" applyFill="1" applyBorder="1" applyAlignment="1" applyProtection="1">
      <alignment horizontal="left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4" xfId="3" applyFont="1" applyFill="1" applyBorder="1" applyAlignment="1">
      <alignment horizontal="left" vertical="top" wrapText="1"/>
    </xf>
    <xf numFmtId="0" fontId="9" fillId="4" borderId="2" xfId="0" applyFont="1" applyFill="1" applyBorder="1" applyAlignment="1" applyProtection="1">
      <alignment horizontal="left" vertical="top" wrapText="1"/>
    </xf>
    <xf numFmtId="0" fontId="9" fillId="4" borderId="3" xfId="0" applyFont="1" applyFill="1" applyBorder="1" applyAlignment="1" applyProtection="1">
      <alignment horizontal="left" vertical="top" wrapText="1"/>
    </xf>
    <xf numFmtId="0" fontId="9" fillId="4" borderId="4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9" fillId="0" borderId="3" xfId="0" applyFont="1" applyFill="1" applyBorder="1" applyAlignment="1" applyProtection="1">
      <alignment horizontal="left" vertical="top" wrapText="1"/>
    </xf>
    <xf numFmtId="0" fontId="9" fillId="0" borderId="4" xfId="0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left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left" vertical="top" wrapText="1"/>
    </xf>
    <xf numFmtId="0" fontId="9" fillId="0" borderId="1" xfId="2" applyFont="1" applyBorder="1" applyAlignment="1" applyProtection="1">
      <alignment horizontal="left" vertical="top" wrapText="1"/>
      <protection locked="0"/>
    </xf>
    <xf numFmtId="0" fontId="9" fillId="0" borderId="1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9" fillId="0" borderId="2" xfId="3" applyFont="1" applyBorder="1" applyAlignment="1" applyProtection="1">
      <alignment horizontal="left" vertical="top" wrapText="1"/>
    </xf>
    <xf numFmtId="0" fontId="9" fillId="0" borderId="3" xfId="3" applyFont="1" applyBorder="1" applyAlignment="1" applyProtection="1">
      <alignment horizontal="left" vertical="top" wrapText="1"/>
    </xf>
    <xf numFmtId="0" fontId="9" fillId="0" borderId="4" xfId="3" applyFont="1" applyBorder="1" applyAlignment="1" applyProtection="1">
      <alignment horizontal="left" vertical="top" wrapText="1"/>
    </xf>
    <xf numFmtId="0" fontId="9" fillId="0" borderId="5" xfId="2" applyFont="1" applyBorder="1" applyAlignment="1" applyProtection="1">
      <alignment horizontal="left" vertical="top" wrapText="1"/>
    </xf>
    <xf numFmtId="0" fontId="9" fillId="0" borderId="1" xfId="2" applyFont="1" applyFill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3" xfId="1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</xf>
    <xf numFmtId="0" fontId="12" fillId="0" borderId="1" xfId="2" applyFont="1" applyFill="1" applyBorder="1" applyAlignment="1" applyProtection="1">
      <alignment horizontal="left" vertical="top" wrapText="1"/>
    </xf>
    <xf numFmtId="0" fontId="12" fillId="0" borderId="1" xfId="2" applyFont="1" applyBorder="1" applyAlignment="1" applyProtection="1">
      <alignment horizontal="left" vertical="top" wrapText="1"/>
    </xf>
    <xf numFmtId="0" fontId="12" fillId="0" borderId="2" xfId="2" applyFont="1" applyBorder="1" applyAlignment="1" applyProtection="1">
      <alignment horizontal="left" vertical="top" wrapText="1"/>
    </xf>
    <xf numFmtId="0" fontId="12" fillId="0" borderId="3" xfId="2" applyFont="1" applyBorder="1" applyAlignment="1" applyProtection="1">
      <alignment horizontal="left" vertical="top" wrapText="1"/>
    </xf>
    <xf numFmtId="0" fontId="12" fillId="0" borderId="4" xfId="2" applyFont="1" applyBorder="1" applyAlignment="1" applyProtection="1">
      <alignment horizontal="left" vertical="top" wrapText="1"/>
    </xf>
    <xf numFmtId="0" fontId="12" fillId="0" borderId="2" xfId="2" applyFont="1" applyFill="1" applyBorder="1" applyAlignment="1" applyProtection="1">
      <alignment horizontal="left" vertical="top" wrapText="1"/>
    </xf>
    <xf numFmtId="0" fontId="12" fillId="0" borderId="3" xfId="2" applyFont="1" applyFill="1" applyBorder="1" applyAlignment="1" applyProtection="1">
      <alignment horizontal="left" vertical="top" wrapText="1"/>
    </xf>
    <xf numFmtId="0" fontId="12" fillId="0" borderId="4" xfId="2" applyFont="1" applyFill="1" applyBorder="1" applyAlignment="1" applyProtection="1">
      <alignment horizontal="left" vertical="top" wrapText="1"/>
    </xf>
    <xf numFmtId="0" fontId="13" fillId="0" borderId="0" xfId="0" applyFont="1" applyBorder="1"/>
    <xf numFmtId="0" fontId="13" fillId="0" borderId="0" xfId="0" applyFont="1" applyFill="1" applyBorder="1" applyProtection="1"/>
  </cellXfs>
  <cellStyles count="5">
    <cellStyle name="Navadno 2" xfId="2"/>
    <cellStyle name="Navadno_List1" xfId="1"/>
    <cellStyle name="Navadno_List1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9CC00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B25" zoomScaleNormal="100" workbookViewId="0">
      <selection activeCell="H15" sqref="H15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3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24" t="s">
        <v>23</v>
      </c>
      <c r="D12" s="124"/>
      <c r="E12" s="124"/>
      <c r="F12" s="124"/>
      <c r="G12" s="21" t="s">
        <v>13</v>
      </c>
      <c r="H12" s="37"/>
      <c r="I12" s="36">
        <v>60</v>
      </c>
      <c r="J12" s="22">
        <v>0</v>
      </c>
      <c r="K12" s="21">
        <v>9.5</v>
      </c>
      <c r="L12" s="23">
        <f>PRODUCT(J12,1.095)</f>
        <v>0</v>
      </c>
      <c r="M12" s="24">
        <f t="shared" ref="M12:M38" si="0">PRODUCT(I12,L12)</f>
        <v>0</v>
      </c>
    </row>
    <row r="13" spans="2:13" ht="12.75" customHeight="1" x14ac:dyDescent="0.3">
      <c r="B13" s="20">
        <f>B12+1</f>
        <v>2</v>
      </c>
      <c r="C13" s="124" t="s">
        <v>24</v>
      </c>
      <c r="D13" s="124"/>
      <c r="E13" s="124"/>
      <c r="F13" s="124"/>
      <c r="G13" s="21" t="s">
        <v>13</v>
      </c>
      <c r="H13" s="37"/>
      <c r="I13" s="36">
        <v>24</v>
      </c>
      <c r="J13" s="22">
        <v>0</v>
      </c>
      <c r="K13" s="21">
        <v>9.5</v>
      </c>
      <c r="L13" s="23">
        <f t="shared" ref="L13:L38" si="1">PRODUCT(J13,1.095)</f>
        <v>0</v>
      </c>
      <c r="M13" s="24">
        <f t="shared" si="0"/>
        <v>0</v>
      </c>
    </row>
    <row r="14" spans="2:13" ht="12.75" customHeight="1" x14ac:dyDescent="0.3">
      <c r="B14" s="20">
        <f t="shared" ref="B14:B38" si="2">B13+1</f>
        <v>3</v>
      </c>
      <c r="C14" s="125" t="s">
        <v>25</v>
      </c>
      <c r="D14" s="126"/>
      <c r="E14" s="126"/>
      <c r="F14" s="127"/>
      <c r="G14" s="21" t="s">
        <v>13</v>
      </c>
      <c r="H14" s="37"/>
      <c r="I14" s="36">
        <v>300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</row>
    <row r="15" spans="2:13" ht="12.75" customHeight="1" x14ac:dyDescent="0.3">
      <c r="B15" s="20">
        <f t="shared" si="2"/>
        <v>4</v>
      </c>
      <c r="C15" s="125" t="s">
        <v>26</v>
      </c>
      <c r="D15" s="126"/>
      <c r="E15" s="126"/>
      <c r="F15" s="127"/>
      <c r="G15" s="21" t="s">
        <v>13</v>
      </c>
      <c r="H15" s="37"/>
      <c r="I15" s="36">
        <v>510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</row>
    <row r="16" spans="2:13" ht="12.75" customHeight="1" x14ac:dyDescent="0.3">
      <c r="B16" s="20">
        <f t="shared" si="2"/>
        <v>5</v>
      </c>
      <c r="C16" s="125" t="s">
        <v>27</v>
      </c>
      <c r="D16" s="126"/>
      <c r="E16" s="126"/>
      <c r="F16" s="127"/>
      <c r="G16" s="21" t="s">
        <v>13</v>
      </c>
      <c r="H16" s="37"/>
      <c r="I16" s="36">
        <v>15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</row>
    <row r="17" spans="2:13" ht="12.75" customHeight="1" x14ac:dyDescent="0.3">
      <c r="B17" s="20">
        <f t="shared" si="2"/>
        <v>6</v>
      </c>
      <c r="C17" s="124" t="s">
        <v>28</v>
      </c>
      <c r="D17" s="124"/>
      <c r="E17" s="124"/>
      <c r="F17" s="124"/>
      <c r="G17" s="21" t="s">
        <v>13</v>
      </c>
      <c r="H17" s="37"/>
      <c r="I17" s="36">
        <v>30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</row>
    <row r="18" spans="2:13" ht="12.75" customHeight="1" x14ac:dyDescent="0.3">
      <c r="B18" s="20">
        <f t="shared" si="2"/>
        <v>7</v>
      </c>
      <c r="C18" s="124" t="s">
        <v>29</v>
      </c>
      <c r="D18" s="124"/>
      <c r="E18" s="124"/>
      <c r="F18" s="124"/>
      <c r="G18" s="21" t="s">
        <v>13</v>
      </c>
      <c r="H18" s="37"/>
      <c r="I18" s="36">
        <v>45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</row>
    <row r="19" spans="2:13" ht="12.75" customHeight="1" x14ac:dyDescent="0.3">
      <c r="B19" s="20">
        <f t="shared" si="2"/>
        <v>8</v>
      </c>
      <c r="C19" s="124" t="s">
        <v>30</v>
      </c>
      <c r="D19" s="124"/>
      <c r="E19" s="124"/>
      <c r="F19" s="124"/>
      <c r="G19" s="21" t="s">
        <v>13</v>
      </c>
      <c r="H19" s="37"/>
      <c r="I19" s="36">
        <v>150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</row>
    <row r="20" spans="2:13" ht="12.75" customHeight="1" x14ac:dyDescent="0.3">
      <c r="B20" s="20">
        <f t="shared" si="2"/>
        <v>9</v>
      </c>
      <c r="C20" s="124" t="s">
        <v>31</v>
      </c>
      <c r="D20" s="124"/>
      <c r="E20" s="124"/>
      <c r="F20" s="124"/>
      <c r="G20" s="21" t="s">
        <v>13</v>
      </c>
      <c r="H20" s="37"/>
      <c r="I20" s="36">
        <v>300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</row>
    <row r="21" spans="2:13" ht="12.75" customHeight="1" x14ac:dyDescent="0.3">
      <c r="B21" s="20">
        <f t="shared" si="2"/>
        <v>10</v>
      </c>
      <c r="C21" s="124" t="s">
        <v>32</v>
      </c>
      <c r="D21" s="124"/>
      <c r="E21" s="124"/>
      <c r="F21" s="124"/>
      <c r="G21" s="21" t="s">
        <v>13</v>
      </c>
      <c r="H21" s="37"/>
      <c r="I21" s="36">
        <v>30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</row>
    <row r="22" spans="2:13" ht="12.75" customHeight="1" x14ac:dyDescent="0.3">
      <c r="B22" s="20">
        <f t="shared" si="2"/>
        <v>11</v>
      </c>
      <c r="C22" s="124" t="s">
        <v>33</v>
      </c>
      <c r="D22" s="124"/>
      <c r="E22" s="124"/>
      <c r="F22" s="124"/>
      <c r="G22" s="21" t="s">
        <v>13</v>
      </c>
      <c r="H22" s="37"/>
      <c r="I22" s="36">
        <v>15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</row>
    <row r="23" spans="2:13" ht="12.75" customHeight="1" x14ac:dyDescent="0.3">
      <c r="B23" s="20">
        <f t="shared" si="2"/>
        <v>12</v>
      </c>
      <c r="C23" s="124" t="s">
        <v>34</v>
      </c>
      <c r="D23" s="124"/>
      <c r="E23" s="124"/>
      <c r="F23" s="124"/>
      <c r="G23" s="21" t="s">
        <v>13</v>
      </c>
      <c r="H23" s="37"/>
      <c r="I23" s="36">
        <v>30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</row>
    <row r="24" spans="2:13" ht="12.75" customHeight="1" x14ac:dyDescent="0.3">
      <c r="B24" s="20">
        <f t="shared" si="2"/>
        <v>13</v>
      </c>
      <c r="C24" s="124" t="s">
        <v>35</v>
      </c>
      <c r="D24" s="124"/>
      <c r="E24" s="124"/>
      <c r="F24" s="124"/>
      <c r="G24" s="25" t="s">
        <v>13</v>
      </c>
      <c r="H24" s="37"/>
      <c r="I24" s="36">
        <v>15</v>
      </c>
      <c r="J24" s="22">
        <v>0</v>
      </c>
      <c r="K24" s="25">
        <v>9.5</v>
      </c>
      <c r="L24" s="26">
        <f t="shared" si="1"/>
        <v>0</v>
      </c>
      <c r="M24" s="27">
        <f t="shared" si="0"/>
        <v>0</v>
      </c>
    </row>
    <row r="25" spans="2:13" ht="12.75" customHeight="1" x14ac:dyDescent="0.3">
      <c r="B25" s="20">
        <f t="shared" si="2"/>
        <v>14</v>
      </c>
      <c r="C25" s="124" t="s">
        <v>36</v>
      </c>
      <c r="D25" s="124"/>
      <c r="E25" s="124"/>
      <c r="F25" s="124"/>
      <c r="G25" s="21" t="s">
        <v>13</v>
      </c>
      <c r="H25" s="37"/>
      <c r="I25" s="36">
        <v>30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</row>
    <row r="26" spans="2:13" ht="12.75" customHeight="1" x14ac:dyDescent="0.3">
      <c r="B26" s="20">
        <f t="shared" si="2"/>
        <v>15</v>
      </c>
      <c r="C26" s="124" t="s">
        <v>37</v>
      </c>
      <c r="D26" s="124"/>
      <c r="E26" s="124"/>
      <c r="F26" s="124"/>
      <c r="G26" s="21" t="s">
        <v>13</v>
      </c>
      <c r="H26" s="37"/>
      <c r="I26" s="36">
        <v>900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</row>
    <row r="27" spans="2:13" ht="12.75" customHeight="1" x14ac:dyDescent="0.3">
      <c r="B27" s="20">
        <f t="shared" si="2"/>
        <v>16</v>
      </c>
      <c r="C27" s="124" t="s">
        <v>38</v>
      </c>
      <c r="D27" s="124"/>
      <c r="E27" s="124"/>
      <c r="F27" s="124"/>
      <c r="G27" s="21" t="s">
        <v>13</v>
      </c>
      <c r="H27" s="37"/>
      <c r="I27" s="36">
        <v>30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</row>
    <row r="28" spans="2:13" ht="12.75" customHeight="1" x14ac:dyDescent="0.3">
      <c r="B28" s="20">
        <f t="shared" si="2"/>
        <v>17</v>
      </c>
      <c r="C28" s="124" t="s">
        <v>39</v>
      </c>
      <c r="D28" s="124"/>
      <c r="E28" s="124"/>
      <c r="F28" s="124"/>
      <c r="G28" s="21" t="s">
        <v>13</v>
      </c>
      <c r="H28" s="37"/>
      <c r="I28" s="36">
        <v>30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</row>
    <row r="29" spans="2:13" ht="12.75" customHeight="1" x14ac:dyDescent="0.3">
      <c r="B29" s="20">
        <f t="shared" si="2"/>
        <v>18</v>
      </c>
      <c r="C29" s="124" t="s">
        <v>40</v>
      </c>
      <c r="D29" s="124"/>
      <c r="E29" s="124"/>
      <c r="F29" s="124"/>
      <c r="G29" s="21" t="s">
        <v>13</v>
      </c>
      <c r="H29" s="37"/>
      <c r="I29" s="36">
        <v>30</v>
      </c>
      <c r="J29" s="22">
        <v>0</v>
      </c>
      <c r="K29" s="21">
        <v>9.5</v>
      </c>
      <c r="L29" s="23">
        <f t="shared" si="1"/>
        <v>0</v>
      </c>
      <c r="M29" s="24">
        <f t="shared" si="0"/>
        <v>0</v>
      </c>
    </row>
    <row r="30" spans="2:13" ht="12.75" customHeight="1" x14ac:dyDescent="0.3">
      <c r="B30" s="20">
        <f t="shared" si="2"/>
        <v>19</v>
      </c>
      <c r="C30" s="124" t="s">
        <v>41</v>
      </c>
      <c r="D30" s="124"/>
      <c r="E30" s="124"/>
      <c r="F30" s="124"/>
      <c r="G30" s="21" t="s">
        <v>13</v>
      </c>
      <c r="H30" s="37"/>
      <c r="I30" s="36">
        <v>30</v>
      </c>
      <c r="J30" s="22">
        <v>0</v>
      </c>
      <c r="K30" s="21">
        <v>9.5</v>
      </c>
      <c r="L30" s="23">
        <f t="shared" si="1"/>
        <v>0</v>
      </c>
      <c r="M30" s="24">
        <f t="shared" si="0"/>
        <v>0</v>
      </c>
    </row>
    <row r="31" spans="2:13" ht="12.75" customHeight="1" x14ac:dyDescent="0.3">
      <c r="B31" s="20">
        <f t="shared" si="2"/>
        <v>20</v>
      </c>
      <c r="C31" s="124" t="s">
        <v>42</v>
      </c>
      <c r="D31" s="124"/>
      <c r="E31" s="124"/>
      <c r="F31" s="124"/>
      <c r="G31" s="21" t="s">
        <v>13</v>
      </c>
      <c r="H31" s="37"/>
      <c r="I31" s="36">
        <v>30</v>
      </c>
      <c r="J31" s="22">
        <v>0</v>
      </c>
      <c r="K31" s="21">
        <v>9.5</v>
      </c>
      <c r="L31" s="23">
        <f t="shared" si="1"/>
        <v>0</v>
      </c>
      <c r="M31" s="24">
        <f t="shared" si="0"/>
        <v>0</v>
      </c>
    </row>
    <row r="32" spans="2:13" ht="12.75" customHeight="1" x14ac:dyDescent="0.3">
      <c r="B32" s="20">
        <f t="shared" si="2"/>
        <v>21</v>
      </c>
      <c r="C32" s="124" t="s">
        <v>43</v>
      </c>
      <c r="D32" s="124"/>
      <c r="E32" s="124"/>
      <c r="F32" s="124"/>
      <c r="G32" s="21" t="s">
        <v>13</v>
      </c>
      <c r="H32" s="37"/>
      <c r="I32" s="36">
        <v>315</v>
      </c>
      <c r="J32" s="22">
        <v>0</v>
      </c>
      <c r="K32" s="21">
        <v>9.5</v>
      </c>
      <c r="L32" s="23">
        <f t="shared" si="1"/>
        <v>0</v>
      </c>
      <c r="M32" s="24">
        <f t="shared" si="0"/>
        <v>0</v>
      </c>
    </row>
    <row r="33" spans="2:13" ht="12.75" customHeight="1" x14ac:dyDescent="0.3">
      <c r="B33" s="20">
        <f t="shared" si="2"/>
        <v>22</v>
      </c>
      <c r="C33" s="125" t="s">
        <v>44</v>
      </c>
      <c r="D33" s="126"/>
      <c r="E33" s="126"/>
      <c r="F33" s="127"/>
      <c r="G33" s="21" t="s">
        <v>13</v>
      </c>
      <c r="H33" s="37"/>
      <c r="I33" s="36">
        <v>15</v>
      </c>
      <c r="J33" s="22">
        <v>0</v>
      </c>
      <c r="K33" s="21">
        <v>9.5</v>
      </c>
      <c r="L33" s="23">
        <f t="shared" si="1"/>
        <v>0</v>
      </c>
      <c r="M33" s="24">
        <f t="shared" si="0"/>
        <v>0</v>
      </c>
    </row>
    <row r="34" spans="2:13" ht="12.75" customHeight="1" x14ac:dyDescent="0.3">
      <c r="B34" s="20">
        <f t="shared" si="2"/>
        <v>23</v>
      </c>
      <c r="C34" s="124" t="s">
        <v>45</v>
      </c>
      <c r="D34" s="124"/>
      <c r="E34" s="124"/>
      <c r="F34" s="124"/>
      <c r="G34" s="21" t="s">
        <v>13</v>
      </c>
      <c r="H34" s="37"/>
      <c r="I34" s="36">
        <v>15</v>
      </c>
      <c r="J34" s="22">
        <v>0</v>
      </c>
      <c r="K34" s="21">
        <v>9.5</v>
      </c>
      <c r="L34" s="23">
        <f t="shared" si="1"/>
        <v>0</v>
      </c>
      <c r="M34" s="24">
        <f t="shared" si="0"/>
        <v>0</v>
      </c>
    </row>
    <row r="35" spans="2:13" ht="12.75" customHeight="1" x14ac:dyDescent="0.3">
      <c r="B35" s="20">
        <f t="shared" si="2"/>
        <v>24</v>
      </c>
      <c r="C35" s="124" t="s">
        <v>46</v>
      </c>
      <c r="D35" s="124"/>
      <c r="E35" s="124"/>
      <c r="F35" s="124"/>
      <c r="G35" s="21" t="s">
        <v>13</v>
      </c>
      <c r="H35" s="37"/>
      <c r="I35" s="36">
        <v>30</v>
      </c>
      <c r="J35" s="22">
        <v>0</v>
      </c>
      <c r="K35" s="21">
        <v>9.5</v>
      </c>
      <c r="L35" s="23">
        <f t="shared" si="1"/>
        <v>0</v>
      </c>
      <c r="M35" s="24">
        <f t="shared" si="0"/>
        <v>0</v>
      </c>
    </row>
    <row r="36" spans="2:13" ht="12.75" customHeight="1" x14ac:dyDescent="0.3">
      <c r="B36" s="20">
        <f t="shared" si="2"/>
        <v>25</v>
      </c>
      <c r="C36" s="124" t="s">
        <v>47</v>
      </c>
      <c r="D36" s="124"/>
      <c r="E36" s="124"/>
      <c r="F36" s="124"/>
      <c r="G36" s="21" t="s">
        <v>13</v>
      </c>
      <c r="H36" s="37"/>
      <c r="I36" s="36">
        <v>120</v>
      </c>
      <c r="J36" s="22">
        <v>0</v>
      </c>
      <c r="K36" s="21">
        <v>9.5</v>
      </c>
      <c r="L36" s="23">
        <f t="shared" si="1"/>
        <v>0</v>
      </c>
      <c r="M36" s="24">
        <f t="shared" si="0"/>
        <v>0</v>
      </c>
    </row>
    <row r="37" spans="2:13" ht="12.75" customHeight="1" x14ac:dyDescent="0.3">
      <c r="B37" s="20">
        <f t="shared" si="2"/>
        <v>26</v>
      </c>
      <c r="C37" s="124" t="s">
        <v>48</v>
      </c>
      <c r="D37" s="124"/>
      <c r="E37" s="124"/>
      <c r="F37" s="124"/>
      <c r="G37" s="21" t="s">
        <v>13</v>
      </c>
      <c r="H37" s="37"/>
      <c r="I37" s="36">
        <v>75</v>
      </c>
      <c r="J37" s="22">
        <v>0</v>
      </c>
      <c r="K37" s="21">
        <v>9.5</v>
      </c>
      <c r="L37" s="23">
        <f t="shared" si="1"/>
        <v>0</v>
      </c>
      <c r="M37" s="24">
        <f t="shared" si="0"/>
        <v>0</v>
      </c>
    </row>
    <row r="38" spans="2:13" ht="12.75" customHeight="1" x14ac:dyDescent="0.3">
      <c r="B38" s="20">
        <f t="shared" si="2"/>
        <v>27</v>
      </c>
      <c r="C38" s="124" t="s">
        <v>49</v>
      </c>
      <c r="D38" s="124"/>
      <c r="E38" s="124"/>
      <c r="F38" s="124"/>
      <c r="G38" s="21" t="s">
        <v>13</v>
      </c>
      <c r="H38" s="37"/>
      <c r="I38" s="36">
        <v>75</v>
      </c>
      <c r="J38" s="22">
        <v>0</v>
      </c>
      <c r="K38" s="21">
        <v>9.5</v>
      </c>
      <c r="L38" s="23">
        <f t="shared" si="1"/>
        <v>0</v>
      </c>
      <c r="M38" s="24">
        <f t="shared" si="0"/>
        <v>0</v>
      </c>
    </row>
    <row r="39" spans="2:13" ht="12.75" customHeight="1" x14ac:dyDescent="0.3">
      <c r="B39" s="28"/>
      <c r="C39" s="121" t="s">
        <v>14</v>
      </c>
      <c r="D39" s="122"/>
      <c r="E39" s="122"/>
      <c r="F39" s="123"/>
      <c r="G39" s="29"/>
      <c r="H39" s="29"/>
      <c r="I39" s="29"/>
      <c r="J39" s="29"/>
      <c r="K39" s="29"/>
      <c r="L39" s="29"/>
      <c r="M39" s="30">
        <f>SUM(M12:M38)</f>
        <v>0</v>
      </c>
    </row>
    <row r="40" spans="2:13" s="31" customFormat="1" ht="12.75" customHeight="1" x14ac:dyDescent="0.3"/>
    <row r="41" spans="2:13" s="31" customFormat="1" ht="12.75" customHeight="1" x14ac:dyDescent="0.3">
      <c r="B41" s="31" t="s">
        <v>15</v>
      </c>
    </row>
    <row r="42" spans="2:13" ht="12.75" customHeight="1" x14ac:dyDescent="0.3">
      <c r="B42" s="31" t="s">
        <v>16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2:13" ht="12.75" customHeight="1" x14ac:dyDescent="0.3">
      <c r="B43" s="31" t="s">
        <v>17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2:13" ht="12.75" customHeight="1" x14ac:dyDescent="0.3">
      <c r="B44" s="31" t="s">
        <v>50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2:13" ht="12.75" customHeight="1" x14ac:dyDescent="0.3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2:13" ht="12.75" customHeight="1" x14ac:dyDescent="0.3">
      <c r="B46" s="32" t="s">
        <v>18</v>
      </c>
      <c r="C46" s="32"/>
      <c r="D46" s="32" t="s">
        <v>568</v>
      </c>
      <c r="E46" s="32"/>
      <c r="F46" s="32"/>
      <c r="G46" s="32"/>
      <c r="H46" s="33" t="s">
        <v>19</v>
      </c>
      <c r="I46" s="32"/>
      <c r="J46" s="32"/>
      <c r="K46" s="32" t="s">
        <v>20</v>
      </c>
      <c r="L46" s="32"/>
      <c r="M46" s="32"/>
    </row>
  </sheetData>
  <sheetProtection algorithmName="SHA-512" hashValue="nh3n8Bmb77UL/sYrgOT/rWueL//LDn2cy20W9dEHlIwUCXDpEckQqfuhDGdRStGOUc1IHlN5uwcYtlG8MiWYDA==" saltValue="TzyO61haxkx99g03xg5N0g==" spinCount="100000" sheet="1" objects="1" scenarios="1"/>
  <protectedRanges>
    <protectedRange sqref="H12:H38" name="Range1"/>
  </protectedRanges>
  <mergeCells count="29">
    <mergeCell ref="C16:F16"/>
    <mergeCell ref="C11:F11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9:F39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B14" zoomScaleNormal="100" workbookViewId="0">
      <selection activeCell="H20" sqref="H20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63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24" t="s">
        <v>51</v>
      </c>
      <c r="D12" s="124"/>
      <c r="E12" s="124"/>
      <c r="F12" s="124"/>
      <c r="G12" s="21" t="s">
        <v>13</v>
      </c>
      <c r="H12" s="37"/>
      <c r="I12" s="36">
        <v>240</v>
      </c>
      <c r="J12" s="22">
        <v>0</v>
      </c>
      <c r="K12" s="21">
        <v>9.5</v>
      </c>
      <c r="L12" s="23">
        <f>PRODUCT(J12,1.095)</f>
        <v>0</v>
      </c>
      <c r="M12" s="24">
        <f t="shared" ref="M12:M22" si="0">PRODUCT(I12,L12)</f>
        <v>0</v>
      </c>
    </row>
    <row r="13" spans="2:13" ht="12.75" customHeight="1" x14ac:dyDescent="0.3">
      <c r="B13" s="20">
        <f>B12+1</f>
        <v>2</v>
      </c>
      <c r="C13" s="124" t="s">
        <v>52</v>
      </c>
      <c r="D13" s="124"/>
      <c r="E13" s="124"/>
      <c r="F13" s="124"/>
      <c r="G13" s="21" t="s">
        <v>13</v>
      </c>
      <c r="H13" s="37"/>
      <c r="I13" s="36">
        <v>210</v>
      </c>
      <c r="J13" s="22">
        <v>0</v>
      </c>
      <c r="K13" s="21">
        <v>9.5</v>
      </c>
      <c r="L13" s="23">
        <f t="shared" ref="L13:L22" si="1">PRODUCT(J13,1.095)</f>
        <v>0</v>
      </c>
      <c r="M13" s="24">
        <f t="shared" si="0"/>
        <v>0</v>
      </c>
    </row>
    <row r="14" spans="2:13" ht="12.75" customHeight="1" x14ac:dyDescent="0.3">
      <c r="B14" s="20">
        <f t="shared" ref="B14:B22" si="2">B13+1</f>
        <v>3</v>
      </c>
      <c r="C14" s="124" t="s">
        <v>53</v>
      </c>
      <c r="D14" s="124"/>
      <c r="E14" s="124"/>
      <c r="F14" s="124"/>
      <c r="G14" s="21" t="s">
        <v>13</v>
      </c>
      <c r="H14" s="37"/>
      <c r="I14" s="36">
        <v>15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</row>
    <row r="15" spans="2:13" ht="12.75" customHeight="1" x14ac:dyDescent="0.3">
      <c r="B15" s="20">
        <f t="shared" si="2"/>
        <v>4</v>
      </c>
      <c r="C15" s="124" t="s">
        <v>54</v>
      </c>
      <c r="D15" s="124"/>
      <c r="E15" s="124"/>
      <c r="F15" s="124"/>
      <c r="G15" s="21" t="s">
        <v>13</v>
      </c>
      <c r="H15" s="37"/>
      <c r="I15" s="36">
        <v>75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</row>
    <row r="16" spans="2:13" ht="12.75" customHeight="1" x14ac:dyDescent="0.3">
      <c r="B16" s="20">
        <f t="shared" si="2"/>
        <v>5</v>
      </c>
      <c r="C16" s="124" t="s">
        <v>55</v>
      </c>
      <c r="D16" s="124"/>
      <c r="E16" s="124"/>
      <c r="F16" s="124"/>
      <c r="G16" s="21" t="s">
        <v>13</v>
      </c>
      <c r="H16" s="37"/>
      <c r="I16" s="36">
        <v>150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</row>
    <row r="17" spans="2:13" ht="12.75" customHeight="1" x14ac:dyDescent="0.3">
      <c r="B17" s="20">
        <f t="shared" si="2"/>
        <v>6</v>
      </c>
      <c r="C17" s="124" t="s">
        <v>56</v>
      </c>
      <c r="D17" s="124"/>
      <c r="E17" s="124"/>
      <c r="F17" s="124"/>
      <c r="G17" s="21" t="s">
        <v>13</v>
      </c>
      <c r="H17" s="37"/>
      <c r="I17" s="36">
        <v>30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</row>
    <row r="18" spans="2:13" ht="12.75" customHeight="1" x14ac:dyDescent="0.3">
      <c r="B18" s="20">
        <f t="shared" si="2"/>
        <v>7</v>
      </c>
      <c r="C18" s="125" t="s">
        <v>57</v>
      </c>
      <c r="D18" s="126"/>
      <c r="E18" s="126"/>
      <c r="F18" s="127"/>
      <c r="G18" s="21" t="s">
        <v>13</v>
      </c>
      <c r="H18" s="37"/>
      <c r="I18" s="36">
        <v>180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</row>
    <row r="19" spans="2:13" ht="12.75" customHeight="1" x14ac:dyDescent="0.3">
      <c r="B19" s="20">
        <f t="shared" si="2"/>
        <v>8</v>
      </c>
      <c r="C19" s="124" t="s">
        <v>58</v>
      </c>
      <c r="D19" s="124"/>
      <c r="E19" s="124"/>
      <c r="F19" s="124"/>
      <c r="G19" s="21" t="s">
        <v>13</v>
      </c>
      <c r="H19" s="37"/>
      <c r="I19" s="36">
        <v>15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</row>
    <row r="20" spans="2:13" ht="12.75" customHeight="1" x14ac:dyDescent="0.3">
      <c r="B20" s="20">
        <f t="shared" si="2"/>
        <v>9</v>
      </c>
      <c r="C20" s="124" t="s">
        <v>59</v>
      </c>
      <c r="D20" s="124"/>
      <c r="E20" s="124"/>
      <c r="F20" s="124"/>
      <c r="G20" s="21" t="s">
        <v>13</v>
      </c>
      <c r="H20" s="37"/>
      <c r="I20" s="36">
        <v>30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</row>
    <row r="21" spans="2:13" ht="12.75" customHeight="1" x14ac:dyDescent="0.3">
      <c r="B21" s="20">
        <f t="shared" si="2"/>
        <v>10</v>
      </c>
      <c r="C21" s="124" t="s">
        <v>60</v>
      </c>
      <c r="D21" s="124"/>
      <c r="E21" s="124"/>
      <c r="F21" s="124"/>
      <c r="G21" s="21" t="s">
        <v>13</v>
      </c>
      <c r="H21" s="37"/>
      <c r="I21" s="36">
        <v>30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</row>
    <row r="22" spans="2:13" ht="12.75" customHeight="1" x14ac:dyDescent="0.3">
      <c r="B22" s="20">
        <f t="shared" si="2"/>
        <v>11</v>
      </c>
      <c r="C22" s="124" t="s">
        <v>61</v>
      </c>
      <c r="D22" s="124"/>
      <c r="E22" s="124"/>
      <c r="F22" s="124"/>
      <c r="G22" s="25" t="s">
        <v>13</v>
      </c>
      <c r="H22" s="37"/>
      <c r="I22" s="36">
        <v>30</v>
      </c>
      <c r="J22" s="22">
        <v>0</v>
      </c>
      <c r="K22" s="25">
        <v>9.5</v>
      </c>
      <c r="L22" s="26">
        <f t="shared" si="1"/>
        <v>0</v>
      </c>
      <c r="M22" s="27">
        <f t="shared" si="0"/>
        <v>0</v>
      </c>
    </row>
    <row r="23" spans="2:13" ht="12.75" customHeight="1" x14ac:dyDescent="0.3">
      <c r="B23" s="28"/>
      <c r="C23" s="121" t="s">
        <v>62</v>
      </c>
      <c r="D23" s="122"/>
      <c r="E23" s="122"/>
      <c r="F23" s="123"/>
      <c r="G23" s="29"/>
      <c r="H23" s="29"/>
      <c r="I23" s="29"/>
      <c r="J23" s="29"/>
      <c r="K23" s="29"/>
      <c r="L23" s="29"/>
      <c r="M23" s="30">
        <f>SUM(M12:M22)</f>
        <v>0</v>
      </c>
    </row>
    <row r="24" spans="2:13" s="31" customFormat="1" ht="12.75" customHeight="1" x14ac:dyDescent="0.3"/>
    <row r="25" spans="2:13" s="31" customFormat="1" ht="12.75" customHeight="1" x14ac:dyDescent="0.3">
      <c r="B25" s="31" t="s">
        <v>15</v>
      </c>
    </row>
    <row r="26" spans="2:13" ht="12.75" customHeight="1" x14ac:dyDescent="0.3">
      <c r="B26" s="31" t="s">
        <v>16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3" ht="12.75" customHeight="1" x14ac:dyDescent="0.3">
      <c r="B27" s="31" t="s">
        <v>17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3" ht="12.75" customHeight="1" x14ac:dyDescent="0.3">
      <c r="B28" s="31" t="s">
        <v>50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3" ht="12.75" customHeight="1" x14ac:dyDescent="0.3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2:13" ht="12.75" customHeight="1" x14ac:dyDescent="0.3">
      <c r="B30" s="32" t="s">
        <v>18</v>
      </c>
      <c r="C30" s="32"/>
      <c r="D30" s="32"/>
      <c r="E30" s="32"/>
      <c r="F30" s="32"/>
      <c r="G30" s="32"/>
      <c r="H30" s="33" t="s">
        <v>19</v>
      </c>
      <c r="I30" s="32"/>
      <c r="J30" s="32"/>
      <c r="K30" s="32" t="s">
        <v>20</v>
      </c>
      <c r="L30" s="32"/>
      <c r="M30" s="32"/>
    </row>
  </sheetData>
  <sheetProtection algorithmName="SHA-512" hashValue="L4KBA1rafBTAE35b43RlDLBFRzrskZR6vL9LQEFPurrAnNKjiZZdUSiuDCByg82+GsvLHgLGMOnn3DCNyugYlA==" saltValue="g08KJMC3gT4CT/cjE6EArA==" spinCount="100000" sheet="1" objects="1" scenarios="1"/>
  <protectedRanges>
    <protectedRange sqref="H12:H22" name="Range1"/>
  </protectedRanges>
  <mergeCells count="13">
    <mergeCell ref="C11:F11"/>
    <mergeCell ref="C12:F12"/>
    <mergeCell ref="C13:F13"/>
    <mergeCell ref="C14:F14"/>
    <mergeCell ref="C15:F15"/>
    <mergeCell ref="C23:F23"/>
    <mergeCell ref="C21:F21"/>
    <mergeCell ref="C22:F22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B7" zoomScaleNormal="100" workbookViewId="0">
      <selection activeCell="J13" sqref="J13:J27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64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35" t="s">
        <v>66</v>
      </c>
      <c r="D12" s="135"/>
      <c r="E12" s="135"/>
      <c r="F12" s="135"/>
      <c r="G12" s="21" t="s">
        <v>13</v>
      </c>
      <c r="H12" s="37"/>
      <c r="I12" s="36">
        <v>60</v>
      </c>
      <c r="J12" s="22">
        <v>0</v>
      </c>
      <c r="K12" s="21">
        <v>9.5</v>
      </c>
      <c r="L12" s="23">
        <f>PRODUCT(J12,1.095)</f>
        <v>0</v>
      </c>
      <c r="M12" s="24">
        <f t="shared" ref="M12:M27" si="0">PRODUCT(I12,L12)</f>
        <v>0</v>
      </c>
    </row>
    <row r="13" spans="2:13" ht="12.75" customHeight="1" x14ac:dyDescent="0.3">
      <c r="B13" s="20">
        <f>B12+1</f>
        <v>2</v>
      </c>
      <c r="C13" s="136" t="s">
        <v>67</v>
      </c>
      <c r="D13" s="137"/>
      <c r="E13" s="137"/>
      <c r="F13" s="138"/>
      <c r="G13" s="21" t="s">
        <v>13</v>
      </c>
      <c r="H13" s="37"/>
      <c r="I13" s="36">
        <v>300</v>
      </c>
      <c r="J13" s="22">
        <v>0</v>
      </c>
      <c r="K13" s="21">
        <v>9.5</v>
      </c>
      <c r="L13" s="23">
        <f t="shared" ref="L13:L27" si="1">PRODUCT(J13,1.095)</f>
        <v>0</v>
      </c>
      <c r="M13" s="24">
        <f t="shared" si="0"/>
        <v>0</v>
      </c>
    </row>
    <row r="14" spans="2:13" ht="12.75" customHeight="1" x14ac:dyDescent="0.3">
      <c r="B14" s="20">
        <f t="shared" ref="B14:B27" si="2">B13+1</f>
        <v>3</v>
      </c>
      <c r="C14" s="135" t="s">
        <v>68</v>
      </c>
      <c r="D14" s="135"/>
      <c r="E14" s="135"/>
      <c r="F14" s="135"/>
      <c r="G14" s="21" t="s">
        <v>13</v>
      </c>
      <c r="H14" s="37"/>
      <c r="I14" s="36">
        <v>660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</row>
    <row r="15" spans="2:13" ht="12.75" customHeight="1" x14ac:dyDescent="0.3">
      <c r="B15" s="20">
        <f t="shared" si="2"/>
        <v>4</v>
      </c>
      <c r="C15" s="136" t="s">
        <v>69</v>
      </c>
      <c r="D15" s="137"/>
      <c r="E15" s="137"/>
      <c r="F15" s="138"/>
      <c r="G15" s="21" t="s">
        <v>13</v>
      </c>
      <c r="H15" s="37"/>
      <c r="I15" s="36">
        <v>540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</row>
    <row r="16" spans="2:13" ht="12.75" customHeight="1" x14ac:dyDescent="0.3">
      <c r="B16" s="20">
        <f t="shared" si="2"/>
        <v>5</v>
      </c>
      <c r="C16" s="135" t="s">
        <v>70</v>
      </c>
      <c r="D16" s="135"/>
      <c r="E16" s="135"/>
      <c r="F16" s="135"/>
      <c r="G16" s="21" t="s">
        <v>13</v>
      </c>
      <c r="H16" s="37"/>
      <c r="I16" s="36">
        <v>60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</row>
    <row r="17" spans="2:13" ht="12.75" customHeight="1" x14ac:dyDescent="0.3">
      <c r="B17" s="20">
        <f t="shared" si="2"/>
        <v>6</v>
      </c>
      <c r="C17" s="131" t="s">
        <v>71</v>
      </c>
      <c r="D17" s="131"/>
      <c r="E17" s="131"/>
      <c r="F17" s="131"/>
      <c r="G17" s="21" t="s">
        <v>13</v>
      </c>
      <c r="H17" s="37"/>
      <c r="I17" s="36">
        <v>60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</row>
    <row r="18" spans="2:13" ht="12.75" customHeight="1" x14ac:dyDescent="0.3">
      <c r="B18" s="20">
        <f t="shared" si="2"/>
        <v>7</v>
      </c>
      <c r="C18" s="131" t="s">
        <v>72</v>
      </c>
      <c r="D18" s="131"/>
      <c r="E18" s="131"/>
      <c r="F18" s="131"/>
      <c r="G18" s="21" t="s">
        <v>13</v>
      </c>
      <c r="H18" s="37"/>
      <c r="I18" s="36">
        <v>210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</row>
    <row r="19" spans="2:13" ht="12.75" customHeight="1" x14ac:dyDescent="0.3">
      <c r="B19" s="20">
        <f t="shared" si="2"/>
        <v>8</v>
      </c>
      <c r="C19" s="131" t="s">
        <v>73</v>
      </c>
      <c r="D19" s="131"/>
      <c r="E19" s="131"/>
      <c r="F19" s="131"/>
      <c r="G19" s="21" t="s">
        <v>13</v>
      </c>
      <c r="H19" s="37"/>
      <c r="I19" s="36">
        <v>450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</row>
    <row r="20" spans="2:13" ht="12.75" customHeight="1" x14ac:dyDescent="0.3">
      <c r="B20" s="20">
        <f t="shared" si="2"/>
        <v>9</v>
      </c>
      <c r="C20" s="131" t="s">
        <v>74</v>
      </c>
      <c r="D20" s="131"/>
      <c r="E20" s="131"/>
      <c r="F20" s="131"/>
      <c r="G20" s="21" t="s">
        <v>13</v>
      </c>
      <c r="H20" s="37"/>
      <c r="I20" s="36">
        <v>150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</row>
    <row r="21" spans="2:13" ht="12.75" customHeight="1" x14ac:dyDescent="0.3">
      <c r="B21" s="20">
        <f t="shared" si="2"/>
        <v>10</v>
      </c>
      <c r="C21" s="135" t="s">
        <v>75</v>
      </c>
      <c r="D21" s="135"/>
      <c r="E21" s="135"/>
      <c r="F21" s="135"/>
      <c r="G21" s="21" t="s">
        <v>13</v>
      </c>
      <c r="H21" s="37"/>
      <c r="I21" s="36">
        <v>60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</row>
    <row r="22" spans="2:13" ht="12.75" customHeight="1" x14ac:dyDescent="0.3">
      <c r="B22" s="20">
        <f t="shared" si="2"/>
        <v>11</v>
      </c>
      <c r="C22" s="131" t="s">
        <v>76</v>
      </c>
      <c r="D22" s="131"/>
      <c r="E22" s="131"/>
      <c r="F22" s="131"/>
      <c r="G22" s="21" t="s">
        <v>13</v>
      </c>
      <c r="H22" s="37"/>
      <c r="I22" s="36">
        <v>150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</row>
    <row r="23" spans="2:13" ht="12.75" customHeight="1" x14ac:dyDescent="0.3">
      <c r="B23" s="20">
        <f t="shared" si="2"/>
        <v>12</v>
      </c>
      <c r="C23" s="131" t="s">
        <v>77</v>
      </c>
      <c r="D23" s="131"/>
      <c r="E23" s="131"/>
      <c r="F23" s="131"/>
      <c r="G23" s="21" t="s">
        <v>13</v>
      </c>
      <c r="H23" s="37"/>
      <c r="I23" s="36">
        <v>150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</row>
    <row r="24" spans="2:13" ht="12.75" customHeight="1" x14ac:dyDescent="0.3">
      <c r="B24" s="20">
        <f t="shared" si="2"/>
        <v>13</v>
      </c>
      <c r="C24" s="131" t="s">
        <v>78</v>
      </c>
      <c r="D24" s="131"/>
      <c r="E24" s="131"/>
      <c r="F24" s="131"/>
      <c r="G24" s="25" t="s">
        <v>13</v>
      </c>
      <c r="H24" s="37"/>
      <c r="I24" s="36">
        <v>30</v>
      </c>
      <c r="J24" s="22">
        <v>0</v>
      </c>
      <c r="K24" s="25">
        <v>9.5</v>
      </c>
      <c r="L24" s="26">
        <f t="shared" si="1"/>
        <v>0</v>
      </c>
      <c r="M24" s="27">
        <f t="shared" si="0"/>
        <v>0</v>
      </c>
    </row>
    <row r="25" spans="2:13" ht="12.75" customHeight="1" x14ac:dyDescent="0.3">
      <c r="B25" s="20">
        <f t="shared" si="2"/>
        <v>14</v>
      </c>
      <c r="C25" s="131" t="s">
        <v>79</v>
      </c>
      <c r="D25" s="131"/>
      <c r="E25" s="131"/>
      <c r="F25" s="131"/>
      <c r="G25" s="21" t="s">
        <v>13</v>
      </c>
      <c r="H25" s="37"/>
      <c r="I25" s="36">
        <v>30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</row>
    <row r="26" spans="2:13" ht="12.75" customHeight="1" x14ac:dyDescent="0.3">
      <c r="B26" s="20">
        <f t="shared" si="2"/>
        <v>15</v>
      </c>
      <c r="C26" s="131" t="s">
        <v>80</v>
      </c>
      <c r="D26" s="131"/>
      <c r="E26" s="131"/>
      <c r="F26" s="131"/>
      <c r="G26" s="21" t="s">
        <v>13</v>
      </c>
      <c r="H26" s="37"/>
      <c r="I26" s="36">
        <v>30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</row>
    <row r="27" spans="2:13" ht="12.75" customHeight="1" x14ac:dyDescent="0.3">
      <c r="B27" s="20">
        <f t="shared" si="2"/>
        <v>16</v>
      </c>
      <c r="C27" s="132" t="s">
        <v>81</v>
      </c>
      <c r="D27" s="133"/>
      <c r="E27" s="133"/>
      <c r="F27" s="134"/>
      <c r="G27" s="21" t="s">
        <v>13</v>
      </c>
      <c r="H27" s="37"/>
      <c r="I27" s="36">
        <v>150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</row>
    <row r="28" spans="2:13" ht="12.75" customHeight="1" x14ac:dyDescent="0.3">
      <c r="B28" s="28"/>
      <c r="C28" s="121" t="s">
        <v>65</v>
      </c>
      <c r="D28" s="122"/>
      <c r="E28" s="122"/>
      <c r="F28" s="123"/>
      <c r="G28" s="29"/>
      <c r="H28" s="29"/>
      <c r="I28" s="29"/>
      <c r="J28" s="29"/>
      <c r="K28" s="29"/>
      <c r="L28" s="29"/>
      <c r="M28" s="30">
        <f>SUM(M12:M27)</f>
        <v>0</v>
      </c>
    </row>
    <row r="29" spans="2:13" s="31" customFormat="1" ht="12.75" customHeight="1" x14ac:dyDescent="0.3"/>
    <row r="30" spans="2:13" s="31" customFormat="1" ht="12.75" customHeight="1" x14ac:dyDescent="0.3">
      <c r="B30" s="31" t="s">
        <v>15</v>
      </c>
    </row>
    <row r="31" spans="2:13" ht="12.75" customHeight="1" x14ac:dyDescent="0.3">
      <c r="B31" s="31" t="s">
        <v>16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2:13" ht="12.75" customHeight="1" x14ac:dyDescent="0.3">
      <c r="B32" s="31" t="s">
        <v>17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2:13" ht="12.75" customHeight="1" x14ac:dyDescent="0.3">
      <c r="B33" s="31" t="s">
        <v>50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2:13" ht="12.75" customHeight="1" x14ac:dyDescent="0.3"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2:13" ht="12.75" customHeight="1" x14ac:dyDescent="0.3">
      <c r="B35" s="32" t="s">
        <v>18</v>
      </c>
      <c r="C35" s="32"/>
      <c r="D35" s="32"/>
      <c r="E35" s="32"/>
      <c r="F35" s="32"/>
      <c r="G35" s="32"/>
      <c r="H35" s="33" t="s">
        <v>19</v>
      </c>
      <c r="I35" s="32"/>
      <c r="J35" s="32"/>
      <c r="K35" s="32" t="s">
        <v>20</v>
      </c>
      <c r="L35" s="32"/>
      <c r="M35" s="32"/>
    </row>
  </sheetData>
  <sheetProtection algorithmName="SHA-512" hashValue="XxNnJocyHNFasqJN59h/+bVu1/OdEg4pLUZrbFyK1PgUGu1j9GId/Dt0BgKFDY93GdTSUMS0V9WnFAWdTp0Wfw==" saltValue="f5naH5pj/Z5VyRaTlxBF8A==" spinCount="100000" sheet="1" objects="1" scenarios="1"/>
  <protectedRanges>
    <protectedRange sqref="H12:H27" name="Range1"/>
  </protectedRanges>
  <mergeCells count="18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B10" zoomScaleNormal="100" workbookViewId="0">
      <selection activeCell="I7" sqref="I7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82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35" t="s">
        <v>84</v>
      </c>
      <c r="D12" s="135"/>
      <c r="E12" s="135"/>
      <c r="F12" s="135"/>
      <c r="G12" s="21" t="s">
        <v>86</v>
      </c>
      <c r="H12" s="37"/>
      <c r="I12" s="36">
        <v>12000</v>
      </c>
      <c r="J12" s="22">
        <v>0</v>
      </c>
      <c r="K12" s="21">
        <v>9.5</v>
      </c>
      <c r="L12" s="23">
        <f>PRODUCT(J12,1.095)</f>
        <v>0</v>
      </c>
      <c r="M12" s="24">
        <f t="shared" ref="M12:M13" si="0">PRODUCT(I12,L12)</f>
        <v>0</v>
      </c>
    </row>
    <row r="13" spans="2:13" ht="12.75" customHeight="1" x14ac:dyDescent="0.3">
      <c r="B13" s="20">
        <f>B12+1</f>
        <v>2</v>
      </c>
      <c r="C13" s="136" t="s">
        <v>85</v>
      </c>
      <c r="D13" s="137"/>
      <c r="E13" s="137"/>
      <c r="F13" s="138"/>
      <c r="G13" s="21" t="s">
        <v>86</v>
      </c>
      <c r="H13" s="37"/>
      <c r="I13" s="36">
        <v>3000</v>
      </c>
      <c r="J13" s="22">
        <v>0</v>
      </c>
      <c r="K13" s="21">
        <v>9.5</v>
      </c>
      <c r="L13" s="23">
        <f t="shared" ref="L13" si="1">PRODUCT(J13,1.095)</f>
        <v>0</v>
      </c>
      <c r="M13" s="24">
        <f t="shared" si="0"/>
        <v>0</v>
      </c>
    </row>
    <row r="14" spans="2:13" ht="12.75" customHeight="1" x14ac:dyDescent="0.3">
      <c r="B14" s="28"/>
      <c r="C14" s="121" t="s">
        <v>83</v>
      </c>
      <c r="D14" s="122"/>
      <c r="E14" s="122"/>
      <c r="F14" s="123"/>
      <c r="G14" s="29"/>
      <c r="H14" s="29"/>
      <c r="I14" s="29"/>
      <c r="J14" s="29"/>
      <c r="K14" s="29"/>
      <c r="L14" s="29"/>
      <c r="M14" s="30">
        <f>SUM(M12:M13)</f>
        <v>0</v>
      </c>
    </row>
    <row r="15" spans="2:13" s="31" customFormat="1" ht="12.75" customHeight="1" x14ac:dyDescent="0.3"/>
    <row r="16" spans="2:13" s="31" customFormat="1" ht="12.75" customHeight="1" x14ac:dyDescent="0.3">
      <c r="B16" s="31" t="s">
        <v>15</v>
      </c>
    </row>
    <row r="17" spans="2:13" ht="12.75" customHeight="1" x14ac:dyDescent="0.3">
      <c r="B17" s="31" t="s">
        <v>16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2:13" ht="12.75" customHeight="1" x14ac:dyDescent="0.3">
      <c r="B18" s="31" t="s">
        <v>17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ht="12.75" customHeight="1" x14ac:dyDescent="0.3">
      <c r="B19" s="31" t="s">
        <v>87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ht="12.75" customHeight="1" x14ac:dyDescent="0.3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ht="12.75" customHeight="1" x14ac:dyDescent="0.3">
      <c r="B21" s="32" t="s">
        <v>18</v>
      </c>
      <c r="C21" s="32"/>
      <c r="D21" s="32"/>
      <c r="E21" s="32"/>
      <c r="F21" s="32"/>
      <c r="G21" s="32"/>
      <c r="H21" s="33" t="s">
        <v>19</v>
      </c>
      <c r="I21" s="32"/>
      <c r="J21" s="32"/>
      <c r="K21" s="32" t="s">
        <v>20</v>
      </c>
      <c r="L21" s="32"/>
      <c r="M21" s="32"/>
    </row>
  </sheetData>
  <sheetProtection algorithmName="SHA-512" hashValue="d5JEz5etsRyMiFoZeMXJW/Ktv1K1RQrs3nbiBSN4adxCAb2Xonsg6SbHe+q20XcCAdmi+Vqv4HK9r6puuyftBQ==" saltValue="ncSIrXXWB9h5w1vBMXiinA==" spinCount="100000" sheet="1" objects="1" scenarios="1"/>
  <protectedRanges>
    <protectedRange sqref="H12:H13" name="Range1"/>
  </protectedRanges>
  <mergeCells count="4">
    <mergeCell ref="C14:F14"/>
    <mergeCell ref="C11:F11"/>
    <mergeCell ref="C12:F12"/>
    <mergeCell ref="C13:F13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B10" zoomScaleNormal="100" workbookViewId="0">
      <selection activeCell="I21" sqref="I21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93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39" t="s">
        <v>88</v>
      </c>
      <c r="D12" s="139"/>
      <c r="E12" s="139"/>
      <c r="F12" s="139"/>
      <c r="G12" s="21" t="s">
        <v>13</v>
      </c>
      <c r="H12" s="37"/>
      <c r="I12" s="36">
        <v>90</v>
      </c>
      <c r="J12" s="22">
        <v>0</v>
      </c>
      <c r="K12" s="21">
        <v>9.5</v>
      </c>
      <c r="L12" s="23">
        <f>PRODUCT(J12,1.095)</f>
        <v>0</v>
      </c>
      <c r="M12" s="24">
        <f t="shared" ref="M12:M15" si="0">PRODUCT(I12,L12)</f>
        <v>0</v>
      </c>
    </row>
    <row r="13" spans="2:13" ht="12.75" customHeight="1" x14ac:dyDescent="0.3">
      <c r="B13" s="20">
        <f>B12+1</f>
        <v>2</v>
      </c>
      <c r="C13" s="139" t="s">
        <v>89</v>
      </c>
      <c r="D13" s="139"/>
      <c r="E13" s="139"/>
      <c r="F13" s="139"/>
      <c r="G13" s="21" t="s">
        <v>13</v>
      </c>
      <c r="H13" s="37"/>
      <c r="I13" s="36">
        <v>90</v>
      </c>
      <c r="J13" s="22">
        <v>0</v>
      </c>
      <c r="K13" s="21">
        <v>9.5</v>
      </c>
      <c r="L13" s="23">
        <f t="shared" ref="L13:L15" si="1">PRODUCT(J13,1.095)</f>
        <v>0</v>
      </c>
      <c r="M13" s="24">
        <f t="shared" si="0"/>
        <v>0</v>
      </c>
    </row>
    <row r="14" spans="2:13" ht="12.75" customHeight="1" x14ac:dyDescent="0.3">
      <c r="B14" s="20">
        <f t="shared" ref="B14:B15" si="2">B13+1</f>
        <v>3</v>
      </c>
      <c r="C14" s="139" t="s">
        <v>90</v>
      </c>
      <c r="D14" s="139"/>
      <c r="E14" s="139"/>
      <c r="F14" s="139"/>
      <c r="G14" s="21" t="s">
        <v>13</v>
      </c>
      <c r="H14" s="37"/>
      <c r="I14" s="36">
        <v>90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</row>
    <row r="15" spans="2:13" ht="12.75" customHeight="1" x14ac:dyDescent="0.3">
      <c r="B15" s="20">
        <f t="shared" si="2"/>
        <v>4</v>
      </c>
      <c r="C15" s="139" t="s">
        <v>91</v>
      </c>
      <c r="D15" s="139"/>
      <c r="E15" s="139"/>
      <c r="F15" s="139"/>
      <c r="G15" s="21" t="s">
        <v>13</v>
      </c>
      <c r="H15" s="37"/>
      <c r="I15" s="36">
        <v>90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</row>
    <row r="16" spans="2:13" ht="12.75" customHeight="1" x14ac:dyDescent="0.3">
      <c r="B16" s="28"/>
      <c r="C16" s="121" t="s">
        <v>94</v>
      </c>
      <c r="D16" s="122"/>
      <c r="E16" s="122"/>
      <c r="F16" s="123"/>
      <c r="G16" s="29"/>
      <c r="H16" s="29"/>
      <c r="I16" s="29"/>
      <c r="J16" s="29"/>
      <c r="K16" s="29"/>
      <c r="L16" s="29"/>
      <c r="M16" s="30">
        <f>SUM(M12:M15)</f>
        <v>0</v>
      </c>
    </row>
    <row r="17" spans="2:13" s="31" customFormat="1" ht="12.75" customHeight="1" x14ac:dyDescent="0.3"/>
    <row r="18" spans="2:13" s="31" customFormat="1" ht="12.75" customHeight="1" x14ac:dyDescent="0.3">
      <c r="B18" s="31" t="s">
        <v>15</v>
      </c>
    </row>
    <row r="19" spans="2:13" ht="12.75" customHeight="1" x14ac:dyDescent="0.3">
      <c r="B19" s="31" t="s">
        <v>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ht="12.75" customHeight="1" x14ac:dyDescent="0.3">
      <c r="B20" s="31" t="s">
        <v>17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ht="12.75" customHeight="1" x14ac:dyDescent="0.3">
      <c r="B21" s="31" t="s">
        <v>92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3" ht="12.75" customHeight="1" x14ac:dyDescent="0.3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3" ht="12.75" customHeight="1" x14ac:dyDescent="0.3">
      <c r="B23" s="32" t="s">
        <v>18</v>
      </c>
      <c r="C23" s="32"/>
      <c r="D23" s="32"/>
      <c r="E23" s="32"/>
      <c r="F23" s="32"/>
      <c r="G23" s="32"/>
      <c r="H23" s="33" t="s">
        <v>19</v>
      </c>
      <c r="I23" s="32"/>
      <c r="J23" s="32"/>
      <c r="K23" s="32" t="s">
        <v>20</v>
      </c>
      <c r="L23" s="32"/>
      <c r="M23" s="32"/>
    </row>
  </sheetData>
  <sheetProtection algorithmName="SHA-512" hashValue="IeNnVeLbv+EkRJ6IOk9V8VRZNnHKYctOXbT2Iz1yF2XoGIR/MXubkvnzya4F+zrsYKrH2XxIjP26f6aEZLCOzA==" saltValue="RipKQVH4BjEXlWt+S4jJqA==" spinCount="100000" sheet="1" objects="1" scenarios="1"/>
  <protectedRanges>
    <protectedRange sqref="H12:H15" name="Range1"/>
  </protectedRanges>
  <mergeCells count="6">
    <mergeCell ref="C16:F16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B10" zoomScaleNormal="100" workbookViewId="0">
      <selection activeCell="H15" sqref="H15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96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36" t="s">
        <v>97</v>
      </c>
      <c r="D12" s="137" t="s">
        <v>98</v>
      </c>
      <c r="E12" s="137" t="s">
        <v>98</v>
      </c>
      <c r="F12" s="138" t="s">
        <v>98</v>
      </c>
      <c r="G12" s="38" t="s">
        <v>86</v>
      </c>
      <c r="H12" s="37"/>
      <c r="I12" s="36">
        <v>150</v>
      </c>
      <c r="J12" s="22">
        <v>0</v>
      </c>
      <c r="K12" s="21">
        <v>9.5</v>
      </c>
      <c r="L12" s="23">
        <f>PRODUCT(J12,1.095)</f>
        <v>0</v>
      </c>
      <c r="M12" s="24">
        <f t="shared" ref="M12" si="0">PRODUCT(I12,L12)</f>
        <v>0</v>
      </c>
    </row>
    <row r="13" spans="2:13" ht="12.75" customHeight="1" x14ac:dyDescent="0.3">
      <c r="B13" s="20">
        <f>B12+1</f>
        <v>2</v>
      </c>
      <c r="C13" s="136" t="s">
        <v>99</v>
      </c>
      <c r="D13" s="137" t="s">
        <v>100</v>
      </c>
      <c r="E13" s="137" t="s">
        <v>100</v>
      </c>
      <c r="F13" s="138" t="s">
        <v>100</v>
      </c>
      <c r="G13" s="38" t="s">
        <v>86</v>
      </c>
      <c r="H13" s="37"/>
      <c r="I13" s="36">
        <v>1260</v>
      </c>
      <c r="J13" s="22">
        <v>0</v>
      </c>
      <c r="K13" s="21">
        <v>9.5</v>
      </c>
      <c r="L13" s="23">
        <f t="shared" ref="L13:L46" si="1">PRODUCT(J13,1.095)</f>
        <v>0</v>
      </c>
      <c r="M13" s="24">
        <f t="shared" ref="M13:M46" si="2">PRODUCT(I13,L13)</f>
        <v>0</v>
      </c>
    </row>
    <row r="14" spans="2:13" ht="12.75" customHeight="1" x14ac:dyDescent="0.3">
      <c r="B14" s="20">
        <f t="shared" ref="B14:B46" si="3">B13+1</f>
        <v>3</v>
      </c>
      <c r="C14" s="136" t="s">
        <v>101</v>
      </c>
      <c r="D14" s="137"/>
      <c r="E14" s="137"/>
      <c r="F14" s="138"/>
      <c r="G14" s="38" t="s">
        <v>86</v>
      </c>
      <c r="H14" s="37"/>
      <c r="I14" s="36">
        <v>1800</v>
      </c>
      <c r="J14" s="22">
        <v>0</v>
      </c>
      <c r="K14" s="21">
        <v>9.5</v>
      </c>
      <c r="L14" s="23">
        <f t="shared" si="1"/>
        <v>0</v>
      </c>
      <c r="M14" s="24">
        <f t="shared" si="2"/>
        <v>0</v>
      </c>
    </row>
    <row r="15" spans="2:13" ht="12.75" customHeight="1" x14ac:dyDescent="0.3">
      <c r="B15" s="20">
        <f t="shared" si="3"/>
        <v>4</v>
      </c>
      <c r="C15" s="136" t="s">
        <v>102</v>
      </c>
      <c r="D15" s="137"/>
      <c r="E15" s="137"/>
      <c r="F15" s="138"/>
      <c r="G15" s="38" t="s">
        <v>86</v>
      </c>
      <c r="H15" s="37"/>
      <c r="I15" s="36">
        <v>120</v>
      </c>
      <c r="J15" s="22">
        <v>0</v>
      </c>
      <c r="K15" s="21">
        <v>9.5</v>
      </c>
      <c r="L15" s="23">
        <f t="shared" si="1"/>
        <v>0</v>
      </c>
      <c r="M15" s="24">
        <f t="shared" si="2"/>
        <v>0</v>
      </c>
    </row>
    <row r="16" spans="2:13" ht="12.75" customHeight="1" x14ac:dyDescent="0.3">
      <c r="B16" s="20">
        <f t="shared" si="3"/>
        <v>5</v>
      </c>
      <c r="C16" s="136" t="s">
        <v>103</v>
      </c>
      <c r="D16" s="137" t="s">
        <v>104</v>
      </c>
      <c r="E16" s="137" t="s">
        <v>104</v>
      </c>
      <c r="F16" s="138" t="s">
        <v>104</v>
      </c>
      <c r="G16" s="38" t="s">
        <v>86</v>
      </c>
      <c r="H16" s="37"/>
      <c r="I16" s="36">
        <v>210</v>
      </c>
      <c r="J16" s="22">
        <v>0</v>
      </c>
      <c r="K16" s="21">
        <v>9.5</v>
      </c>
      <c r="L16" s="23">
        <f t="shared" si="1"/>
        <v>0</v>
      </c>
      <c r="M16" s="24">
        <f t="shared" si="2"/>
        <v>0</v>
      </c>
    </row>
    <row r="17" spans="2:13" ht="12.75" customHeight="1" x14ac:dyDescent="0.3">
      <c r="B17" s="20">
        <f t="shared" si="3"/>
        <v>6</v>
      </c>
      <c r="C17" s="136" t="s">
        <v>105</v>
      </c>
      <c r="D17" s="137" t="s">
        <v>106</v>
      </c>
      <c r="E17" s="137" t="s">
        <v>106</v>
      </c>
      <c r="F17" s="138" t="s">
        <v>106</v>
      </c>
      <c r="G17" s="38" t="s">
        <v>86</v>
      </c>
      <c r="H17" s="37"/>
      <c r="I17" s="36">
        <v>1260</v>
      </c>
      <c r="J17" s="22">
        <v>0</v>
      </c>
      <c r="K17" s="21">
        <v>9.5</v>
      </c>
      <c r="L17" s="23">
        <f t="shared" si="1"/>
        <v>0</v>
      </c>
      <c r="M17" s="24">
        <f t="shared" si="2"/>
        <v>0</v>
      </c>
    </row>
    <row r="18" spans="2:13" ht="12.75" customHeight="1" x14ac:dyDescent="0.3">
      <c r="B18" s="20">
        <f t="shared" si="3"/>
        <v>7</v>
      </c>
      <c r="C18" s="136" t="s">
        <v>107</v>
      </c>
      <c r="D18" s="137" t="s">
        <v>107</v>
      </c>
      <c r="E18" s="137" t="s">
        <v>107</v>
      </c>
      <c r="F18" s="138" t="s">
        <v>107</v>
      </c>
      <c r="G18" s="38" t="s">
        <v>86</v>
      </c>
      <c r="H18" s="37"/>
      <c r="I18" s="36">
        <v>60</v>
      </c>
      <c r="J18" s="22">
        <v>0</v>
      </c>
      <c r="K18" s="21">
        <v>9.5</v>
      </c>
      <c r="L18" s="23">
        <f t="shared" si="1"/>
        <v>0</v>
      </c>
      <c r="M18" s="24">
        <f t="shared" si="2"/>
        <v>0</v>
      </c>
    </row>
    <row r="19" spans="2:13" ht="12.75" customHeight="1" x14ac:dyDescent="0.3">
      <c r="B19" s="20">
        <f t="shared" si="3"/>
        <v>8</v>
      </c>
      <c r="C19" s="136" t="s">
        <v>108</v>
      </c>
      <c r="D19" s="137" t="s">
        <v>109</v>
      </c>
      <c r="E19" s="137" t="s">
        <v>109</v>
      </c>
      <c r="F19" s="138" t="s">
        <v>109</v>
      </c>
      <c r="G19" s="38" t="s">
        <v>86</v>
      </c>
      <c r="H19" s="37"/>
      <c r="I19" s="36">
        <v>150</v>
      </c>
      <c r="J19" s="22">
        <v>0</v>
      </c>
      <c r="K19" s="21">
        <v>9.5</v>
      </c>
      <c r="L19" s="23">
        <f t="shared" si="1"/>
        <v>0</v>
      </c>
      <c r="M19" s="24">
        <f t="shared" si="2"/>
        <v>0</v>
      </c>
    </row>
    <row r="20" spans="2:13" ht="12.75" customHeight="1" x14ac:dyDescent="0.3">
      <c r="B20" s="20">
        <f t="shared" si="3"/>
        <v>9</v>
      </c>
      <c r="C20" s="136" t="s">
        <v>110</v>
      </c>
      <c r="D20" s="137" t="s">
        <v>111</v>
      </c>
      <c r="E20" s="137" t="s">
        <v>111</v>
      </c>
      <c r="F20" s="138" t="s">
        <v>111</v>
      </c>
      <c r="G20" s="38" t="s">
        <v>86</v>
      </c>
      <c r="H20" s="37"/>
      <c r="I20" s="36">
        <v>60</v>
      </c>
      <c r="J20" s="22">
        <v>0</v>
      </c>
      <c r="K20" s="21">
        <v>9.5</v>
      </c>
      <c r="L20" s="23">
        <f t="shared" si="1"/>
        <v>0</v>
      </c>
      <c r="M20" s="24">
        <f t="shared" si="2"/>
        <v>0</v>
      </c>
    </row>
    <row r="21" spans="2:13" ht="12.75" customHeight="1" x14ac:dyDescent="0.3">
      <c r="B21" s="20">
        <f t="shared" si="3"/>
        <v>10</v>
      </c>
      <c r="C21" s="136" t="s">
        <v>112</v>
      </c>
      <c r="D21" s="137" t="s">
        <v>112</v>
      </c>
      <c r="E21" s="137" t="s">
        <v>112</v>
      </c>
      <c r="F21" s="138" t="s">
        <v>112</v>
      </c>
      <c r="G21" s="38" t="s">
        <v>86</v>
      </c>
      <c r="H21" s="37"/>
      <c r="I21" s="36">
        <v>105</v>
      </c>
      <c r="J21" s="22">
        <v>0</v>
      </c>
      <c r="K21" s="21">
        <v>9.5</v>
      </c>
      <c r="L21" s="23">
        <f t="shared" si="1"/>
        <v>0</v>
      </c>
      <c r="M21" s="24">
        <f t="shared" si="2"/>
        <v>0</v>
      </c>
    </row>
    <row r="22" spans="2:13" ht="12.75" customHeight="1" x14ac:dyDescent="0.3">
      <c r="B22" s="20">
        <f t="shared" si="3"/>
        <v>11</v>
      </c>
      <c r="C22" s="136" t="s">
        <v>113</v>
      </c>
      <c r="D22" s="137" t="s">
        <v>114</v>
      </c>
      <c r="E22" s="137" t="s">
        <v>114</v>
      </c>
      <c r="F22" s="138" t="s">
        <v>114</v>
      </c>
      <c r="G22" s="38" t="s">
        <v>86</v>
      </c>
      <c r="H22" s="37"/>
      <c r="I22" s="36">
        <v>60</v>
      </c>
      <c r="J22" s="22">
        <v>0</v>
      </c>
      <c r="K22" s="21">
        <v>9.5</v>
      </c>
      <c r="L22" s="23">
        <f t="shared" si="1"/>
        <v>0</v>
      </c>
      <c r="M22" s="24">
        <f t="shared" si="2"/>
        <v>0</v>
      </c>
    </row>
    <row r="23" spans="2:13" ht="12.75" customHeight="1" x14ac:dyDescent="0.3">
      <c r="B23" s="20">
        <f t="shared" si="3"/>
        <v>12</v>
      </c>
      <c r="C23" s="136" t="s">
        <v>115</v>
      </c>
      <c r="D23" s="137" t="s">
        <v>116</v>
      </c>
      <c r="E23" s="137" t="s">
        <v>116</v>
      </c>
      <c r="F23" s="138" t="s">
        <v>116</v>
      </c>
      <c r="G23" s="38" t="s">
        <v>86</v>
      </c>
      <c r="H23" s="37"/>
      <c r="I23" s="36">
        <v>150</v>
      </c>
      <c r="J23" s="22">
        <v>0</v>
      </c>
      <c r="K23" s="21">
        <v>9.5</v>
      </c>
      <c r="L23" s="23">
        <f t="shared" si="1"/>
        <v>0</v>
      </c>
      <c r="M23" s="24">
        <f t="shared" si="2"/>
        <v>0</v>
      </c>
    </row>
    <row r="24" spans="2:13" ht="12.75" customHeight="1" x14ac:dyDescent="0.3">
      <c r="B24" s="20">
        <f t="shared" si="3"/>
        <v>13</v>
      </c>
      <c r="C24" s="136" t="s">
        <v>117</v>
      </c>
      <c r="D24" s="137" t="s">
        <v>118</v>
      </c>
      <c r="E24" s="137" t="s">
        <v>118</v>
      </c>
      <c r="F24" s="138" t="s">
        <v>118</v>
      </c>
      <c r="G24" s="38" t="s">
        <v>86</v>
      </c>
      <c r="H24" s="37"/>
      <c r="I24" s="36">
        <v>60</v>
      </c>
      <c r="J24" s="22">
        <v>0</v>
      </c>
      <c r="K24" s="21">
        <v>9.5</v>
      </c>
      <c r="L24" s="23">
        <f t="shared" si="1"/>
        <v>0</v>
      </c>
      <c r="M24" s="24">
        <f t="shared" si="2"/>
        <v>0</v>
      </c>
    </row>
    <row r="25" spans="2:13" ht="12.75" customHeight="1" x14ac:dyDescent="0.3">
      <c r="B25" s="20">
        <f t="shared" si="3"/>
        <v>14</v>
      </c>
      <c r="C25" s="136" t="s">
        <v>119</v>
      </c>
      <c r="D25" s="137" t="s">
        <v>120</v>
      </c>
      <c r="E25" s="137" t="s">
        <v>120</v>
      </c>
      <c r="F25" s="138" t="s">
        <v>120</v>
      </c>
      <c r="G25" s="38" t="s">
        <v>86</v>
      </c>
      <c r="H25" s="37"/>
      <c r="I25" s="36">
        <v>300</v>
      </c>
      <c r="J25" s="22">
        <v>0</v>
      </c>
      <c r="K25" s="21">
        <v>9.5</v>
      </c>
      <c r="L25" s="23">
        <f t="shared" si="1"/>
        <v>0</v>
      </c>
      <c r="M25" s="24">
        <f t="shared" si="2"/>
        <v>0</v>
      </c>
    </row>
    <row r="26" spans="2:13" ht="12.75" customHeight="1" x14ac:dyDescent="0.3">
      <c r="B26" s="20">
        <f t="shared" si="3"/>
        <v>15</v>
      </c>
      <c r="C26" s="140" t="s">
        <v>121</v>
      </c>
      <c r="D26" s="141" t="s">
        <v>121</v>
      </c>
      <c r="E26" s="141" t="s">
        <v>121</v>
      </c>
      <c r="F26" s="142" t="s">
        <v>121</v>
      </c>
      <c r="G26" s="39" t="s">
        <v>86</v>
      </c>
      <c r="H26" s="37"/>
      <c r="I26" s="36">
        <v>240</v>
      </c>
      <c r="J26" s="22">
        <v>0</v>
      </c>
      <c r="K26" s="21">
        <v>9.5</v>
      </c>
      <c r="L26" s="23">
        <f t="shared" si="1"/>
        <v>0</v>
      </c>
      <c r="M26" s="24">
        <f t="shared" si="2"/>
        <v>0</v>
      </c>
    </row>
    <row r="27" spans="2:13" ht="12.75" customHeight="1" x14ac:dyDescent="0.3">
      <c r="B27" s="20">
        <f t="shared" si="3"/>
        <v>16</v>
      </c>
      <c r="C27" s="136" t="s">
        <v>122</v>
      </c>
      <c r="D27" s="137" t="s">
        <v>122</v>
      </c>
      <c r="E27" s="137" t="s">
        <v>122</v>
      </c>
      <c r="F27" s="138" t="s">
        <v>122</v>
      </c>
      <c r="G27" s="38" t="s">
        <v>86</v>
      </c>
      <c r="H27" s="37"/>
      <c r="I27" s="36">
        <v>930</v>
      </c>
      <c r="J27" s="22">
        <v>0</v>
      </c>
      <c r="K27" s="21">
        <v>9.5</v>
      </c>
      <c r="L27" s="23">
        <f t="shared" si="1"/>
        <v>0</v>
      </c>
      <c r="M27" s="24">
        <f t="shared" si="2"/>
        <v>0</v>
      </c>
    </row>
    <row r="28" spans="2:13" ht="12.75" customHeight="1" x14ac:dyDescent="0.3">
      <c r="B28" s="20">
        <f t="shared" si="3"/>
        <v>17</v>
      </c>
      <c r="C28" s="136" t="s">
        <v>123</v>
      </c>
      <c r="D28" s="137" t="s">
        <v>124</v>
      </c>
      <c r="E28" s="137" t="s">
        <v>124</v>
      </c>
      <c r="F28" s="138" t="s">
        <v>124</v>
      </c>
      <c r="G28" s="38" t="s">
        <v>13</v>
      </c>
      <c r="H28" s="37"/>
      <c r="I28" s="36">
        <v>390</v>
      </c>
      <c r="J28" s="22">
        <v>0</v>
      </c>
      <c r="K28" s="21">
        <v>9.5</v>
      </c>
      <c r="L28" s="23">
        <f t="shared" si="1"/>
        <v>0</v>
      </c>
      <c r="M28" s="24">
        <f t="shared" si="2"/>
        <v>0</v>
      </c>
    </row>
    <row r="29" spans="2:13" ht="12.75" customHeight="1" x14ac:dyDescent="0.3">
      <c r="B29" s="20">
        <f t="shared" si="3"/>
        <v>18</v>
      </c>
      <c r="C29" s="136" t="s">
        <v>125</v>
      </c>
      <c r="D29" s="137" t="s">
        <v>126</v>
      </c>
      <c r="E29" s="137" t="s">
        <v>126</v>
      </c>
      <c r="F29" s="138" t="s">
        <v>126</v>
      </c>
      <c r="G29" s="38" t="s">
        <v>86</v>
      </c>
      <c r="H29" s="37"/>
      <c r="I29" s="36">
        <v>12</v>
      </c>
      <c r="J29" s="22">
        <v>0</v>
      </c>
      <c r="K29" s="21">
        <v>9.5</v>
      </c>
      <c r="L29" s="23">
        <f t="shared" si="1"/>
        <v>0</v>
      </c>
      <c r="M29" s="24">
        <f t="shared" si="2"/>
        <v>0</v>
      </c>
    </row>
    <row r="30" spans="2:13" ht="12.75" customHeight="1" x14ac:dyDescent="0.3">
      <c r="B30" s="20">
        <f t="shared" si="3"/>
        <v>19</v>
      </c>
      <c r="C30" s="136" t="s">
        <v>127</v>
      </c>
      <c r="D30" s="137" t="s">
        <v>127</v>
      </c>
      <c r="E30" s="137" t="s">
        <v>127</v>
      </c>
      <c r="F30" s="138" t="s">
        <v>127</v>
      </c>
      <c r="G30" s="38" t="s">
        <v>86</v>
      </c>
      <c r="H30" s="37"/>
      <c r="I30" s="36">
        <v>990</v>
      </c>
      <c r="J30" s="22">
        <v>0</v>
      </c>
      <c r="K30" s="21">
        <v>9.5</v>
      </c>
      <c r="L30" s="23">
        <f t="shared" si="1"/>
        <v>0</v>
      </c>
      <c r="M30" s="24">
        <f t="shared" si="2"/>
        <v>0</v>
      </c>
    </row>
    <row r="31" spans="2:13" ht="12.75" customHeight="1" x14ac:dyDescent="0.3">
      <c r="B31" s="20">
        <f t="shared" si="3"/>
        <v>20</v>
      </c>
      <c r="C31" s="140" t="s">
        <v>128</v>
      </c>
      <c r="D31" s="141"/>
      <c r="E31" s="141"/>
      <c r="F31" s="142"/>
      <c r="G31" s="39" t="s">
        <v>13</v>
      </c>
      <c r="H31" s="37"/>
      <c r="I31" s="36">
        <v>60</v>
      </c>
      <c r="J31" s="22">
        <v>0</v>
      </c>
      <c r="K31" s="21">
        <v>9.5</v>
      </c>
      <c r="L31" s="23">
        <f t="shared" si="1"/>
        <v>0</v>
      </c>
      <c r="M31" s="24">
        <f t="shared" si="2"/>
        <v>0</v>
      </c>
    </row>
    <row r="32" spans="2:13" ht="12.75" customHeight="1" x14ac:dyDescent="0.3">
      <c r="B32" s="20">
        <f t="shared" si="3"/>
        <v>21</v>
      </c>
      <c r="C32" s="140" t="s">
        <v>129</v>
      </c>
      <c r="D32" s="141" t="s">
        <v>129</v>
      </c>
      <c r="E32" s="141" t="s">
        <v>129</v>
      </c>
      <c r="F32" s="142" t="s">
        <v>129</v>
      </c>
      <c r="G32" s="38" t="s">
        <v>86</v>
      </c>
      <c r="H32" s="37"/>
      <c r="I32" s="36">
        <v>450</v>
      </c>
      <c r="J32" s="22">
        <v>0</v>
      </c>
      <c r="K32" s="21">
        <v>9.5</v>
      </c>
      <c r="L32" s="23">
        <f t="shared" si="1"/>
        <v>0</v>
      </c>
      <c r="M32" s="24">
        <f t="shared" si="2"/>
        <v>0</v>
      </c>
    </row>
    <row r="33" spans="2:13" ht="12.75" customHeight="1" x14ac:dyDescent="0.3">
      <c r="B33" s="20">
        <f t="shared" si="3"/>
        <v>22</v>
      </c>
      <c r="C33" s="140" t="s">
        <v>130</v>
      </c>
      <c r="D33" s="141" t="s">
        <v>131</v>
      </c>
      <c r="E33" s="141" t="s">
        <v>131</v>
      </c>
      <c r="F33" s="142" t="s">
        <v>131</v>
      </c>
      <c r="G33" s="38" t="s">
        <v>86</v>
      </c>
      <c r="H33" s="37"/>
      <c r="I33" s="36">
        <v>360</v>
      </c>
      <c r="J33" s="22">
        <v>0</v>
      </c>
      <c r="K33" s="21">
        <v>9.5</v>
      </c>
      <c r="L33" s="23">
        <f t="shared" si="1"/>
        <v>0</v>
      </c>
      <c r="M33" s="24">
        <f t="shared" si="2"/>
        <v>0</v>
      </c>
    </row>
    <row r="34" spans="2:13" ht="12.75" customHeight="1" x14ac:dyDescent="0.3">
      <c r="B34" s="20">
        <f t="shared" si="3"/>
        <v>23</v>
      </c>
      <c r="C34" s="140" t="s">
        <v>132</v>
      </c>
      <c r="D34" s="141" t="s">
        <v>133</v>
      </c>
      <c r="E34" s="141" t="s">
        <v>133</v>
      </c>
      <c r="F34" s="142" t="s">
        <v>133</v>
      </c>
      <c r="G34" s="38" t="s">
        <v>86</v>
      </c>
      <c r="H34" s="37"/>
      <c r="I34" s="36">
        <v>90</v>
      </c>
      <c r="J34" s="22">
        <v>0</v>
      </c>
      <c r="K34" s="21">
        <v>9.5</v>
      </c>
      <c r="L34" s="23">
        <f t="shared" si="1"/>
        <v>0</v>
      </c>
      <c r="M34" s="24">
        <f t="shared" si="2"/>
        <v>0</v>
      </c>
    </row>
    <row r="35" spans="2:13" ht="12.75" customHeight="1" x14ac:dyDescent="0.3">
      <c r="B35" s="20">
        <f t="shared" si="3"/>
        <v>24</v>
      </c>
      <c r="C35" s="140" t="s">
        <v>134</v>
      </c>
      <c r="D35" s="141" t="s">
        <v>135</v>
      </c>
      <c r="E35" s="141" t="s">
        <v>135</v>
      </c>
      <c r="F35" s="142" t="s">
        <v>135</v>
      </c>
      <c r="G35" s="38" t="s">
        <v>86</v>
      </c>
      <c r="H35" s="37"/>
      <c r="I35" s="36">
        <v>120</v>
      </c>
      <c r="J35" s="22">
        <v>0</v>
      </c>
      <c r="K35" s="21">
        <v>9.5</v>
      </c>
      <c r="L35" s="23">
        <f t="shared" si="1"/>
        <v>0</v>
      </c>
      <c r="M35" s="24">
        <f t="shared" si="2"/>
        <v>0</v>
      </c>
    </row>
    <row r="36" spans="2:13" ht="12.75" customHeight="1" x14ac:dyDescent="0.3">
      <c r="B36" s="20">
        <f t="shared" si="3"/>
        <v>25</v>
      </c>
      <c r="C36" s="140" t="s">
        <v>136</v>
      </c>
      <c r="D36" s="141" t="s">
        <v>137</v>
      </c>
      <c r="E36" s="141" t="s">
        <v>137</v>
      </c>
      <c r="F36" s="142" t="s">
        <v>137</v>
      </c>
      <c r="G36" s="38" t="s">
        <v>86</v>
      </c>
      <c r="H36" s="37"/>
      <c r="I36" s="36">
        <v>970</v>
      </c>
      <c r="J36" s="22">
        <v>0</v>
      </c>
      <c r="K36" s="21">
        <v>9.5</v>
      </c>
      <c r="L36" s="23">
        <f t="shared" si="1"/>
        <v>0</v>
      </c>
      <c r="M36" s="24">
        <f t="shared" si="2"/>
        <v>0</v>
      </c>
    </row>
    <row r="37" spans="2:13" ht="12.75" customHeight="1" x14ac:dyDescent="0.3">
      <c r="B37" s="20">
        <f t="shared" si="3"/>
        <v>26</v>
      </c>
      <c r="C37" s="140" t="s">
        <v>138</v>
      </c>
      <c r="D37" s="141"/>
      <c r="E37" s="141"/>
      <c r="F37" s="142"/>
      <c r="G37" s="38" t="s">
        <v>86</v>
      </c>
      <c r="H37" s="37"/>
      <c r="I37" s="36">
        <v>1200</v>
      </c>
      <c r="J37" s="22">
        <v>0</v>
      </c>
      <c r="K37" s="21">
        <v>9.5</v>
      </c>
      <c r="L37" s="23">
        <f t="shared" si="1"/>
        <v>0</v>
      </c>
      <c r="M37" s="24">
        <f t="shared" si="2"/>
        <v>0</v>
      </c>
    </row>
    <row r="38" spans="2:13" ht="12.75" customHeight="1" x14ac:dyDescent="0.3">
      <c r="B38" s="20">
        <f t="shared" si="3"/>
        <v>27</v>
      </c>
      <c r="C38" s="136" t="s">
        <v>139</v>
      </c>
      <c r="D38" s="137" t="s">
        <v>140</v>
      </c>
      <c r="E38" s="137" t="s">
        <v>140</v>
      </c>
      <c r="F38" s="138" t="s">
        <v>140</v>
      </c>
      <c r="G38" s="38" t="s">
        <v>86</v>
      </c>
      <c r="H38" s="37"/>
      <c r="I38" s="36">
        <v>300</v>
      </c>
      <c r="J38" s="22">
        <v>0</v>
      </c>
      <c r="K38" s="21">
        <v>9.5</v>
      </c>
      <c r="L38" s="23">
        <f t="shared" si="1"/>
        <v>0</v>
      </c>
      <c r="M38" s="24">
        <f t="shared" si="2"/>
        <v>0</v>
      </c>
    </row>
    <row r="39" spans="2:13" ht="12.75" customHeight="1" x14ac:dyDescent="0.3">
      <c r="B39" s="20">
        <f t="shared" si="3"/>
        <v>28</v>
      </c>
      <c r="C39" s="136" t="s">
        <v>141</v>
      </c>
      <c r="D39" s="137" t="s">
        <v>142</v>
      </c>
      <c r="E39" s="137" t="s">
        <v>142</v>
      </c>
      <c r="F39" s="138" t="s">
        <v>142</v>
      </c>
      <c r="G39" s="38" t="s">
        <v>86</v>
      </c>
      <c r="H39" s="37"/>
      <c r="I39" s="36">
        <v>510</v>
      </c>
      <c r="J39" s="22">
        <v>0</v>
      </c>
      <c r="K39" s="21">
        <v>9.5</v>
      </c>
      <c r="L39" s="23">
        <f t="shared" si="1"/>
        <v>0</v>
      </c>
      <c r="M39" s="24">
        <f t="shared" si="2"/>
        <v>0</v>
      </c>
    </row>
    <row r="40" spans="2:13" ht="12.75" customHeight="1" x14ac:dyDescent="0.3">
      <c r="B40" s="20">
        <f t="shared" si="3"/>
        <v>29</v>
      </c>
      <c r="C40" s="136" t="s">
        <v>143</v>
      </c>
      <c r="D40" s="137" t="s">
        <v>144</v>
      </c>
      <c r="E40" s="137" t="s">
        <v>144</v>
      </c>
      <c r="F40" s="138" t="s">
        <v>144</v>
      </c>
      <c r="G40" s="38" t="s">
        <v>86</v>
      </c>
      <c r="H40" s="37"/>
      <c r="I40" s="36">
        <v>150</v>
      </c>
      <c r="J40" s="22">
        <v>0</v>
      </c>
      <c r="K40" s="21">
        <v>9.5</v>
      </c>
      <c r="L40" s="23">
        <f t="shared" si="1"/>
        <v>0</v>
      </c>
      <c r="M40" s="24">
        <f t="shared" si="2"/>
        <v>0</v>
      </c>
    </row>
    <row r="41" spans="2:13" ht="12.75" customHeight="1" x14ac:dyDescent="0.3">
      <c r="B41" s="20">
        <f t="shared" si="3"/>
        <v>30</v>
      </c>
      <c r="C41" s="136" t="s">
        <v>145</v>
      </c>
      <c r="D41" s="137"/>
      <c r="E41" s="137"/>
      <c r="F41" s="138"/>
      <c r="G41" s="38" t="s">
        <v>86</v>
      </c>
      <c r="H41" s="37"/>
      <c r="I41" s="36">
        <v>1200</v>
      </c>
      <c r="J41" s="22">
        <v>0</v>
      </c>
      <c r="K41" s="21">
        <v>9.5</v>
      </c>
      <c r="L41" s="23">
        <f t="shared" si="1"/>
        <v>0</v>
      </c>
      <c r="M41" s="24">
        <f t="shared" si="2"/>
        <v>0</v>
      </c>
    </row>
    <row r="42" spans="2:13" ht="12.75" customHeight="1" x14ac:dyDescent="0.3">
      <c r="B42" s="20">
        <f t="shared" si="3"/>
        <v>31</v>
      </c>
      <c r="C42" s="136" t="s">
        <v>146</v>
      </c>
      <c r="D42" s="137"/>
      <c r="E42" s="137"/>
      <c r="F42" s="138"/>
      <c r="G42" s="38" t="s">
        <v>86</v>
      </c>
      <c r="H42" s="37"/>
      <c r="I42" s="36">
        <v>900</v>
      </c>
      <c r="J42" s="22">
        <v>0</v>
      </c>
      <c r="K42" s="21">
        <v>9.5</v>
      </c>
      <c r="L42" s="23">
        <f t="shared" si="1"/>
        <v>0</v>
      </c>
      <c r="M42" s="24">
        <f t="shared" si="2"/>
        <v>0</v>
      </c>
    </row>
    <row r="43" spans="2:13" ht="12.75" customHeight="1" x14ac:dyDescent="0.3">
      <c r="B43" s="20">
        <f t="shared" si="3"/>
        <v>32</v>
      </c>
      <c r="C43" s="136" t="s">
        <v>148</v>
      </c>
      <c r="D43" s="137" t="s">
        <v>149</v>
      </c>
      <c r="E43" s="137" t="s">
        <v>149</v>
      </c>
      <c r="F43" s="138" t="s">
        <v>149</v>
      </c>
      <c r="G43" s="38" t="s">
        <v>86</v>
      </c>
      <c r="H43" s="37"/>
      <c r="I43" s="36">
        <v>30</v>
      </c>
      <c r="J43" s="22">
        <v>0</v>
      </c>
      <c r="K43" s="21">
        <v>9.5</v>
      </c>
      <c r="L43" s="23">
        <f t="shared" si="1"/>
        <v>0</v>
      </c>
      <c r="M43" s="24">
        <f t="shared" si="2"/>
        <v>0</v>
      </c>
    </row>
    <row r="44" spans="2:13" ht="12.75" customHeight="1" x14ac:dyDescent="0.3">
      <c r="B44" s="20">
        <f t="shared" si="3"/>
        <v>33</v>
      </c>
      <c r="C44" s="136" t="s">
        <v>150</v>
      </c>
      <c r="D44" s="137" t="s">
        <v>151</v>
      </c>
      <c r="E44" s="137" t="s">
        <v>151</v>
      </c>
      <c r="F44" s="138" t="s">
        <v>151</v>
      </c>
      <c r="G44" s="38" t="s">
        <v>86</v>
      </c>
      <c r="H44" s="37"/>
      <c r="I44" s="36">
        <v>1200</v>
      </c>
      <c r="J44" s="22">
        <v>0</v>
      </c>
      <c r="K44" s="21">
        <v>9.5</v>
      </c>
      <c r="L44" s="23">
        <f t="shared" si="1"/>
        <v>0</v>
      </c>
      <c r="M44" s="24">
        <f t="shared" si="2"/>
        <v>0</v>
      </c>
    </row>
    <row r="45" spans="2:13" ht="12.75" customHeight="1" x14ac:dyDescent="0.3">
      <c r="B45" s="20">
        <f t="shared" si="3"/>
        <v>34</v>
      </c>
      <c r="C45" s="136" t="s">
        <v>152</v>
      </c>
      <c r="D45" s="137"/>
      <c r="E45" s="137"/>
      <c r="F45" s="138"/>
      <c r="G45" s="38" t="s">
        <v>86</v>
      </c>
      <c r="H45" s="37"/>
      <c r="I45" s="36">
        <v>1200</v>
      </c>
      <c r="J45" s="22">
        <v>0</v>
      </c>
      <c r="K45" s="21">
        <v>9.5</v>
      </c>
      <c r="L45" s="23">
        <f t="shared" si="1"/>
        <v>0</v>
      </c>
      <c r="M45" s="24">
        <f t="shared" si="2"/>
        <v>0</v>
      </c>
    </row>
    <row r="46" spans="2:13" ht="12.75" customHeight="1" x14ac:dyDescent="0.3">
      <c r="B46" s="20">
        <f t="shared" si="3"/>
        <v>35</v>
      </c>
      <c r="C46" s="140" t="s">
        <v>153</v>
      </c>
      <c r="D46" s="141" t="s">
        <v>154</v>
      </c>
      <c r="E46" s="141" t="s">
        <v>154</v>
      </c>
      <c r="F46" s="142" t="s">
        <v>154</v>
      </c>
      <c r="G46" s="38" t="s">
        <v>86</v>
      </c>
      <c r="H46" s="37"/>
      <c r="I46" s="36">
        <v>4800</v>
      </c>
      <c r="J46" s="22">
        <v>0</v>
      </c>
      <c r="K46" s="21">
        <v>9.5</v>
      </c>
      <c r="L46" s="23">
        <f t="shared" si="1"/>
        <v>0</v>
      </c>
      <c r="M46" s="24">
        <f t="shared" si="2"/>
        <v>0</v>
      </c>
    </row>
    <row r="47" spans="2:13" ht="12.75" customHeight="1" x14ac:dyDescent="0.3">
      <c r="B47" s="28"/>
      <c r="C47" s="121" t="s">
        <v>95</v>
      </c>
      <c r="D47" s="122"/>
      <c r="E47" s="122"/>
      <c r="F47" s="123"/>
      <c r="G47" s="29"/>
      <c r="H47" s="29"/>
      <c r="I47" s="29"/>
      <c r="J47" s="29"/>
      <c r="K47" s="29"/>
      <c r="L47" s="29"/>
      <c r="M47" s="30">
        <f>SUM(M12:M46)</f>
        <v>0</v>
      </c>
    </row>
    <row r="48" spans="2:13" s="31" customFormat="1" ht="12.75" customHeight="1" x14ac:dyDescent="0.3"/>
    <row r="49" spans="2:13" s="31" customFormat="1" ht="12.75" customHeight="1" x14ac:dyDescent="0.3">
      <c r="B49" s="31" t="s">
        <v>15</v>
      </c>
    </row>
    <row r="50" spans="2:13" ht="12.75" customHeight="1" x14ac:dyDescent="0.3">
      <c r="B50" s="31" t="s">
        <v>16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2:13" ht="12.75" customHeight="1" x14ac:dyDescent="0.3">
      <c r="B51" s="31" t="s">
        <v>17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2:13" ht="12.75" customHeight="1" x14ac:dyDescent="0.3">
      <c r="B52" s="31" t="s">
        <v>50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2:13" ht="12.75" customHeight="1" x14ac:dyDescent="0.3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2:13" ht="12.75" customHeight="1" x14ac:dyDescent="0.3">
      <c r="B54" s="32" t="s">
        <v>18</v>
      </c>
      <c r="C54" s="32"/>
      <c r="D54" s="32"/>
      <c r="E54" s="32"/>
      <c r="F54" s="32"/>
      <c r="G54" s="32"/>
      <c r="H54" s="33" t="s">
        <v>19</v>
      </c>
      <c r="I54" s="32"/>
      <c r="J54" s="32"/>
      <c r="K54" s="32" t="s">
        <v>20</v>
      </c>
      <c r="L54" s="32"/>
      <c r="M54" s="32"/>
    </row>
  </sheetData>
  <sheetProtection algorithmName="SHA-512" hashValue="AGKz4RbyOuGiMFLXNZbuolcLrFROXY/oKdeMasZ6mMBE4t3/nlnXAP9d6rEZHEEYIZAZwx+FmCvUeVgP543zQw==" saltValue="v8FJ67pMK7NY4kYQ6IwALw==" spinCount="100000" sheet="1" objects="1" scenarios="1"/>
  <protectedRanges>
    <protectedRange sqref="H12:H46" name="Range1"/>
  </protectedRanges>
  <mergeCells count="37">
    <mergeCell ref="C16:F16"/>
    <mergeCell ref="C11:F11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39:F39"/>
    <mergeCell ref="C40:F40"/>
    <mergeCell ref="C41:F41"/>
    <mergeCell ref="C42:F42"/>
    <mergeCell ref="C35:F35"/>
    <mergeCell ref="C36:F36"/>
    <mergeCell ref="C37:F37"/>
    <mergeCell ref="C38:F38"/>
    <mergeCell ref="C47:F47"/>
    <mergeCell ref="C44:F44"/>
    <mergeCell ref="C45:F45"/>
    <mergeCell ref="C46:F46"/>
    <mergeCell ref="C30:F30"/>
    <mergeCell ref="C31:F31"/>
    <mergeCell ref="C32:F32"/>
    <mergeCell ref="C33:F33"/>
    <mergeCell ref="C34:F34"/>
    <mergeCell ref="C43:F43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5" zoomScaleNormal="100" workbookViewId="0">
      <selection activeCell="J8" sqref="J8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3" s="1" customFormat="1" ht="12.75" customHeight="1" x14ac:dyDescent="0.3"/>
    <row r="2" spans="2:13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3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3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3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3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3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3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3" ht="12.75" customHeight="1" x14ac:dyDescent="0.3">
      <c r="B9" s="11"/>
      <c r="C9" s="11"/>
      <c r="D9" s="11"/>
      <c r="E9" s="11"/>
      <c r="F9" s="11"/>
      <c r="G9" s="11"/>
      <c r="H9" s="12" t="s">
        <v>162</v>
      </c>
      <c r="I9" s="13"/>
      <c r="J9" s="13"/>
      <c r="K9" s="16"/>
      <c r="L9" s="16"/>
      <c r="M9" s="14"/>
    </row>
    <row r="10" spans="2:13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3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3" ht="12.75" customHeight="1" x14ac:dyDescent="0.3">
      <c r="B12" s="20">
        <v>1</v>
      </c>
      <c r="C12" s="136" t="s">
        <v>156</v>
      </c>
      <c r="D12" s="137" t="s">
        <v>157</v>
      </c>
      <c r="E12" s="137" t="s">
        <v>157</v>
      </c>
      <c r="F12" s="138" t="s">
        <v>157</v>
      </c>
      <c r="G12" s="21" t="s">
        <v>86</v>
      </c>
      <c r="H12" s="37"/>
      <c r="I12" s="36">
        <v>750</v>
      </c>
      <c r="J12" s="22">
        <v>0</v>
      </c>
      <c r="K12" s="21">
        <v>9.5</v>
      </c>
      <c r="L12" s="23">
        <f>PRODUCT(J12,1.095)</f>
        <v>0</v>
      </c>
      <c r="M12" s="24">
        <f t="shared" ref="M12" si="0">PRODUCT(I12,L12)</f>
        <v>0</v>
      </c>
    </row>
    <row r="13" spans="2:13" ht="12.75" customHeight="1" x14ac:dyDescent="0.3">
      <c r="B13" s="20">
        <f>B12+1</f>
        <v>2</v>
      </c>
      <c r="C13" s="140" t="s">
        <v>158</v>
      </c>
      <c r="D13" s="141"/>
      <c r="E13" s="141"/>
      <c r="F13" s="142"/>
      <c r="G13" s="21" t="s">
        <v>86</v>
      </c>
      <c r="H13" s="37"/>
      <c r="I13" s="36">
        <v>30</v>
      </c>
      <c r="J13" s="22">
        <v>0</v>
      </c>
      <c r="K13" s="21">
        <v>9.5</v>
      </c>
      <c r="L13" s="23">
        <f t="shared" ref="L13:L16" si="1">PRODUCT(J13,1.095)</f>
        <v>0</v>
      </c>
      <c r="M13" s="24">
        <f t="shared" ref="M13:M16" si="2">PRODUCT(I13,L13)</f>
        <v>0</v>
      </c>
    </row>
    <row r="14" spans="2:13" ht="12.75" customHeight="1" x14ac:dyDescent="0.3">
      <c r="B14" s="20">
        <f t="shared" ref="B14:B16" si="3">B13+1</f>
        <v>3</v>
      </c>
      <c r="C14" s="136" t="s">
        <v>159</v>
      </c>
      <c r="D14" s="137"/>
      <c r="E14" s="137"/>
      <c r="F14" s="138"/>
      <c r="G14" s="21" t="s">
        <v>155</v>
      </c>
      <c r="H14" s="37"/>
      <c r="I14" s="36">
        <v>690</v>
      </c>
      <c r="J14" s="22">
        <v>0</v>
      </c>
      <c r="K14" s="21">
        <v>9.5</v>
      </c>
      <c r="L14" s="23">
        <f t="shared" si="1"/>
        <v>0</v>
      </c>
      <c r="M14" s="24">
        <f t="shared" si="2"/>
        <v>0</v>
      </c>
    </row>
    <row r="15" spans="2:13" ht="12.75" customHeight="1" x14ac:dyDescent="0.3">
      <c r="B15" s="20">
        <f t="shared" si="3"/>
        <v>4</v>
      </c>
      <c r="C15" s="136" t="s">
        <v>160</v>
      </c>
      <c r="D15" s="137"/>
      <c r="E15" s="137"/>
      <c r="F15" s="138"/>
      <c r="G15" s="21" t="s">
        <v>13</v>
      </c>
      <c r="H15" s="37"/>
      <c r="I15" s="36">
        <v>150</v>
      </c>
      <c r="J15" s="22">
        <v>0</v>
      </c>
      <c r="K15" s="21">
        <v>9.5</v>
      </c>
      <c r="L15" s="23">
        <f t="shared" si="1"/>
        <v>0</v>
      </c>
      <c r="M15" s="24">
        <f t="shared" si="2"/>
        <v>0</v>
      </c>
    </row>
    <row r="16" spans="2:13" ht="12.75" customHeight="1" x14ac:dyDescent="0.3">
      <c r="B16" s="20">
        <f t="shared" si="3"/>
        <v>5</v>
      </c>
      <c r="C16" s="136" t="s">
        <v>161</v>
      </c>
      <c r="D16" s="137"/>
      <c r="E16" s="137"/>
      <c r="F16" s="138"/>
      <c r="G16" s="21" t="s">
        <v>86</v>
      </c>
      <c r="H16" s="37"/>
      <c r="I16" s="36">
        <v>450</v>
      </c>
      <c r="J16" s="22">
        <v>0</v>
      </c>
      <c r="K16" s="21">
        <v>9.5</v>
      </c>
      <c r="L16" s="23">
        <f t="shared" si="1"/>
        <v>0</v>
      </c>
      <c r="M16" s="24">
        <f t="shared" si="2"/>
        <v>0</v>
      </c>
    </row>
    <row r="17" spans="2:13" ht="12.75" customHeight="1" x14ac:dyDescent="0.3">
      <c r="B17" s="28"/>
      <c r="C17" s="121" t="s">
        <v>226</v>
      </c>
      <c r="D17" s="122"/>
      <c r="E17" s="122"/>
      <c r="F17" s="123"/>
      <c r="G17" s="29"/>
      <c r="H17" s="29"/>
      <c r="I17" s="29"/>
      <c r="J17" s="29"/>
      <c r="K17" s="29"/>
      <c r="L17" s="29"/>
      <c r="M17" s="30">
        <f>SUM(M12:M16)</f>
        <v>0</v>
      </c>
    </row>
    <row r="18" spans="2:13" s="31" customFormat="1" ht="12.75" customHeight="1" x14ac:dyDescent="0.3"/>
    <row r="19" spans="2:13" s="31" customFormat="1" ht="12.75" customHeight="1" x14ac:dyDescent="0.3">
      <c r="B19" s="31" t="s">
        <v>15</v>
      </c>
    </row>
    <row r="20" spans="2:13" ht="12.75" customHeight="1" x14ac:dyDescent="0.3">
      <c r="B20" s="31" t="s">
        <v>16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ht="12.75" customHeight="1" x14ac:dyDescent="0.3">
      <c r="B21" s="31" t="s">
        <v>17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3" ht="12.75" customHeight="1" x14ac:dyDescent="0.3">
      <c r="B22" s="31" t="s">
        <v>50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3" ht="12.75" customHeight="1" x14ac:dyDescent="0.3">
      <c r="B23" s="41" t="s">
        <v>229</v>
      </c>
      <c r="C23" s="41"/>
      <c r="D23" s="41"/>
      <c r="E23" s="41"/>
      <c r="F23" s="41"/>
      <c r="G23" s="41"/>
      <c r="H23" s="31"/>
      <c r="I23" s="31"/>
      <c r="J23" s="31"/>
      <c r="K23" s="31"/>
      <c r="L23" s="31"/>
      <c r="M23" s="31"/>
    </row>
    <row r="24" spans="2:13" ht="12.75" customHeight="1" x14ac:dyDescent="0.3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2:13" ht="12.75" customHeight="1" x14ac:dyDescent="0.3">
      <c r="B25" s="32" t="s">
        <v>18</v>
      </c>
      <c r="C25" s="32"/>
      <c r="D25" s="32"/>
      <c r="E25" s="32"/>
      <c r="F25" s="32"/>
      <c r="G25" s="32"/>
      <c r="H25" s="33" t="s">
        <v>19</v>
      </c>
      <c r="I25" s="32"/>
      <c r="J25" s="32"/>
      <c r="K25" s="32" t="s">
        <v>20</v>
      </c>
      <c r="L25" s="32"/>
      <c r="M25" s="32"/>
    </row>
  </sheetData>
  <sheetProtection algorithmName="SHA-512" hashValue="OSOBhWn1fKH+qo4nSbzuKXcjTGf0VICDWFO3j4WhEWZgyfM9RIHA9Q2N2uGT4kV+N9NH5kxlhEAzU+vVykxyaw==" saltValue="skvg26mzXQLjmLqjllbOjQ==" spinCount="100000" sheet="1" objects="1" scenarios="1"/>
  <protectedRanges>
    <protectedRange sqref="H12:H16" name="Range1"/>
  </protectedRanges>
  <mergeCells count="7">
    <mergeCell ref="C17:F17"/>
    <mergeCell ref="C16:F16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B58" zoomScaleNormal="100" workbookViewId="0">
      <selection activeCell="H65" sqref="H65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163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44" t="s">
        <v>164</v>
      </c>
      <c r="D12" s="144"/>
      <c r="E12" s="144"/>
      <c r="F12" s="144"/>
      <c r="G12" s="38" t="s">
        <v>13</v>
      </c>
      <c r="H12" s="37"/>
      <c r="I12" s="36">
        <v>450</v>
      </c>
      <c r="J12" s="22">
        <v>0</v>
      </c>
      <c r="K12" s="21">
        <v>9.5</v>
      </c>
      <c r="L12" s="23">
        <f>PRODUCT(J12,1.095)</f>
        <v>0</v>
      </c>
      <c r="M12" s="24">
        <f t="shared" ref="M12" si="0">PRODUCT(I12,L12)</f>
        <v>0</v>
      </c>
      <c r="O12" s="40"/>
    </row>
    <row r="13" spans="2:15" ht="12.75" customHeight="1" x14ac:dyDescent="0.3">
      <c r="B13" s="20">
        <f>B12+1</f>
        <v>2</v>
      </c>
      <c r="C13" s="144" t="s">
        <v>210</v>
      </c>
      <c r="D13" s="144"/>
      <c r="E13" s="144"/>
      <c r="F13" s="144"/>
      <c r="G13" s="38" t="s">
        <v>13</v>
      </c>
      <c r="H13" s="37"/>
      <c r="I13" s="36">
        <v>60</v>
      </c>
      <c r="J13" s="22">
        <v>0</v>
      </c>
      <c r="K13" s="21">
        <v>9.5</v>
      </c>
      <c r="L13" s="23">
        <f t="shared" ref="L13:L60" si="1">PRODUCT(J13,1.095)</f>
        <v>0</v>
      </c>
      <c r="M13" s="24">
        <f t="shared" ref="M13:M60" si="2">PRODUCT(I13,L13)</f>
        <v>0</v>
      </c>
      <c r="O13" s="40"/>
    </row>
    <row r="14" spans="2:15" ht="12.75" customHeight="1" x14ac:dyDescent="0.3">
      <c r="B14" s="20">
        <f t="shared" ref="B14:B60" si="3">B13+1</f>
        <v>3</v>
      </c>
      <c r="C14" s="144" t="s">
        <v>211</v>
      </c>
      <c r="D14" s="144"/>
      <c r="E14" s="144"/>
      <c r="F14" s="144"/>
      <c r="G14" s="38" t="s">
        <v>13</v>
      </c>
      <c r="H14" s="37"/>
      <c r="I14" s="36">
        <v>1800</v>
      </c>
      <c r="J14" s="22">
        <v>0</v>
      </c>
      <c r="K14" s="21">
        <v>9.5</v>
      </c>
      <c r="L14" s="23">
        <f t="shared" si="1"/>
        <v>0</v>
      </c>
      <c r="M14" s="24">
        <f t="shared" si="2"/>
        <v>0</v>
      </c>
      <c r="O14" s="40"/>
    </row>
    <row r="15" spans="2:15" ht="12.75" customHeight="1" x14ac:dyDescent="0.3">
      <c r="B15" s="20">
        <f t="shared" si="3"/>
        <v>4</v>
      </c>
      <c r="C15" s="144" t="s">
        <v>212</v>
      </c>
      <c r="D15" s="144"/>
      <c r="E15" s="144"/>
      <c r="F15" s="144"/>
      <c r="G15" s="38" t="s">
        <v>13</v>
      </c>
      <c r="H15" s="37"/>
      <c r="I15" s="36">
        <v>930</v>
      </c>
      <c r="J15" s="22">
        <v>0</v>
      </c>
      <c r="K15" s="21">
        <v>9.5</v>
      </c>
      <c r="L15" s="23">
        <f t="shared" si="1"/>
        <v>0</v>
      </c>
      <c r="M15" s="24">
        <f t="shared" si="2"/>
        <v>0</v>
      </c>
      <c r="O15" s="40"/>
    </row>
    <row r="16" spans="2:15" ht="12.75" customHeight="1" x14ac:dyDescent="0.3">
      <c r="B16" s="20">
        <f t="shared" si="3"/>
        <v>5</v>
      </c>
      <c r="C16" s="145" t="s">
        <v>165</v>
      </c>
      <c r="D16" s="146"/>
      <c r="E16" s="146"/>
      <c r="F16" s="147"/>
      <c r="G16" s="38" t="s">
        <v>13</v>
      </c>
      <c r="H16" s="37"/>
      <c r="I16" s="36">
        <v>30</v>
      </c>
      <c r="J16" s="22">
        <v>0</v>
      </c>
      <c r="K16" s="21">
        <v>9.5</v>
      </c>
      <c r="L16" s="23">
        <f t="shared" si="1"/>
        <v>0</v>
      </c>
      <c r="M16" s="24">
        <f t="shared" si="2"/>
        <v>0</v>
      </c>
      <c r="O16" s="40"/>
    </row>
    <row r="17" spans="2:15" ht="12.75" customHeight="1" x14ac:dyDescent="0.3">
      <c r="B17" s="20">
        <f t="shared" si="3"/>
        <v>6</v>
      </c>
      <c r="C17" s="144" t="s">
        <v>166</v>
      </c>
      <c r="D17" s="144"/>
      <c r="E17" s="144"/>
      <c r="F17" s="144"/>
      <c r="G17" s="38" t="s">
        <v>13</v>
      </c>
      <c r="H17" s="37"/>
      <c r="I17" s="36">
        <v>240</v>
      </c>
      <c r="J17" s="22">
        <v>0</v>
      </c>
      <c r="K17" s="21">
        <v>9.5</v>
      </c>
      <c r="L17" s="23">
        <f t="shared" si="1"/>
        <v>0</v>
      </c>
      <c r="M17" s="24">
        <f t="shared" si="2"/>
        <v>0</v>
      </c>
      <c r="O17" s="40"/>
    </row>
    <row r="18" spans="2:15" ht="12.75" customHeight="1" x14ac:dyDescent="0.3">
      <c r="B18" s="20">
        <f t="shared" si="3"/>
        <v>7</v>
      </c>
      <c r="C18" s="145" t="s">
        <v>213</v>
      </c>
      <c r="D18" s="146"/>
      <c r="E18" s="146"/>
      <c r="F18" s="147"/>
      <c r="G18" s="38" t="s">
        <v>13</v>
      </c>
      <c r="H18" s="37"/>
      <c r="I18" s="36">
        <v>90</v>
      </c>
      <c r="J18" s="22">
        <v>0</v>
      </c>
      <c r="K18" s="21">
        <v>9.5</v>
      </c>
      <c r="L18" s="23">
        <f t="shared" si="1"/>
        <v>0</v>
      </c>
      <c r="M18" s="24">
        <f t="shared" si="2"/>
        <v>0</v>
      </c>
      <c r="O18" s="40"/>
    </row>
    <row r="19" spans="2:15" ht="12.75" customHeight="1" x14ac:dyDescent="0.3">
      <c r="B19" s="20">
        <f t="shared" si="3"/>
        <v>8</v>
      </c>
      <c r="C19" s="144" t="s">
        <v>167</v>
      </c>
      <c r="D19" s="144"/>
      <c r="E19" s="144"/>
      <c r="F19" s="144"/>
      <c r="G19" s="38" t="s">
        <v>13</v>
      </c>
      <c r="H19" s="37"/>
      <c r="I19" s="36">
        <v>375</v>
      </c>
      <c r="J19" s="22">
        <v>0</v>
      </c>
      <c r="K19" s="21">
        <v>9.5</v>
      </c>
      <c r="L19" s="23">
        <f t="shared" si="1"/>
        <v>0</v>
      </c>
      <c r="M19" s="24">
        <f t="shared" si="2"/>
        <v>0</v>
      </c>
      <c r="O19" s="40"/>
    </row>
    <row r="20" spans="2:15" ht="12.75" customHeight="1" x14ac:dyDescent="0.3">
      <c r="B20" s="20">
        <f t="shared" si="3"/>
        <v>9</v>
      </c>
      <c r="C20" s="148" t="s">
        <v>168</v>
      </c>
      <c r="D20" s="148"/>
      <c r="E20" s="148"/>
      <c r="F20" s="148"/>
      <c r="G20" s="38" t="s">
        <v>13</v>
      </c>
      <c r="H20" s="37"/>
      <c r="I20" s="36">
        <v>45</v>
      </c>
      <c r="J20" s="22">
        <v>0</v>
      </c>
      <c r="K20" s="21">
        <v>9.5</v>
      </c>
      <c r="L20" s="23">
        <f t="shared" si="1"/>
        <v>0</v>
      </c>
      <c r="M20" s="24">
        <f t="shared" si="2"/>
        <v>0</v>
      </c>
      <c r="O20" s="40"/>
    </row>
    <row r="21" spans="2:15" ht="12.75" customHeight="1" x14ac:dyDescent="0.3">
      <c r="B21" s="20">
        <f t="shared" si="3"/>
        <v>10</v>
      </c>
      <c r="C21" s="144" t="s">
        <v>214</v>
      </c>
      <c r="D21" s="144"/>
      <c r="E21" s="144"/>
      <c r="F21" s="144"/>
      <c r="G21" s="38" t="s">
        <v>13</v>
      </c>
      <c r="H21" s="37"/>
      <c r="I21" s="36">
        <v>930</v>
      </c>
      <c r="J21" s="22">
        <v>0</v>
      </c>
      <c r="K21" s="21">
        <v>9.5</v>
      </c>
      <c r="L21" s="23">
        <f t="shared" si="1"/>
        <v>0</v>
      </c>
      <c r="M21" s="24">
        <f t="shared" si="2"/>
        <v>0</v>
      </c>
      <c r="O21" s="40"/>
    </row>
    <row r="22" spans="2:15" ht="12.75" customHeight="1" x14ac:dyDescent="0.3">
      <c r="B22" s="20">
        <f t="shared" si="3"/>
        <v>11</v>
      </c>
      <c r="C22" s="143" t="s">
        <v>169</v>
      </c>
      <c r="D22" s="143"/>
      <c r="E22" s="143"/>
      <c r="F22" s="143"/>
      <c r="G22" s="38" t="s">
        <v>13</v>
      </c>
      <c r="H22" s="37"/>
      <c r="I22" s="36">
        <v>810</v>
      </c>
      <c r="J22" s="22">
        <v>0</v>
      </c>
      <c r="K22" s="21">
        <v>9.5</v>
      </c>
      <c r="L22" s="23">
        <f t="shared" si="1"/>
        <v>0</v>
      </c>
      <c r="M22" s="24">
        <f t="shared" si="2"/>
        <v>0</v>
      </c>
      <c r="O22" s="40"/>
    </row>
    <row r="23" spans="2:15" ht="12.75" customHeight="1" x14ac:dyDescent="0.3">
      <c r="B23" s="20">
        <f t="shared" si="3"/>
        <v>12</v>
      </c>
      <c r="C23" s="145" t="s">
        <v>170</v>
      </c>
      <c r="D23" s="146"/>
      <c r="E23" s="146"/>
      <c r="F23" s="147"/>
      <c r="G23" s="38" t="s">
        <v>86</v>
      </c>
      <c r="H23" s="37"/>
      <c r="I23" s="36">
        <v>600</v>
      </c>
      <c r="J23" s="22">
        <v>0</v>
      </c>
      <c r="K23" s="21">
        <v>9.5</v>
      </c>
      <c r="L23" s="23">
        <f t="shared" si="1"/>
        <v>0</v>
      </c>
      <c r="M23" s="24">
        <f t="shared" si="2"/>
        <v>0</v>
      </c>
      <c r="O23" s="40"/>
    </row>
    <row r="24" spans="2:15" ht="12.75" customHeight="1" x14ac:dyDescent="0.3">
      <c r="B24" s="20">
        <f t="shared" si="3"/>
        <v>13</v>
      </c>
      <c r="C24" s="145" t="s">
        <v>171</v>
      </c>
      <c r="D24" s="146"/>
      <c r="E24" s="146"/>
      <c r="F24" s="147"/>
      <c r="G24" s="38" t="s">
        <v>86</v>
      </c>
      <c r="H24" s="37"/>
      <c r="I24" s="36">
        <v>600</v>
      </c>
      <c r="J24" s="22">
        <v>0</v>
      </c>
      <c r="K24" s="21">
        <v>9.5</v>
      </c>
      <c r="L24" s="23">
        <f t="shared" si="1"/>
        <v>0</v>
      </c>
      <c r="M24" s="24">
        <f t="shared" si="2"/>
        <v>0</v>
      </c>
      <c r="O24" s="40"/>
    </row>
    <row r="25" spans="2:15" ht="12.75" customHeight="1" x14ac:dyDescent="0.3">
      <c r="B25" s="20">
        <f t="shared" si="3"/>
        <v>14</v>
      </c>
      <c r="C25" s="145" t="s">
        <v>172</v>
      </c>
      <c r="D25" s="146"/>
      <c r="E25" s="146"/>
      <c r="F25" s="147"/>
      <c r="G25" s="38" t="s">
        <v>86</v>
      </c>
      <c r="H25" s="37"/>
      <c r="I25" s="36">
        <v>600</v>
      </c>
      <c r="J25" s="22">
        <v>0</v>
      </c>
      <c r="K25" s="21">
        <v>9.5</v>
      </c>
      <c r="L25" s="23">
        <f t="shared" si="1"/>
        <v>0</v>
      </c>
      <c r="M25" s="24">
        <f t="shared" si="2"/>
        <v>0</v>
      </c>
      <c r="O25" s="40"/>
    </row>
    <row r="26" spans="2:15" ht="12.75" customHeight="1" x14ac:dyDescent="0.3">
      <c r="B26" s="20">
        <f t="shared" si="3"/>
        <v>15</v>
      </c>
      <c r="C26" s="145" t="s">
        <v>173</v>
      </c>
      <c r="D26" s="146"/>
      <c r="E26" s="146"/>
      <c r="F26" s="147"/>
      <c r="G26" s="38" t="s">
        <v>86</v>
      </c>
      <c r="H26" s="37"/>
      <c r="I26" s="36">
        <v>600</v>
      </c>
      <c r="J26" s="22">
        <v>0</v>
      </c>
      <c r="K26" s="21">
        <v>9.5</v>
      </c>
      <c r="L26" s="23">
        <f t="shared" si="1"/>
        <v>0</v>
      </c>
      <c r="M26" s="24">
        <f t="shared" si="2"/>
        <v>0</v>
      </c>
      <c r="O26" s="40"/>
    </row>
    <row r="27" spans="2:15" ht="12.75" customHeight="1" x14ac:dyDescent="0.3">
      <c r="B27" s="20">
        <f t="shared" si="3"/>
        <v>16</v>
      </c>
      <c r="C27" s="145" t="s">
        <v>174</v>
      </c>
      <c r="D27" s="146"/>
      <c r="E27" s="146"/>
      <c r="F27" s="147"/>
      <c r="G27" s="38" t="s">
        <v>86</v>
      </c>
      <c r="H27" s="37"/>
      <c r="I27" s="36">
        <v>600</v>
      </c>
      <c r="J27" s="22">
        <v>0</v>
      </c>
      <c r="K27" s="21">
        <v>9.5</v>
      </c>
      <c r="L27" s="23">
        <f t="shared" si="1"/>
        <v>0</v>
      </c>
      <c r="M27" s="24">
        <f t="shared" si="2"/>
        <v>0</v>
      </c>
      <c r="O27" s="40"/>
    </row>
    <row r="28" spans="2:15" ht="12.75" customHeight="1" x14ac:dyDescent="0.3">
      <c r="B28" s="20">
        <f t="shared" si="3"/>
        <v>17</v>
      </c>
      <c r="C28" s="145" t="s">
        <v>175</v>
      </c>
      <c r="D28" s="146"/>
      <c r="E28" s="146"/>
      <c r="F28" s="147"/>
      <c r="G28" s="38" t="s">
        <v>86</v>
      </c>
      <c r="H28" s="37"/>
      <c r="I28" s="36">
        <v>600</v>
      </c>
      <c r="J28" s="22">
        <v>0</v>
      </c>
      <c r="K28" s="21">
        <v>9.5</v>
      </c>
      <c r="L28" s="23">
        <f t="shared" si="1"/>
        <v>0</v>
      </c>
      <c r="M28" s="24">
        <f t="shared" si="2"/>
        <v>0</v>
      </c>
      <c r="O28" s="40"/>
    </row>
    <row r="29" spans="2:15" ht="12.75" customHeight="1" x14ac:dyDescent="0.3">
      <c r="B29" s="20">
        <f t="shared" si="3"/>
        <v>18</v>
      </c>
      <c r="C29" s="145" t="s">
        <v>176</v>
      </c>
      <c r="D29" s="146"/>
      <c r="E29" s="146"/>
      <c r="F29" s="147"/>
      <c r="G29" s="38" t="s">
        <v>86</v>
      </c>
      <c r="H29" s="37"/>
      <c r="I29" s="36">
        <v>600</v>
      </c>
      <c r="J29" s="22">
        <v>0</v>
      </c>
      <c r="K29" s="21">
        <v>9.5</v>
      </c>
      <c r="L29" s="23">
        <f t="shared" si="1"/>
        <v>0</v>
      </c>
      <c r="M29" s="24">
        <f t="shared" si="2"/>
        <v>0</v>
      </c>
      <c r="O29" s="40"/>
    </row>
    <row r="30" spans="2:15" ht="12.75" customHeight="1" x14ac:dyDescent="0.3">
      <c r="B30" s="20">
        <f t="shared" si="3"/>
        <v>19</v>
      </c>
      <c r="C30" s="145" t="s">
        <v>177</v>
      </c>
      <c r="D30" s="146"/>
      <c r="E30" s="146"/>
      <c r="F30" s="147"/>
      <c r="G30" s="38" t="s">
        <v>86</v>
      </c>
      <c r="H30" s="37"/>
      <c r="I30" s="36">
        <v>600</v>
      </c>
      <c r="J30" s="22">
        <v>0</v>
      </c>
      <c r="K30" s="21">
        <v>9.5</v>
      </c>
      <c r="L30" s="23">
        <f t="shared" si="1"/>
        <v>0</v>
      </c>
      <c r="M30" s="24">
        <f t="shared" si="2"/>
        <v>0</v>
      </c>
      <c r="O30" s="40"/>
    </row>
    <row r="31" spans="2:15" ht="12.75" customHeight="1" x14ac:dyDescent="0.3">
      <c r="B31" s="20">
        <f t="shared" si="3"/>
        <v>20</v>
      </c>
      <c r="C31" s="145" t="s">
        <v>178</v>
      </c>
      <c r="D31" s="146"/>
      <c r="E31" s="146"/>
      <c r="F31" s="147"/>
      <c r="G31" s="38" t="s">
        <v>86</v>
      </c>
      <c r="H31" s="37"/>
      <c r="I31" s="36">
        <v>600</v>
      </c>
      <c r="J31" s="22">
        <v>0</v>
      </c>
      <c r="K31" s="21">
        <v>9.5</v>
      </c>
      <c r="L31" s="23">
        <f t="shared" si="1"/>
        <v>0</v>
      </c>
      <c r="M31" s="24">
        <f t="shared" si="2"/>
        <v>0</v>
      </c>
      <c r="O31" s="40"/>
    </row>
    <row r="32" spans="2:15" ht="12.75" customHeight="1" x14ac:dyDescent="0.3">
      <c r="B32" s="20">
        <f t="shared" si="3"/>
        <v>21</v>
      </c>
      <c r="C32" s="145" t="s">
        <v>179</v>
      </c>
      <c r="D32" s="146"/>
      <c r="E32" s="146"/>
      <c r="F32" s="147"/>
      <c r="G32" s="38" t="s">
        <v>86</v>
      </c>
      <c r="H32" s="37"/>
      <c r="I32" s="36">
        <v>600</v>
      </c>
      <c r="J32" s="22">
        <v>0</v>
      </c>
      <c r="K32" s="21">
        <v>9.5</v>
      </c>
      <c r="L32" s="23">
        <f t="shared" si="1"/>
        <v>0</v>
      </c>
      <c r="M32" s="24">
        <f t="shared" si="2"/>
        <v>0</v>
      </c>
      <c r="O32" s="40"/>
    </row>
    <row r="33" spans="2:15" ht="12.75" customHeight="1" x14ac:dyDescent="0.3">
      <c r="B33" s="20">
        <f t="shared" si="3"/>
        <v>22</v>
      </c>
      <c r="C33" s="145" t="s">
        <v>180</v>
      </c>
      <c r="D33" s="146"/>
      <c r="E33" s="146"/>
      <c r="F33" s="147"/>
      <c r="G33" s="38" t="s">
        <v>86</v>
      </c>
      <c r="H33" s="37"/>
      <c r="I33" s="36">
        <v>600</v>
      </c>
      <c r="J33" s="22">
        <v>0</v>
      </c>
      <c r="K33" s="21">
        <v>9.5</v>
      </c>
      <c r="L33" s="23">
        <f t="shared" si="1"/>
        <v>0</v>
      </c>
      <c r="M33" s="24">
        <f t="shared" si="2"/>
        <v>0</v>
      </c>
      <c r="O33" s="40"/>
    </row>
    <row r="34" spans="2:15" ht="12.75" customHeight="1" x14ac:dyDescent="0.3">
      <c r="B34" s="20">
        <f t="shared" si="3"/>
        <v>23</v>
      </c>
      <c r="C34" s="145" t="s">
        <v>181</v>
      </c>
      <c r="D34" s="146"/>
      <c r="E34" s="146"/>
      <c r="F34" s="147"/>
      <c r="G34" s="38" t="s">
        <v>86</v>
      </c>
      <c r="H34" s="37"/>
      <c r="I34" s="36">
        <v>1800</v>
      </c>
      <c r="J34" s="22">
        <v>0</v>
      </c>
      <c r="K34" s="21">
        <v>9.5</v>
      </c>
      <c r="L34" s="23">
        <f t="shared" si="1"/>
        <v>0</v>
      </c>
      <c r="M34" s="24">
        <f t="shared" si="2"/>
        <v>0</v>
      </c>
      <c r="O34" s="40"/>
    </row>
    <row r="35" spans="2:15" ht="12.75" customHeight="1" x14ac:dyDescent="0.3">
      <c r="B35" s="20">
        <f t="shared" si="3"/>
        <v>24</v>
      </c>
      <c r="C35" s="145" t="s">
        <v>182</v>
      </c>
      <c r="D35" s="146"/>
      <c r="E35" s="146"/>
      <c r="F35" s="147"/>
      <c r="G35" s="38" t="s">
        <v>86</v>
      </c>
      <c r="H35" s="37"/>
      <c r="I35" s="36">
        <v>1500</v>
      </c>
      <c r="J35" s="22">
        <v>0</v>
      </c>
      <c r="K35" s="21">
        <v>9.5</v>
      </c>
      <c r="L35" s="23">
        <f t="shared" si="1"/>
        <v>0</v>
      </c>
      <c r="M35" s="24">
        <f t="shared" si="2"/>
        <v>0</v>
      </c>
      <c r="O35" s="40"/>
    </row>
    <row r="36" spans="2:15" ht="12.75" customHeight="1" x14ac:dyDescent="0.3">
      <c r="B36" s="20">
        <f t="shared" si="3"/>
        <v>25</v>
      </c>
      <c r="C36" s="145" t="s">
        <v>183</v>
      </c>
      <c r="D36" s="146"/>
      <c r="E36" s="146"/>
      <c r="F36" s="147"/>
      <c r="G36" s="38" t="s">
        <v>86</v>
      </c>
      <c r="H36" s="37"/>
      <c r="I36" s="36">
        <v>1200</v>
      </c>
      <c r="J36" s="22">
        <v>0</v>
      </c>
      <c r="K36" s="21">
        <v>9.5</v>
      </c>
      <c r="L36" s="23">
        <f t="shared" si="1"/>
        <v>0</v>
      </c>
      <c r="M36" s="24">
        <f t="shared" si="2"/>
        <v>0</v>
      </c>
      <c r="O36" s="40"/>
    </row>
    <row r="37" spans="2:15" ht="12.75" customHeight="1" x14ac:dyDescent="0.3">
      <c r="B37" s="20">
        <f t="shared" si="3"/>
        <v>26</v>
      </c>
      <c r="C37" s="145" t="s">
        <v>184</v>
      </c>
      <c r="D37" s="146"/>
      <c r="E37" s="146"/>
      <c r="F37" s="147"/>
      <c r="G37" s="38" t="s">
        <v>86</v>
      </c>
      <c r="H37" s="37"/>
      <c r="I37" s="36">
        <v>450</v>
      </c>
      <c r="J37" s="22">
        <v>0</v>
      </c>
      <c r="K37" s="21">
        <v>9.5</v>
      </c>
      <c r="L37" s="23">
        <f t="shared" si="1"/>
        <v>0</v>
      </c>
      <c r="M37" s="24">
        <f t="shared" si="2"/>
        <v>0</v>
      </c>
      <c r="O37" s="40"/>
    </row>
    <row r="38" spans="2:15" ht="12.75" customHeight="1" x14ac:dyDescent="0.3">
      <c r="B38" s="20">
        <f t="shared" si="3"/>
        <v>27</v>
      </c>
      <c r="C38" s="160" t="s">
        <v>185</v>
      </c>
      <c r="D38" s="161"/>
      <c r="E38" s="161"/>
      <c r="F38" s="162"/>
      <c r="G38" s="38" t="s">
        <v>86</v>
      </c>
      <c r="H38" s="37"/>
      <c r="I38" s="36">
        <v>300</v>
      </c>
      <c r="J38" s="22">
        <v>0</v>
      </c>
      <c r="K38" s="21">
        <v>9.5</v>
      </c>
      <c r="L38" s="23">
        <f t="shared" si="1"/>
        <v>0</v>
      </c>
      <c r="M38" s="24">
        <f t="shared" si="2"/>
        <v>0</v>
      </c>
      <c r="O38" s="40"/>
    </row>
    <row r="39" spans="2:15" ht="12.75" customHeight="1" x14ac:dyDescent="0.3">
      <c r="B39" s="20">
        <f t="shared" si="3"/>
        <v>28</v>
      </c>
      <c r="C39" s="145" t="s">
        <v>186</v>
      </c>
      <c r="D39" s="146"/>
      <c r="E39" s="146"/>
      <c r="F39" s="147"/>
      <c r="G39" s="38" t="s">
        <v>86</v>
      </c>
      <c r="H39" s="37"/>
      <c r="I39" s="36">
        <v>900</v>
      </c>
      <c r="J39" s="22">
        <v>0</v>
      </c>
      <c r="K39" s="21">
        <v>9.5</v>
      </c>
      <c r="L39" s="23">
        <f t="shared" si="1"/>
        <v>0</v>
      </c>
      <c r="M39" s="24">
        <f t="shared" si="2"/>
        <v>0</v>
      </c>
      <c r="O39" s="40"/>
    </row>
    <row r="40" spans="2:15" ht="12.75" customHeight="1" x14ac:dyDescent="0.3">
      <c r="B40" s="20">
        <f t="shared" si="3"/>
        <v>29</v>
      </c>
      <c r="C40" s="163" t="s">
        <v>187</v>
      </c>
      <c r="D40" s="164"/>
      <c r="E40" s="164"/>
      <c r="F40" s="165"/>
      <c r="G40" s="38" t="s">
        <v>86</v>
      </c>
      <c r="H40" s="37"/>
      <c r="I40" s="36">
        <v>300</v>
      </c>
      <c r="J40" s="22">
        <v>0</v>
      </c>
      <c r="K40" s="21">
        <v>9.5</v>
      </c>
      <c r="L40" s="23">
        <f t="shared" si="1"/>
        <v>0</v>
      </c>
      <c r="M40" s="24">
        <f t="shared" si="2"/>
        <v>0</v>
      </c>
      <c r="O40" s="40"/>
    </row>
    <row r="41" spans="2:15" ht="12.75" customHeight="1" x14ac:dyDescent="0.3">
      <c r="B41" s="20">
        <f t="shared" si="3"/>
        <v>30</v>
      </c>
      <c r="C41" s="145" t="s">
        <v>188</v>
      </c>
      <c r="D41" s="146"/>
      <c r="E41" s="146"/>
      <c r="F41" s="147"/>
      <c r="G41" s="38" t="s">
        <v>86</v>
      </c>
      <c r="H41" s="37"/>
      <c r="I41" s="36">
        <v>1500</v>
      </c>
      <c r="J41" s="22">
        <v>0</v>
      </c>
      <c r="K41" s="21">
        <v>9.5</v>
      </c>
      <c r="L41" s="23">
        <f t="shared" si="1"/>
        <v>0</v>
      </c>
      <c r="M41" s="24">
        <f t="shared" si="2"/>
        <v>0</v>
      </c>
      <c r="O41" s="40"/>
    </row>
    <row r="42" spans="2:15" ht="12.75" customHeight="1" x14ac:dyDescent="0.3">
      <c r="B42" s="20">
        <f t="shared" si="3"/>
        <v>31</v>
      </c>
      <c r="C42" s="145" t="s">
        <v>189</v>
      </c>
      <c r="D42" s="146"/>
      <c r="E42" s="146"/>
      <c r="F42" s="147"/>
      <c r="G42" s="38" t="s">
        <v>86</v>
      </c>
      <c r="H42" s="37"/>
      <c r="I42" s="36">
        <v>600</v>
      </c>
      <c r="J42" s="22">
        <v>0</v>
      </c>
      <c r="K42" s="21">
        <v>9.5</v>
      </c>
      <c r="L42" s="23">
        <f t="shared" si="1"/>
        <v>0</v>
      </c>
      <c r="M42" s="24">
        <f t="shared" si="2"/>
        <v>0</v>
      </c>
      <c r="O42" s="40"/>
    </row>
    <row r="43" spans="2:15" ht="12.75" customHeight="1" x14ac:dyDescent="0.3">
      <c r="B43" s="20">
        <f t="shared" si="3"/>
        <v>32</v>
      </c>
      <c r="C43" s="145" t="s">
        <v>190</v>
      </c>
      <c r="D43" s="146"/>
      <c r="E43" s="146"/>
      <c r="F43" s="147"/>
      <c r="G43" s="38" t="s">
        <v>86</v>
      </c>
      <c r="H43" s="37"/>
      <c r="I43" s="36">
        <v>600</v>
      </c>
      <c r="J43" s="22">
        <v>0</v>
      </c>
      <c r="K43" s="21">
        <v>9.5</v>
      </c>
      <c r="L43" s="23">
        <f t="shared" si="1"/>
        <v>0</v>
      </c>
      <c r="M43" s="24">
        <f t="shared" si="2"/>
        <v>0</v>
      </c>
      <c r="O43" s="40"/>
    </row>
    <row r="44" spans="2:15" ht="12.75" customHeight="1" x14ac:dyDescent="0.3">
      <c r="B44" s="20">
        <f t="shared" si="3"/>
        <v>33</v>
      </c>
      <c r="C44" s="145" t="s">
        <v>191</v>
      </c>
      <c r="D44" s="146"/>
      <c r="E44" s="146"/>
      <c r="F44" s="147"/>
      <c r="G44" s="38" t="s">
        <v>86</v>
      </c>
      <c r="H44" s="37"/>
      <c r="I44" s="36">
        <v>555</v>
      </c>
      <c r="J44" s="22">
        <v>0</v>
      </c>
      <c r="K44" s="21">
        <v>9.5</v>
      </c>
      <c r="L44" s="23">
        <f t="shared" si="1"/>
        <v>0</v>
      </c>
      <c r="M44" s="24">
        <f t="shared" si="2"/>
        <v>0</v>
      </c>
      <c r="O44" s="40"/>
    </row>
    <row r="45" spans="2:15" ht="12.75" customHeight="1" x14ac:dyDescent="0.3">
      <c r="B45" s="20">
        <f t="shared" si="3"/>
        <v>34</v>
      </c>
      <c r="C45" s="145" t="s">
        <v>192</v>
      </c>
      <c r="D45" s="146"/>
      <c r="E45" s="146"/>
      <c r="F45" s="147"/>
      <c r="G45" s="38" t="s">
        <v>86</v>
      </c>
      <c r="H45" s="37"/>
      <c r="I45" s="36">
        <v>4500</v>
      </c>
      <c r="J45" s="22">
        <v>0</v>
      </c>
      <c r="K45" s="21">
        <v>9.5</v>
      </c>
      <c r="L45" s="23">
        <f t="shared" si="1"/>
        <v>0</v>
      </c>
      <c r="M45" s="24">
        <f t="shared" si="2"/>
        <v>0</v>
      </c>
      <c r="O45" s="40"/>
    </row>
    <row r="46" spans="2:15" ht="12.75" customHeight="1" x14ac:dyDescent="0.3">
      <c r="B46" s="20">
        <f t="shared" si="3"/>
        <v>35</v>
      </c>
      <c r="C46" s="145" t="s">
        <v>193</v>
      </c>
      <c r="D46" s="146"/>
      <c r="E46" s="146"/>
      <c r="F46" s="147"/>
      <c r="G46" s="38" t="s">
        <v>86</v>
      </c>
      <c r="H46" s="37"/>
      <c r="I46" s="36">
        <v>555</v>
      </c>
      <c r="J46" s="22">
        <v>0</v>
      </c>
      <c r="K46" s="21">
        <v>9.5</v>
      </c>
      <c r="L46" s="23">
        <f t="shared" si="1"/>
        <v>0</v>
      </c>
      <c r="M46" s="24">
        <f t="shared" si="2"/>
        <v>0</v>
      </c>
      <c r="O46" s="40"/>
    </row>
    <row r="47" spans="2:15" ht="12.75" customHeight="1" x14ac:dyDescent="0.3">
      <c r="B47" s="20">
        <f t="shared" si="3"/>
        <v>36</v>
      </c>
      <c r="C47" s="145" t="s">
        <v>194</v>
      </c>
      <c r="D47" s="146"/>
      <c r="E47" s="146"/>
      <c r="F47" s="147"/>
      <c r="G47" s="38" t="s">
        <v>86</v>
      </c>
      <c r="H47" s="37"/>
      <c r="I47" s="36">
        <v>1200</v>
      </c>
      <c r="J47" s="22">
        <v>0</v>
      </c>
      <c r="K47" s="21">
        <v>9.5</v>
      </c>
      <c r="L47" s="23">
        <f t="shared" si="1"/>
        <v>0</v>
      </c>
      <c r="M47" s="24">
        <f t="shared" si="2"/>
        <v>0</v>
      </c>
      <c r="O47" s="40"/>
    </row>
    <row r="48" spans="2:15" ht="12.75" customHeight="1" x14ac:dyDescent="0.3">
      <c r="B48" s="20">
        <f t="shared" si="3"/>
        <v>37</v>
      </c>
      <c r="C48" s="145" t="s">
        <v>195</v>
      </c>
      <c r="D48" s="146"/>
      <c r="E48" s="146"/>
      <c r="F48" s="147"/>
      <c r="G48" s="38" t="s">
        <v>86</v>
      </c>
      <c r="H48" s="37"/>
      <c r="I48" s="36">
        <v>600</v>
      </c>
      <c r="J48" s="22">
        <v>0</v>
      </c>
      <c r="K48" s="21">
        <v>9.5</v>
      </c>
      <c r="L48" s="23">
        <f t="shared" si="1"/>
        <v>0</v>
      </c>
      <c r="M48" s="24">
        <f t="shared" si="2"/>
        <v>0</v>
      </c>
      <c r="O48" s="40"/>
    </row>
    <row r="49" spans="2:15" ht="12.75" customHeight="1" x14ac:dyDescent="0.3">
      <c r="B49" s="20">
        <f t="shared" si="3"/>
        <v>38</v>
      </c>
      <c r="C49" s="145" t="s">
        <v>196</v>
      </c>
      <c r="D49" s="146"/>
      <c r="E49" s="146"/>
      <c r="F49" s="147"/>
      <c r="G49" s="38" t="s">
        <v>86</v>
      </c>
      <c r="H49" s="37"/>
      <c r="I49" s="36">
        <v>600</v>
      </c>
      <c r="J49" s="22">
        <v>0</v>
      </c>
      <c r="K49" s="21">
        <v>9.5</v>
      </c>
      <c r="L49" s="23">
        <f t="shared" si="1"/>
        <v>0</v>
      </c>
      <c r="M49" s="24">
        <f t="shared" si="2"/>
        <v>0</v>
      </c>
      <c r="O49" s="40"/>
    </row>
    <row r="50" spans="2:15" ht="12.75" customHeight="1" x14ac:dyDescent="0.3">
      <c r="B50" s="20">
        <f t="shared" si="3"/>
        <v>39</v>
      </c>
      <c r="C50" s="145" t="s">
        <v>197</v>
      </c>
      <c r="D50" s="146"/>
      <c r="E50" s="146"/>
      <c r="F50" s="147"/>
      <c r="G50" s="38" t="s">
        <v>86</v>
      </c>
      <c r="H50" s="37"/>
      <c r="I50" s="36">
        <v>600</v>
      </c>
      <c r="J50" s="22">
        <v>0</v>
      </c>
      <c r="K50" s="21">
        <v>9.5</v>
      </c>
      <c r="L50" s="23">
        <f t="shared" si="1"/>
        <v>0</v>
      </c>
      <c r="M50" s="24">
        <f t="shared" si="2"/>
        <v>0</v>
      </c>
      <c r="O50" s="40"/>
    </row>
    <row r="51" spans="2:15" ht="12.75" customHeight="1" x14ac:dyDescent="0.3">
      <c r="B51" s="20">
        <f t="shared" si="3"/>
        <v>40</v>
      </c>
      <c r="C51" s="152" t="s">
        <v>198</v>
      </c>
      <c r="D51" s="153"/>
      <c r="E51" s="153"/>
      <c r="F51" s="154"/>
      <c r="G51" s="38" t="s">
        <v>86</v>
      </c>
      <c r="H51" s="37"/>
      <c r="I51" s="36">
        <v>600</v>
      </c>
      <c r="J51" s="22">
        <v>0</v>
      </c>
      <c r="K51" s="21">
        <v>9.5</v>
      </c>
      <c r="L51" s="23">
        <f t="shared" si="1"/>
        <v>0</v>
      </c>
      <c r="M51" s="24">
        <f t="shared" si="2"/>
        <v>0</v>
      </c>
      <c r="O51" s="40"/>
    </row>
    <row r="52" spans="2:15" ht="12.75" customHeight="1" x14ac:dyDescent="0.3">
      <c r="B52" s="20">
        <f t="shared" si="3"/>
        <v>41</v>
      </c>
      <c r="C52" s="145" t="s">
        <v>199</v>
      </c>
      <c r="D52" s="146"/>
      <c r="E52" s="146"/>
      <c r="F52" s="147"/>
      <c r="G52" s="38" t="s">
        <v>86</v>
      </c>
      <c r="H52" s="37"/>
      <c r="I52" s="36">
        <v>600</v>
      </c>
      <c r="J52" s="22">
        <v>0</v>
      </c>
      <c r="K52" s="21">
        <v>9.5</v>
      </c>
      <c r="L52" s="23">
        <f t="shared" si="1"/>
        <v>0</v>
      </c>
      <c r="M52" s="24">
        <f t="shared" si="2"/>
        <v>0</v>
      </c>
      <c r="O52" s="40"/>
    </row>
    <row r="53" spans="2:15" ht="12.75" customHeight="1" x14ac:dyDescent="0.3">
      <c r="B53" s="20">
        <f t="shared" si="3"/>
        <v>42</v>
      </c>
      <c r="C53" s="149" t="s">
        <v>202</v>
      </c>
      <c r="D53" s="150"/>
      <c r="E53" s="150"/>
      <c r="F53" s="151"/>
      <c r="G53" s="38" t="s">
        <v>86</v>
      </c>
      <c r="H53" s="37"/>
      <c r="I53" s="36">
        <v>600</v>
      </c>
      <c r="J53" s="22">
        <v>0</v>
      </c>
      <c r="K53" s="21">
        <v>9.5</v>
      </c>
      <c r="L53" s="23">
        <f t="shared" si="1"/>
        <v>0</v>
      </c>
      <c r="M53" s="24">
        <f t="shared" si="2"/>
        <v>0</v>
      </c>
      <c r="O53" s="40"/>
    </row>
    <row r="54" spans="2:15" ht="12.75" customHeight="1" x14ac:dyDescent="0.3">
      <c r="B54" s="20">
        <f t="shared" si="3"/>
        <v>43</v>
      </c>
      <c r="C54" s="149" t="s">
        <v>203</v>
      </c>
      <c r="D54" s="150"/>
      <c r="E54" s="150"/>
      <c r="F54" s="151"/>
      <c r="G54" s="38" t="s">
        <v>86</v>
      </c>
      <c r="H54" s="37"/>
      <c r="I54" s="36">
        <v>2100</v>
      </c>
      <c r="J54" s="22">
        <v>0</v>
      </c>
      <c r="K54" s="21">
        <v>9.5</v>
      </c>
      <c r="L54" s="23">
        <f t="shared" si="1"/>
        <v>0</v>
      </c>
      <c r="M54" s="24">
        <f t="shared" si="2"/>
        <v>0</v>
      </c>
      <c r="O54" s="40"/>
    </row>
    <row r="55" spans="2:15" ht="12.75" customHeight="1" x14ac:dyDescent="0.3">
      <c r="B55" s="20">
        <f t="shared" si="3"/>
        <v>44</v>
      </c>
      <c r="C55" s="149" t="s">
        <v>204</v>
      </c>
      <c r="D55" s="150"/>
      <c r="E55" s="150"/>
      <c r="F55" s="151"/>
      <c r="G55" s="38" t="s">
        <v>86</v>
      </c>
      <c r="H55" s="37"/>
      <c r="I55" s="36">
        <v>600</v>
      </c>
      <c r="J55" s="22">
        <v>0</v>
      </c>
      <c r="K55" s="21">
        <v>9.5</v>
      </c>
      <c r="L55" s="23">
        <f t="shared" si="1"/>
        <v>0</v>
      </c>
      <c r="M55" s="24">
        <f t="shared" si="2"/>
        <v>0</v>
      </c>
      <c r="O55" s="40"/>
    </row>
    <row r="56" spans="2:15" ht="12.75" customHeight="1" x14ac:dyDescent="0.3">
      <c r="B56" s="20">
        <f t="shared" si="3"/>
        <v>45</v>
      </c>
      <c r="C56" s="155" t="s">
        <v>205</v>
      </c>
      <c r="D56" s="156"/>
      <c r="E56" s="156"/>
      <c r="F56" s="157"/>
      <c r="G56" s="38" t="s">
        <v>86</v>
      </c>
      <c r="H56" s="37"/>
      <c r="I56" s="36">
        <v>600</v>
      </c>
      <c r="J56" s="22">
        <v>0</v>
      </c>
      <c r="K56" s="21">
        <v>9.5</v>
      </c>
      <c r="L56" s="23">
        <f t="shared" si="1"/>
        <v>0</v>
      </c>
      <c r="M56" s="24">
        <f t="shared" si="2"/>
        <v>0</v>
      </c>
      <c r="O56" s="40"/>
    </row>
    <row r="57" spans="2:15" ht="12.75" customHeight="1" x14ac:dyDescent="0.3">
      <c r="B57" s="20">
        <f t="shared" si="3"/>
        <v>46</v>
      </c>
      <c r="C57" s="149" t="s">
        <v>206</v>
      </c>
      <c r="D57" s="150"/>
      <c r="E57" s="150"/>
      <c r="F57" s="151"/>
      <c r="G57" s="38" t="s">
        <v>86</v>
      </c>
      <c r="H57" s="37"/>
      <c r="I57" s="36">
        <v>600</v>
      </c>
      <c r="J57" s="22">
        <v>0</v>
      </c>
      <c r="K57" s="21">
        <v>9.5</v>
      </c>
      <c r="L57" s="23">
        <f t="shared" si="1"/>
        <v>0</v>
      </c>
      <c r="M57" s="24">
        <f t="shared" si="2"/>
        <v>0</v>
      </c>
      <c r="O57" s="40"/>
    </row>
    <row r="58" spans="2:15" ht="12.75" customHeight="1" x14ac:dyDescent="0.3">
      <c r="B58" s="20">
        <f t="shared" si="3"/>
        <v>47</v>
      </c>
      <c r="C58" s="149" t="s">
        <v>207</v>
      </c>
      <c r="D58" s="150"/>
      <c r="E58" s="150"/>
      <c r="F58" s="151"/>
      <c r="G58" s="38" t="s">
        <v>86</v>
      </c>
      <c r="H58" s="37"/>
      <c r="I58" s="36">
        <v>600</v>
      </c>
      <c r="J58" s="22">
        <v>0</v>
      </c>
      <c r="K58" s="21">
        <v>9.5</v>
      </c>
      <c r="L58" s="23">
        <f t="shared" si="1"/>
        <v>0</v>
      </c>
      <c r="M58" s="24">
        <f t="shared" si="2"/>
        <v>0</v>
      </c>
      <c r="O58" s="40"/>
    </row>
    <row r="59" spans="2:15" ht="12.75" customHeight="1" x14ac:dyDescent="0.3">
      <c r="B59" s="20">
        <f t="shared" si="3"/>
        <v>48</v>
      </c>
      <c r="C59" s="158" t="s">
        <v>208</v>
      </c>
      <c r="D59" s="158"/>
      <c r="E59" s="158"/>
      <c r="F59" s="158"/>
      <c r="G59" s="38" t="s">
        <v>86</v>
      </c>
      <c r="H59" s="37"/>
      <c r="I59" s="36">
        <v>2100</v>
      </c>
      <c r="J59" s="22">
        <v>0</v>
      </c>
      <c r="K59" s="21">
        <v>9.5</v>
      </c>
      <c r="L59" s="23">
        <f t="shared" si="1"/>
        <v>0</v>
      </c>
      <c r="M59" s="24">
        <f t="shared" si="2"/>
        <v>0</v>
      </c>
      <c r="O59" s="40"/>
    </row>
    <row r="60" spans="2:15" ht="12.75" customHeight="1" x14ac:dyDescent="0.3">
      <c r="B60" s="20">
        <f t="shared" si="3"/>
        <v>49</v>
      </c>
      <c r="C60" s="159" t="s">
        <v>209</v>
      </c>
      <c r="D60" s="159"/>
      <c r="E60" s="159"/>
      <c r="F60" s="159"/>
      <c r="G60" s="38" t="s">
        <v>86</v>
      </c>
      <c r="H60" s="37"/>
      <c r="I60" s="36">
        <v>75</v>
      </c>
      <c r="J60" s="22">
        <v>0</v>
      </c>
      <c r="K60" s="21">
        <v>9.5</v>
      </c>
      <c r="L60" s="23">
        <f t="shared" si="1"/>
        <v>0</v>
      </c>
      <c r="M60" s="24">
        <f t="shared" si="2"/>
        <v>0</v>
      </c>
      <c r="O60" s="40"/>
    </row>
    <row r="61" spans="2:15" ht="12.75" customHeight="1" x14ac:dyDescent="0.3">
      <c r="B61" s="28"/>
      <c r="C61" s="121" t="s">
        <v>227</v>
      </c>
      <c r="D61" s="122"/>
      <c r="E61" s="122"/>
      <c r="F61" s="123"/>
      <c r="G61" s="29"/>
      <c r="H61" s="29"/>
      <c r="I61" s="29"/>
      <c r="J61" s="29"/>
      <c r="K61" s="29"/>
      <c r="L61" s="29"/>
      <c r="M61" s="30">
        <f>SUM(M12:M60)</f>
        <v>0</v>
      </c>
    </row>
    <row r="62" spans="2:15" s="31" customFormat="1" ht="12.75" customHeight="1" x14ac:dyDescent="0.3"/>
    <row r="63" spans="2:15" s="31" customFormat="1" ht="12.75" customHeight="1" x14ac:dyDescent="0.3">
      <c r="B63" s="31" t="s">
        <v>15</v>
      </c>
    </row>
    <row r="64" spans="2:15" ht="12.75" customHeight="1" x14ac:dyDescent="0.3">
      <c r="B64" s="31" t="s">
        <v>16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pans="2:13" ht="12.75" customHeight="1" x14ac:dyDescent="0.3">
      <c r="B65" s="31" t="s">
        <v>17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2:13" ht="12.75" customHeight="1" x14ac:dyDescent="0.3">
      <c r="B66" s="31" t="s">
        <v>50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2:13" ht="12.75" customHeight="1" x14ac:dyDescent="0.3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  <row r="68" spans="2:13" ht="12.75" customHeight="1" x14ac:dyDescent="0.3">
      <c r="B68" s="32" t="s">
        <v>18</v>
      </c>
      <c r="C68" s="32"/>
      <c r="D68" s="32"/>
      <c r="E68" s="32"/>
      <c r="F68" s="32"/>
      <c r="G68" s="32"/>
      <c r="H68" s="33" t="s">
        <v>19</v>
      </c>
      <c r="I68" s="32"/>
      <c r="J68" s="32"/>
      <c r="K68" s="32" t="s">
        <v>20</v>
      </c>
      <c r="L68" s="32"/>
      <c r="M68" s="32"/>
    </row>
  </sheetData>
  <sheetProtection algorithmName="SHA-512" hashValue="avQvWfG+M6SyyZETqCIyE+UO5hyF+MczY8Dj3hgdTMfQ8gBmK/DkJpOcU/guXeFOoGFW2pAaEn/cAT0gar6A1w==" saltValue="EkjjQD7WiL5ufe/SScR+ig==" spinCount="100000" sheet="1" objects="1" scenarios="1"/>
  <protectedRanges>
    <protectedRange sqref="H12:H60" name="Range1"/>
  </protectedRanges>
  <mergeCells count="51">
    <mergeCell ref="C44:F44"/>
    <mergeCell ref="C45:F45"/>
    <mergeCell ref="C38:F38"/>
    <mergeCell ref="C39:F39"/>
    <mergeCell ref="C40:F40"/>
    <mergeCell ref="C41:F41"/>
    <mergeCell ref="C42:F42"/>
    <mergeCell ref="C43:F43"/>
    <mergeCell ref="C32:F32"/>
    <mergeCell ref="C33:F33"/>
    <mergeCell ref="C34:F34"/>
    <mergeCell ref="C35:F35"/>
    <mergeCell ref="C36:F36"/>
    <mergeCell ref="C37:F37"/>
    <mergeCell ref="C61:F61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56:F56"/>
    <mergeCell ref="C57:F57"/>
    <mergeCell ref="C58:F58"/>
    <mergeCell ref="C59:F59"/>
    <mergeCell ref="C60:F60"/>
    <mergeCell ref="C55:F5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opLeftCell="B22" zoomScaleNormal="100" workbookViewId="0">
      <selection activeCell="B28" sqref="B28:H28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215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44" t="s">
        <v>216</v>
      </c>
      <c r="D12" s="144"/>
      <c r="E12" s="144"/>
      <c r="F12" s="144"/>
      <c r="G12" s="38" t="s">
        <v>86</v>
      </c>
      <c r="H12" s="37"/>
      <c r="I12" s="37">
        <v>210</v>
      </c>
      <c r="J12" s="22">
        <v>0</v>
      </c>
      <c r="K12" s="21">
        <v>9.5</v>
      </c>
      <c r="L12" s="23">
        <f>PRODUCT(J12,1.095)</f>
        <v>0</v>
      </c>
      <c r="M12" s="24">
        <f t="shared" ref="M12:M21" si="0">PRODUCT(I12,L12)</f>
        <v>0</v>
      </c>
      <c r="O12" s="40"/>
    </row>
    <row r="13" spans="2:15" ht="12.75" customHeight="1" x14ac:dyDescent="0.3">
      <c r="B13" s="20">
        <f>B12+1</f>
        <v>2</v>
      </c>
      <c r="C13" s="144" t="s">
        <v>217</v>
      </c>
      <c r="D13" s="144"/>
      <c r="E13" s="144"/>
      <c r="F13" s="144"/>
      <c r="G13" s="38" t="s">
        <v>86</v>
      </c>
      <c r="H13" s="37"/>
      <c r="I13" s="37">
        <v>60</v>
      </c>
      <c r="J13" s="22">
        <v>0</v>
      </c>
      <c r="K13" s="21">
        <v>9.5</v>
      </c>
      <c r="L13" s="23">
        <f t="shared" ref="L13:L21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21" si="2">B13+1</f>
        <v>3</v>
      </c>
      <c r="C14" s="144" t="s">
        <v>218</v>
      </c>
      <c r="D14" s="144"/>
      <c r="E14" s="144"/>
      <c r="F14" s="144"/>
      <c r="G14" s="38" t="s">
        <v>86</v>
      </c>
      <c r="H14" s="37"/>
      <c r="I14" s="37">
        <v>60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44" t="s">
        <v>219</v>
      </c>
      <c r="D15" s="144"/>
      <c r="E15" s="144"/>
      <c r="F15" s="144"/>
      <c r="G15" s="38" t="s">
        <v>86</v>
      </c>
      <c r="H15" s="37"/>
      <c r="I15" s="37">
        <v>60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45" t="s">
        <v>220</v>
      </c>
      <c r="D16" s="146"/>
      <c r="E16" s="146"/>
      <c r="F16" s="147"/>
      <c r="G16" s="38" t="s">
        <v>86</v>
      </c>
      <c r="H16" s="37"/>
      <c r="I16" s="37">
        <v>60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45" t="s">
        <v>221</v>
      </c>
      <c r="D17" s="146"/>
      <c r="E17" s="146"/>
      <c r="F17" s="147"/>
      <c r="G17" s="38" t="s">
        <v>86</v>
      </c>
      <c r="H17" s="37"/>
      <c r="I17" s="37">
        <v>60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45" t="s">
        <v>222</v>
      </c>
      <c r="D18" s="146"/>
      <c r="E18" s="146"/>
      <c r="F18" s="147"/>
      <c r="G18" s="38" t="s">
        <v>86</v>
      </c>
      <c r="H18" s="37"/>
      <c r="I18" s="37">
        <v>600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45" t="s">
        <v>223</v>
      </c>
      <c r="D19" s="146"/>
      <c r="E19" s="146"/>
      <c r="F19" s="147"/>
      <c r="G19" s="38" t="s">
        <v>86</v>
      </c>
      <c r="H19" s="37"/>
      <c r="I19" s="37">
        <v>600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45" t="s">
        <v>224</v>
      </c>
      <c r="D20" s="146"/>
      <c r="E20" s="146"/>
      <c r="F20" s="147"/>
      <c r="G20" s="38" t="s">
        <v>86</v>
      </c>
      <c r="H20" s="37"/>
      <c r="I20" s="37">
        <v>600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45" t="s">
        <v>225</v>
      </c>
      <c r="D21" s="146"/>
      <c r="E21" s="146"/>
      <c r="F21" s="147"/>
      <c r="G21" s="38" t="s">
        <v>86</v>
      </c>
      <c r="H21" s="37"/>
      <c r="I21" s="37">
        <v>600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8"/>
      <c r="C22" s="121" t="s">
        <v>228</v>
      </c>
      <c r="D22" s="122"/>
      <c r="E22" s="122"/>
      <c r="F22" s="123"/>
      <c r="G22" s="29"/>
      <c r="H22" s="29"/>
      <c r="I22" s="29"/>
      <c r="J22" s="29"/>
      <c r="K22" s="29"/>
      <c r="L22" s="29"/>
      <c r="M22" s="30">
        <f>SUM(M12:M21)</f>
        <v>0</v>
      </c>
    </row>
    <row r="23" spans="2:15" s="31" customFormat="1" ht="12.75" customHeight="1" x14ac:dyDescent="0.3"/>
    <row r="24" spans="2:15" s="31" customFormat="1" ht="12.75" customHeight="1" x14ac:dyDescent="0.3">
      <c r="B24" s="31" t="s">
        <v>15</v>
      </c>
    </row>
    <row r="25" spans="2:15" ht="12.75" customHeight="1" x14ac:dyDescent="0.3">
      <c r="B25" s="31" t="s">
        <v>16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2:15" ht="12.75" customHeight="1" x14ac:dyDescent="0.3">
      <c r="B26" s="31" t="s">
        <v>17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5" ht="12.75" customHeight="1" x14ac:dyDescent="0.3">
      <c r="B27" s="31" t="s">
        <v>50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5" ht="12.75" customHeight="1" x14ac:dyDescent="0.3">
      <c r="B28" s="41" t="s">
        <v>229</v>
      </c>
      <c r="C28" s="41"/>
      <c r="D28" s="41"/>
      <c r="E28" s="41"/>
      <c r="F28" s="41"/>
      <c r="G28" s="41"/>
      <c r="H28" s="41"/>
      <c r="I28" s="31"/>
      <c r="J28" s="31"/>
      <c r="K28" s="31"/>
      <c r="L28" s="31"/>
      <c r="M28" s="31"/>
    </row>
    <row r="29" spans="2:15" ht="12.75" customHeight="1" x14ac:dyDescent="0.3">
      <c r="B29" s="41"/>
      <c r="C29" s="41"/>
      <c r="D29" s="41"/>
      <c r="E29" s="41"/>
      <c r="F29" s="41"/>
      <c r="G29" s="41"/>
      <c r="H29" s="41"/>
      <c r="I29" s="31"/>
      <c r="J29" s="31"/>
      <c r="K29" s="31"/>
      <c r="L29" s="31"/>
      <c r="M29" s="31"/>
    </row>
    <row r="30" spans="2:15" ht="12.75" customHeight="1" x14ac:dyDescent="0.3">
      <c r="B30" s="32" t="s">
        <v>18</v>
      </c>
      <c r="C30" s="32"/>
      <c r="D30" s="32"/>
      <c r="E30" s="32"/>
      <c r="F30" s="32"/>
      <c r="G30" s="32"/>
      <c r="H30" s="33" t="s">
        <v>19</v>
      </c>
      <c r="I30" s="32"/>
      <c r="J30" s="32"/>
      <c r="K30" s="32" t="s">
        <v>20</v>
      </c>
      <c r="L30" s="32"/>
      <c r="M30" s="32"/>
    </row>
  </sheetData>
  <sheetProtection algorithmName="SHA-512" hashValue="YFUy0uPgvzQLgtsUA4BowLMZ0VH9psIL5OjQSqfMCOlCiH1NxbH3LNIDxKIvlYPFv4w/oFJvh/E60hF33/VXCg==" saltValue="9OoRjJDJrrc5RCWpQuoRLQ==" spinCount="100000" sheet="1" objects="1" scenarios="1"/>
  <protectedRanges>
    <protectedRange sqref="H12:H21" name="Range1"/>
  </protectedRanges>
  <mergeCells count="12">
    <mergeCell ref="C22:F22"/>
    <mergeCell ref="C17:F17"/>
    <mergeCell ref="C18:F18"/>
    <mergeCell ref="C19:F19"/>
    <mergeCell ref="C20:F20"/>
    <mergeCell ref="C21:F21"/>
    <mergeCell ref="C16:F16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B13" zoomScaleNormal="100" workbookViewId="0">
      <selection activeCell="H20" sqref="H20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230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44" t="s">
        <v>232</v>
      </c>
      <c r="D12" s="144"/>
      <c r="E12" s="144"/>
      <c r="F12" s="144"/>
      <c r="G12" s="38" t="s">
        <v>86</v>
      </c>
      <c r="H12" s="37"/>
      <c r="I12" s="36">
        <v>2100</v>
      </c>
      <c r="J12" s="22">
        <v>0</v>
      </c>
      <c r="K12" s="21">
        <v>9.5</v>
      </c>
      <c r="L12" s="23">
        <f>PRODUCT(J12,1.095)</f>
        <v>0</v>
      </c>
      <c r="M12" s="24">
        <f t="shared" ref="M12:M24" si="0">PRODUCT(I12,L12)</f>
        <v>0</v>
      </c>
      <c r="O12" s="40"/>
    </row>
    <row r="13" spans="2:15" ht="12.75" customHeight="1" x14ac:dyDescent="0.3">
      <c r="B13" s="20">
        <f>B12+1</f>
        <v>2</v>
      </c>
      <c r="C13" s="144" t="s">
        <v>233</v>
      </c>
      <c r="D13" s="144"/>
      <c r="E13" s="144"/>
      <c r="F13" s="144"/>
      <c r="G13" s="38" t="s">
        <v>86</v>
      </c>
      <c r="H13" s="37"/>
      <c r="I13" s="36">
        <v>480</v>
      </c>
      <c r="J13" s="22">
        <v>0</v>
      </c>
      <c r="K13" s="21">
        <v>9.5</v>
      </c>
      <c r="L13" s="23">
        <f t="shared" ref="L13:L24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24" si="2">B13+1</f>
        <v>3</v>
      </c>
      <c r="C14" s="145" t="s">
        <v>234</v>
      </c>
      <c r="D14" s="146"/>
      <c r="E14" s="146"/>
      <c r="F14" s="147"/>
      <c r="G14" s="38" t="s">
        <v>86</v>
      </c>
      <c r="H14" s="37"/>
      <c r="I14" s="36">
        <v>600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44" t="s">
        <v>235</v>
      </c>
      <c r="D15" s="144"/>
      <c r="E15" s="144"/>
      <c r="F15" s="144"/>
      <c r="G15" s="38" t="s">
        <v>86</v>
      </c>
      <c r="H15" s="37"/>
      <c r="I15" s="36">
        <v>600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44" t="s">
        <v>236</v>
      </c>
      <c r="D16" s="144"/>
      <c r="E16" s="144"/>
      <c r="F16" s="144"/>
      <c r="G16" s="38" t="s">
        <v>86</v>
      </c>
      <c r="H16" s="37"/>
      <c r="I16" s="36">
        <v>1800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44" t="s">
        <v>237</v>
      </c>
      <c r="D17" s="144"/>
      <c r="E17" s="144"/>
      <c r="F17" s="144"/>
      <c r="G17" s="38" t="s">
        <v>86</v>
      </c>
      <c r="H17" s="37"/>
      <c r="I17" s="36">
        <v>600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44" t="s">
        <v>238</v>
      </c>
      <c r="D18" s="144"/>
      <c r="E18" s="144"/>
      <c r="F18" s="144"/>
      <c r="G18" s="38" t="s">
        <v>86</v>
      </c>
      <c r="H18" s="37"/>
      <c r="I18" s="36">
        <v>1200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43" t="s">
        <v>239</v>
      </c>
      <c r="D19" s="143"/>
      <c r="E19" s="143"/>
      <c r="F19" s="143"/>
      <c r="G19" s="38" t="s">
        <v>86</v>
      </c>
      <c r="H19" s="37"/>
      <c r="I19" s="36">
        <v>9000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45" t="s">
        <v>240</v>
      </c>
      <c r="D20" s="146"/>
      <c r="E20" s="146"/>
      <c r="F20" s="147"/>
      <c r="G20" s="38" t="s">
        <v>86</v>
      </c>
      <c r="H20" s="37"/>
      <c r="I20" s="36">
        <v>3000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45" t="s">
        <v>241</v>
      </c>
      <c r="D21" s="146"/>
      <c r="E21" s="146"/>
      <c r="F21" s="147"/>
      <c r="G21" s="38" t="s">
        <v>86</v>
      </c>
      <c r="H21" s="37"/>
      <c r="I21" s="36">
        <v>4200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45" t="s">
        <v>242</v>
      </c>
      <c r="D22" s="146"/>
      <c r="E22" s="146"/>
      <c r="F22" s="147"/>
      <c r="G22" s="38" t="s">
        <v>86</v>
      </c>
      <c r="H22" s="37"/>
      <c r="I22" s="36">
        <v>600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45" t="s">
        <v>243</v>
      </c>
      <c r="D23" s="146"/>
      <c r="E23" s="146"/>
      <c r="F23" s="147"/>
      <c r="G23" s="38" t="s">
        <v>86</v>
      </c>
      <c r="H23" s="37"/>
      <c r="I23" s="36">
        <v>900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45" t="s">
        <v>244</v>
      </c>
      <c r="D24" s="146"/>
      <c r="E24" s="146"/>
      <c r="F24" s="147"/>
      <c r="G24" s="38" t="s">
        <v>86</v>
      </c>
      <c r="H24" s="37"/>
      <c r="I24" s="36">
        <v>1800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8"/>
      <c r="C25" s="121" t="s">
        <v>231</v>
      </c>
      <c r="D25" s="122"/>
      <c r="E25" s="122"/>
      <c r="F25" s="123"/>
      <c r="G25" s="104"/>
      <c r="H25" s="105"/>
      <c r="I25" s="29"/>
      <c r="J25" s="29"/>
      <c r="K25" s="29"/>
      <c r="L25" s="29"/>
      <c r="M25" s="30">
        <f>SUM(M12:M24)</f>
        <v>0</v>
      </c>
    </row>
    <row r="26" spans="2:15" s="31" customFormat="1" ht="12.75" customHeight="1" x14ac:dyDescent="0.3"/>
    <row r="27" spans="2:15" s="31" customFormat="1" ht="12.75" customHeight="1" x14ac:dyDescent="0.3">
      <c r="B27" s="31" t="s">
        <v>15</v>
      </c>
    </row>
    <row r="28" spans="2:15" ht="12.75" customHeight="1" x14ac:dyDescent="0.3">
      <c r="B28" s="31" t="s">
        <v>16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5" ht="12.75" customHeight="1" x14ac:dyDescent="0.3">
      <c r="B29" s="31" t="s">
        <v>17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2:15" ht="12.75" customHeight="1" x14ac:dyDescent="0.3">
      <c r="B30" s="31" t="s">
        <v>50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2:15" ht="12.75" customHeight="1" x14ac:dyDescent="0.3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2:15" ht="12.75" customHeight="1" x14ac:dyDescent="0.3">
      <c r="B32" s="32" t="s">
        <v>18</v>
      </c>
      <c r="C32" s="32"/>
      <c r="D32" s="32"/>
      <c r="E32" s="32"/>
      <c r="F32" s="32"/>
      <c r="G32" s="32"/>
      <c r="H32" s="33" t="s">
        <v>19</v>
      </c>
      <c r="I32" s="32"/>
      <c r="J32" s="32"/>
      <c r="K32" s="32" t="s">
        <v>20</v>
      </c>
      <c r="L32" s="32"/>
      <c r="M32" s="32"/>
    </row>
  </sheetData>
  <sheetProtection algorithmName="SHA-512" hashValue="zbz+NpVen63/99fGdIn6svdH20yT7YYNejID3F8nPBGufdSp1ohdslRlFFYfmM19JydHnkmofs9RZIQ+/LZMqQ==" saltValue="lQvHWE3WpgohFEvLFeBmhw==" spinCount="100000" sheet="1" objects="1" scenarios="1"/>
  <protectedRanges>
    <protectedRange sqref="H12:H24" name="Range1"/>
  </protectedRanges>
  <mergeCells count="15">
    <mergeCell ref="C25:F25"/>
    <mergeCell ref="C22:F22"/>
    <mergeCell ref="C23:F23"/>
    <mergeCell ref="C24:F24"/>
    <mergeCell ref="C16:F16"/>
    <mergeCell ref="C17:F17"/>
    <mergeCell ref="C18:F18"/>
    <mergeCell ref="C19:F19"/>
    <mergeCell ref="C20:F20"/>
    <mergeCell ref="C21:F21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B31" zoomScaleNormal="100" workbookViewId="0">
      <selection activeCell="M37" sqref="M37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245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35" t="s">
        <v>247</v>
      </c>
      <c r="D12" s="135"/>
      <c r="E12" s="135"/>
      <c r="F12" s="135"/>
      <c r="G12" s="38" t="s">
        <v>13</v>
      </c>
      <c r="H12" s="37"/>
      <c r="I12" s="36">
        <v>150</v>
      </c>
      <c r="J12" s="22">
        <v>0</v>
      </c>
      <c r="K12" s="21">
        <v>9.5</v>
      </c>
      <c r="L12" s="23">
        <f>PRODUCT(J12,1.095)</f>
        <v>0</v>
      </c>
      <c r="M12" s="24">
        <f t="shared" ref="M12:M36" si="0">PRODUCT(I12,L12)</f>
        <v>0</v>
      </c>
      <c r="O12" s="40"/>
    </row>
    <row r="13" spans="2:15" ht="12.75" customHeight="1" x14ac:dyDescent="0.3">
      <c r="B13" s="20">
        <f>B12+1</f>
        <v>2</v>
      </c>
      <c r="C13" s="135" t="s">
        <v>248</v>
      </c>
      <c r="D13" s="135"/>
      <c r="E13" s="135"/>
      <c r="F13" s="135"/>
      <c r="G13" s="38" t="s">
        <v>13</v>
      </c>
      <c r="H13" s="37"/>
      <c r="I13" s="36">
        <v>60</v>
      </c>
      <c r="J13" s="22">
        <v>0</v>
      </c>
      <c r="K13" s="21">
        <v>9.5</v>
      </c>
      <c r="L13" s="23">
        <f t="shared" ref="L13:L36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36" si="2">B13+1</f>
        <v>3</v>
      </c>
      <c r="C14" s="135" t="s">
        <v>249</v>
      </c>
      <c r="D14" s="135"/>
      <c r="E14" s="135"/>
      <c r="F14" s="135"/>
      <c r="G14" s="38" t="s">
        <v>13</v>
      </c>
      <c r="H14" s="37"/>
      <c r="I14" s="36">
        <v>90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35" t="s">
        <v>250</v>
      </c>
      <c r="D15" s="135"/>
      <c r="E15" s="135"/>
      <c r="F15" s="135"/>
      <c r="G15" s="38" t="s">
        <v>13</v>
      </c>
      <c r="H15" s="37"/>
      <c r="I15" s="36">
        <v>60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35" t="s">
        <v>251</v>
      </c>
      <c r="D16" s="135"/>
      <c r="E16" s="135"/>
      <c r="F16" s="135"/>
      <c r="G16" s="38" t="s">
        <v>13</v>
      </c>
      <c r="H16" s="37"/>
      <c r="I16" s="36">
        <v>60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36" t="s">
        <v>252</v>
      </c>
      <c r="D17" s="137"/>
      <c r="E17" s="137"/>
      <c r="F17" s="138"/>
      <c r="G17" s="38" t="s">
        <v>13</v>
      </c>
      <c r="H17" s="37"/>
      <c r="I17" s="36">
        <v>30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35" t="s">
        <v>253</v>
      </c>
      <c r="D18" s="135"/>
      <c r="E18" s="135"/>
      <c r="F18" s="135"/>
      <c r="G18" s="38" t="s">
        <v>13</v>
      </c>
      <c r="H18" s="37"/>
      <c r="I18" s="36">
        <v>60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35" t="s">
        <v>254</v>
      </c>
      <c r="D19" s="135"/>
      <c r="E19" s="135"/>
      <c r="F19" s="135"/>
      <c r="G19" s="38" t="s">
        <v>13</v>
      </c>
      <c r="H19" s="37"/>
      <c r="I19" s="36">
        <v>30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36" t="s">
        <v>255</v>
      </c>
      <c r="D20" s="137"/>
      <c r="E20" s="137"/>
      <c r="F20" s="138"/>
      <c r="G20" s="38" t="s">
        <v>13</v>
      </c>
      <c r="H20" s="37"/>
      <c r="I20" s="36">
        <v>60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35" t="s">
        <v>256</v>
      </c>
      <c r="D21" s="135"/>
      <c r="E21" s="135"/>
      <c r="F21" s="135"/>
      <c r="G21" s="38" t="s">
        <v>13</v>
      </c>
      <c r="H21" s="37"/>
      <c r="I21" s="36">
        <v>60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35" t="s">
        <v>257</v>
      </c>
      <c r="D22" s="135"/>
      <c r="E22" s="135"/>
      <c r="F22" s="135"/>
      <c r="G22" s="38" t="s">
        <v>13</v>
      </c>
      <c r="H22" s="37"/>
      <c r="I22" s="36">
        <v>60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35" t="s">
        <v>258</v>
      </c>
      <c r="D23" s="135"/>
      <c r="E23" s="135"/>
      <c r="F23" s="135"/>
      <c r="G23" s="38" t="s">
        <v>13</v>
      </c>
      <c r="H23" s="37"/>
      <c r="I23" s="36">
        <v>60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35" t="s">
        <v>259</v>
      </c>
      <c r="D24" s="135"/>
      <c r="E24" s="135"/>
      <c r="F24" s="135"/>
      <c r="G24" s="38" t="s">
        <v>13</v>
      </c>
      <c r="H24" s="37"/>
      <c r="I24" s="36">
        <v>60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0">
        <f t="shared" si="2"/>
        <v>14</v>
      </c>
      <c r="C25" s="135" t="s">
        <v>260</v>
      </c>
      <c r="D25" s="135"/>
      <c r="E25" s="135"/>
      <c r="F25" s="135"/>
      <c r="G25" s="38" t="s">
        <v>13</v>
      </c>
      <c r="H25" s="37"/>
      <c r="I25" s="36">
        <v>60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  <c r="O25" s="40"/>
    </row>
    <row r="26" spans="2:15" ht="12.75" customHeight="1" x14ac:dyDescent="0.3">
      <c r="B26" s="20">
        <f t="shared" si="2"/>
        <v>15</v>
      </c>
      <c r="C26" s="135" t="s">
        <v>261</v>
      </c>
      <c r="D26" s="135"/>
      <c r="E26" s="135"/>
      <c r="F26" s="135"/>
      <c r="G26" s="38" t="s">
        <v>13</v>
      </c>
      <c r="H26" s="37"/>
      <c r="I26" s="36">
        <v>60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  <c r="O26" s="40"/>
    </row>
    <row r="27" spans="2:15" ht="12.75" customHeight="1" x14ac:dyDescent="0.3">
      <c r="B27" s="20">
        <f t="shared" si="2"/>
        <v>16</v>
      </c>
      <c r="C27" s="135" t="s">
        <v>262</v>
      </c>
      <c r="D27" s="135"/>
      <c r="E27" s="135"/>
      <c r="F27" s="135"/>
      <c r="G27" s="38" t="s">
        <v>13</v>
      </c>
      <c r="H27" s="37"/>
      <c r="I27" s="36">
        <v>60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  <c r="O27" s="40"/>
    </row>
    <row r="28" spans="2:15" ht="12.75" customHeight="1" x14ac:dyDescent="0.3">
      <c r="B28" s="20">
        <f t="shared" si="2"/>
        <v>17</v>
      </c>
      <c r="C28" s="135" t="s">
        <v>263</v>
      </c>
      <c r="D28" s="135"/>
      <c r="E28" s="135"/>
      <c r="F28" s="135"/>
      <c r="G28" s="38" t="s">
        <v>13</v>
      </c>
      <c r="H28" s="37"/>
      <c r="I28" s="36">
        <v>60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  <c r="O28" s="40"/>
    </row>
    <row r="29" spans="2:15" ht="12.75" customHeight="1" x14ac:dyDescent="0.3">
      <c r="B29" s="20">
        <f t="shared" si="2"/>
        <v>18</v>
      </c>
      <c r="C29" s="136" t="s">
        <v>264</v>
      </c>
      <c r="D29" s="137"/>
      <c r="E29" s="137"/>
      <c r="F29" s="138"/>
      <c r="G29" s="38" t="s">
        <v>13</v>
      </c>
      <c r="H29" s="37"/>
      <c r="I29" s="36">
        <v>540</v>
      </c>
      <c r="J29" s="22">
        <v>0</v>
      </c>
      <c r="K29" s="21">
        <v>9.5</v>
      </c>
      <c r="L29" s="23">
        <f t="shared" si="1"/>
        <v>0</v>
      </c>
      <c r="M29" s="24">
        <f t="shared" si="0"/>
        <v>0</v>
      </c>
      <c r="O29" s="40"/>
    </row>
    <row r="30" spans="2:15" ht="12.75" customHeight="1" x14ac:dyDescent="0.3">
      <c r="B30" s="20">
        <f t="shared" si="2"/>
        <v>19</v>
      </c>
      <c r="C30" s="135" t="s">
        <v>265</v>
      </c>
      <c r="D30" s="135"/>
      <c r="E30" s="135"/>
      <c r="F30" s="135"/>
      <c r="G30" s="38" t="s">
        <v>13</v>
      </c>
      <c r="H30" s="37"/>
      <c r="I30" s="36">
        <v>150</v>
      </c>
      <c r="J30" s="22">
        <v>0</v>
      </c>
      <c r="K30" s="21">
        <v>9.5</v>
      </c>
      <c r="L30" s="23">
        <f t="shared" si="1"/>
        <v>0</v>
      </c>
      <c r="M30" s="24">
        <f t="shared" si="0"/>
        <v>0</v>
      </c>
      <c r="O30" s="40"/>
    </row>
    <row r="31" spans="2:15" ht="12.75" customHeight="1" x14ac:dyDescent="0.3">
      <c r="B31" s="20">
        <f t="shared" si="2"/>
        <v>20</v>
      </c>
      <c r="C31" s="136" t="s">
        <v>266</v>
      </c>
      <c r="D31" s="137"/>
      <c r="E31" s="137"/>
      <c r="F31" s="138"/>
      <c r="G31" s="38" t="s">
        <v>13</v>
      </c>
      <c r="H31" s="37"/>
      <c r="I31" s="36">
        <v>60</v>
      </c>
      <c r="J31" s="22">
        <v>0</v>
      </c>
      <c r="K31" s="21">
        <v>9.5</v>
      </c>
      <c r="L31" s="23">
        <f t="shared" si="1"/>
        <v>0</v>
      </c>
      <c r="M31" s="24">
        <f t="shared" si="0"/>
        <v>0</v>
      </c>
      <c r="O31" s="40"/>
    </row>
    <row r="32" spans="2:15" ht="12.75" customHeight="1" x14ac:dyDescent="0.3">
      <c r="B32" s="20">
        <f t="shared" si="2"/>
        <v>21</v>
      </c>
      <c r="C32" s="136" t="s">
        <v>267</v>
      </c>
      <c r="D32" s="137"/>
      <c r="E32" s="137"/>
      <c r="F32" s="138"/>
      <c r="G32" s="38" t="s">
        <v>13</v>
      </c>
      <c r="H32" s="37"/>
      <c r="I32" s="36">
        <v>150</v>
      </c>
      <c r="J32" s="22">
        <v>0</v>
      </c>
      <c r="K32" s="21">
        <v>9.5</v>
      </c>
      <c r="L32" s="23">
        <f t="shared" si="1"/>
        <v>0</v>
      </c>
      <c r="M32" s="24">
        <f t="shared" si="0"/>
        <v>0</v>
      </c>
      <c r="O32" s="40"/>
    </row>
    <row r="33" spans="2:15" ht="12.75" customHeight="1" x14ac:dyDescent="0.3">
      <c r="B33" s="20">
        <f t="shared" si="2"/>
        <v>22</v>
      </c>
      <c r="C33" s="136" t="s">
        <v>268</v>
      </c>
      <c r="D33" s="137"/>
      <c r="E33" s="137"/>
      <c r="F33" s="138"/>
      <c r="G33" s="38" t="s">
        <v>86</v>
      </c>
      <c r="H33" s="37"/>
      <c r="I33" s="36">
        <v>600</v>
      </c>
      <c r="J33" s="22">
        <v>0</v>
      </c>
      <c r="K33" s="21">
        <v>9.5</v>
      </c>
      <c r="L33" s="23">
        <f t="shared" si="1"/>
        <v>0</v>
      </c>
      <c r="M33" s="24">
        <f t="shared" si="0"/>
        <v>0</v>
      </c>
      <c r="O33" s="40"/>
    </row>
    <row r="34" spans="2:15" ht="12.75" customHeight="1" x14ac:dyDescent="0.3">
      <c r="B34" s="20">
        <f t="shared" si="2"/>
        <v>23</v>
      </c>
      <c r="C34" s="140" t="s">
        <v>269</v>
      </c>
      <c r="D34" s="141"/>
      <c r="E34" s="141"/>
      <c r="F34" s="142"/>
      <c r="G34" s="39" t="s">
        <v>86</v>
      </c>
      <c r="H34" s="37"/>
      <c r="I34" s="36">
        <v>1800</v>
      </c>
      <c r="J34" s="22">
        <v>0</v>
      </c>
      <c r="K34" s="21">
        <v>9.5</v>
      </c>
      <c r="L34" s="23">
        <f t="shared" si="1"/>
        <v>0</v>
      </c>
      <c r="M34" s="24">
        <f t="shared" si="0"/>
        <v>0</v>
      </c>
      <c r="O34" s="40"/>
    </row>
    <row r="35" spans="2:15" ht="12.75" customHeight="1" x14ac:dyDescent="0.3">
      <c r="B35" s="20">
        <f t="shared" si="2"/>
        <v>24</v>
      </c>
      <c r="C35" s="136" t="s">
        <v>270</v>
      </c>
      <c r="D35" s="137"/>
      <c r="E35" s="137"/>
      <c r="F35" s="138"/>
      <c r="G35" s="38" t="s">
        <v>13</v>
      </c>
      <c r="H35" s="37"/>
      <c r="I35" s="36">
        <v>60</v>
      </c>
      <c r="J35" s="22">
        <v>0</v>
      </c>
      <c r="K35" s="21">
        <v>9.5</v>
      </c>
      <c r="L35" s="23">
        <f t="shared" si="1"/>
        <v>0</v>
      </c>
      <c r="M35" s="24">
        <f t="shared" si="0"/>
        <v>0</v>
      </c>
      <c r="O35" s="40"/>
    </row>
    <row r="36" spans="2:15" ht="12.75" customHeight="1" x14ac:dyDescent="0.3">
      <c r="B36" s="20">
        <f t="shared" si="2"/>
        <v>25</v>
      </c>
      <c r="C36" s="135" t="s">
        <v>271</v>
      </c>
      <c r="D36" s="135"/>
      <c r="E36" s="135"/>
      <c r="F36" s="135"/>
      <c r="G36" s="38" t="s">
        <v>13</v>
      </c>
      <c r="H36" s="37"/>
      <c r="I36" s="36">
        <v>360</v>
      </c>
      <c r="J36" s="22">
        <v>0</v>
      </c>
      <c r="K36" s="21">
        <v>9.5</v>
      </c>
      <c r="L36" s="23">
        <f t="shared" si="1"/>
        <v>0</v>
      </c>
      <c r="M36" s="24">
        <f t="shared" si="0"/>
        <v>0</v>
      </c>
      <c r="O36" s="40"/>
    </row>
    <row r="37" spans="2:15" ht="12.75" customHeight="1" x14ac:dyDescent="0.3">
      <c r="B37" s="28"/>
      <c r="C37" s="121" t="s">
        <v>246</v>
      </c>
      <c r="D37" s="122"/>
      <c r="E37" s="122"/>
      <c r="F37" s="123"/>
      <c r="G37" s="29"/>
      <c r="H37" s="29"/>
      <c r="I37" s="29"/>
      <c r="J37" s="29"/>
      <c r="K37" s="29"/>
      <c r="L37" s="29"/>
      <c r="M37" s="30">
        <f>SUM(M12:M36)</f>
        <v>0</v>
      </c>
    </row>
    <row r="38" spans="2:15" s="31" customFormat="1" ht="12.75" customHeight="1" x14ac:dyDescent="0.3"/>
    <row r="39" spans="2:15" s="31" customFormat="1" ht="12.75" customHeight="1" x14ac:dyDescent="0.3">
      <c r="B39" s="31" t="s">
        <v>15</v>
      </c>
    </row>
    <row r="40" spans="2:15" ht="12.75" customHeight="1" x14ac:dyDescent="0.3">
      <c r="B40" s="31" t="s">
        <v>16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2:15" ht="12.75" customHeight="1" x14ac:dyDescent="0.3">
      <c r="B41" s="31" t="s">
        <v>17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2:15" ht="12.75" customHeight="1" x14ac:dyDescent="0.3">
      <c r="B42" s="31" t="s">
        <v>92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2:15" ht="12.75" customHeight="1" x14ac:dyDescent="0.3"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2:15" ht="12.75" customHeight="1" x14ac:dyDescent="0.3">
      <c r="B44" s="32" t="s">
        <v>18</v>
      </c>
      <c r="C44" s="32"/>
      <c r="D44" s="32"/>
      <c r="E44" s="32"/>
      <c r="F44" s="32"/>
      <c r="G44" s="32"/>
      <c r="H44" s="33" t="s">
        <v>19</v>
      </c>
      <c r="I44" s="32"/>
      <c r="J44" s="32"/>
      <c r="K44" s="32" t="s">
        <v>20</v>
      </c>
      <c r="L44" s="32"/>
      <c r="M44" s="32"/>
    </row>
  </sheetData>
  <sheetProtection algorithmName="SHA-512" hashValue="nA+NcFuFiHIv06dqizOKWBbtI33Q31rLjdkFcaTwtC/KRmLr7qx9wdnYYzXMB3yxiPG+dJx4DHWYhz/12Sd2RA==" saltValue="eb/SOpeyB8MhZrWtWdsgSg==" spinCount="100000" sheet="1" objects="1" scenarios="1"/>
  <protectedRanges>
    <protectedRange sqref="H12:H36" name="Range1"/>
  </protectedRanges>
  <mergeCells count="27">
    <mergeCell ref="C37:F37"/>
    <mergeCell ref="C33:F33"/>
    <mergeCell ref="C34:F34"/>
    <mergeCell ref="C35:F35"/>
    <mergeCell ref="C36:F36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B1" zoomScaleNormal="100" workbookViewId="0">
      <selection activeCell="B2" sqref="B2:H4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 t="s">
        <v>569</v>
      </c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272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66" t="s">
        <v>273</v>
      </c>
      <c r="D12" s="166"/>
      <c r="E12" s="166"/>
      <c r="F12" s="166"/>
      <c r="G12" s="42" t="s">
        <v>86</v>
      </c>
      <c r="H12" s="44"/>
      <c r="I12" s="36">
        <v>15</v>
      </c>
      <c r="J12" s="22">
        <v>0</v>
      </c>
      <c r="K12" s="21">
        <v>9.5</v>
      </c>
      <c r="L12" s="23">
        <f>PRODUCT(J12,1.095)</f>
        <v>0</v>
      </c>
      <c r="M12" s="24">
        <f t="shared" ref="M12:M41" si="0">PRODUCT(I12,L12)</f>
        <v>0</v>
      </c>
      <c r="O12" s="40"/>
    </row>
    <row r="13" spans="2:15" ht="12.75" customHeight="1" x14ac:dyDescent="0.3">
      <c r="B13" s="20">
        <f>B12+1</f>
        <v>2</v>
      </c>
      <c r="C13" s="159" t="s">
        <v>274</v>
      </c>
      <c r="D13" s="159"/>
      <c r="E13" s="159"/>
      <c r="F13" s="159"/>
      <c r="G13" s="42" t="s">
        <v>86</v>
      </c>
      <c r="H13" s="44"/>
      <c r="I13" s="36">
        <v>15</v>
      </c>
      <c r="J13" s="22">
        <v>0</v>
      </c>
      <c r="K13" s="21">
        <v>9.5</v>
      </c>
      <c r="L13" s="23">
        <f t="shared" ref="L13:L41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41" si="2">B13+1</f>
        <v>3</v>
      </c>
      <c r="C14" s="159" t="s">
        <v>275</v>
      </c>
      <c r="D14" s="159"/>
      <c r="E14" s="159"/>
      <c r="F14" s="159"/>
      <c r="G14" s="42" t="s">
        <v>86</v>
      </c>
      <c r="H14" s="44"/>
      <c r="I14" s="36">
        <v>45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66" t="s">
        <v>276</v>
      </c>
      <c r="D15" s="166"/>
      <c r="E15" s="166"/>
      <c r="F15" s="166"/>
      <c r="G15" s="42" t="s">
        <v>86</v>
      </c>
      <c r="H15" s="44"/>
      <c r="I15" s="36">
        <v>45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67" t="s">
        <v>277</v>
      </c>
      <c r="D16" s="168"/>
      <c r="E16" s="168"/>
      <c r="F16" s="169"/>
      <c r="G16" s="42" t="s">
        <v>86</v>
      </c>
      <c r="H16" s="44"/>
      <c r="I16" s="36">
        <v>45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66" t="s">
        <v>278</v>
      </c>
      <c r="D17" s="166"/>
      <c r="E17" s="166"/>
      <c r="F17" s="166"/>
      <c r="G17" s="42" t="s">
        <v>86</v>
      </c>
      <c r="H17" s="44"/>
      <c r="I17" s="36">
        <v>45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66" t="s">
        <v>279</v>
      </c>
      <c r="D18" s="166"/>
      <c r="E18" s="166"/>
      <c r="F18" s="166"/>
      <c r="G18" s="42" t="s">
        <v>86</v>
      </c>
      <c r="H18" s="44"/>
      <c r="I18" s="36">
        <v>45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59" t="s">
        <v>280</v>
      </c>
      <c r="D19" s="159"/>
      <c r="E19" s="159"/>
      <c r="F19" s="159"/>
      <c r="G19" s="42" t="s">
        <v>86</v>
      </c>
      <c r="H19" s="44"/>
      <c r="I19" s="36">
        <v>90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59" t="s">
        <v>281</v>
      </c>
      <c r="D20" s="159"/>
      <c r="E20" s="159"/>
      <c r="F20" s="159"/>
      <c r="G20" s="42" t="s">
        <v>86</v>
      </c>
      <c r="H20" s="44"/>
      <c r="I20" s="36">
        <v>15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67" t="s">
        <v>282</v>
      </c>
      <c r="D21" s="168"/>
      <c r="E21" s="168"/>
      <c r="F21" s="169"/>
      <c r="G21" s="42" t="s">
        <v>13</v>
      </c>
      <c r="H21" s="44"/>
      <c r="I21" s="36">
        <v>450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59" t="s">
        <v>283</v>
      </c>
      <c r="D22" s="159"/>
      <c r="E22" s="159"/>
      <c r="F22" s="159"/>
      <c r="G22" s="42" t="s">
        <v>13</v>
      </c>
      <c r="H22" s="44"/>
      <c r="I22" s="36">
        <v>60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66" t="s">
        <v>284</v>
      </c>
      <c r="D23" s="166"/>
      <c r="E23" s="166"/>
      <c r="F23" s="166"/>
      <c r="G23" s="42" t="s">
        <v>86</v>
      </c>
      <c r="H23" s="44"/>
      <c r="I23" s="36">
        <v>300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40" t="s">
        <v>285</v>
      </c>
      <c r="D24" s="141"/>
      <c r="E24" s="141"/>
      <c r="F24" s="142"/>
      <c r="G24" s="42" t="s">
        <v>86</v>
      </c>
      <c r="H24" s="44"/>
      <c r="I24" s="36">
        <v>30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0">
        <f t="shared" si="2"/>
        <v>14</v>
      </c>
      <c r="C25" s="166" t="s">
        <v>286</v>
      </c>
      <c r="D25" s="166"/>
      <c r="E25" s="166"/>
      <c r="F25" s="166"/>
      <c r="G25" s="42" t="s">
        <v>13</v>
      </c>
      <c r="H25" s="44"/>
      <c r="I25" s="36">
        <v>15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  <c r="O25" s="40"/>
    </row>
    <row r="26" spans="2:15" ht="12.75" customHeight="1" x14ac:dyDescent="0.3">
      <c r="B26" s="20">
        <f t="shared" si="2"/>
        <v>15</v>
      </c>
      <c r="C26" s="167" t="s">
        <v>287</v>
      </c>
      <c r="D26" s="168"/>
      <c r="E26" s="168"/>
      <c r="F26" s="169"/>
      <c r="G26" s="42" t="s">
        <v>86</v>
      </c>
      <c r="H26" s="44"/>
      <c r="I26" s="36">
        <v>165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  <c r="O26" s="40"/>
    </row>
    <row r="27" spans="2:15" ht="12.75" customHeight="1" x14ac:dyDescent="0.3">
      <c r="B27" s="20">
        <f t="shared" si="2"/>
        <v>16</v>
      </c>
      <c r="C27" s="171" t="s">
        <v>288</v>
      </c>
      <c r="D27" s="171"/>
      <c r="E27" s="171"/>
      <c r="F27" s="171"/>
      <c r="G27" s="42" t="s">
        <v>86</v>
      </c>
      <c r="H27" s="44"/>
      <c r="I27" s="36">
        <v>195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  <c r="O27" s="40"/>
    </row>
    <row r="28" spans="2:15" ht="12.75" customHeight="1" x14ac:dyDescent="0.3">
      <c r="B28" s="20">
        <f t="shared" si="2"/>
        <v>17</v>
      </c>
      <c r="C28" s="167" t="s">
        <v>289</v>
      </c>
      <c r="D28" s="168"/>
      <c r="E28" s="168"/>
      <c r="F28" s="169"/>
      <c r="G28" s="42" t="s">
        <v>86</v>
      </c>
      <c r="H28" s="44"/>
      <c r="I28" s="36">
        <v>105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  <c r="O28" s="40"/>
    </row>
    <row r="29" spans="2:15" ht="12.75" customHeight="1" x14ac:dyDescent="0.3">
      <c r="B29" s="20">
        <f t="shared" si="2"/>
        <v>18</v>
      </c>
      <c r="C29" s="167" t="s">
        <v>290</v>
      </c>
      <c r="D29" s="168"/>
      <c r="E29" s="168"/>
      <c r="F29" s="169"/>
      <c r="G29" s="42" t="s">
        <v>13</v>
      </c>
      <c r="H29" s="44"/>
      <c r="I29" s="36">
        <v>720</v>
      </c>
      <c r="J29" s="22">
        <v>0</v>
      </c>
      <c r="K29" s="21">
        <v>9.5</v>
      </c>
      <c r="L29" s="23">
        <f t="shared" si="1"/>
        <v>0</v>
      </c>
      <c r="M29" s="24">
        <f t="shared" si="0"/>
        <v>0</v>
      </c>
      <c r="O29" s="40"/>
    </row>
    <row r="30" spans="2:15" ht="12.75" customHeight="1" x14ac:dyDescent="0.3">
      <c r="B30" s="20">
        <f t="shared" si="2"/>
        <v>19</v>
      </c>
      <c r="C30" s="167" t="s">
        <v>291</v>
      </c>
      <c r="D30" s="168"/>
      <c r="E30" s="168"/>
      <c r="F30" s="169"/>
      <c r="G30" s="42" t="s">
        <v>86</v>
      </c>
      <c r="H30" s="44"/>
      <c r="I30" s="36">
        <v>105</v>
      </c>
      <c r="J30" s="22">
        <v>0</v>
      </c>
      <c r="K30" s="21">
        <v>9.5</v>
      </c>
      <c r="L30" s="23">
        <f t="shared" si="1"/>
        <v>0</v>
      </c>
      <c r="M30" s="24">
        <f t="shared" si="0"/>
        <v>0</v>
      </c>
      <c r="O30" s="40"/>
    </row>
    <row r="31" spans="2:15" ht="12.75" customHeight="1" x14ac:dyDescent="0.3">
      <c r="B31" s="20">
        <f t="shared" si="2"/>
        <v>20</v>
      </c>
      <c r="C31" s="140" t="s">
        <v>292</v>
      </c>
      <c r="D31" s="141"/>
      <c r="E31" s="141"/>
      <c r="F31" s="142"/>
      <c r="G31" s="42" t="s">
        <v>86</v>
      </c>
      <c r="H31" s="44"/>
      <c r="I31" s="36">
        <v>30</v>
      </c>
      <c r="J31" s="22">
        <v>0</v>
      </c>
      <c r="K31" s="21">
        <v>9.5</v>
      </c>
      <c r="L31" s="23">
        <f t="shared" si="1"/>
        <v>0</v>
      </c>
      <c r="M31" s="24">
        <f t="shared" si="0"/>
        <v>0</v>
      </c>
      <c r="O31" s="40"/>
    </row>
    <row r="32" spans="2:15" ht="12.75" customHeight="1" x14ac:dyDescent="0.3">
      <c r="B32" s="20">
        <f t="shared" si="2"/>
        <v>21</v>
      </c>
      <c r="C32" s="140" t="s">
        <v>293</v>
      </c>
      <c r="D32" s="141"/>
      <c r="E32" s="141"/>
      <c r="F32" s="142"/>
      <c r="G32" s="42" t="s">
        <v>86</v>
      </c>
      <c r="H32" s="44"/>
      <c r="I32" s="36">
        <v>30</v>
      </c>
      <c r="J32" s="22">
        <v>0</v>
      </c>
      <c r="K32" s="21">
        <v>9.5</v>
      </c>
      <c r="L32" s="23">
        <f t="shared" si="1"/>
        <v>0</v>
      </c>
      <c r="M32" s="24">
        <f t="shared" si="0"/>
        <v>0</v>
      </c>
      <c r="O32" s="40"/>
    </row>
    <row r="33" spans="2:15" ht="12.75" customHeight="1" x14ac:dyDescent="0.3">
      <c r="B33" s="20">
        <f t="shared" si="2"/>
        <v>22</v>
      </c>
      <c r="C33" s="159" t="s">
        <v>294</v>
      </c>
      <c r="D33" s="159"/>
      <c r="E33" s="159"/>
      <c r="F33" s="159"/>
      <c r="G33" s="39" t="s">
        <v>86</v>
      </c>
      <c r="H33" s="44"/>
      <c r="I33" s="36">
        <v>30</v>
      </c>
      <c r="J33" s="22">
        <v>0</v>
      </c>
      <c r="K33" s="21">
        <v>9.5</v>
      </c>
      <c r="L33" s="23">
        <f t="shared" si="1"/>
        <v>0</v>
      </c>
      <c r="M33" s="24">
        <f t="shared" si="0"/>
        <v>0</v>
      </c>
      <c r="O33" s="40"/>
    </row>
    <row r="34" spans="2:15" ht="12.75" customHeight="1" x14ac:dyDescent="0.3">
      <c r="B34" s="20">
        <f t="shared" si="2"/>
        <v>23</v>
      </c>
      <c r="C34" s="170" t="s">
        <v>295</v>
      </c>
      <c r="D34" s="170"/>
      <c r="E34" s="170"/>
      <c r="F34" s="170"/>
      <c r="G34" s="38" t="s">
        <v>86</v>
      </c>
      <c r="H34" s="44"/>
      <c r="I34" s="36">
        <v>30</v>
      </c>
      <c r="J34" s="22">
        <v>0</v>
      </c>
      <c r="K34" s="21">
        <v>9.5</v>
      </c>
      <c r="L34" s="23">
        <f t="shared" si="1"/>
        <v>0</v>
      </c>
      <c r="M34" s="24">
        <f t="shared" si="0"/>
        <v>0</v>
      </c>
      <c r="O34" s="40"/>
    </row>
    <row r="35" spans="2:15" ht="12.75" customHeight="1" x14ac:dyDescent="0.3">
      <c r="B35" s="20">
        <f t="shared" si="2"/>
        <v>24</v>
      </c>
      <c r="C35" s="170" t="s">
        <v>296</v>
      </c>
      <c r="D35" s="170"/>
      <c r="E35" s="170"/>
      <c r="F35" s="170"/>
      <c r="G35" s="38" t="s">
        <v>86</v>
      </c>
      <c r="H35" s="44"/>
      <c r="I35" s="36">
        <v>15</v>
      </c>
      <c r="J35" s="22">
        <v>0</v>
      </c>
      <c r="K35" s="21">
        <v>9.5</v>
      </c>
      <c r="L35" s="23">
        <f t="shared" si="1"/>
        <v>0</v>
      </c>
      <c r="M35" s="24">
        <f t="shared" si="0"/>
        <v>0</v>
      </c>
      <c r="O35" s="40"/>
    </row>
    <row r="36" spans="2:15" ht="12.75" customHeight="1" x14ac:dyDescent="0.3">
      <c r="B36" s="20">
        <f t="shared" si="2"/>
        <v>25</v>
      </c>
      <c r="C36" s="172" t="s">
        <v>297</v>
      </c>
      <c r="D36" s="172"/>
      <c r="E36" s="172"/>
      <c r="F36" s="172"/>
      <c r="G36" s="38" t="s">
        <v>13</v>
      </c>
      <c r="H36" s="44"/>
      <c r="I36" s="36">
        <v>30</v>
      </c>
      <c r="J36" s="22">
        <v>0</v>
      </c>
      <c r="K36" s="21">
        <v>9.5</v>
      </c>
      <c r="L36" s="23">
        <f t="shared" si="1"/>
        <v>0</v>
      </c>
      <c r="M36" s="24">
        <f t="shared" si="0"/>
        <v>0</v>
      </c>
      <c r="O36" s="40"/>
    </row>
    <row r="37" spans="2:15" ht="12.75" customHeight="1" x14ac:dyDescent="0.3">
      <c r="B37" s="20">
        <f t="shared" si="2"/>
        <v>26</v>
      </c>
      <c r="C37" s="166" t="s">
        <v>298</v>
      </c>
      <c r="D37" s="166"/>
      <c r="E37" s="166"/>
      <c r="F37" s="166"/>
      <c r="G37" s="42" t="s">
        <v>13</v>
      </c>
      <c r="H37" s="44"/>
      <c r="I37" s="36">
        <v>45</v>
      </c>
      <c r="J37" s="22">
        <v>0</v>
      </c>
      <c r="K37" s="21">
        <v>9.5</v>
      </c>
      <c r="L37" s="23">
        <f t="shared" si="1"/>
        <v>0</v>
      </c>
      <c r="M37" s="24">
        <f t="shared" si="0"/>
        <v>0</v>
      </c>
      <c r="O37" s="40"/>
    </row>
    <row r="38" spans="2:15" ht="12.75" customHeight="1" x14ac:dyDescent="0.3">
      <c r="B38" s="20">
        <f t="shared" si="2"/>
        <v>27</v>
      </c>
      <c r="C38" s="166" t="s">
        <v>299</v>
      </c>
      <c r="D38" s="166"/>
      <c r="E38" s="166"/>
      <c r="F38" s="166"/>
      <c r="G38" s="43" t="s">
        <v>86</v>
      </c>
      <c r="H38" s="44"/>
      <c r="I38" s="36">
        <v>600</v>
      </c>
      <c r="J38" s="22">
        <v>0</v>
      </c>
      <c r="K38" s="21">
        <v>9.5</v>
      </c>
      <c r="L38" s="23">
        <f t="shared" si="1"/>
        <v>0</v>
      </c>
      <c r="M38" s="24">
        <f t="shared" si="0"/>
        <v>0</v>
      </c>
      <c r="O38" s="40"/>
    </row>
    <row r="39" spans="2:15" ht="12.75" customHeight="1" x14ac:dyDescent="0.3">
      <c r="B39" s="20">
        <f t="shared" si="2"/>
        <v>28</v>
      </c>
      <c r="C39" s="166" t="s">
        <v>300</v>
      </c>
      <c r="D39" s="166"/>
      <c r="E39" s="166"/>
      <c r="F39" s="166"/>
      <c r="G39" s="42" t="s">
        <v>13</v>
      </c>
      <c r="H39" s="44"/>
      <c r="I39" s="36">
        <v>30</v>
      </c>
      <c r="J39" s="22">
        <v>0</v>
      </c>
      <c r="K39" s="21">
        <v>9.5</v>
      </c>
      <c r="L39" s="23">
        <f t="shared" si="1"/>
        <v>0</v>
      </c>
      <c r="M39" s="24">
        <f t="shared" si="0"/>
        <v>0</v>
      </c>
      <c r="O39" s="40"/>
    </row>
    <row r="40" spans="2:15" ht="12.75" customHeight="1" x14ac:dyDescent="0.3">
      <c r="B40" s="20">
        <f t="shared" si="2"/>
        <v>29</v>
      </c>
      <c r="C40" s="159" t="s">
        <v>301</v>
      </c>
      <c r="D40" s="159"/>
      <c r="E40" s="159"/>
      <c r="F40" s="159"/>
      <c r="G40" s="43" t="s">
        <v>86</v>
      </c>
      <c r="H40" s="44"/>
      <c r="I40" s="36">
        <v>180</v>
      </c>
      <c r="J40" s="22">
        <v>0</v>
      </c>
      <c r="K40" s="21">
        <v>9.5</v>
      </c>
      <c r="L40" s="23">
        <f t="shared" si="1"/>
        <v>0</v>
      </c>
      <c r="M40" s="24">
        <f t="shared" si="0"/>
        <v>0</v>
      </c>
      <c r="O40" s="40"/>
    </row>
    <row r="41" spans="2:15" ht="12.75" customHeight="1" x14ac:dyDescent="0.3">
      <c r="B41" s="20">
        <f t="shared" si="2"/>
        <v>30</v>
      </c>
      <c r="C41" s="166" t="s">
        <v>302</v>
      </c>
      <c r="D41" s="166"/>
      <c r="E41" s="166"/>
      <c r="F41" s="166"/>
      <c r="G41" s="43" t="s">
        <v>86</v>
      </c>
      <c r="H41" s="44"/>
      <c r="I41" s="36">
        <v>150</v>
      </c>
      <c r="J41" s="22">
        <v>0</v>
      </c>
      <c r="K41" s="21">
        <v>9.5</v>
      </c>
      <c r="L41" s="23">
        <f t="shared" si="1"/>
        <v>0</v>
      </c>
      <c r="M41" s="24">
        <f t="shared" si="0"/>
        <v>0</v>
      </c>
      <c r="O41" s="40"/>
    </row>
    <row r="42" spans="2:15" ht="12.75" customHeight="1" x14ac:dyDescent="0.3">
      <c r="B42" s="28"/>
      <c r="C42" s="121" t="s">
        <v>303</v>
      </c>
      <c r="D42" s="122"/>
      <c r="E42" s="122"/>
      <c r="F42" s="123"/>
      <c r="G42" s="29"/>
      <c r="H42" s="29"/>
      <c r="I42" s="29"/>
      <c r="J42" s="29"/>
      <c r="K42" s="29"/>
      <c r="L42" s="29"/>
      <c r="M42" s="30">
        <f>SUM(M12:M41)</f>
        <v>0</v>
      </c>
    </row>
    <row r="43" spans="2:15" s="31" customFormat="1" ht="12.75" customHeight="1" x14ac:dyDescent="0.3"/>
    <row r="44" spans="2:15" s="31" customFormat="1" ht="12.75" customHeight="1" x14ac:dyDescent="0.3">
      <c r="B44" s="31" t="s">
        <v>15</v>
      </c>
    </row>
    <row r="45" spans="2:15" ht="12.75" customHeight="1" x14ac:dyDescent="0.3">
      <c r="B45" s="31" t="s">
        <v>16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2:15" ht="12.75" customHeight="1" x14ac:dyDescent="0.3">
      <c r="B46" s="31" t="s">
        <v>17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2:15" ht="12.75" customHeight="1" x14ac:dyDescent="0.3">
      <c r="B47" s="31" t="s">
        <v>87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2:15" ht="12.75" customHeight="1" x14ac:dyDescent="0.3">
      <c r="B48" s="94" t="s">
        <v>426</v>
      </c>
      <c r="C48" s="95"/>
      <c r="D48" s="96"/>
      <c r="E48" s="97"/>
      <c r="F48" s="97"/>
      <c r="G48" s="98"/>
      <c r="H48" s="98"/>
      <c r="I48" s="98"/>
      <c r="J48" s="98"/>
      <c r="K48" s="98"/>
      <c r="L48" s="98"/>
      <c r="M48" s="31"/>
    </row>
    <row r="49" spans="2:13" ht="12.75" customHeight="1" x14ac:dyDescent="0.3">
      <c r="B49" s="94"/>
      <c r="C49" s="95"/>
      <c r="D49" s="96"/>
      <c r="E49" s="97"/>
      <c r="F49" s="97"/>
      <c r="G49" s="98"/>
      <c r="H49" s="98"/>
      <c r="I49" s="98"/>
      <c r="J49" s="98"/>
      <c r="K49" s="98"/>
      <c r="L49" s="98"/>
      <c r="M49" s="31"/>
    </row>
    <row r="50" spans="2:13" ht="12.75" customHeight="1" x14ac:dyDescent="0.3">
      <c r="B50" s="32" t="s">
        <v>18</v>
      </c>
      <c r="C50" s="32"/>
      <c r="D50" s="32"/>
      <c r="E50" s="32"/>
      <c r="F50" s="32"/>
      <c r="G50" s="32"/>
      <c r="H50" s="33" t="s">
        <v>19</v>
      </c>
      <c r="I50" s="32"/>
      <c r="J50" s="32"/>
      <c r="K50" s="32" t="s">
        <v>20</v>
      </c>
      <c r="L50" s="32"/>
      <c r="M50" s="32"/>
    </row>
  </sheetData>
  <sheetProtection algorithmName="SHA-512" hashValue="Orjq5o0mlmyoWxD4KntTLYr8MTaN0f4dV6tVfKEyRPXIzMOE1vuKulDKGF5Of0viVE+MioxeUTh9kzsazpIW/w==" saltValue="Q0Qjwg8DQPeJLAmW/2bYOw==" spinCount="100000" sheet="1" objects="1" scenarios="1"/>
  <protectedRanges>
    <protectedRange sqref="H12:H41" name="Range1"/>
  </protectedRanges>
  <mergeCells count="32">
    <mergeCell ref="C42:F42"/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topLeftCell="A31" zoomScale="110" zoomScaleNormal="110" workbookViewId="0">
      <selection activeCell="B35" sqref="B35:J36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5" width="9.140625" style="47"/>
    <col min="6" max="6" width="7.85546875" style="47" customWidth="1"/>
    <col min="7" max="7" width="7.28515625" style="47" customWidth="1"/>
    <col min="8" max="8" width="37.85546875" style="47" customWidth="1"/>
    <col min="9" max="10" width="9.140625" style="47"/>
    <col min="11" max="12" width="13.7109375" style="47" customWidth="1"/>
    <col min="13" max="13" width="7.5703125" style="47" customWidth="1"/>
    <col min="14" max="15" width="13.7109375" style="47" customWidth="1"/>
    <col min="16" max="16" width="14.7109375" style="47" customWidth="1"/>
    <col min="17" max="17" width="15.42578125" style="47" customWidth="1"/>
    <col min="18" max="256" width="9.140625" style="47"/>
    <col min="257" max="257" width="2.7109375" style="47" customWidth="1"/>
    <col min="258" max="258" width="5.28515625" style="47" customWidth="1"/>
    <col min="259" max="261" width="9.140625" style="47"/>
    <col min="262" max="262" width="7.85546875" style="47" customWidth="1"/>
    <col min="263" max="263" width="7.28515625" style="47" customWidth="1"/>
    <col min="264" max="264" width="37.85546875" style="47" customWidth="1"/>
    <col min="265" max="266" width="9.140625" style="47"/>
    <col min="267" max="268" width="13.7109375" style="47" customWidth="1"/>
    <col min="269" max="269" width="7.5703125" style="47" customWidth="1"/>
    <col min="270" max="271" width="13.7109375" style="47" customWidth="1"/>
    <col min="272" max="272" width="14.7109375" style="47" customWidth="1"/>
    <col min="273" max="273" width="15.42578125" style="47" customWidth="1"/>
    <col min="274" max="512" width="9.140625" style="47"/>
    <col min="513" max="513" width="2.7109375" style="47" customWidth="1"/>
    <col min="514" max="514" width="5.28515625" style="47" customWidth="1"/>
    <col min="515" max="517" width="9.140625" style="47"/>
    <col min="518" max="518" width="7.85546875" style="47" customWidth="1"/>
    <col min="519" max="519" width="7.28515625" style="47" customWidth="1"/>
    <col min="520" max="520" width="37.85546875" style="47" customWidth="1"/>
    <col min="521" max="522" width="9.140625" style="47"/>
    <col min="523" max="524" width="13.7109375" style="47" customWidth="1"/>
    <col min="525" max="525" width="7.5703125" style="47" customWidth="1"/>
    <col min="526" max="527" width="13.7109375" style="47" customWidth="1"/>
    <col min="528" max="528" width="14.7109375" style="47" customWidth="1"/>
    <col min="529" max="529" width="15.42578125" style="47" customWidth="1"/>
    <col min="530" max="768" width="9.140625" style="47"/>
    <col min="769" max="769" width="2.7109375" style="47" customWidth="1"/>
    <col min="770" max="770" width="5.28515625" style="47" customWidth="1"/>
    <col min="771" max="773" width="9.140625" style="47"/>
    <col min="774" max="774" width="7.85546875" style="47" customWidth="1"/>
    <col min="775" max="775" width="7.28515625" style="47" customWidth="1"/>
    <col min="776" max="776" width="37.85546875" style="47" customWidth="1"/>
    <col min="777" max="778" width="9.140625" style="47"/>
    <col min="779" max="780" width="13.7109375" style="47" customWidth="1"/>
    <col min="781" max="781" width="7.5703125" style="47" customWidth="1"/>
    <col min="782" max="783" width="13.7109375" style="47" customWidth="1"/>
    <col min="784" max="784" width="14.7109375" style="47" customWidth="1"/>
    <col min="785" max="785" width="15.42578125" style="47" customWidth="1"/>
    <col min="786" max="1024" width="9.140625" style="47"/>
    <col min="1025" max="1025" width="2.7109375" style="47" customWidth="1"/>
    <col min="1026" max="1026" width="5.28515625" style="47" customWidth="1"/>
    <col min="1027" max="1029" width="9.140625" style="47"/>
    <col min="1030" max="1030" width="7.85546875" style="47" customWidth="1"/>
    <col min="1031" max="1031" width="7.28515625" style="47" customWidth="1"/>
    <col min="1032" max="1032" width="37.85546875" style="47" customWidth="1"/>
    <col min="1033" max="1034" width="9.140625" style="47"/>
    <col min="1035" max="1036" width="13.7109375" style="47" customWidth="1"/>
    <col min="1037" max="1037" width="7.5703125" style="47" customWidth="1"/>
    <col min="1038" max="1039" width="13.7109375" style="47" customWidth="1"/>
    <col min="1040" max="1040" width="14.7109375" style="47" customWidth="1"/>
    <col min="1041" max="1041" width="15.42578125" style="47" customWidth="1"/>
    <col min="1042" max="1280" width="9.140625" style="47"/>
    <col min="1281" max="1281" width="2.7109375" style="47" customWidth="1"/>
    <col min="1282" max="1282" width="5.28515625" style="47" customWidth="1"/>
    <col min="1283" max="1285" width="9.140625" style="47"/>
    <col min="1286" max="1286" width="7.85546875" style="47" customWidth="1"/>
    <col min="1287" max="1287" width="7.28515625" style="47" customWidth="1"/>
    <col min="1288" max="1288" width="37.85546875" style="47" customWidth="1"/>
    <col min="1289" max="1290" width="9.140625" style="47"/>
    <col min="1291" max="1292" width="13.7109375" style="47" customWidth="1"/>
    <col min="1293" max="1293" width="7.5703125" style="47" customWidth="1"/>
    <col min="1294" max="1295" width="13.7109375" style="47" customWidth="1"/>
    <col min="1296" max="1296" width="14.7109375" style="47" customWidth="1"/>
    <col min="1297" max="1297" width="15.42578125" style="47" customWidth="1"/>
    <col min="1298" max="1536" width="9.140625" style="47"/>
    <col min="1537" max="1537" width="2.7109375" style="47" customWidth="1"/>
    <col min="1538" max="1538" width="5.28515625" style="47" customWidth="1"/>
    <col min="1539" max="1541" width="9.140625" style="47"/>
    <col min="1542" max="1542" width="7.85546875" style="47" customWidth="1"/>
    <col min="1543" max="1543" width="7.28515625" style="47" customWidth="1"/>
    <col min="1544" max="1544" width="37.85546875" style="47" customWidth="1"/>
    <col min="1545" max="1546" width="9.140625" style="47"/>
    <col min="1547" max="1548" width="13.7109375" style="47" customWidth="1"/>
    <col min="1549" max="1549" width="7.5703125" style="47" customWidth="1"/>
    <col min="1550" max="1551" width="13.7109375" style="47" customWidth="1"/>
    <col min="1552" max="1552" width="14.7109375" style="47" customWidth="1"/>
    <col min="1553" max="1553" width="15.42578125" style="47" customWidth="1"/>
    <col min="1554" max="1792" width="9.140625" style="47"/>
    <col min="1793" max="1793" width="2.7109375" style="47" customWidth="1"/>
    <col min="1794" max="1794" width="5.28515625" style="47" customWidth="1"/>
    <col min="1795" max="1797" width="9.140625" style="47"/>
    <col min="1798" max="1798" width="7.85546875" style="47" customWidth="1"/>
    <col min="1799" max="1799" width="7.28515625" style="47" customWidth="1"/>
    <col min="1800" max="1800" width="37.85546875" style="47" customWidth="1"/>
    <col min="1801" max="1802" width="9.140625" style="47"/>
    <col min="1803" max="1804" width="13.7109375" style="47" customWidth="1"/>
    <col min="1805" max="1805" width="7.5703125" style="47" customWidth="1"/>
    <col min="1806" max="1807" width="13.7109375" style="47" customWidth="1"/>
    <col min="1808" max="1808" width="14.7109375" style="47" customWidth="1"/>
    <col min="1809" max="1809" width="15.42578125" style="47" customWidth="1"/>
    <col min="1810" max="2048" width="9.140625" style="47"/>
    <col min="2049" max="2049" width="2.7109375" style="47" customWidth="1"/>
    <col min="2050" max="2050" width="5.28515625" style="47" customWidth="1"/>
    <col min="2051" max="2053" width="9.140625" style="47"/>
    <col min="2054" max="2054" width="7.85546875" style="47" customWidth="1"/>
    <col min="2055" max="2055" width="7.28515625" style="47" customWidth="1"/>
    <col min="2056" max="2056" width="37.85546875" style="47" customWidth="1"/>
    <col min="2057" max="2058" width="9.140625" style="47"/>
    <col min="2059" max="2060" width="13.7109375" style="47" customWidth="1"/>
    <col min="2061" max="2061" width="7.5703125" style="47" customWidth="1"/>
    <col min="2062" max="2063" width="13.7109375" style="47" customWidth="1"/>
    <col min="2064" max="2064" width="14.7109375" style="47" customWidth="1"/>
    <col min="2065" max="2065" width="15.42578125" style="47" customWidth="1"/>
    <col min="2066" max="2304" width="9.140625" style="47"/>
    <col min="2305" max="2305" width="2.7109375" style="47" customWidth="1"/>
    <col min="2306" max="2306" width="5.28515625" style="47" customWidth="1"/>
    <col min="2307" max="2309" width="9.140625" style="47"/>
    <col min="2310" max="2310" width="7.85546875" style="47" customWidth="1"/>
    <col min="2311" max="2311" width="7.28515625" style="47" customWidth="1"/>
    <col min="2312" max="2312" width="37.85546875" style="47" customWidth="1"/>
    <col min="2313" max="2314" width="9.140625" style="47"/>
    <col min="2315" max="2316" width="13.7109375" style="47" customWidth="1"/>
    <col min="2317" max="2317" width="7.5703125" style="47" customWidth="1"/>
    <col min="2318" max="2319" width="13.7109375" style="47" customWidth="1"/>
    <col min="2320" max="2320" width="14.7109375" style="47" customWidth="1"/>
    <col min="2321" max="2321" width="15.42578125" style="47" customWidth="1"/>
    <col min="2322" max="2560" width="9.140625" style="47"/>
    <col min="2561" max="2561" width="2.7109375" style="47" customWidth="1"/>
    <col min="2562" max="2562" width="5.28515625" style="47" customWidth="1"/>
    <col min="2563" max="2565" width="9.140625" style="47"/>
    <col min="2566" max="2566" width="7.85546875" style="47" customWidth="1"/>
    <col min="2567" max="2567" width="7.28515625" style="47" customWidth="1"/>
    <col min="2568" max="2568" width="37.85546875" style="47" customWidth="1"/>
    <col min="2569" max="2570" width="9.140625" style="47"/>
    <col min="2571" max="2572" width="13.7109375" style="47" customWidth="1"/>
    <col min="2573" max="2573" width="7.5703125" style="47" customWidth="1"/>
    <col min="2574" max="2575" width="13.7109375" style="47" customWidth="1"/>
    <col min="2576" max="2576" width="14.7109375" style="47" customWidth="1"/>
    <col min="2577" max="2577" width="15.42578125" style="47" customWidth="1"/>
    <col min="2578" max="2816" width="9.140625" style="47"/>
    <col min="2817" max="2817" width="2.7109375" style="47" customWidth="1"/>
    <col min="2818" max="2818" width="5.28515625" style="47" customWidth="1"/>
    <col min="2819" max="2821" width="9.140625" style="47"/>
    <col min="2822" max="2822" width="7.85546875" style="47" customWidth="1"/>
    <col min="2823" max="2823" width="7.28515625" style="47" customWidth="1"/>
    <col min="2824" max="2824" width="37.85546875" style="47" customWidth="1"/>
    <col min="2825" max="2826" width="9.140625" style="47"/>
    <col min="2827" max="2828" width="13.7109375" style="47" customWidth="1"/>
    <col min="2829" max="2829" width="7.5703125" style="47" customWidth="1"/>
    <col min="2830" max="2831" width="13.7109375" style="47" customWidth="1"/>
    <col min="2832" max="2832" width="14.7109375" style="47" customWidth="1"/>
    <col min="2833" max="2833" width="15.42578125" style="47" customWidth="1"/>
    <col min="2834" max="3072" width="9.140625" style="47"/>
    <col min="3073" max="3073" width="2.7109375" style="47" customWidth="1"/>
    <col min="3074" max="3074" width="5.28515625" style="47" customWidth="1"/>
    <col min="3075" max="3077" width="9.140625" style="47"/>
    <col min="3078" max="3078" width="7.85546875" style="47" customWidth="1"/>
    <col min="3079" max="3079" width="7.28515625" style="47" customWidth="1"/>
    <col min="3080" max="3080" width="37.85546875" style="47" customWidth="1"/>
    <col min="3081" max="3082" width="9.140625" style="47"/>
    <col min="3083" max="3084" width="13.7109375" style="47" customWidth="1"/>
    <col min="3085" max="3085" width="7.5703125" style="47" customWidth="1"/>
    <col min="3086" max="3087" width="13.7109375" style="47" customWidth="1"/>
    <col min="3088" max="3088" width="14.7109375" style="47" customWidth="1"/>
    <col min="3089" max="3089" width="15.42578125" style="47" customWidth="1"/>
    <col min="3090" max="3328" width="9.140625" style="47"/>
    <col min="3329" max="3329" width="2.7109375" style="47" customWidth="1"/>
    <col min="3330" max="3330" width="5.28515625" style="47" customWidth="1"/>
    <col min="3331" max="3333" width="9.140625" style="47"/>
    <col min="3334" max="3334" width="7.85546875" style="47" customWidth="1"/>
    <col min="3335" max="3335" width="7.28515625" style="47" customWidth="1"/>
    <col min="3336" max="3336" width="37.85546875" style="47" customWidth="1"/>
    <col min="3337" max="3338" width="9.140625" style="47"/>
    <col min="3339" max="3340" width="13.7109375" style="47" customWidth="1"/>
    <col min="3341" max="3341" width="7.5703125" style="47" customWidth="1"/>
    <col min="3342" max="3343" width="13.7109375" style="47" customWidth="1"/>
    <col min="3344" max="3344" width="14.7109375" style="47" customWidth="1"/>
    <col min="3345" max="3345" width="15.42578125" style="47" customWidth="1"/>
    <col min="3346" max="3584" width="9.140625" style="47"/>
    <col min="3585" max="3585" width="2.7109375" style="47" customWidth="1"/>
    <col min="3586" max="3586" width="5.28515625" style="47" customWidth="1"/>
    <col min="3587" max="3589" width="9.140625" style="47"/>
    <col min="3590" max="3590" width="7.85546875" style="47" customWidth="1"/>
    <col min="3591" max="3591" width="7.28515625" style="47" customWidth="1"/>
    <col min="3592" max="3592" width="37.85546875" style="47" customWidth="1"/>
    <col min="3593" max="3594" width="9.140625" style="47"/>
    <col min="3595" max="3596" width="13.7109375" style="47" customWidth="1"/>
    <col min="3597" max="3597" width="7.5703125" style="47" customWidth="1"/>
    <col min="3598" max="3599" width="13.7109375" style="47" customWidth="1"/>
    <col min="3600" max="3600" width="14.7109375" style="47" customWidth="1"/>
    <col min="3601" max="3601" width="15.42578125" style="47" customWidth="1"/>
    <col min="3602" max="3840" width="9.140625" style="47"/>
    <col min="3841" max="3841" width="2.7109375" style="47" customWidth="1"/>
    <col min="3842" max="3842" width="5.28515625" style="47" customWidth="1"/>
    <col min="3843" max="3845" width="9.140625" style="47"/>
    <col min="3846" max="3846" width="7.85546875" style="47" customWidth="1"/>
    <col min="3847" max="3847" width="7.28515625" style="47" customWidth="1"/>
    <col min="3848" max="3848" width="37.85546875" style="47" customWidth="1"/>
    <col min="3849" max="3850" width="9.140625" style="47"/>
    <col min="3851" max="3852" width="13.7109375" style="47" customWidth="1"/>
    <col min="3853" max="3853" width="7.5703125" style="47" customWidth="1"/>
    <col min="3854" max="3855" width="13.7109375" style="47" customWidth="1"/>
    <col min="3856" max="3856" width="14.7109375" style="47" customWidth="1"/>
    <col min="3857" max="3857" width="15.42578125" style="47" customWidth="1"/>
    <col min="3858" max="4096" width="9.140625" style="47"/>
    <col min="4097" max="4097" width="2.7109375" style="47" customWidth="1"/>
    <col min="4098" max="4098" width="5.28515625" style="47" customWidth="1"/>
    <col min="4099" max="4101" width="9.140625" style="47"/>
    <col min="4102" max="4102" width="7.85546875" style="47" customWidth="1"/>
    <col min="4103" max="4103" width="7.28515625" style="47" customWidth="1"/>
    <col min="4104" max="4104" width="37.85546875" style="47" customWidth="1"/>
    <col min="4105" max="4106" width="9.140625" style="47"/>
    <col min="4107" max="4108" width="13.7109375" style="47" customWidth="1"/>
    <col min="4109" max="4109" width="7.5703125" style="47" customWidth="1"/>
    <col min="4110" max="4111" width="13.7109375" style="47" customWidth="1"/>
    <col min="4112" max="4112" width="14.7109375" style="47" customWidth="1"/>
    <col min="4113" max="4113" width="15.42578125" style="47" customWidth="1"/>
    <col min="4114" max="4352" width="9.140625" style="47"/>
    <col min="4353" max="4353" width="2.7109375" style="47" customWidth="1"/>
    <col min="4354" max="4354" width="5.28515625" style="47" customWidth="1"/>
    <col min="4355" max="4357" width="9.140625" style="47"/>
    <col min="4358" max="4358" width="7.85546875" style="47" customWidth="1"/>
    <col min="4359" max="4359" width="7.28515625" style="47" customWidth="1"/>
    <col min="4360" max="4360" width="37.85546875" style="47" customWidth="1"/>
    <col min="4361" max="4362" width="9.140625" style="47"/>
    <col min="4363" max="4364" width="13.7109375" style="47" customWidth="1"/>
    <col min="4365" max="4365" width="7.5703125" style="47" customWidth="1"/>
    <col min="4366" max="4367" width="13.7109375" style="47" customWidth="1"/>
    <col min="4368" max="4368" width="14.7109375" style="47" customWidth="1"/>
    <col min="4369" max="4369" width="15.42578125" style="47" customWidth="1"/>
    <col min="4370" max="4608" width="9.140625" style="47"/>
    <col min="4609" max="4609" width="2.7109375" style="47" customWidth="1"/>
    <col min="4610" max="4610" width="5.28515625" style="47" customWidth="1"/>
    <col min="4611" max="4613" width="9.140625" style="47"/>
    <col min="4614" max="4614" width="7.85546875" style="47" customWidth="1"/>
    <col min="4615" max="4615" width="7.28515625" style="47" customWidth="1"/>
    <col min="4616" max="4616" width="37.85546875" style="47" customWidth="1"/>
    <col min="4617" max="4618" width="9.140625" style="47"/>
    <col min="4619" max="4620" width="13.7109375" style="47" customWidth="1"/>
    <col min="4621" max="4621" width="7.5703125" style="47" customWidth="1"/>
    <col min="4622" max="4623" width="13.7109375" style="47" customWidth="1"/>
    <col min="4624" max="4624" width="14.7109375" style="47" customWidth="1"/>
    <col min="4625" max="4625" width="15.42578125" style="47" customWidth="1"/>
    <col min="4626" max="4864" width="9.140625" style="47"/>
    <col min="4865" max="4865" width="2.7109375" style="47" customWidth="1"/>
    <col min="4866" max="4866" width="5.28515625" style="47" customWidth="1"/>
    <col min="4867" max="4869" width="9.140625" style="47"/>
    <col min="4870" max="4870" width="7.85546875" style="47" customWidth="1"/>
    <col min="4871" max="4871" width="7.28515625" style="47" customWidth="1"/>
    <col min="4872" max="4872" width="37.85546875" style="47" customWidth="1"/>
    <col min="4873" max="4874" width="9.140625" style="47"/>
    <col min="4875" max="4876" width="13.7109375" style="47" customWidth="1"/>
    <col min="4877" max="4877" width="7.5703125" style="47" customWidth="1"/>
    <col min="4878" max="4879" width="13.7109375" style="47" customWidth="1"/>
    <col min="4880" max="4880" width="14.7109375" style="47" customWidth="1"/>
    <col min="4881" max="4881" width="15.42578125" style="47" customWidth="1"/>
    <col min="4882" max="5120" width="9.140625" style="47"/>
    <col min="5121" max="5121" width="2.7109375" style="47" customWidth="1"/>
    <col min="5122" max="5122" width="5.28515625" style="47" customWidth="1"/>
    <col min="5123" max="5125" width="9.140625" style="47"/>
    <col min="5126" max="5126" width="7.85546875" style="47" customWidth="1"/>
    <col min="5127" max="5127" width="7.28515625" style="47" customWidth="1"/>
    <col min="5128" max="5128" width="37.85546875" style="47" customWidth="1"/>
    <col min="5129" max="5130" width="9.140625" style="47"/>
    <col min="5131" max="5132" width="13.7109375" style="47" customWidth="1"/>
    <col min="5133" max="5133" width="7.5703125" style="47" customWidth="1"/>
    <col min="5134" max="5135" width="13.7109375" style="47" customWidth="1"/>
    <col min="5136" max="5136" width="14.7109375" style="47" customWidth="1"/>
    <col min="5137" max="5137" width="15.42578125" style="47" customWidth="1"/>
    <col min="5138" max="5376" width="9.140625" style="47"/>
    <col min="5377" max="5377" width="2.7109375" style="47" customWidth="1"/>
    <col min="5378" max="5378" width="5.28515625" style="47" customWidth="1"/>
    <col min="5379" max="5381" width="9.140625" style="47"/>
    <col min="5382" max="5382" width="7.85546875" style="47" customWidth="1"/>
    <col min="5383" max="5383" width="7.28515625" style="47" customWidth="1"/>
    <col min="5384" max="5384" width="37.85546875" style="47" customWidth="1"/>
    <col min="5385" max="5386" width="9.140625" style="47"/>
    <col min="5387" max="5388" width="13.7109375" style="47" customWidth="1"/>
    <col min="5389" max="5389" width="7.5703125" style="47" customWidth="1"/>
    <col min="5390" max="5391" width="13.7109375" style="47" customWidth="1"/>
    <col min="5392" max="5392" width="14.7109375" style="47" customWidth="1"/>
    <col min="5393" max="5393" width="15.42578125" style="47" customWidth="1"/>
    <col min="5394" max="5632" width="9.140625" style="47"/>
    <col min="5633" max="5633" width="2.7109375" style="47" customWidth="1"/>
    <col min="5634" max="5634" width="5.28515625" style="47" customWidth="1"/>
    <col min="5635" max="5637" width="9.140625" style="47"/>
    <col min="5638" max="5638" width="7.85546875" style="47" customWidth="1"/>
    <col min="5639" max="5639" width="7.28515625" style="47" customWidth="1"/>
    <col min="5640" max="5640" width="37.85546875" style="47" customWidth="1"/>
    <col min="5641" max="5642" width="9.140625" style="47"/>
    <col min="5643" max="5644" width="13.7109375" style="47" customWidth="1"/>
    <col min="5645" max="5645" width="7.5703125" style="47" customWidth="1"/>
    <col min="5646" max="5647" width="13.7109375" style="47" customWidth="1"/>
    <col min="5648" max="5648" width="14.7109375" style="47" customWidth="1"/>
    <col min="5649" max="5649" width="15.42578125" style="47" customWidth="1"/>
    <col min="5650" max="5888" width="9.140625" style="47"/>
    <col min="5889" max="5889" width="2.7109375" style="47" customWidth="1"/>
    <col min="5890" max="5890" width="5.28515625" style="47" customWidth="1"/>
    <col min="5891" max="5893" width="9.140625" style="47"/>
    <col min="5894" max="5894" width="7.85546875" style="47" customWidth="1"/>
    <col min="5895" max="5895" width="7.28515625" style="47" customWidth="1"/>
    <col min="5896" max="5896" width="37.85546875" style="47" customWidth="1"/>
    <col min="5897" max="5898" width="9.140625" style="47"/>
    <col min="5899" max="5900" width="13.7109375" style="47" customWidth="1"/>
    <col min="5901" max="5901" width="7.5703125" style="47" customWidth="1"/>
    <col min="5902" max="5903" width="13.7109375" style="47" customWidth="1"/>
    <col min="5904" max="5904" width="14.7109375" style="47" customWidth="1"/>
    <col min="5905" max="5905" width="15.42578125" style="47" customWidth="1"/>
    <col min="5906" max="6144" width="9.140625" style="47"/>
    <col min="6145" max="6145" width="2.7109375" style="47" customWidth="1"/>
    <col min="6146" max="6146" width="5.28515625" style="47" customWidth="1"/>
    <col min="6147" max="6149" width="9.140625" style="47"/>
    <col min="6150" max="6150" width="7.85546875" style="47" customWidth="1"/>
    <col min="6151" max="6151" width="7.28515625" style="47" customWidth="1"/>
    <col min="6152" max="6152" width="37.85546875" style="47" customWidth="1"/>
    <col min="6153" max="6154" width="9.140625" style="47"/>
    <col min="6155" max="6156" width="13.7109375" style="47" customWidth="1"/>
    <col min="6157" max="6157" width="7.5703125" style="47" customWidth="1"/>
    <col min="6158" max="6159" width="13.7109375" style="47" customWidth="1"/>
    <col min="6160" max="6160" width="14.7109375" style="47" customWidth="1"/>
    <col min="6161" max="6161" width="15.42578125" style="47" customWidth="1"/>
    <col min="6162" max="6400" width="9.140625" style="47"/>
    <col min="6401" max="6401" width="2.7109375" style="47" customWidth="1"/>
    <col min="6402" max="6402" width="5.28515625" style="47" customWidth="1"/>
    <col min="6403" max="6405" width="9.140625" style="47"/>
    <col min="6406" max="6406" width="7.85546875" style="47" customWidth="1"/>
    <col min="6407" max="6407" width="7.28515625" style="47" customWidth="1"/>
    <col min="6408" max="6408" width="37.85546875" style="47" customWidth="1"/>
    <col min="6409" max="6410" width="9.140625" style="47"/>
    <col min="6411" max="6412" width="13.7109375" style="47" customWidth="1"/>
    <col min="6413" max="6413" width="7.5703125" style="47" customWidth="1"/>
    <col min="6414" max="6415" width="13.7109375" style="47" customWidth="1"/>
    <col min="6416" max="6416" width="14.7109375" style="47" customWidth="1"/>
    <col min="6417" max="6417" width="15.42578125" style="47" customWidth="1"/>
    <col min="6418" max="6656" width="9.140625" style="47"/>
    <col min="6657" max="6657" width="2.7109375" style="47" customWidth="1"/>
    <col min="6658" max="6658" width="5.28515625" style="47" customWidth="1"/>
    <col min="6659" max="6661" width="9.140625" style="47"/>
    <col min="6662" max="6662" width="7.85546875" style="47" customWidth="1"/>
    <col min="6663" max="6663" width="7.28515625" style="47" customWidth="1"/>
    <col min="6664" max="6664" width="37.85546875" style="47" customWidth="1"/>
    <col min="6665" max="6666" width="9.140625" style="47"/>
    <col min="6667" max="6668" width="13.7109375" style="47" customWidth="1"/>
    <col min="6669" max="6669" width="7.5703125" style="47" customWidth="1"/>
    <col min="6670" max="6671" width="13.7109375" style="47" customWidth="1"/>
    <col min="6672" max="6672" width="14.7109375" style="47" customWidth="1"/>
    <col min="6673" max="6673" width="15.42578125" style="47" customWidth="1"/>
    <col min="6674" max="6912" width="9.140625" style="47"/>
    <col min="6913" max="6913" width="2.7109375" style="47" customWidth="1"/>
    <col min="6914" max="6914" width="5.28515625" style="47" customWidth="1"/>
    <col min="6915" max="6917" width="9.140625" style="47"/>
    <col min="6918" max="6918" width="7.85546875" style="47" customWidth="1"/>
    <col min="6919" max="6919" width="7.28515625" style="47" customWidth="1"/>
    <col min="6920" max="6920" width="37.85546875" style="47" customWidth="1"/>
    <col min="6921" max="6922" width="9.140625" style="47"/>
    <col min="6923" max="6924" width="13.7109375" style="47" customWidth="1"/>
    <col min="6925" max="6925" width="7.5703125" style="47" customWidth="1"/>
    <col min="6926" max="6927" width="13.7109375" style="47" customWidth="1"/>
    <col min="6928" max="6928" width="14.7109375" style="47" customWidth="1"/>
    <col min="6929" max="6929" width="15.42578125" style="47" customWidth="1"/>
    <col min="6930" max="7168" width="9.140625" style="47"/>
    <col min="7169" max="7169" width="2.7109375" style="47" customWidth="1"/>
    <col min="7170" max="7170" width="5.28515625" style="47" customWidth="1"/>
    <col min="7171" max="7173" width="9.140625" style="47"/>
    <col min="7174" max="7174" width="7.85546875" style="47" customWidth="1"/>
    <col min="7175" max="7175" width="7.28515625" style="47" customWidth="1"/>
    <col min="7176" max="7176" width="37.85546875" style="47" customWidth="1"/>
    <col min="7177" max="7178" width="9.140625" style="47"/>
    <col min="7179" max="7180" width="13.7109375" style="47" customWidth="1"/>
    <col min="7181" max="7181" width="7.5703125" style="47" customWidth="1"/>
    <col min="7182" max="7183" width="13.7109375" style="47" customWidth="1"/>
    <col min="7184" max="7184" width="14.7109375" style="47" customWidth="1"/>
    <col min="7185" max="7185" width="15.42578125" style="47" customWidth="1"/>
    <col min="7186" max="7424" width="9.140625" style="47"/>
    <col min="7425" max="7425" width="2.7109375" style="47" customWidth="1"/>
    <col min="7426" max="7426" width="5.28515625" style="47" customWidth="1"/>
    <col min="7427" max="7429" width="9.140625" style="47"/>
    <col min="7430" max="7430" width="7.85546875" style="47" customWidth="1"/>
    <col min="7431" max="7431" width="7.28515625" style="47" customWidth="1"/>
    <col min="7432" max="7432" width="37.85546875" style="47" customWidth="1"/>
    <col min="7433" max="7434" width="9.140625" style="47"/>
    <col min="7435" max="7436" width="13.7109375" style="47" customWidth="1"/>
    <col min="7437" max="7437" width="7.5703125" style="47" customWidth="1"/>
    <col min="7438" max="7439" width="13.7109375" style="47" customWidth="1"/>
    <col min="7440" max="7440" width="14.7109375" style="47" customWidth="1"/>
    <col min="7441" max="7441" width="15.42578125" style="47" customWidth="1"/>
    <col min="7442" max="7680" width="9.140625" style="47"/>
    <col min="7681" max="7681" width="2.7109375" style="47" customWidth="1"/>
    <col min="7682" max="7682" width="5.28515625" style="47" customWidth="1"/>
    <col min="7683" max="7685" width="9.140625" style="47"/>
    <col min="7686" max="7686" width="7.85546875" style="47" customWidth="1"/>
    <col min="7687" max="7687" width="7.28515625" style="47" customWidth="1"/>
    <col min="7688" max="7688" width="37.85546875" style="47" customWidth="1"/>
    <col min="7689" max="7690" width="9.140625" style="47"/>
    <col min="7691" max="7692" width="13.7109375" style="47" customWidth="1"/>
    <col min="7693" max="7693" width="7.5703125" style="47" customWidth="1"/>
    <col min="7694" max="7695" width="13.7109375" style="47" customWidth="1"/>
    <col min="7696" max="7696" width="14.7109375" style="47" customWidth="1"/>
    <col min="7697" max="7697" width="15.42578125" style="47" customWidth="1"/>
    <col min="7698" max="7936" width="9.140625" style="47"/>
    <col min="7937" max="7937" width="2.7109375" style="47" customWidth="1"/>
    <col min="7938" max="7938" width="5.28515625" style="47" customWidth="1"/>
    <col min="7939" max="7941" width="9.140625" style="47"/>
    <col min="7942" max="7942" width="7.85546875" style="47" customWidth="1"/>
    <col min="7943" max="7943" width="7.28515625" style="47" customWidth="1"/>
    <col min="7944" max="7944" width="37.85546875" style="47" customWidth="1"/>
    <col min="7945" max="7946" width="9.140625" style="47"/>
    <col min="7947" max="7948" width="13.7109375" style="47" customWidth="1"/>
    <col min="7949" max="7949" width="7.5703125" style="47" customWidth="1"/>
    <col min="7950" max="7951" width="13.7109375" style="47" customWidth="1"/>
    <col min="7952" max="7952" width="14.7109375" style="47" customWidth="1"/>
    <col min="7953" max="7953" width="15.42578125" style="47" customWidth="1"/>
    <col min="7954" max="8192" width="9.140625" style="47"/>
    <col min="8193" max="8193" width="2.7109375" style="47" customWidth="1"/>
    <col min="8194" max="8194" width="5.28515625" style="47" customWidth="1"/>
    <col min="8195" max="8197" width="9.140625" style="47"/>
    <col min="8198" max="8198" width="7.85546875" style="47" customWidth="1"/>
    <col min="8199" max="8199" width="7.28515625" style="47" customWidth="1"/>
    <col min="8200" max="8200" width="37.85546875" style="47" customWidth="1"/>
    <col min="8201" max="8202" width="9.140625" style="47"/>
    <col min="8203" max="8204" width="13.7109375" style="47" customWidth="1"/>
    <col min="8205" max="8205" width="7.5703125" style="47" customWidth="1"/>
    <col min="8206" max="8207" width="13.7109375" style="47" customWidth="1"/>
    <col min="8208" max="8208" width="14.7109375" style="47" customWidth="1"/>
    <col min="8209" max="8209" width="15.42578125" style="47" customWidth="1"/>
    <col min="8210" max="8448" width="9.140625" style="47"/>
    <col min="8449" max="8449" width="2.7109375" style="47" customWidth="1"/>
    <col min="8450" max="8450" width="5.28515625" style="47" customWidth="1"/>
    <col min="8451" max="8453" width="9.140625" style="47"/>
    <col min="8454" max="8454" width="7.85546875" style="47" customWidth="1"/>
    <col min="8455" max="8455" width="7.28515625" style="47" customWidth="1"/>
    <col min="8456" max="8456" width="37.85546875" style="47" customWidth="1"/>
    <col min="8457" max="8458" width="9.140625" style="47"/>
    <col min="8459" max="8460" width="13.7109375" style="47" customWidth="1"/>
    <col min="8461" max="8461" width="7.5703125" style="47" customWidth="1"/>
    <col min="8462" max="8463" width="13.7109375" style="47" customWidth="1"/>
    <col min="8464" max="8464" width="14.7109375" style="47" customWidth="1"/>
    <col min="8465" max="8465" width="15.42578125" style="47" customWidth="1"/>
    <col min="8466" max="8704" width="9.140625" style="47"/>
    <col min="8705" max="8705" width="2.7109375" style="47" customWidth="1"/>
    <col min="8706" max="8706" width="5.28515625" style="47" customWidth="1"/>
    <col min="8707" max="8709" width="9.140625" style="47"/>
    <col min="8710" max="8710" width="7.85546875" style="47" customWidth="1"/>
    <col min="8711" max="8711" width="7.28515625" style="47" customWidth="1"/>
    <col min="8712" max="8712" width="37.85546875" style="47" customWidth="1"/>
    <col min="8713" max="8714" width="9.140625" style="47"/>
    <col min="8715" max="8716" width="13.7109375" style="47" customWidth="1"/>
    <col min="8717" max="8717" width="7.5703125" style="47" customWidth="1"/>
    <col min="8718" max="8719" width="13.7109375" style="47" customWidth="1"/>
    <col min="8720" max="8720" width="14.7109375" style="47" customWidth="1"/>
    <col min="8721" max="8721" width="15.42578125" style="47" customWidth="1"/>
    <col min="8722" max="8960" width="9.140625" style="47"/>
    <col min="8961" max="8961" width="2.7109375" style="47" customWidth="1"/>
    <col min="8962" max="8962" width="5.28515625" style="47" customWidth="1"/>
    <col min="8963" max="8965" width="9.140625" style="47"/>
    <col min="8966" max="8966" width="7.85546875" style="47" customWidth="1"/>
    <col min="8967" max="8967" width="7.28515625" style="47" customWidth="1"/>
    <col min="8968" max="8968" width="37.85546875" style="47" customWidth="1"/>
    <col min="8969" max="8970" width="9.140625" style="47"/>
    <col min="8971" max="8972" width="13.7109375" style="47" customWidth="1"/>
    <col min="8973" max="8973" width="7.5703125" style="47" customWidth="1"/>
    <col min="8974" max="8975" width="13.7109375" style="47" customWidth="1"/>
    <col min="8976" max="8976" width="14.7109375" style="47" customWidth="1"/>
    <col min="8977" max="8977" width="15.42578125" style="47" customWidth="1"/>
    <col min="8978" max="9216" width="9.140625" style="47"/>
    <col min="9217" max="9217" width="2.7109375" style="47" customWidth="1"/>
    <col min="9218" max="9218" width="5.28515625" style="47" customWidth="1"/>
    <col min="9219" max="9221" width="9.140625" style="47"/>
    <col min="9222" max="9222" width="7.85546875" style="47" customWidth="1"/>
    <col min="9223" max="9223" width="7.28515625" style="47" customWidth="1"/>
    <col min="9224" max="9224" width="37.85546875" style="47" customWidth="1"/>
    <col min="9225" max="9226" width="9.140625" style="47"/>
    <col min="9227" max="9228" width="13.7109375" style="47" customWidth="1"/>
    <col min="9229" max="9229" width="7.5703125" style="47" customWidth="1"/>
    <col min="9230" max="9231" width="13.7109375" style="47" customWidth="1"/>
    <col min="9232" max="9232" width="14.7109375" style="47" customWidth="1"/>
    <col min="9233" max="9233" width="15.42578125" style="47" customWidth="1"/>
    <col min="9234" max="9472" width="9.140625" style="47"/>
    <col min="9473" max="9473" width="2.7109375" style="47" customWidth="1"/>
    <col min="9474" max="9474" width="5.28515625" style="47" customWidth="1"/>
    <col min="9475" max="9477" width="9.140625" style="47"/>
    <col min="9478" max="9478" width="7.85546875" style="47" customWidth="1"/>
    <col min="9479" max="9479" width="7.28515625" style="47" customWidth="1"/>
    <col min="9480" max="9480" width="37.85546875" style="47" customWidth="1"/>
    <col min="9481" max="9482" width="9.140625" style="47"/>
    <col min="9483" max="9484" width="13.7109375" style="47" customWidth="1"/>
    <col min="9485" max="9485" width="7.5703125" style="47" customWidth="1"/>
    <col min="9486" max="9487" width="13.7109375" style="47" customWidth="1"/>
    <col min="9488" max="9488" width="14.7109375" style="47" customWidth="1"/>
    <col min="9489" max="9489" width="15.42578125" style="47" customWidth="1"/>
    <col min="9490" max="9728" width="9.140625" style="47"/>
    <col min="9729" max="9729" width="2.7109375" style="47" customWidth="1"/>
    <col min="9730" max="9730" width="5.28515625" style="47" customWidth="1"/>
    <col min="9731" max="9733" width="9.140625" style="47"/>
    <col min="9734" max="9734" width="7.85546875" style="47" customWidth="1"/>
    <col min="9735" max="9735" width="7.28515625" style="47" customWidth="1"/>
    <col min="9736" max="9736" width="37.85546875" style="47" customWidth="1"/>
    <col min="9737" max="9738" width="9.140625" style="47"/>
    <col min="9739" max="9740" width="13.7109375" style="47" customWidth="1"/>
    <col min="9741" max="9741" width="7.5703125" style="47" customWidth="1"/>
    <col min="9742" max="9743" width="13.7109375" style="47" customWidth="1"/>
    <col min="9744" max="9744" width="14.7109375" style="47" customWidth="1"/>
    <col min="9745" max="9745" width="15.42578125" style="47" customWidth="1"/>
    <col min="9746" max="9984" width="9.140625" style="47"/>
    <col min="9985" max="9985" width="2.7109375" style="47" customWidth="1"/>
    <col min="9986" max="9986" width="5.28515625" style="47" customWidth="1"/>
    <col min="9987" max="9989" width="9.140625" style="47"/>
    <col min="9990" max="9990" width="7.85546875" style="47" customWidth="1"/>
    <col min="9991" max="9991" width="7.28515625" style="47" customWidth="1"/>
    <col min="9992" max="9992" width="37.85546875" style="47" customWidth="1"/>
    <col min="9993" max="9994" width="9.140625" style="47"/>
    <col min="9995" max="9996" width="13.7109375" style="47" customWidth="1"/>
    <col min="9997" max="9997" width="7.5703125" style="47" customWidth="1"/>
    <col min="9998" max="9999" width="13.7109375" style="47" customWidth="1"/>
    <col min="10000" max="10000" width="14.7109375" style="47" customWidth="1"/>
    <col min="10001" max="10001" width="15.42578125" style="47" customWidth="1"/>
    <col min="10002" max="10240" width="9.140625" style="47"/>
    <col min="10241" max="10241" width="2.7109375" style="47" customWidth="1"/>
    <col min="10242" max="10242" width="5.28515625" style="47" customWidth="1"/>
    <col min="10243" max="10245" width="9.140625" style="47"/>
    <col min="10246" max="10246" width="7.85546875" style="47" customWidth="1"/>
    <col min="10247" max="10247" width="7.28515625" style="47" customWidth="1"/>
    <col min="10248" max="10248" width="37.85546875" style="47" customWidth="1"/>
    <col min="10249" max="10250" width="9.140625" style="47"/>
    <col min="10251" max="10252" width="13.7109375" style="47" customWidth="1"/>
    <col min="10253" max="10253" width="7.5703125" style="47" customWidth="1"/>
    <col min="10254" max="10255" width="13.7109375" style="47" customWidth="1"/>
    <col min="10256" max="10256" width="14.7109375" style="47" customWidth="1"/>
    <col min="10257" max="10257" width="15.42578125" style="47" customWidth="1"/>
    <col min="10258" max="10496" width="9.140625" style="47"/>
    <col min="10497" max="10497" width="2.7109375" style="47" customWidth="1"/>
    <col min="10498" max="10498" width="5.28515625" style="47" customWidth="1"/>
    <col min="10499" max="10501" width="9.140625" style="47"/>
    <col min="10502" max="10502" width="7.85546875" style="47" customWidth="1"/>
    <col min="10503" max="10503" width="7.28515625" style="47" customWidth="1"/>
    <col min="10504" max="10504" width="37.85546875" style="47" customWidth="1"/>
    <col min="10505" max="10506" width="9.140625" style="47"/>
    <col min="10507" max="10508" width="13.7109375" style="47" customWidth="1"/>
    <col min="10509" max="10509" width="7.5703125" style="47" customWidth="1"/>
    <col min="10510" max="10511" width="13.7109375" style="47" customWidth="1"/>
    <col min="10512" max="10512" width="14.7109375" style="47" customWidth="1"/>
    <col min="10513" max="10513" width="15.42578125" style="47" customWidth="1"/>
    <col min="10514" max="10752" width="9.140625" style="47"/>
    <col min="10753" max="10753" width="2.7109375" style="47" customWidth="1"/>
    <col min="10754" max="10754" width="5.28515625" style="47" customWidth="1"/>
    <col min="10755" max="10757" width="9.140625" style="47"/>
    <col min="10758" max="10758" width="7.85546875" style="47" customWidth="1"/>
    <col min="10759" max="10759" width="7.28515625" style="47" customWidth="1"/>
    <col min="10760" max="10760" width="37.85546875" style="47" customWidth="1"/>
    <col min="10761" max="10762" width="9.140625" style="47"/>
    <col min="10763" max="10764" width="13.7109375" style="47" customWidth="1"/>
    <col min="10765" max="10765" width="7.5703125" style="47" customWidth="1"/>
    <col min="10766" max="10767" width="13.7109375" style="47" customWidth="1"/>
    <col min="10768" max="10768" width="14.7109375" style="47" customWidth="1"/>
    <col min="10769" max="10769" width="15.42578125" style="47" customWidth="1"/>
    <col min="10770" max="11008" width="9.140625" style="47"/>
    <col min="11009" max="11009" width="2.7109375" style="47" customWidth="1"/>
    <col min="11010" max="11010" width="5.28515625" style="47" customWidth="1"/>
    <col min="11011" max="11013" width="9.140625" style="47"/>
    <col min="11014" max="11014" width="7.85546875" style="47" customWidth="1"/>
    <col min="11015" max="11015" width="7.28515625" style="47" customWidth="1"/>
    <col min="11016" max="11016" width="37.85546875" style="47" customWidth="1"/>
    <col min="11017" max="11018" width="9.140625" style="47"/>
    <col min="11019" max="11020" width="13.7109375" style="47" customWidth="1"/>
    <col min="11021" max="11021" width="7.5703125" style="47" customWidth="1"/>
    <col min="11022" max="11023" width="13.7109375" style="47" customWidth="1"/>
    <col min="11024" max="11024" width="14.7109375" style="47" customWidth="1"/>
    <col min="11025" max="11025" width="15.42578125" style="47" customWidth="1"/>
    <col min="11026" max="11264" width="9.140625" style="47"/>
    <col min="11265" max="11265" width="2.7109375" style="47" customWidth="1"/>
    <col min="11266" max="11266" width="5.28515625" style="47" customWidth="1"/>
    <col min="11267" max="11269" width="9.140625" style="47"/>
    <col min="11270" max="11270" width="7.85546875" style="47" customWidth="1"/>
    <col min="11271" max="11271" width="7.28515625" style="47" customWidth="1"/>
    <col min="11272" max="11272" width="37.85546875" style="47" customWidth="1"/>
    <col min="11273" max="11274" width="9.140625" style="47"/>
    <col min="11275" max="11276" width="13.7109375" style="47" customWidth="1"/>
    <col min="11277" max="11277" width="7.5703125" style="47" customWidth="1"/>
    <col min="11278" max="11279" width="13.7109375" style="47" customWidth="1"/>
    <col min="11280" max="11280" width="14.7109375" style="47" customWidth="1"/>
    <col min="11281" max="11281" width="15.42578125" style="47" customWidth="1"/>
    <col min="11282" max="11520" width="9.140625" style="47"/>
    <col min="11521" max="11521" width="2.7109375" style="47" customWidth="1"/>
    <col min="11522" max="11522" width="5.28515625" style="47" customWidth="1"/>
    <col min="11523" max="11525" width="9.140625" style="47"/>
    <col min="11526" max="11526" width="7.85546875" style="47" customWidth="1"/>
    <col min="11527" max="11527" width="7.28515625" style="47" customWidth="1"/>
    <col min="11528" max="11528" width="37.85546875" style="47" customWidth="1"/>
    <col min="11529" max="11530" width="9.140625" style="47"/>
    <col min="11531" max="11532" width="13.7109375" style="47" customWidth="1"/>
    <col min="11533" max="11533" width="7.5703125" style="47" customWidth="1"/>
    <col min="11534" max="11535" width="13.7109375" style="47" customWidth="1"/>
    <col min="11536" max="11536" width="14.7109375" style="47" customWidth="1"/>
    <col min="11537" max="11537" width="15.42578125" style="47" customWidth="1"/>
    <col min="11538" max="11776" width="9.140625" style="47"/>
    <col min="11777" max="11777" width="2.7109375" style="47" customWidth="1"/>
    <col min="11778" max="11778" width="5.28515625" style="47" customWidth="1"/>
    <col min="11779" max="11781" width="9.140625" style="47"/>
    <col min="11782" max="11782" width="7.85546875" style="47" customWidth="1"/>
    <col min="11783" max="11783" width="7.28515625" style="47" customWidth="1"/>
    <col min="11784" max="11784" width="37.85546875" style="47" customWidth="1"/>
    <col min="11785" max="11786" width="9.140625" style="47"/>
    <col min="11787" max="11788" width="13.7109375" style="47" customWidth="1"/>
    <col min="11789" max="11789" width="7.5703125" style="47" customWidth="1"/>
    <col min="11790" max="11791" width="13.7109375" style="47" customWidth="1"/>
    <col min="11792" max="11792" width="14.7109375" style="47" customWidth="1"/>
    <col min="11793" max="11793" width="15.42578125" style="47" customWidth="1"/>
    <col min="11794" max="12032" width="9.140625" style="47"/>
    <col min="12033" max="12033" width="2.7109375" style="47" customWidth="1"/>
    <col min="12034" max="12034" width="5.28515625" style="47" customWidth="1"/>
    <col min="12035" max="12037" width="9.140625" style="47"/>
    <col min="12038" max="12038" width="7.85546875" style="47" customWidth="1"/>
    <col min="12039" max="12039" width="7.28515625" style="47" customWidth="1"/>
    <col min="12040" max="12040" width="37.85546875" style="47" customWidth="1"/>
    <col min="12041" max="12042" width="9.140625" style="47"/>
    <col min="12043" max="12044" width="13.7109375" style="47" customWidth="1"/>
    <col min="12045" max="12045" width="7.5703125" style="47" customWidth="1"/>
    <col min="12046" max="12047" width="13.7109375" style="47" customWidth="1"/>
    <col min="12048" max="12048" width="14.7109375" style="47" customWidth="1"/>
    <col min="12049" max="12049" width="15.42578125" style="47" customWidth="1"/>
    <col min="12050" max="12288" width="9.140625" style="47"/>
    <col min="12289" max="12289" width="2.7109375" style="47" customWidth="1"/>
    <col min="12290" max="12290" width="5.28515625" style="47" customWidth="1"/>
    <col min="12291" max="12293" width="9.140625" style="47"/>
    <col min="12294" max="12294" width="7.85546875" style="47" customWidth="1"/>
    <col min="12295" max="12295" width="7.28515625" style="47" customWidth="1"/>
    <col min="12296" max="12296" width="37.85546875" style="47" customWidth="1"/>
    <col min="12297" max="12298" width="9.140625" style="47"/>
    <col min="12299" max="12300" width="13.7109375" style="47" customWidth="1"/>
    <col min="12301" max="12301" width="7.5703125" style="47" customWidth="1"/>
    <col min="12302" max="12303" width="13.7109375" style="47" customWidth="1"/>
    <col min="12304" max="12304" width="14.7109375" style="47" customWidth="1"/>
    <col min="12305" max="12305" width="15.42578125" style="47" customWidth="1"/>
    <col min="12306" max="12544" width="9.140625" style="47"/>
    <col min="12545" max="12545" width="2.7109375" style="47" customWidth="1"/>
    <col min="12546" max="12546" width="5.28515625" style="47" customWidth="1"/>
    <col min="12547" max="12549" width="9.140625" style="47"/>
    <col min="12550" max="12550" width="7.85546875" style="47" customWidth="1"/>
    <col min="12551" max="12551" width="7.28515625" style="47" customWidth="1"/>
    <col min="12552" max="12552" width="37.85546875" style="47" customWidth="1"/>
    <col min="12553" max="12554" width="9.140625" style="47"/>
    <col min="12555" max="12556" width="13.7109375" style="47" customWidth="1"/>
    <col min="12557" max="12557" width="7.5703125" style="47" customWidth="1"/>
    <col min="12558" max="12559" width="13.7109375" style="47" customWidth="1"/>
    <col min="12560" max="12560" width="14.7109375" style="47" customWidth="1"/>
    <col min="12561" max="12561" width="15.42578125" style="47" customWidth="1"/>
    <col min="12562" max="12800" width="9.140625" style="47"/>
    <col min="12801" max="12801" width="2.7109375" style="47" customWidth="1"/>
    <col min="12802" max="12802" width="5.28515625" style="47" customWidth="1"/>
    <col min="12803" max="12805" width="9.140625" style="47"/>
    <col min="12806" max="12806" width="7.85546875" style="47" customWidth="1"/>
    <col min="12807" max="12807" width="7.28515625" style="47" customWidth="1"/>
    <col min="12808" max="12808" width="37.85546875" style="47" customWidth="1"/>
    <col min="12809" max="12810" width="9.140625" style="47"/>
    <col min="12811" max="12812" width="13.7109375" style="47" customWidth="1"/>
    <col min="12813" max="12813" width="7.5703125" style="47" customWidth="1"/>
    <col min="12814" max="12815" width="13.7109375" style="47" customWidth="1"/>
    <col min="12816" max="12816" width="14.7109375" style="47" customWidth="1"/>
    <col min="12817" max="12817" width="15.42578125" style="47" customWidth="1"/>
    <col min="12818" max="13056" width="9.140625" style="47"/>
    <col min="13057" max="13057" width="2.7109375" style="47" customWidth="1"/>
    <col min="13058" max="13058" width="5.28515625" style="47" customWidth="1"/>
    <col min="13059" max="13061" width="9.140625" style="47"/>
    <col min="13062" max="13062" width="7.85546875" style="47" customWidth="1"/>
    <col min="13063" max="13063" width="7.28515625" style="47" customWidth="1"/>
    <col min="13064" max="13064" width="37.85546875" style="47" customWidth="1"/>
    <col min="13065" max="13066" width="9.140625" style="47"/>
    <col min="13067" max="13068" width="13.7109375" style="47" customWidth="1"/>
    <col min="13069" max="13069" width="7.5703125" style="47" customWidth="1"/>
    <col min="13070" max="13071" width="13.7109375" style="47" customWidth="1"/>
    <col min="13072" max="13072" width="14.7109375" style="47" customWidth="1"/>
    <col min="13073" max="13073" width="15.42578125" style="47" customWidth="1"/>
    <col min="13074" max="13312" width="9.140625" style="47"/>
    <col min="13313" max="13313" width="2.7109375" style="47" customWidth="1"/>
    <col min="13314" max="13314" width="5.28515625" style="47" customWidth="1"/>
    <col min="13315" max="13317" width="9.140625" style="47"/>
    <col min="13318" max="13318" width="7.85546875" style="47" customWidth="1"/>
    <col min="13319" max="13319" width="7.28515625" style="47" customWidth="1"/>
    <col min="13320" max="13320" width="37.85546875" style="47" customWidth="1"/>
    <col min="13321" max="13322" width="9.140625" style="47"/>
    <col min="13323" max="13324" width="13.7109375" style="47" customWidth="1"/>
    <col min="13325" max="13325" width="7.5703125" style="47" customWidth="1"/>
    <col min="13326" max="13327" width="13.7109375" style="47" customWidth="1"/>
    <col min="13328" max="13328" width="14.7109375" style="47" customWidth="1"/>
    <col min="13329" max="13329" width="15.42578125" style="47" customWidth="1"/>
    <col min="13330" max="13568" width="9.140625" style="47"/>
    <col min="13569" max="13569" width="2.7109375" style="47" customWidth="1"/>
    <col min="13570" max="13570" width="5.28515625" style="47" customWidth="1"/>
    <col min="13571" max="13573" width="9.140625" style="47"/>
    <col min="13574" max="13574" width="7.85546875" style="47" customWidth="1"/>
    <col min="13575" max="13575" width="7.28515625" style="47" customWidth="1"/>
    <col min="13576" max="13576" width="37.85546875" style="47" customWidth="1"/>
    <col min="13577" max="13578" width="9.140625" style="47"/>
    <col min="13579" max="13580" width="13.7109375" style="47" customWidth="1"/>
    <col min="13581" max="13581" width="7.5703125" style="47" customWidth="1"/>
    <col min="13582" max="13583" width="13.7109375" style="47" customWidth="1"/>
    <col min="13584" max="13584" width="14.7109375" style="47" customWidth="1"/>
    <col min="13585" max="13585" width="15.42578125" style="47" customWidth="1"/>
    <col min="13586" max="13824" width="9.140625" style="47"/>
    <col min="13825" max="13825" width="2.7109375" style="47" customWidth="1"/>
    <col min="13826" max="13826" width="5.28515625" style="47" customWidth="1"/>
    <col min="13827" max="13829" width="9.140625" style="47"/>
    <col min="13830" max="13830" width="7.85546875" style="47" customWidth="1"/>
    <col min="13831" max="13831" width="7.28515625" style="47" customWidth="1"/>
    <col min="13832" max="13832" width="37.85546875" style="47" customWidth="1"/>
    <col min="13833" max="13834" width="9.140625" style="47"/>
    <col min="13835" max="13836" width="13.7109375" style="47" customWidth="1"/>
    <col min="13837" max="13837" width="7.5703125" style="47" customWidth="1"/>
    <col min="13838" max="13839" width="13.7109375" style="47" customWidth="1"/>
    <col min="13840" max="13840" width="14.7109375" style="47" customWidth="1"/>
    <col min="13841" max="13841" width="15.42578125" style="47" customWidth="1"/>
    <col min="13842" max="14080" width="9.140625" style="47"/>
    <col min="14081" max="14081" width="2.7109375" style="47" customWidth="1"/>
    <col min="14082" max="14082" width="5.28515625" style="47" customWidth="1"/>
    <col min="14083" max="14085" width="9.140625" style="47"/>
    <col min="14086" max="14086" width="7.85546875" style="47" customWidth="1"/>
    <col min="14087" max="14087" width="7.28515625" style="47" customWidth="1"/>
    <col min="14088" max="14088" width="37.85546875" style="47" customWidth="1"/>
    <col min="14089" max="14090" width="9.140625" style="47"/>
    <col min="14091" max="14092" width="13.7109375" style="47" customWidth="1"/>
    <col min="14093" max="14093" width="7.5703125" style="47" customWidth="1"/>
    <col min="14094" max="14095" width="13.7109375" style="47" customWidth="1"/>
    <col min="14096" max="14096" width="14.7109375" style="47" customWidth="1"/>
    <col min="14097" max="14097" width="15.42578125" style="47" customWidth="1"/>
    <col min="14098" max="14336" width="9.140625" style="47"/>
    <col min="14337" max="14337" width="2.7109375" style="47" customWidth="1"/>
    <col min="14338" max="14338" width="5.28515625" style="47" customWidth="1"/>
    <col min="14339" max="14341" width="9.140625" style="47"/>
    <col min="14342" max="14342" width="7.85546875" style="47" customWidth="1"/>
    <col min="14343" max="14343" width="7.28515625" style="47" customWidth="1"/>
    <col min="14344" max="14344" width="37.85546875" style="47" customWidth="1"/>
    <col min="14345" max="14346" width="9.140625" style="47"/>
    <col min="14347" max="14348" width="13.7109375" style="47" customWidth="1"/>
    <col min="14349" max="14349" width="7.5703125" style="47" customWidth="1"/>
    <col min="14350" max="14351" width="13.7109375" style="47" customWidth="1"/>
    <col min="14352" max="14352" width="14.7109375" style="47" customWidth="1"/>
    <col min="14353" max="14353" width="15.42578125" style="47" customWidth="1"/>
    <col min="14354" max="14592" width="9.140625" style="47"/>
    <col min="14593" max="14593" width="2.7109375" style="47" customWidth="1"/>
    <col min="14594" max="14594" width="5.28515625" style="47" customWidth="1"/>
    <col min="14595" max="14597" width="9.140625" style="47"/>
    <col min="14598" max="14598" width="7.85546875" style="47" customWidth="1"/>
    <col min="14599" max="14599" width="7.28515625" style="47" customWidth="1"/>
    <col min="14600" max="14600" width="37.85546875" style="47" customWidth="1"/>
    <col min="14601" max="14602" width="9.140625" style="47"/>
    <col min="14603" max="14604" width="13.7109375" style="47" customWidth="1"/>
    <col min="14605" max="14605" width="7.5703125" style="47" customWidth="1"/>
    <col min="14606" max="14607" width="13.7109375" style="47" customWidth="1"/>
    <col min="14608" max="14608" width="14.7109375" style="47" customWidth="1"/>
    <col min="14609" max="14609" width="15.42578125" style="47" customWidth="1"/>
    <col min="14610" max="14848" width="9.140625" style="47"/>
    <col min="14849" max="14849" width="2.7109375" style="47" customWidth="1"/>
    <col min="14850" max="14850" width="5.28515625" style="47" customWidth="1"/>
    <col min="14851" max="14853" width="9.140625" style="47"/>
    <col min="14854" max="14854" width="7.85546875" style="47" customWidth="1"/>
    <col min="14855" max="14855" width="7.28515625" style="47" customWidth="1"/>
    <col min="14856" max="14856" width="37.85546875" style="47" customWidth="1"/>
    <col min="14857" max="14858" width="9.140625" style="47"/>
    <col min="14859" max="14860" width="13.7109375" style="47" customWidth="1"/>
    <col min="14861" max="14861" width="7.5703125" style="47" customWidth="1"/>
    <col min="14862" max="14863" width="13.7109375" style="47" customWidth="1"/>
    <col min="14864" max="14864" width="14.7109375" style="47" customWidth="1"/>
    <col min="14865" max="14865" width="15.42578125" style="47" customWidth="1"/>
    <col min="14866" max="15104" width="9.140625" style="47"/>
    <col min="15105" max="15105" width="2.7109375" style="47" customWidth="1"/>
    <col min="15106" max="15106" width="5.28515625" style="47" customWidth="1"/>
    <col min="15107" max="15109" width="9.140625" style="47"/>
    <col min="15110" max="15110" width="7.85546875" style="47" customWidth="1"/>
    <col min="15111" max="15111" width="7.28515625" style="47" customWidth="1"/>
    <col min="15112" max="15112" width="37.85546875" style="47" customWidth="1"/>
    <col min="15113" max="15114" width="9.140625" style="47"/>
    <col min="15115" max="15116" width="13.7109375" style="47" customWidth="1"/>
    <col min="15117" max="15117" width="7.5703125" style="47" customWidth="1"/>
    <col min="15118" max="15119" width="13.7109375" style="47" customWidth="1"/>
    <col min="15120" max="15120" width="14.7109375" style="47" customWidth="1"/>
    <col min="15121" max="15121" width="15.42578125" style="47" customWidth="1"/>
    <col min="15122" max="15360" width="9.140625" style="47"/>
    <col min="15361" max="15361" width="2.7109375" style="47" customWidth="1"/>
    <col min="15362" max="15362" width="5.28515625" style="47" customWidth="1"/>
    <col min="15363" max="15365" width="9.140625" style="47"/>
    <col min="15366" max="15366" width="7.85546875" style="47" customWidth="1"/>
    <col min="15367" max="15367" width="7.28515625" style="47" customWidth="1"/>
    <col min="15368" max="15368" width="37.85546875" style="47" customWidth="1"/>
    <col min="15369" max="15370" width="9.140625" style="47"/>
    <col min="15371" max="15372" width="13.7109375" style="47" customWidth="1"/>
    <col min="15373" max="15373" width="7.5703125" style="47" customWidth="1"/>
    <col min="15374" max="15375" width="13.7109375" style="47" customWidth="1"/>
    <col min="15376" max="15376" width="14.7109375" style="47" customWidth="1"/>
    <col min="15377" max="15377" width="15.42578125" style="47" customWidth="1"/>
    <col min="15378" max="15616" width="9.140625" style="47"/>
    <col min="15617" max="15617" width="2.7109375" style="47" customWidth="1"/>
    <col min="15618" max="15618" width="5.28515625" style="47" customWidth="1"/>
    <col min="15619" max="15621" width="9.140625" style="47"/>
    <col min="15622" max="15622" width="7.85546875" style="47" customWidth="1"/>
    <col min="15623" max="15623" width="7.28515625" style="47" customWidth="1"/>
    <col min="15624" max="15624" width="37.85546875" style="47" customWidth="1"/>
    <col min="15625" max="15626" width="9.140625" style="47"/>
    <col min="15627" max="15628" width="13.7109375" style="47" customWidth="1"/>
    <col min="15629" max="15629" width="7.5703125" style="47" customWidth="1"/>
    <col min="15630" max="15631" width="13.7109375" style="47" customWidth="1"/>
    <col min="15632" max="15632" width="14.7109375" style="47" customWidth="1"/>
    <col min="15633" max="15633" width="15.42578125" style="47" customWidth="1"/>
    <col min="15634" max="15872" width="9.140625" style="47"/>
    <col min="15873" max="15873" width="2.7109375" style="47" customWidth="1"/>
    <col min="15874" max="15874" width="5.28515625" style="47" customWidth="1"/>
    <col min="15875" max="15877" width="9.140625" style="47"/>
    <col min="15878" max="15878" width="7.85546875" style="47" customWidth="1"/>
    <col min="15879" max="15879" width="7.28515625" style="47" customWidth="1"/>
    <col min="15880" max="15880" width="37.85546875" style="47" customWidth="1"/>
    <col min="15881" max="15882" width="9.140625" style="47"/>
    <col min="15883" max="15884" width="13.7109375" style="47" customWidth="1"/>
    <col min="15885" max="15885" width="7.5703125" style="47" customWidth="1"/>
    <col min="15886" max="15887" width="13.7109375" style="47" customWidth="1"/>
    <col min="15888" max="15888" width="14.7109375" style="47" customWidth="1"/>
    <col min="15889" max="15889" width="15.42578125" style="47" customWidth="1"/>
    <col min="15890" max="16128" width="9.140625" style="47"/>
    <col min="16129" max="16129" width="2.7109375" style="47" customWidth="1"/>
    <col min="16130" max="16130" width="5.28515625" style="47" customWidth="1"/>
    <col min="16131" max="16133" width="9.140625" style="47"/>
    <col min="16134" max="16134" width="7.85546875" style="47" customWidth="1"/>
    <col min="16135" max="16135" width="7.28515625" style="47" customWidth="1"/>
    <col min="16136" max="16136" width="37.85546875" style="47" customWidth="1"/>
    <col min="16137" max="16138" width="9.140625" style="47"/>
    <col min="16139" max="16140" width="13.7109375" style="47" customWidth="1"/>
    <col min="16141" max="16141" width="7.5703125" style="47" customWidth="1"/>
    <col min="16142" max="16143" width="13.7109375" style="47" customWidth="1"/>
    <col min="16144" max="16144" width="14.7109375" style="47" customWidth="1"/>
    <col min="16145" max="16145" width="15.42578125" style="47" customWidth="1"/>
    <col min="16146" max="16384" width="9.140625" style="47"/>
  </cols>
  <sheetData>
    <row r="2" spans="1:17" ht="12.75" customHeight="1" x14ac:dyDescent="0.3">
      <c r="A2" s="45"/>
      <c r="B2" s="2" t="s">
        <v>22</v>
      </c>
      <c r="C2" s="3"/>
      <c r="D2" s="34"/>
      <c r="E2" s="34"/>
      <c r="F2" s="34"/>
      <c r="G2" s="34"/>
      <c r="H2" s="35"/>
      <c r="I2" s="46"/>
      <c r="J2" s="46"/>
      <c r="K2" s="46"/>
      <c r="L2" s="46"/>
      <c r="M2" s="46"/>
      <c r="N2" s="46"/>
      <c r="O2" s="46"/>
      <c r="P2" s="46"/>
      <c r="Q2" s="46"/>
    </row>
    <row r="3" spans="1:17" ht="12.75" customHeight="1" x14ac:dyDescent="0.3">
      <c r="A3" s="45"/>
      <c r="B3" s="6" t="s">
        <v>0</v>
      </c>
      <c r="C3" s="3"/>
      <c r="D3" s="3" t="s">
        <v>21</v>
      </c>
      <c r="E3" s="3"/>
      <c r="F3" s="3"/>
      <c r="G3" s="3"/>
      <c r="H3" s="4"/>
      <c r="I3" s="46"/>
      <c r="J3" s="46"/>
      <c r="K3" s="46"/>
      <c r="L3" s="46"/>
      <c r="M3" s="46"/>
      <c r="N3" s="46"/>
      <c r="O3" s="46"/>
      <c r="P3" s="46"/>
      <c r="Q3" s="46"/>
    </row>
    <row r="4" spans="1:17" ht="12.75" customHeight="1" x14ac:dyDescent="0.3">
      <c r="A4" s="45"/>
      <c r="B4" s="6"/>
      <c r="C4" s="3"/>
      <c r="D4" s="3"/>
      <c r="E4" s="3"/>
      <c r="F4" s="3"/>
      <c r="G4" s="3"/>
      <c r="H4" s="4"/>
      <c r="I4" s="46"/>
      <c r="J4" s="46"/>
      <c r="K4" s="46"/>
      <c r="L4" s="46"/>
      <c r="M4" s="46"/>
      <c r="N4" s="46"/>
      <c r="O4" s="46"/>
      <c r="P4" s="106"/>
      <c r="Q4" s="107"/>
    </row>
    <row r="5" spans="1:17" ht="12.75" customHeight="1" x14ac:dyDescent="0.3">
      <c r="A5" s="45"/>
      <c r="B5" s="48"/>
      <c r="C5" s="45"/>
      <c r="D5" s="45"/>
      <c r="E5" s="45"/>
      <c r="F5" s="45"/>
      <c r="G5" s="45"/>
      <c r="H5" s="46"/>
      <c r="I5" s="46"/>
      <c r="J5" s="46"/>
      <c r="K5" s="46"/>
      <c r="L5" s="46"/>
      <c r="M5" s="46"/>
      <c r="N5" s="46"/>
      <c r="O5" s="46"/>
      <c r="P5" s="106"/>
      <c r="Q5" s="107"/>
    </row>
    <row r="6" spans="1:17" ht="12.75" customHeight="1" x14ac:dyDescent="0.3">
      <c r="A6" s="45"/>
      <c r="B6" s="48"/>
      <c r="C6" s="45"/>
      <c r="D6" s="45"/>
      <c r="E6" s="45"/>
      <c r="F6" s="45"/>
      <c r="G6" s="45"/>
      <c r="H6" s="46"/>
      <c r="I6" s="46"/>
      <c r="J6" s="46"/>
      <c r="K6" s="46"/>
      <c r="L6" s="46"/>
      <c r="M6" s="46"/>
      <c r="N6" s="46"/>
      <c r="O6" s="46"/>
      <c r="P6" s="106"/>
      <c r="Q6" s="107"/>
    </row>
    <row r="7" spans="1:17" ht="12.75" customHeight="1" x14ac:dyDescent="0.3">
      <c r="A7" s="45"/>
      <c r="B7" s="50" t="s">
        <v>1</v>
      </c>
      <c r="C7" s="45"/>
      <c r="D7" s="45"/>
      <c r="E7" s="45"/>
      <c r="F7" s="45"/>
      <c r="G7" s="45"/>
      <c r="H7" s="46"/>
      <c r="I7" s="46"/>
      <c r="J7" s="46"/>
      <c r="K7" s="46"/>
      <c r="L7" s="46"/>
      <c r="M7" s="46"/>
      <c r="N7" s="46"/>
      <c r="O7" s="46"/>
      <c r="P7" s="46"/>
      <c r="Q7" s="49"/>
    </row>
    <row r="8" spans="1:17" ht="12.75" customHeight="1" x14ac:dyDescent="0.3">
      <c r="A8" s="45"/>
      <c r="B8" s="50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46"/>
      <c r="P8" s="46"/>
      <c r="Q8" s="49"/>
    </row>
    <row r="9" spans="1:17" ht="12.75" customHeight="1" x14ac:dyDescent="0.3">
      <c r="A9" s="45"/>
      <c r="B9" s="50"/>
      <c r="C9" s="45"/>
      <c r="D9" s="45"/>
      <c r="E9" s="45"/>
      <c r="F9" s="45"/>
      <c r="G9" s="45"/>
      <c r="H9" s="46"/>
      <c r="I9" s="46"/>
      <c r="J9" s="46"/>
      <c r="K9" s="46"/>
      <c r="L9" s="46"/>
      <c r="M9" s="46"/>
      <c r="N9" s="46"/>
      <c r="O9" s="46"/>
      <c r="P9" s="46"/>
      <c r="Q9" s="49"/>
    </row>
    <row r="10" spans="1:17" ht="12.75" customHeight="1" x14ac:dyDescent="0.3">
      <c r="A10" s="51"/>
      <c r="B10" s="51"/>
      <c r="C10" s="51"/>
      <c r="D10" s="51"/>
      <c r="E10" s="51"/>
      <c r="F10" s="51"/>
      <c r="G10" s="51"/>
      <c r="H10" s="52" t="s">
        <v>2</v>
      </c>
      <c r="I10" s="53"/>
      <c r="J10" s="52"/>
      <c r="K10" s="52"/>
      <c r="L10" s="52"/>
      <c r="M10" s="49"/>
      <c r="N10" s="49"/>
      <c r="O10" s="49"/>
      <c r="P10" s="49"/>
      <c r="Q10" s="49"/>
    </row>
    <row r="11" spans="1:17" ht="12.75" customHeight="1" x14ac:dyDescent="0.3">
      <c r="A11" s="51"/>
      <c r="B11" s="51"/>
      <c r="C11" s="51"/>
      <c r="D11" s="51"/>
      <c r="E11" s="51"/>
      <c r="F11" s="51"/>
      <c r="G11" s="51"/>
      <c r="H11" s="52" t="s">
        <v>321</v>
      </c>
      <c r="I11" s="52"/>
      <c r="J11" s="14"/>
      <c r="K11" s="14"/>
      <c r="L11" s="14"/>
      <c r="M11" s="14"/>
      <c r="N11" s="14"/>
      <c r="O11" s="14"/>
      <c r="P11" s="49"/>
      <c r="Q11" s="49"/>
    </row>
    <row r="12" spans="1:17" ht="12.75" customHeight="1" x14ac:dyDescent="0.3">
      <c r="A12" s="45"/>
      <c r="B12" s="48"/>
      <c r="C12" s="45"/>
      <c r="D12" s="45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ht="12.75" customHeight="1" x14ac:dyDescent="0.3">
      <c r="A13" s="50"/>
      <c r="B13" s="54"/>
      <c r="C13" s="185"/>
      <c r="D13" s="185"/>
      <c r="E13" s="185"/>
      <c r="F13" s="185"/>
      <c r="G13" s="103"/>
      <c r="H13" s="55"/>
      <c r="I13" s="56" t="s">
        <v>304</v>
      </c>
      <c r="J13" s="57"/>
      <c r="K13" s="58"/>
      <c r="L13" s="59" t="s">
        <v>570</v>
      </c>
      <c r="M13" s="108"/>
      <c r="N13" s="108"/>
      <c r="O13" s="108"/>
      <c r="P13" s="109" t="s">
        <v>571</v>
      </c>
      <c r="Q13" s="60"/>
    </row>
    <row r="14" spans="1:17" ht="12.75" customHeight="1" x14ac:dyDescent="0.3">
      <c r="A14" s="50"/>
      <c r="B14" s="61" t="s">
        <v>4</v>
      </c>
      <c r="C14" s="62"/>
      <c r="D14" s="186" t="s">
        <v>305</v>
      </c>
      <c r="E14" s="186"/>
      <c r="F14" s="186"/>
      <c r="G14" s="186"/>
      <c r="H14" s="63" t="s">
        <v>7</v>
      </c>
      <c r="I14" s="64" t="s">
        <v>306</v>
      </c>
      <c r="J14" s="65" t="s">
        <v>307</v>
      </c>
      <c r="K14" s="65" t="s">
        <v>9</v>
      </c>
      <c r="L14" s="65" t="s">
        <v>9</v>
      </c>
      <c r="M14" s="65" t="s">
        <v>10</v>
      </c>
      <c r="N14" s="65" t="s">
        <v>11</v>
      </c>
      <c r="O14" s="65" t="s">
        <v>11</v>
      </c>
      <c r="P14" s="65" t="s">
        <v>12</v>
      </c>
      <c r="Q14" s="65" t="s">
        <v>12</v>
      </c>
    </row>
    <row r="15" spans="1:17" ht="12.75" customHeight="1" x14ac:dyDescent="0.3">
      <c r="A15" s="50"/>
      <c r="B15" s="66"/>
      <c r="C15" s="67"/>
      <c r="D15" s="67"/>
      <c r="E15" s="67"/>
      <c r="F15" s="67"/>
      <c r="G15" s="67"/>
      <c r="H15" s="68"/>
      <c r="I15" s="69" t="s">
        <v>308</v>
      </c>
      <c r="J15" s="65"/>
      <c r="K15" s="110" t="s">
        <v>572</v>
      </c>
      <c r="L15" s="65" t="s">
        <v>573</v>
      </c>
      <c r="M15" s="111"/>
      <c r="N15" s="112" t="s">
        <v>572</v>
      </c>
      <c r="O15" s="65" t="s">
        <v>573</v>
      </c>
      <c r="P15" s="113" t="s">
        <v>574</v>
      </c>
      <c r="Q15" s="114" t="s">
        <v>575</v>
      </c>
    </row>
    <row r="16" spans="1:17" ht="12.75" customHeight="1" x14ac:dyDescent="0.3">
      <c r="B16" s="115">
        <f>B15+1</f>
        <v>1</v>
      </c>
      <c r="C16" s="182" t="s">
        <v>309</v>
      </c>
      <c r="D16" s="183"/>
      <c r="E16" s="183"/>
      <c r="F16" s="184"/>
      <c r="G16" s="70" t="s">
        <v>13</v>
      </c>
      <c r="H16" s="71"/>
      <c r="I16" s="44">
        <v>9</v>
      </c>
      <c r="J16" s="36">
        <v>90</v>
      </c>
      <c r="K16" s="22">
        <v>0</v>
      </c>
      <c r="L16" s="22">
        <v>0</v>
      </c>
      <c r="M16" s="21">
        <v>9.5</v>
      </c>
      <c r="N16" s="116">
        <f>PRODUCT(K16,1.095)</f>
        <v>0</v>
      </c>
      <c r="O16" s="116">
        <f>PRODUCT(L16,1.095)</f>
        <v>0</v>
      </c>
      <c r="P16" s="117">
        <f>PRODUCT(I16,N16)</f>
        <v>0</v>
      </c>
      <c r="Q16" s="117">
        <f>PRODUCT(J16,O16)</f>
        <v>0</v>
      </c>
    </row>
    <row r="17" spans="2:17" ht="12.75" customHeight="1" x14ac:dyDescent="0.3">
      <c r="B17" s="115">
        <f t="shared" ref="B17:B25" si="0">B16+1</f>
        <v>2</v>
      </c>
      <c r="C17" s="182" t="s">
        <v>310</v>
      </c>
      <c r="D17" s="183"/>
      <c r="E17" s="183"/>
      <c r="F17" s="184"/>
      <c r="G17" s="70" t="s">
        <v>13</v>
      </c>
      <c r="H17" s="71"/>
      <c r="I17" s="44">
        <v>330</v>
      </c>
      <c r="J17" s="36">
        <v>2970</v>
      </c>
      <c r="K17" s="22">
        <v>0</v>
      </c>
      <c r="L17" s="22">
        <v>0</v>
      </c>
      <c r="M17" s="21">
        <v>9.5</v>
      </c>
      <c r="N17" s="116">
        <f t="shared" ref="N17:O25" si="1">PRODUCT(K17,1.095)</f>
        <v>0</v>
      </c>
      <c r="O17" s="116">
        <f t="shared" si="1"/>
        <v>0</v>
      </c>
      <c r="P17" s="117">
        <f t="shared" ref="P17:Q25" si="2">PRODUCT(I17,N17)</f>
        <v>0</v>
      </c>
      <c r="Q17" s="117">
        <f t="shared" si="2"/>
        <v>0</v>
      </c>
    </row>
    <row r="18" spans="2:17" ht="12.75" customHeight="1" x14ac:dyDescent="0.3">
      <c r="B18" s="115">
        <f t="shared" si="0"/>
        <v>3</v>
      </c>
      <c r="C18" s="182" t="s">
        <v>329</v>
      </c>
      <c r="D18" s="183"/>
      <c r="E18" s="183"/>
      <c r="F18" s="184"/>
      <c r="G18" s="70" t="s">
        <v>13</v>
      </c>
      <c r="H18" s="71"/>
      <c r="I18" s="44">
        <v>10</v>
      </c>
      <c r="J18" s="36">
        <v>90</v>
      </c>
      <c r="K18" s="22">
        <v>0</v>
      </c>
      <c r="L18" s="22">
        <v>0</v>
      </c>
      <c r="M18" s="21">
        <v>9.5</v>
      </c>
      <c r="N18" s="116">
        <f t="shared" si="1"/>
        <v>0</v>
      </c>
      <c r="O18" s="116">
        <f t="shared" si="1"/>
        <v>0</v>
      </c>
      <c r="P18" s="117">
        <f t="shared" si="2"/>
        <v>0</v>
      </c>
      <c r="Q18" s="117">
        <f t="shared" si="2"/>
        <v>0</v>
      </c>
    </row>
    <row r="19" spans="2:17" ht="12.75" customHeight="1" x14ac:dyDescent="0.3">
      <c r="B19" s="115">
        <f t="shared" si="0"/>
        <v>4</v>
      </c>
      <c r="C19" s="182" t="s">
        <v>322</v>
      </c>
      <c r="D19" s="183"/>
      <c r="E19" s="183"/>
      <c r="F19" s="184"/>
      <c r="G19" s="70" t="s">
        <v>13</v>
      </c>
      <c r="H19" s="71"/>
      <c r="I19" s="44">
        <v>60</v>
      </c>
      <c r="J19" s="36">
        <v>540</v>
      </c>
      <c r="K19" s="22">
        <v>0</v>
      </c>
      <c r="L19" s="22">
        <v>0</v>
      </c>
      <c r="M19" s="21">
        <v>9.5</v>
      </c>
      <c r="N19" s="116">
        <f t="shared" si="1"/>
        <v>0</v>
      </c>
      <c r="O19" s="116">
        <f t="shared" si="1"/>
        <v>0</v>
      </c>
      <c r="P19" s="117">
        <f t="shared" si="2"/>
        <v>0</v>
      </c>
      <c r="Q19" s="117">
        <f t="shared" si="2"/>
        <v>0</v>
      </c>
    </row>
    <row r="20" spans="2:17" s="118" customFormat="1" ht="12.75" customHeight="1" x14ac:dyDescent="0.3">
      <c r="B20" s="115">
        <f t="shared" si="0"/>
        <v>5</v>
      </c>
      <c r="C20" s="176" t="s">
        <v>323</v>
      </c>
      <c r="D20" s="177"/>
      <c r="E20" s="177"/>
      <c r="F20" s="178"/>
      <c r="G20" s="70" t="s">
        <v>13</v>
      </c>
      <c r="H20" s="71"/>
      <c r="I20" s="72">
        <v>30</v>
      </c>
      <c r="J20" s="36">
        <v>300</v>
      </c>
      <c r="K20" s="22">
        <v>0</v>
      </c>
      <c r="L20" s="22">
        <v>0</v>
      </c>
      <c r="M20" s="21">
        <v>9.5</v>
      </c>
      <c r="N20" s="116">
        <f t="shared" si="1"/>
        <v>0</v>
      </c>
      <c r="O20" s="116">
        <f t="shared" si="1"/>
        <v>0</v>
      </c>
      <c r="P20" s="117">
        <f t="shared" si="2"/>
        <v>0</v>
      </c>
      <c r="Q20" s="117">
        <f t="shared" si="2"/>
        <v>0</v>
      </c>
    </row>
    <row r="21" spans="2:17" ht="12.75" customHeight="1" x14ac:dyDescent="0.3">
      <c r="B21" s="115">
        <f t="shared" si="0"/>
        <v>6</v>
      </c>
      <c r="C21" s="179" t="s">
        <v>324</v>
      </c>
      <c r="D21" s="180"/>
      <c r="E21" s="180"/>
      <c r="F21" s="181"/>
      <c r="G21" s="70" t="s">
        <v>13</v>
      </c>
      <c r="H21" s="71"/>
      <c r="I21" s="72">
        <v>0</v>
      </c>
      <c r="J21" s="36">
        <v>120</v>
      </c>
      <c r="K21" s="22">
        <v>0</v>
      </c>
      <c r="L21" s="22">
        <v>0</v>
      </c>
      <c r="M21" s="21">
        <v>9.5</v>
      </c>
      <c r="N21" s="116">
        <f t="shared" si="1"/>
        <v>0</v>
      </c>
      <c r="O21" s="116">
        <f t="shared" si="1"/>
        <v>0</v>
      </c>
      <c r="P21" s="117">
        <f t="shared" si="2"/>
        <v>0</v>
      </c>
      <c r="Q21" s="117">
        <f t="shared" si="2"/>
        <v>0</v>
      </c>
    </row>
    <row r="22" spans="2:17" ht="12.75" customHeight="1" x14ac:dyDescent="0.3">
      <c r="B22" s="115">
        <f t="shared" si="0"/>
        <v>7</v>
      </c>
      <c r="C22" s="179" t="s">
        <v>325</v>
      </c>
      <c r="D22" s="180"/>
      <c r="E22" s="180"/>
      <c r="F22" s="181"/>
      <c r="G22" s="70" t="s">
        <v>13</v>
      </c>
      <c r="H22" s="71"/>
      <c r="I22" s="72">
        <v>25</v>
      </c>
      <c r="J22" s="36">
        <v>230</v>
      </c>
      <c r="K22" s="22">
        <v>0</v>
      </c>
      <c r="L22" s="22">
        <v>0</v>
      </c>
      <c r="M22" s="21">
        <v>9.5</v>
      </c>
      <c r="N22" s="116">
        <f t="shared" si="1"/>
        <v>0</v>
      </c>
      <c r="O22" s="116">
        <f t="shared" si="1"/>
        <v>0</v>
      </c>
      <c r="P22" s="117">
        <f t="shared" si="2"/>
        <v>0</v>
      </c>
      <c r="Q22" s="117">
        <f t="shared" si="2"/>
        <v>0</v>
      </c>
    </row>
    <row r="23" spans="2:17" ht="12.75" customHeight="1" x14ac:dyDescent="0.3">
      <c r="B23" s="115">
        <f t="shared" si="0"/>
        <v>8</v>
      </c>
      <c r="C23" s="182" t="s">
        <v>326</v>
      </c>
      <c r="D23" s="183"/>
      <c r="E23" s="183"/>
      <c r="F23" s="184"/>
      <c r="G23" s="70" t="s">
        <v>13</v>
      </c>
      <c r="H23" s="71"/>
      <c r="I23" s="72">
        <v>0</v>
      </c>
      <c r="J23" s="36">
        <v>600</v>
      </c>
      <c r="K23" s="22">
        <v>0</v>
      </c>
      <c r="L23" s="22">
        <v>0</v>
      </c>
      <c r="M23" s="21">
        <v>9.5</v>
      </c>
      <c r="N23" s="116">
        <f t="shared" si="1"/>
        <v>0</v>
      </c>
      <c r="O23" s="116">
        <f t="shared" si="1"/>
        <v>0</v>
      </c>
      <c r="P23" s="117">
        <f t="shared" si="2"/>
        <v>0</v>
      </c>
      <c r="Q23" s="117">
        <f t="shared" si="2"/>
        <v>0</v>
      </c>
    </row>
    <row r="24" spans="2:17" ht="12.75" customHeight="1" x14ac:dyDescent="0.3">
      <c r="B24" s="115">
        <f t="shared" si="0"/>
        <v>9</v>
      </c>
      <c r="C24" s="182" t="s">
        <v>327</v>
      </c>
      <c r="D24" s="183"/>
      <c r="E24" s="183"/>
      <c r="F24" s="184"/>
      <c r="G24" s="70" t="s">
        <v>13</v>
      </c>
      <c r="H24" s="71"/>
      <c r="I24" s="72">
        <v>40</v>
      </c>
      <c r="J24" s="36">
        <v>360</v>
      </c>
      <c r="K24" s="22">
        <v>0</v>
      </c>
      <c r="L24" s="22">
        <v>0</v>
      </c>
      <c r="M24" s="21">
        <v>9.5</v>
      </c>
      <c r="N24" s="116">
        <f t="shared" si="1"/>
        <v>0</v>
      </c>
      <c r="O24" s="116">
        <f t="shared" si="1"/>
        <v>0</v>
      </c>
      <c r="P24" s="117">
        <f t="shared" si="2"/>
        <v>0</v>
      </c>
      <c r="Q24" s="117">
        <f t="shared" si="2"/>
        <v>0</v>
      </c>
    </row>
    <row r="25" spans="2:17" ht="12.75" customHeight="1" x14ac:dyDescent="0.3">
      <c r="B25" s="115">
        <f t="shared" si="0"/>
        <v>10</v>
      </c>
      <c r="C25" s="182" t="s">
        <v>328</v>
      </c>
      <c r="D25" s="183"/>
      <c r="E25" s="183"/>
      <c r="F25" s="184"/>
      <c r="G25" s="70" t="s">
        <v>13</v>
      </c>
      <c r="H25" s="71"/>
      <c r="I25" s="72">
        <v>0</v>
      </c>
      <c r="J25" s="36">
        <v>50</v>
      </c>
      <c r="K25" s="22">
        <v>0</v>
      </c>
      <c r="L25" s="22">
        <v>0</v>
      </c>
      <c r="M25" s="21">
        <v>9.5</v>
      </c>
      <c r="N25" s="116">
        <f t="shared" si="1"/>
        <v>0</v>
      </c>
      <c r="O25" s="116">
        <f t="shared" si="1"/>
        <v>0</v>
      </c>
      <c r="P25" s="117">
        <f t="shared" si="2"/>
        <v>0</v>
      </c>
      <c r="Q25" s="117">
        <f t="shared" si="2"/>
        <v>0</v>
      </c>
    </row>
    <row r="26" spans="2:17" ht="12.75" customHeight="1" x14ac:dyDescent="0.3">
      <c r="B26" s="73"/>
      <c r="C26" s="173" t="s">
        <v>332</v>
      </c>
      <c r="D26" s="174"/>
      <c r="E26" s="174"/>
      <c r="F26" s="175"/>
      <c r="G26" s="74"/>
      <c r="H26" s="74"/>
      <c r="I26" s="74"/>
      <c r="J26" s="74"/>
      <c r="K26" s="74"/>
      <c r="L26" s="74"/>
      <c r="M26" s="74"/>
      <c r="N26" s="74"/>
      <c r="O26" s="74"/>
      <c r="P26" s="120">
        <f>SUM(P16:P25)</f>
        <v>0</v>
      </c>
      <c r="Q26" s="75">
        <f>SUM(Q16:Q25)</f>
        <v>0</v>
      </c>
    </row>
    <row r="27" spans="2:17" ht="12.75" customHeight="1" x14ac:dyDescent="0.3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2:17" ht="12.75" customHeight="1" x14ac:dyDescent="0.3">
      <c r="B28" s="76" t="s">
        <v>15</v>
      </c>
      <c r="C28" s="76"/>
      <c r="D28" s="76"/>
      <c r="E28" s="76"/>
      <c r="F28" s="76"/>
      <c r="G28" s="76"/>
      <c r="H28" s="76"/>
      <c r="I28" s="76"/>
      <c r="J28" s="76"/>
      <c r="K28" s="77"/>
      <c r="L28" s="77"/>
      <c r="M28" s="77"/>
      <c r="N28" s="77"/>
      <c r="O28" s="77"/>
      <c r="P28" s="77"/>
      <c r="Q28" s="77"/>
    </row>
    <row r="29" spans="2:17" ht="12.75" customHeight="1" x14ac:dyDescent="0.3">
      <c r="B29" s="76" t="s">
        <v>16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2:17" ht="12.75" customHeight="1" x14ac:dyDescent="0.3">
      <c r="B30" s="76" t="s">
        <v>17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spans="2:17" ht="12.75" customHeight="1" x14ac:dyDescent="0.3">
      <c r="B31" s="78" t="s">
        <v>333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2:17" ht="12.75" customHeight="1" x14ac:dyDescent="0.3">
      <c r="B32" s="81" t="s">
        <v>331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2:17" ht="12.75" customHeight="1" x14ac:dyDescent="0.3">
      <c r="B33" s="79" t="s">
        <v>330</v>
      </c>
      <c r="C33" s="79"/>
      <c r="D33" s="79"/>
      <c r="E33" s="79"/>
      <c r="F33" s="79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2:17" ht="12.75" customHeight="1" x14ac:dyDescent="0.3">
      <c r="B34" s="76"/>
      <c r="C34" s="79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2:17" ht="12.75" customHeight="1" x14ac:dyDescent="0.3">
      <c r="B35" s="210" t="s">
        <v>579</v>
      </c>
      <c r="C35" s="211"/>
      <c r="D35" s="210"/>
      <c r="E35" s="210"/>
      <c r="F35" s="210"/>
      <c r="G35" s="210"/>
      <c r="H35" s="210"/>
      <c r="I35" s="210"/>
      <c r="J35" s="210"/>
      <c r="K35" s="76"/>
      <c r="L35" s="76"/>
      <c r="M35" s="76"/>
      <c r="N35" s="76"/>
      <c r="O35" s="76"/>
      <c r="P35" s="76"/>
      <c r="Q35" s="76"/>
    </row>
    <row r="36" spans="2:17" ht="12.75" customHeight="1" x14ac:dyDescent="0.3">
      <c r="B36" s="210" t="s">
        <v>580</v>
      </c>
      <c r="C36" s="211"/>
      <c r="D36" s="210"/>
      <c r="E36" s="210"/>
      <c r="F36" s="210"/>
      <c r="G36" s="210"/>
      <c r="H36" s="210"/>
      <c r="I36" s="210"/>
      <c r="J36" s="210"/>
      <c r="K36" s="76"/>
      <c r="L36" s="76"/>
      <c r="M36" s="76"/>
      <c r="N36" s="76"/>
      <c r="O36" s="76"/>
      <c r="P36" s="76"/>
      <c r="Q36" s="76"/>
    </row>
    <row r="37" spans="2:17" ht="12.75" customHeight="1" x14ac:dyDescent="0.3">
      <c r="B37" s="76"/>
      <c r="C37" s="79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</row>
    <row r="38" spans="2:17" ht="12.75" customHeight="1" x14ac:dyDescent="0.3">
      <c r="B38" s="76" t="s">
        <v>18</v>
      </c>
      <c r="C38" s="76"/>
      <c r="D38" s="76"/>
      <c r="E38" s="76"/>
      <c r="F38" s="76"/>
      <c r="G38" s="76"/>
      <c r="H38" s="80" t="s">
        <v>19</v>
      </c>
      <c r="I38" s="76"/>
      <c r="J38" s="76"/>
      <c r="K38" s="76"/>
      <c r="L38" s="76"/>
      <c r="M38" s="76" t="s">
        <v>20</v>
      </c>
      <c r="N38" s="76"/>
      <c r="O38" s="76"/>
      <c r="P38" s="76"/>
      <c r="Q38" s="76"/>
    </row>
  </sheetData>
  <sheetProtection algorithmName="SHA-512" hashValue="rTo6H7HhQWGgHuHvrcgpI5I17pHOwqWUPuSoYPH+HjOKmrgG/bbmMP6HFiOkNdBLQTPNeUpmQ9t8qsZee3xHcg==" saltValue="ve/s9/ldn0ujK/rCrPcInQ==" spinCount="100000" sheet="1"/>
  <protectedRanges>
    <protectedRange sqref="D38" name="Range4"/>
    <protectedRange sqref="K16:L25" name="Range3"/>
    <protectedRange sqref="H16:H25" name="Range2"/>
    <protectedRange sqref="D7:E8" name="Range1"/>
  </protectedRanges>
  <mergeCells count="13">
    <mergeCell ref="C19:F19"/>
    <mergeCell ref="C13:F13"/>
    <mergeCell ref="D14:G14"/>
    <mergeCell ref="C16:F16"/>
    <mergeCell ref="C17:F17"/>
    <mergeCell ref="C18:F18"/>
    <mergeCell ref="C26:F26"/>
    <mergeCell ref="C20:F20"/>
    <mergeCell ref="C21:F21"/>
    <mergeCell ref="C22:F22"/>
    <mergeCell ref="C23:F23"/>
    <mergeCell ref="C24:F24"/>
    <mergeCell ref="C25:F2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topLeftCell="A55" zoomScale="110" zoomScaleNormal="110" workbookViewId="0">
      <selection activeCell="B57" sqref="B57:J58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5" width="9.140625" style="47"/>
    <col min="6" max="6" width="7.85546875" style="47" customWidth="1"/>
    <col min="7" max="7" width="7.28515625" style="47" customWidth="1"/>
    <col min="8" max="8" width="37.85546875" style="47" customWidth="1"/>
    <col min="9" max="10" width="9.140625" style="47"/>
    <col min="11" max="12" width="13.7109375" style="47" customWidth="1"/>
    <col min="13" max="13" width="7.5703125" style="47" customWidth="1"/>
    <col min="14" max="15" width="13.7109375" style="47" customWidth="1"/>
    <col min="16" max="16" width="14.7109375" style="47" customWidth="1"/>
    <col min="17" max="17" width="15.42578125" style="47" customWidth="1"/>
    <col min="18" max="256" width="9.140625" style="47"/>
    <col min="257" max="257" width="2.7109375" style="47" customWidth="1"/>
    <col min="258" max="258" width="5.28515625" style="47" customWidth="1"/>
    <col min="259" max="261" width="9.140625" style="47"/>
    <col min="262" max="262" width="7.85546875" style="47" customWidth="1"/>
    <col min="263" max="263" width="7.28515625" style="47" customWidth="1"/>
    <col min="264" max="264" width="37.85546875" style="47" customWidth="1"/>
    <col min="265" max="266" width="9.140625" style="47"/>
    <col min="267" max="268" width="13.7109375" style="47" customWidth="1"/>
    <col min="269" max="269" width="7.5703125" style="47" customWidth="1"/>
    <col min="270" max="271" width="13.7109375" style="47" customWidth="1"/>
    <col min="272" max="272" width="14.7109375" style="47" customWidth="1"/>
    <col min="273" max="273" width="15.42578125" style="47" customWidth="1"/>
    <col min="274" max="512" width="9.140625" style="47"/>
    <col min="513" max="513" width="2.7109375" style="47" customWidth="1"/>
    <col min="514" max="514" width="5.28515625" style="47" customWidth="1"/>
    <col min="515" max="517" width="9.140625" style="47"/>
    <col min="518" max="518" width="7.85546875" style="47" customWidth="1"/>
    <col min="519" max="519" width="7.28515625" style="47" customWidth="1"/>
    <col min="520" max="520" width="37.85546875" style="47" customWidth="1"/>
    <col min="521" max="522" width="9.140625" style="47"/>
    <col min="523" max="524" width="13.7109375" style="47" customWidth="1"/>
    <col min="525" max="525" width="7.5703125" style="47" customWidth="1"/>
    <col min="526" max="527" width="13.7109375" style="47" customWidth="1"/>
    <col min="528" max="528" width="14.7109375" style="47" customWidth="1"/>
    <col min="529" max="529" width="15.42578125" style="47" customWidth="1"/>
    <col min="530" max="768" width="9.140625" style="47"/>
    <col min="769" max="769" width="2.7109375" style="47" customWidth="1"/>
    <col min="770" max="770" width="5.28515625" style="47" customWidth="1"/>
    <col min="771" max="773" width="9.140625" style="47"/>
    <col min="774" max="774" width="7.85546875" style="47" customWidth="1"/>
    <col min="775" max="775" width="7.28515625" style="47" customWidth="1"/>
    <col min="776" max="776" width="37.85546875" style="47" customWidth="1"/>
    <col min="777" max="778" width="9.140625" style="47"/>
    <col min="779" max="780" width="13.7109375" style="47" customWidth="1"/>
    <col min="781" max="781" width="7.5703125" style="47" customWidth="1"/>
    <col min="782" max="783" width="13.7109375" style="47" customWidth="1"/>
    <col min="784" max="784" width="14.7109375" style="47" customWidth="1"/>
    <col min="785" max="785" width="15.42578125" style="47" customWidth="1"/>
    <col min="786" max="1024" width="9.140625" style="47"/>
    <col min="1025" max="1025" width="2.7109375" style="47" customWidth="1"/>
    <col min="1026" max="1026" width="5.28515625" style="47" customWidth="1"/>
    <col min="1027" max="1029" width="9.140625" style="47"/>
    <col min="1030" max="1030" width="7.85546875" style="47" customWidth="1"/>
    <col min="1031" max="1031" width="7.28515625" style="47" customWidth="1"/>
    <col min="1032" max="1032" width="37.85546875" style="47" customWidth="1"/>
    <col min="1033" max="1034" width="9.140625" style="47"/>
    <col min="1035" max="1036" width="13.7109375" style="47" customWidth="1"/>
    <col min="1037" max="1037" width="7.5703125" style="47" customWidth="1"/>
    <col min="1038" max="1039" width="13.7109375" style="47" customWidth="1"/>
    <col min="1040" max="1040" width="14.7109375" style="47" customWidth="1"/>
    <col min="1041" max="1041" width="15.42578125" style="47" customWidth="1"/>
    <col min="1042" max="1280" width="9.140625" style="47"/>
    <col min="1281" max="1281" width="2.7109375" style="47" customWidth="1"/>
    <col min="1282" max="1282" width="5.28515625" style="47" customWidth="1"/>
    <col min="1283" max="1285" width="9.140625" style="47"/>
    <col min="1286" max="1286" width="7.85546875" style="47" customWidth="1"/>
    <col min="1287" max="1287" width="7.28515625" style="47" customWidth="1"/>
    <col min="1288" max="1288" width="37.85546875" style="47" customWidth="1"/>
    <col min="1289" max="1290" width="9.140625" style="47"/>
    <col min="1291" max="1292" width="13.7109375" style="47" customWidth="1"/>
    <col min="1293" max="1293" width="7.5703125" style="47" customWidth="1"/>
    <col min="1294" max="1295" width="13.7109375" style="47" customWidth="1"/>
    <col min="1296" max="1296" width="14.7109375" style="47" customWidth="1"/>
    <col min="1297" max="1297" width="15.42578125" style="47" customWidth="1"/>
    <col min="1298" max="1536" width="9.140625" style="47"/>
    <col min="1537" max="1537" width="2.7109375" style="47" customWidth="1"/>
    <col min="1538" max="1538" width="5.28515625" style="47" customWidth="1"/>
    <col min="1539" max="1541" width="9.140625" style="47"/>
    <col min="1542" max="1542" width="7.85546875" style="47" customWidth="1"/>
    <col min="1543" max="1543" width="7.28515625" style="47" customWidth="1"/>
    <col min="1544" max="1544" width="37.85546875" style="47" customWidth="1"/>
    <col min="1545" max="1546" width="9.140625" style="47"/>
    <col min="1547" max="1548" width="13.7109375" style="47" customWidth="1"/>
    <col min="1549" max="1549" width="7.5703125" style="47" customWidth="1"/>
    <col min="1550" max="1551" width="13.7109375" style="47" customWidth="1"/>
    <col min="1552" max="1552" width="14.7109375" style="47" customWidth="1"/>
    <col min="1553" max="1553" width="15.42578125" style="47" customWidth="1"/>
    <col min="1554" max="1792" width="9.140625" style="47"/>
    <col min="1793" max="1793" width="2.7109375" style="47" customWidth="1"/>
    <col min="1794" max="1794" width="5.28515625" style="47" customWidth="1"/>
    <col min="1795" max="1797" width="9.140625" style="47"/>
    <col min="1798" max="1798" width="7.85546875" style="47" customWidth="1"/>
    <col min="1799" max="1799" width="7.28515625" style="47" customWidth="1"/>
    <col min="1800" max="1800" width="37.85546875" style="47" customWidth="1"/>
    <col min="1801" max="1802" width="9.140625" style="47"/>
    <col min="1803" max="1804" width="13.7109375" style="47" customWidth="1"/>
    <col min="1805" max="1805" width="7.5703125" style="47" customWidth="1"/>
    <col min="1806" max="1807" width="13.7109375" style="47" customWidth="1"/>
    <col min="1808" max="1808" width="14.7109375" style="47" customWidth="1"/>
    <col min="1809" max="1809" width="15.42578125" style="47" customWidth="1"/>
    <col min="1810" max="2048" width="9.140625" style="47"/>
    <col min="2049" max="2049" width="2.7109375" style="47" customWidth="1"/>
    <col min="2050" max="2050" width="5.28515625" style="47" customWidth="1"/>
    <col min="2051" max="2053" width="9.140625" style="47"/>
    <col min="2054" max="2054" width="7.85546875" style="47" customWidth="1"/>
    <col min="2055" max="2055" width="7.28515625" style="47" customWidth="1"/>
    <col min="2056" max="2056" width="37.85546875" style="47" customWidth="1"/>
    <col min="2057" max="2058" width="9.140625" style="47"/>
    <col min="2059" max="2060" width="13.7109375" style="47" customWidth="1"/>
    <col min="2061" max="2061" width="7.5703125" style="47" customWidth="1"/>
    <col min="2062" max="2063" width="13.7109375" style="47" customWidth="1"/>
    <col min="2064" max="2064" width="14.7109375" style="47" customWidth="1"/>
    <col min="2065" max="2065" width="15.42578125" style="47" customWidth="1"/>
    <col min="2066" max="2304" width="9.140625" style="47"/>
    <col min="2305" max="2305" width="2.7109375" style="47" customWidth="1"/>
    <col min="2306" max="2306" width="5.28515625" style="47" customWidth="1"/>
    <col min="2307" max="2309" width="9.140625" style="47"/>
    <col min="2310" max="2310" width="7.85546875" style="47" customWidth="1"/>
    <col min="2311" max="2311" width="7.28515625" style="47" customWidth="1"/>
    <col min="2312" max="2312" width="37.85546875" style="47" customWidth="1"/>
    <col min="2313" max="2314" width="9.140625" style="47"/>
    <col min="2315" max="2316" width="13.7109375" style="47" customWidth="1"/>
    <col min="2317" max="2317" width="7.5703125" style="47" customWidth="1"/>
    <col min="2318" max="2319" width="13.7109375" style="47" customWidth="1"/>
    <col min="2320" max="2320" width="14.7109375" style="47" customWidth="1"/>
    <col min="2321" max="2321" width="15.42578125" style="47" customWidth="1"/>
    <col min="2322" max="2560" width="9.140625" style="47"/>
    <col min="2561" max="2561" width="2.7109375" style="47" customWidth="1"/>
    <col min="2562" max="2562" width="5.28515625" style="47" customWidth="1"/>
    <col min="2563" max="2565" width="9.140625" style="47"/>
    <col min="2566" max="2566" width="7.85546875" style="47" customWidth="1"/>
    <col min="2567" max="2567" width="7.28515625" style="47" customWidth="1"/>
    <col min="2568" max="2568" width="37.85546875" style="47" customWidth="1"/>
    <col min="2569" max="2570" width="9.140625" style="47"/>
    <col min="2571" max="2572" width="13.7109375" style="47" customWidth="1"/>
    <col min="2573" max="2573" width="7.5703125" style="47" customWidth="1"/>
    <col min="2574" max="2575" width="13.7109375" style="47" customWidth="1"/>
    <col min="2576" max="2576" width="14.7109375" style="47" customWidth="1"/>
    <col min="2577" max="2577" width="15.42578125" style="47" customWidth="1"/>
    <col min="2578" max="2816" width="9.140625" style="47"/>
    <col min="2817" max="2817" width="2.7109375" style="47" customWidth="1"/>
    <col min="2818" max="2818" width="5.28515625" style="47" customWidth="1"/>
    <col min="2819" max="2821" width="9.140625" style="47"/>
    <col min="2822" max="2822" width="7.85546875" style="47" customWidth="1"/>
    <col min="2823" max="2823" width="7.28515625" style="47" customWidth="1"/>
    <col min="2824" max="2824" width="37.85546875" style="47" customWidth="1"/>
    <col min="2825" max="2826" width="9.140625" style="47"/>
    <col min="2827" max="2828" width="13.7109375" style="47" customWidth="1"/>
    <col min="2829" max="2829" width="7.5703125" style="47" customWidth="1"/>
    <col min="2830" max="2831" width="13.7109375" style="47" customWidth="1"/>
    <col min="2832" max="2832" width="14.7109375" style="47" customWidth="1"/>
    <col min="2833" max="2833" width="15.42578125" style="47" customWidth="1"/>
    <col min="2834" max="3072" width="9.140625" style="47"/>
    <col min="3073" max="3073" width="2.7109375" style="47" customWidth="1"/>
    <col min="3074" max="3074" width="5.28515625" style="47" customWidth="1"/>
    <col min="3075" max="3077" width="9.140625" style="47"/>
    <col min="3078" max="3078" width="7.85546875" style="47" customWidth="1"/>
    <col min="3079" max="3079" width="7.28515625" style="47" customWidth="1"/>
    <col min="3080" max="3080" width="37.85546875" style="47" customWidth="1"/>
    <col min="3081" max="3082" width="9.140625" style="47"/>
    <col min="3083" max="3084" width="13.7109375" style="47" customWidth="1"/>
    <col min="3085" max="3085" width="7.5703125" style="47" customWidth="1"/>
    <col min="3086" max="3087" width="13.7109375" style="47" customWidth="1"/>
    <col min="3088" max="3088" width="14.7109375" style="47" customWidth="1"/>
    <col min="3089" max="3089" width="15.42578125" style="47" customWidth="1"/>
    <col min="3090" max="3328" width="9.140625" style="47"/>
    <col min="3329" max="3329" width="2.7109375" style="47" customWidth="1"/>
    <col min="3330" max="3330" width="5.28515625" style="47" customWidth="1"/>
    <col min="3331" max="3333" width="9.140625" style="47"/>
    <col min="3334" max="3334" width="7.85546875" style="47" customWidth="1"/>
    <col min="3335" max="3335" width="7.28515625" style="47" customWidth="1"/>
    <col min="3336" max="3336" width="37.85546875" style="47" customWidth="1"/>
    <col min="3337" max="3338" width="9.140625" style="47"/>
    <col min="3339" max="3340" width="13.7109375" style="47" customWidth="1"/>
    <col min="3341" max="3341" width="7.5703125" style="47" customWidth="1"/>
    <col min="3342" max="3343" width="13.7109375" style="47" customWidth="1"/>
    <col min="3344" max="3344" width="14.7109375" style="47" customWidth="1"/>
    <col min="3345" max="3345" width="15.42578125" style="47" customWidth="1"/>
    <col min="3346" max="3584" width="9.140625" style="47"/>
    <col min="3585" max="3585" width="2.7109375" style="47" customWidth="1"/>
    <col min="3586" max="3586" width="5.28515625" style="47" customWidth="1"/>
    <col min="3587" max="3589" width="9.140625" style="47"/>
    <col min="3590" max="3590" width="7.85546875" style="47" customWidth="1"/>
    <col min="3591" max="3591" width="7.28515625" style="47" customWidth="1"/>
    <col min="3592" max="3592" width="37.85546875" style="47" customWidth="1"/>
    <col min="3593" max="3594" width="9.140625" style="47"/>
    <col min="3595" max="3596" width="13.7109375" style="47" customWidth="1"/>
    <col min="3597" max="3597" width="7.5703125" style="47" customWidth="1"/>
    <col min="3598" max="3599" width="13.7109375" style="47" customWidth="1"/>
    <col min="3600" max="3600" width="14.7109375" style="47" customWidth="1"/>
    <col min="3601" max="3601" width="15.42578125" style="47" customWidth="1"/>
    <col min="3602" max="3840" width="9.140625" style="47"/>
    <col min="3841" max="3841" width="2.7109375" style="47" customWidth="1"/>
    <col min="3842" max="3842" width="5.28515625" style="47" customWidth="1"/>
    <col min="3843" max="3845" width="9.140625" style="47"/>
    <col min="3846" max="3846" width="7.85546875" style="47" customWidth="1"/>
    <col min="3847" max="3847" width="7.28515625" style="47" customWidth="1"/>
    <col min="3848" max="3848" width="37.85546875" style="47" customWidth="1"/>
    <col min="3849" max="3850" width="9.140625" style="47"/>
    <col min="3851" max="3852" width="13.7109375" style="47" customWidth="1"/>
    <col min="3853" max="3853" width="7.5703125" style="47" customWidth="1"/>
    <col min="3854" max="3855" width="13.7109375" style="47" customWidth="1"/>
    <col min="3856" max="3856" width="14.7109375" style="47" customWidth="1"/>
    <col min="3857" max="3857" width="15.42578125" style="47" customWidth="1"/>
    <col min="3858" max="4096" width="9.140625" style="47"/>
    <col min="4097" max="4097" width="2.7109375" style="47" customWidth="1"/>
    <col min="4098" max="4098" width="5.28515625" style="47" customWidth="1"/>
    <col min="4099" max="4101" width="9.140625" style="47"/>
    <col min="4102" max="4102" width="7.85546875" style="47" customWidth="1"/>
    <col min="4103" max="4103" width="7.28515625" style="47" customWidth="1"/>
    <col min="4104" max="4104" width="37.85546875" style="47" customWidth="1"/>
    <col min="4105" max="4106" width="9.140625" style="47"/>
    <col min="4107" max="4108" width="13.7109375" style="47" customWidth="1"/>
    <col min="4109" max="4109" width="7.5703125" style="47" customWidth="1"/>
    <col min="4110" max="4111" width="13.7109375" style="47" customWidth="1"/>
    <col min="4112" max="4112" width="14.7109375" style="47" customWidth="1"/>
    <col min="4113" max="4113" width="15.42578125" style="47" customWidth="1"/>
    <col min="4114" max="4352" width="9.140625" style="47"/>
    <col min="4353" max="4353" width="2.7109375" style="47" customWidth="1"/>
    <col min="4354" max="4354" width="5.28515625" style="47" customWidth="1"/>
    <col min="4355" max="4357" width="9.140625" style="47"/>
    <col min="4358" max="4358" width="7.85546875" style="47" customWidth="1"/>
    <col min="4359" max="4359" width="7.28515625" style="47" customWidth="1"/>
    <col min="4360" max="4360" width="37.85546875" style="47" customWidth="1"/>
    <col min="4361" max="4362" width="9.140625" style="47"/>
    <col min="4363" max="4364" width="13.7109375" style="47" customWidth="1"/>
    <col min="4365" max="4365" width="7.5703125" style="47" customWidth="1"/>
    <col min="4366" max="4367" width="13.7109375" style="47" customWidth="1"/>
    <col min="4368" max="4368" width="14.7109375" style="47" customWidth="1"/>
    <col min="4369" max="4369" width="15.42578125" style="47" customWidth="1"/>
    <col min="4370" max="4608" width="9.140625" style="47"/>
    <col min="4609" max="4609" width="2.7109375" style="47" customWidth="1"/>
    <col min="4610" max="4610" width="5.28515625" style="47" customWidth="1"/>
    <col min="4611" max="4613" width="9.140625" style="47"/>
    <col min="4614" max="4614" width="7.85546875" style="47" customWidth="1"/>
    <col min="4615" max="4615" width="7.28515625" style="47" customWidth="1"/>
    <col min="4616" max="4616" width="37.85546875" style="47" customWidth="1"/>
    <col min="4617" max="4618" width="9.140625" style="47"/>
    <col min="4619" max="4620" width="13.7109375" style="47" customWidth="1"/>
    <col min="4621" max="4621" width="7.5703125" style="47" customWidth="1"/>
    <col min="4622" max="4623" width="13.7109375" style="47" customWidth="1"/>
    <col min="4624" max="4624" width="14.7109375" style="47" customWidth="1"/>
    <col min="4625" max="4625" width="15.42578125" style="47" customWidth="1"/>
    <col min="4626" max="4864" width="9.140625" style="47"/>
    <col min="4865" max="4865" width="2.7109375" style="47" customWidth="1"/>
    <col min="4866" max="4866" width="5.28515625" style="47" customWidth="1"/>
    <col min="4867" max="4869" width="9.140625" style="47"/>
    <col min="4870" max="4870" width="7.85546875" style="47" customWidth="1"/>
    <col min="4871" max="4871" width="7.28515625" style="47" customWidth="1"/>
    <col min="4872" max="4872" width="37.85546875" style="47" customWidth="1"/>
    <col min="4873" max="4874" width="9.140625" style="47"/>
    <col min="4875" max="4876" width="13.7109375" style="47" customWidth="1"/>
    <col min="4877" max="4877" width="7.5703125" style="47" customWidth="1"/>
    <col min="4878" max="4879" width="13.7109375" style="47" customWidth="1"/>
    <col min="4880" max="4880" width="14.7109375" style="47" customWidth="1"/>
    <col min="4881" max="4881" width="15.42578125" style="47" customWidth="1"/>
    <col min="4882" max="5120" width="9.140625" style="47"/>
    <col min="5121" max="5121" width="2.7109375" style="47" customWidth="1"/>
    <col min="5122" max="5122" width="5.28515625" style="47" customWidth="1"/>
    <col min="5123" max="5125" width="9.140625" style="47"/>
    <col min="5126" max="5126" width="7.85546875" style="47" customWidth="1"/>
    <col min="5127" max="5127" width="7.28515625" style="47" customWidth="1"/>
    <col min="5128" max="5128" width="37.85546875" style="47" customWidth="1"/>
    <col min="5129" max="5130" width="9.140625" style="47"/>
    <col min="5131" max="5132" width="13.7109375" style="47" customWidth="1"/>
    <col min="5133" max="5133" width="7.5703125" style="47" customWidth="1"/>
    <col min="5134" max="5135" width="13.7109375" style="47" customWidth="1"/>
    <col min="5136" max="5136" width="14.7109375" style="47" customWidth="1"/>
    <col min="5137" max="5137" width="15.42578125" style="47" customWidth="1"/>
    <col min="5138" max="5376" width="9.140625" style="47"/>
    <col min="5377" max="5377" width="2.7109375" style="47" customWidth="1"/>
    <col min="5378" max="5378" width="5.28515625" style="47" customWidth="1"/>
    <col min="5379" max="5381" width="9.140625" style="47"/>
    <col min="5382" max="5382" width="7.85546875" style="47" customWidth="1"/>
    <col min="5383" max="5383" width="7.28515625" style="47" customWidth="1"/>
    <col min="5384" max="5384" width="37.85546875" style="47" customWidth="1"/>
    <col min="5385" max="5386" width="9.140625" style="47"/>
    <col min="5387" max="5388" width="13.7109375" style="47" customWidth="1"/>
    <col min="5389" max="5389" width="7.5703125" style="47" customWidth="1"/>
    <col min="5390" max="5391" width="13.7109375" style="47" customWidth="1"/>
    <col min="5392" max="5392" width="14.7109375" style="47" customWidth="1"/>
    <col min="5393" max="5393" width="15.42578125" style="47" customWidth="1"/>
    <col min="5394" max="5632" width="9.140625" style="47"/>
    <col min="5633" max="5633" width="2.7109375" style="47" customWidth="1"/>
    <col min="5634" max="5634" width="5.28515625" style="47" customWidth="1"/>
    <col min="5635" max="5637" width="9.140625" style="47"/>
    <col min="5638" max="5638" width="7.85546875" style="47" customWidth="1"/>
    <col min="5639" max="5639" width="7.28515625" style="47" customWidth="1"/>
    <col min="5640" max="5640" width="37.85546875" style="47" customWidth="1"/>
    <col min="5641" max="5642" width="9.140625" style="47"/>
    <col min="5643" max="5644" width="13.7109375" style="47" customWidth="1"/>
    <col min="5645" max="5645" width="7.5703125" style="47" customWidth="1"/>
    <col min="5646" max="5647" width="13.7109375" style="47" customWidth="1"/>
    <col min="5648" max="5648" width="14.7109375" style="47" customWidth="1"/>
    <col min="5649" max="5649" width="15.42578125" style="47" customWidth="1"/>
    <col min="5650" max="5888" width="9.140625" style="47"/>
    <col min="5889" max="5889" width="2.7109375" style="47" customWidth="1"/>
    <col min="5890" max="5890" width="5.28515625" style="47" customWidth="1"/>
    <col min="5891" max="5893" width="9.140625" style="47"/>
    <col min="5894" max="5894" width="7.85546875" style="47" customWidth="1"/>
    <col min="5895" max="5895" width="7.28515625" style="47" customWidth="1"/>
    <col min="5896" max="5896" width="37.85546875" style="47" customWidth="1"/>
    <col min="5897" max="5898" width="9.140625" style="47"/>
    <col min="5899" max="5900" width="13.7109375" style="47" customWidth="1"/>
    <col min="5901" max="5901" width="7.5703125" style="47" customWidth="1"/>
    <col min="5902" max="5903" width="13.7109375" style="47" customWidth="1"/>
    <col min="5904" max="5904" width="14.7109375" style="47" customWidth="1"/>
    <col min="5905" max="5905" width="15.42578125" style="47" customWidth="1"/>
    <col min="5906" max="6144" width="9.140625" style="47"/>
    <col min="6145" max="6145" width="2.7109375" style="47" customWidth="1"/>
    <col min="6146" max="6146" width="5.28515625" style="47" customWidth="1"/>
    <col min="6147" max="6149" width="9.140625" style="47"/>
    <col min="6150" max="6150" width="7.85546875" style="47" customWidth="1"/>
    <col min="6151" max="6151" width="7.28515625" style="47" customWidth="1"/>
    <col min="6152" max="6152" width="37.85546875" style="47" customWidth="1"/>
    <col min="6153" max="6154" width="9.140625" style="47"/>
    <col min="6155" max="6156" width="13.7109375" style="47" customWidth="1"/>
    <col min="6157" max="6157" width="7.5703125" style="47" customWidth="1"/>
    <col min="6158" max="6159" width="13.7109375" style="47" customWidth="1"/>
    <col min="6160" max="6160" width="14.7109375" style="47" customWidth="1"/>
    <col min="6161" max="6161" width="15.42578125" style="47" customWidth="1"/>
    <col min="6162" max="6400" width="9.140625" style="47"/>
    <col min="6401" max="6401" width="2.7109375" style="47" customWidth="1"/>
    <col min="6402" max="6402" width="5.28515625" style="47" customWidth="1"/>
    <col min="6403" max="6405" width="9.140625" style="47"/>
    <col min="6406" max="6406" width="7.85546875" style="47" customWidth="1"/>
    <col min="6407" max="6407" width="7.28515625" style="47" customWidth="1"/>
    <col min="6408" max="6408" width="37.85546875" style="47" customWidth="1"/>
    <col min="6409" max="6410" width="9.140625" style="47"/>
    <col min="6411" max="6412" width="13.7109375" style="47" customWidth="1"/>
    <col min="6413" max="6413" width="7.5703125" style="47" customWidth="1"/>
    <col min="6414" max="6415" width="13.7109375" style="47" customWidth="1"/>
    <col min="6416" max="6416" width="14.7109375" style="47" customWidth="1"/>
    <col min="6417" max="6417" width="15.42578125" style="47" customWidth="1"/>
    <col min="6418" max="6656" width="9.140625" style="47"/>
    <col min="6657" max="6657" width="2.7109375" style="47" customWidth="1"/>
    <col min="6658" max="6658" width="5.28515625" style="47" customWidth="1"/>
    <col min="6659" max="6661" width="9.140625" style="47"/>
    <col min="6662" max="6662" width="7.85546875" style="47" customWidth="1"/>
    <col min="6663" max="6663" width="7.28515625" style="47" customWidth="1"/>
    <col min="6664" max="6664" width="37.85546875" style="47" customWidth="1"/>
    <col min="6665" max="6666" width="9.140625" style="47"/>
    <col min="6667" max="6668" width="13.7109375" style="47" customWidth="1"/>
    <col min="6669" max="6669" width="7.5703125" style="47" customWidth="1"/>
    <col min="6670" max="6671" width="13.7109375" style="47" customWidth="1"/>
    <col min="6672" max="6672" width="14.7109375" style="47" customWidth="1"/>
    <col min="6673" max="6673" width="15.42578125" style="47" customWidth="1"/>
    <col min="6674" max="6912" width="9.140625" style="47"/>
    <col min="6913" max="6913" width="2.7109375" style="47" customWidth="1"/>
    <col min="6914" max="6914" width="5.28515625" style="47" customWidth="1"/>
    <col min="6915" max="6917" width="9.140625" style="47"/>
    <col min="6918" max="6918" width="7.85546875" style="47" customWidth="1"/>
    <col min="6919" max="6919" width="7.28515625" style="47" customWidth="1"/>
    <col min="6920" max="6920" width="37.85546875" style="47" customWidth="1"/>
    <col min="6921" max="6922" width="9.140625" style="47"/>
    <col min="6923" max="6924" width="13.7109375" style="47" customWidth="1"/>
    <col min="6925" max="6925" width="7.5703125" style="47" customWidth="1"/>
    <col min="6926" max="6927" width="13.7109375" style="47" customWidth="1"/>
    <col min="6928" max="6928" width="14.7109375" style="47" customWidth="1"/>
    <col min="6929" max="6929" width="15.42578125" style="47" customWidth="1"/>
    <col min="6930" max="7168" width="9.140625" style="47"/>
    <col min="7169" max="7169" width="2.7109375" style="47" customWidth="1"/>
    <col min="7170" max="7170" width="5.28515625" style="47" customWidth="1"/>
    <col min="7171" max="7173" width="9.140625" style="47"/>
    <col min="7174" max="7174" width="7.85546875" style="47" customWidth="1"/>
    <col min="7175" max="7175" width="7.28515625" style="47" customWidth="1"/>
    <col min="7176" max="7176" width="37.85546875" style="47" customWidth="1"/>
    <col min="7177" max="7178" width="9.140625" style="47"/>
    <col min="7179" max="7180" width="13.7109375" style="47" customWidth="1"/>
    <col min="7181" max="7181" width="7.5703125" style="47" customWidth="1"/>
    <col min="7182" max="7183" width="13.7109375" style="47" customWidth="1"/>
    <col min="7184" max="7184" width="14.7109375" style="47" customWidth="1"/>
    <col min="7185" max="7185" width="15.42578125" style="47" customWidth="1"/>
    <col min="7186" max="7424" width="9.140625" style="47"/>
    <col min="7425" max="7425" width="2.7109375" style="47" customWidth="1"/>
    <col min="7426" max="7426" width="5.28515625" style="47" customWidth="1"/>
    <col min="7427" max="7429" width="9.140625" style="47"/>
    <col min="7430" max="7430" width="7.85546875" style="47" customWidth="1"/>
    <col min="7431" max="7431" width="7.28515625" style="47" customWidth="1"/>
    <col min="7432" max="7432" width="37.85546875" style="47" customWidth="1"/>
    <col min="7433" max="7434" width="9.140625" style="47"/>
    <col min="7435" max="7436" width="13.7109375" style="47" customWidth="1"/>
    <col min="7437" max="7437" width="7.5703125" style="47" customWidth="1"/>
    <col min="7438" max="7439" width="13.7109375" style="47" customWidth="1"/>
    <col min="7440" max="7440" width="14.7109375" style="47" customWidth="1"/>
    <col min="7441" max="7441" width="15.42578125" style="47" customWidth="1"/>
    <col min="7442" max="7680" width="9.140625" style="47"/>
    <col min="7681" max="7681" width="2.7109375" style="47" customWidth="1"/>
    <col min="7682" max="7682" width="5.28515625" style="47" customWidth="1"/>
    <col min="7683" max="7685" width="9.140625" style="47"/>
    <col min="7686" max="7686" width="7.85546875" style="47" customWidth="1"/>
    <col min="7687" max="7687" width="7.28515625" style="47" customWidth="1"/>
    <col min="7688" max="7688" width="37.85546875" style="47" customWidth="1"/>
    <col min="7689" max="7690" width="9.140625" style="47"/>
    <col min="7691" max="7692" width="13.7109375" style="47" customWidth="1"/>
    <col min="7693" max="7693" width="7.5703125" style="47" customWidth="1"/>
    <col min="7694" max="7695" width="13.7109375" style="47" customWidth="1"/>
    <col min="7696" max="7696" width="14.7109375" style="47" customWidth="1"/>
    <col min="7697" max="7697" width="15.42578125" style="47" customWidth="1"/>
    <col min="7698" max="7936" width="9.140625" style="47"/>
    <col min="7937" max="7937" width="2.7109375" style="47" customWidth="1"/>
    <col min="7938" max="7938" width="5.28515625" style="47" customWidth="1"/>
    <col min="7939" max="7941" width="9.140625" style="47"/>
    <col min="7942" max="7942" width="7.85546875" style="47" customWidth="1"/>
    <col min="7943" max="7943" width="7.28515625" style="47" customWidth="1"/>
    <col min="7944" max="7944" width="37.85546875" style="47" customWidth="1"/>
    <col min="7945" max="7946" width="9.140625" style="47"/>
    <col min="7947" max="7948" width="13.7109375" style="47" customWidth="1"/>
    <col min="7949" max="7949" width="7.5703125" style="47" customWidth="1"/>
    <col min="7950" max="7951" width="13.7109375" style="47" customWidth="1"/>
    <col min="7952" max="7952" width="14.7109375" style="47" customWidth="1"/>
    <col min="7953" max="7953" width="15.42578125" style="47" customWidth="1"/>
    <col min="7954" max="8192" width="9.140625" style="47"/>
    <col min="8193" max="8193" width="2.7109375" style="47" customWidth="1"/>
    <col min="8194" max="8194" width="5.28515625" style="47" customWidth="1"/>
    <col min="8195" max="8197" width="9.140625" style="47"/>
    <col min="8198" max="8198" width="7.85546875" style="47" customWidth="1"/>
    <col min="8199" max="8199" width="7.28515625" style="47" customWidth="1"/>
    <col min="8200" max="8200" width="37.85546875" style="47" customWidth="1"/>
    <col min="8201" max="8202" width="9.140625" style="47"/>
    <col min="8203" max="8204" width="13.7109375" style="47" customWidth="1"/>
    <col min="8205" max="8205" width="7.5703125" style="47" customWidth="1"/>
    <col min="8206" max="8207" width="13.7109375" style="47" customWidth="1"/>
    <col min="8208" max="8208" width="14.7109375" style="47" customWidth="1"/>
    <col min="8209" max="8209" width="15.42578125" style="47" customWidth="1"/>
    <col min="8210" max="8448" width="9.140625" style="47"/>
    <col min="8449" max="8449" width="2.7109375" style="47" customWidth="1"/>
    <col min="8450" max="8450" width="5.28515625" style="47" customWidth="1"/>
    <col min="8451" max="8453" width="9.140625" style="47"/>
    <col min="8454" max="8454" width="7.85546875" style="47" customWidth="1"/>
    <col min="8455" max="8455" width="7.28515625" style="47" customWidth="1"/>
    <col min="8456" max="8456" width="37.85546875" style="47" customWidth="1"/>
    <col min="8457" max="8458" width="9.140625" style="47"/>
    <col min="8459" max="8460" width="13.7109375" style="47" customWidth="1"/>
    <col min="8461" max="8461" width="7.5703125" style="47" customWidth="1"/>
    <col min="8462" max="8463" width="13.7109375" style="47" customWidth="1"/>
    <col min="8464" max="8464" width="14.7109375" style="47" customWidth="1"/>
    <col min="8465" max="8465" width="15.42578125" style="47" customWidth="1"/>
    <col min="8466" max="8704" width="9.140625" style="47"/>
    <col min="8705" max="8705" width="2.7109375" style="47" customWidth="1"/>
    <col min="8706" max="8706" width="5.28515625" style="47" customWidth="1"/>
    <col min="8707" max="8709" width="9.140625" style="47"/>
    <col min="8710" max="8710" width="7.85546875" style="47" customWidth="1"/>
    <col min="8711" max="8711" width="7.28515625" style="47" customWidth="1"/>
    <col min="8712" max="8712" width="37.85546875" style="47" customWidth="1"/>
    <col min="8713" max="8714" width="9.140625" style="47"/>
    <col min="8715" max="8716" width="13.7109375" style="47" customWidth="1"/>
    <col min="8717" max="8717" width="7.5703125" style="47" customWidth="1"/>
    <col min="8718" max="8719" width="13.7109375" style="47" customWidth="1"/>
    <col min="8720" max="8720" width="14.7109375" style="47" customWidth="1"/>
    <col min="8721" max="8721" width="15.42578125" style="47" customWidth="1"/>
    <col min="8722" max="8960" width="9.140625" style="47"/>
    <col min="8961" max="8961" width="2.7109375" style="47" customWidth="1"/>
    <col min="8962" max="8962" width="5.28515625" style="47" customWidth="1"/>
    <col min="8963" max="8965" width="9.140625" style="47"/>
    <col min="8966" max="8966" width="7.85546875" style="47" customWidth="1"/>
    <col min="8967" max="8967" width="7.28515625" style="47" customWidth="1"/>
    <col min="8968" max="8968" width="37.85546875" style="47" customWidth="1"/>
    <col min="8969" max="8970" width="9.140625" style="47"/>
    <col min="8971" max="8972" width="13.7109375" style="47" customWidth="1"/>
    <col min="8973" max="8973" width="7.5703125" style="47" customWidth="1"/>
    <col min="8974" max="8975" width="13.7109375" style="47" customWidth="1"/>
    <col min="8976" max="8976" width="14.7109375" style="47" customWidth="1"/>
    <col min="8977" max="8977" width="15.42578125" style="47" customWidth="1"/>
    <col min="8978" max="9216" width="9.140625" style="47"/>
    <col min="9217" max="9217" width="2.7109375" style="47" customWidth="1"/>
    <col min="9218" max="9218" width="5.28515625" style="47" customWidth="1"/>
    <col min="9219" max="9221" width="9.140625" style="47"/>
    <col min="9222" max="9222" width="7.85546875" style="47" customWidth="1"/>
    <col min="9223" max="9223" width="7.28515625" style="47" customWidth="1"/>
    <col min="9224" max="9224" width="37.85546875" style="47" customWidth="1"/>
    <col min="9225" max="9226" width="9.140625" style="47"/>
    <col min="9227" max="9228" width="13.7109375" style="47" customWidth="1"/>
    <col min="9229" max="9229" width="7.5703125" style="47" customWidth="1"/>
    <col min="9230" max="9231" width="13.7109375" style="47" customWidth="1"/>
    <col min="9232" max="9232" width="14.7109375" style="47" customWidth="1"/>
    <col min="9233" max="9233" width="15.42578125" style="47" customWidth="1"/>
    <col min="9234" max="9472" width="9.140625" style="47"/>
    <col min="9473" max="9473" width="2.7109375" style="47" customWidth="1"/>
    <col min="9474" max="9474" width="5.28515625" style="47" customWidth="1"/>
    <col min="9475" max="9477" width="9.140625" style="47"/>
    <col min="9478" max="9478" width="7.85546875" style="47" customWidth="1"/>
    <col min="9479" max="9479" width="7.28515625" style="47" customWidth="1"/>
    <col min="9480" max="9480" width="37.85546875" style="47" customWidth="1"/>
    <col min="9481" max="9482" width="9.140625" style="47"/>
    <col min="9483" max="9484" width="13.7109375" style="47" customWidth="1"/>
    <col min="9485" max="9485" width="7.5703125" style="47" customWidth="1"/>
    <col min="9486" max="9487" width="13.7109375" style="47" customWidth="1"/>
    <col min="9488" max="9488" width="14.7109375" style="47" customWidth="1"/>
    <col min="9489" max="9489" width="15.42578125" style="47" customWidth="1"/>
    <col min="9490" max="9728" width="9.140625" style="47"/>
    <col min="9729" max="9729" width="2.7109375" style="47" customWidth="1"/>
    <col min="9730" max="9730" width="5.28515625" style="47" customWidth="1"/>
    <col min="9731" max="9733" width="9.140625" style="47"/>
    <col min="9734" max="9734" width="7.85546875" style="47" customWidth="1"/>
    <col min="9735" max="9735" width="7.28515625" style="47" customWidth="1"/>
    <col min="9736" max="9736" width="37.85546875" style="47" customWidth="1"/>
    <col min="9737" max="9738" width="9.140625" style="47"/>
    <col min="9739" max="9740" width="13.7109375" style="47" customWidth="1"/>
    <col min="9741" max="9741" width="7.5703125" style="47" customWidth="1"/>
    <col min="9742" max="9743" width="13.7109375" style="47" customWidth="1"/>
    <col min="9744" max="9744" width="14.7109375" style="47" customWidth="1"/>
    <col min="9745" max="9745" width="15.42578125" style="47" customWidth="1"/>
    <col min="9746" max="9984" width="9.140625" style="47"/>
    <col min="9985" max="9985" width="2.7109375" style="47" customWidth="1"/>
    <col min="9986" max="9986" width="5.28515625" style="47" customWidth="1"/>
    <col min="9987" max="9989" width="9.140625" style="47"/>
    <col min="9990" max="9990" width="7.85546875" style="47" customWidth="1"/>
    <col min="9991" max="9991" width="7.28515625" style="47" customWidth="1"/>
    <col min="9992" max="9992" width="37.85546875" style="47" customWidth="1"/>
    <col min="9993" max="9994" width="9.140625" style="47"/>
    <col min="9995" max="9996" width="13.7109375" style="47" customWidth="1"/>
    <col min="9997" max="9997" width="7.5703125" style="47" customWidth="1"/>
    <col min="9998" max="9999" width="13.7109375" style="47" customWidth="1"/>
    <col min="10000" max="10000" width="14.7109375" style="47" customWidth="1"/>
    <col min="10001" max="10001" width="15.42578125" style="47" customWidth="1"/>
    <col min="10002" max="10240" width="9.140625" style="47"/>
    <col min="10241" max="10241" width="2.7109375" style="47" customWidth="1"/>
    <col min="10242" max="10242" width="5.28515625" style="47" customWidth="1"/>
    <col min="10243" max="10245" width="9.140625" style="47"/>
    <col min="10246" max="10246" width="7.85546875" style="47" customWidth="1"/>
    <col min="10247" max="10247" width="7.28515625" style="47" customWidth="1"/>
    <col min="10248" max="10248" width="37.85546875" style="47" customWidth="1"/>
    <col min="10249" max="10250" width="9.140625" style="47"/>
    <col min="10251" max="10252" width="13.7109375" style="47" customWidth="1"/>
    <col min="10253" max="10253" width="7.5703125" style="47" customWidth="1"/>
    <col min="10254" max="10255" width="13.7109375" style="47" customWidth="1"/>
    <col min="10256" max="10256" width="14.7109375" style="47" customWidth="1"/>
    <col min="10257" max="10257" width="15.42578125" style="47" customWidth="1"/>
    <col min="10258" max="10496" width="9.140625" style="47"/>
    <col min="10497" max="10497" width="2.7109375" style="47" customWidth="1"/>
    <col min="10498" max="10498" width="5.28515625" style="47" customWidth="1"/>
    <col min="10499" max="10501" width="9.140625" style="47"/>
    <col min="10502" max="10502" width="7.85546875" style="47" customWidth="1"/>
    <col min="10503" max="10503" width="7.28515625" style="47" customWidth="1"/>
    <col min="10504" max="10504" width="37.85546875" style="47" customWidth="1"/>
    <col min="10505" max="10506" width="9.140625" style="47"/>
    <col min="10507" max="10508" width="13.7109375" style="47" customWidth="1"/>
    <col min="10509" max="10509" width="7.5703125" style="47" customWidth="1"/>
    <col min="10510" max="10511" width="13.7109375" style="47" customWidth="1"/>
    <col min="10512" max="10512" width="14.7109375" style="47" customWidth="1"/>
    <col min="10513" max="10513" width="15.42578125" style="47" customWidth="1"/>
    <col min="10514" max="10752" width="9.140625" style="47"/>
    <col min="10753" max="10753" width="2.7109375" style="47" customWidth="1"/>
    <col min="10754" max="10754" width="5.28515625" style="47" customWidth="1"/>
    <col min="10755" max="10757" width="9.140625" style="47"/>
    <col min="10758" max="10758" width="7.85546875" style="47" customWidth="1"/>
    <col min="10759" max="10759" width="7.28515625" style="47" customWidth="1"/>
    <col min="10760" max="10760" width="37.85546875" style="47" customWidth="1"/>
    <col min="10761" max="10762" width="9.140625" style="47"/>
    <col min="10763" max="10764" width="13.7109375" style="47" customWidth="1"/>
    <col min="10765" max="10765" width="7.5703125" style="47" customWidth="1"/>
    <col min="10766" max="10767" width="13.7109375" style="47" customWidth="1"/>
    <col min="10768" max="10768" width="14.7109375" style="47" customWidth="1"/>
    <col min="10769" max="10769" width="15.42578125" style="47" customWidth="1"/>
    <col min="10770" max="11008" width="9.140625" style="47"/>
    <col min="11009" max="11009" width="2.7109375" style="47" customWidth="1"/>
    <col min="11010" max="11010" width="5.28515625" style="47" customWidth="1"/>
    <col min="11011" max="11013" width="9.140625" style="47"/>
    <col min="11014" max="11014" width="7.85546875" style="47" customWidth="1"/>
    <col min="11015" max="11015" width="7.28515625" style="47" customWidth="1"/>
    <col min="11016" max="11016" width="37.85546875" style="47" customWidth="1"/>
    <col min="11017" max="11018" width="9.140625" style="47"/>
    <col min="11019" max="11020" width="13.7109375" style="47" customWidth="1"/>
    <col min="11021" max="11021" width="7.5703125" style="47" customWidth="1"/>
    <col min="11022" max="11023" width="13.7109375" style="47" customWidth="1"/>
    <col min="11024" max="11024" width="14.7109375" style="47" customWidth="1"/>
    <col min="11025" max="11025" width="15.42578125" style="47" customWidth="1"/>
    <col min="11026" max="11264" width="9.140625" style="47"/>
    <col min="11265" max="11265" width="2.7109375" style="47" customWidth="1"/>
    <col min="11266" max="11266" width="5.28515625" style="47" customWidth="1"/>
    <col min="11267" max="11269" width="9.140625" style="47"/>
    <col min="11270" max="11270" width="7.85546875" style="47" customWidth="1"/>
    <col min="11271" max="11271" width="7.28515625" style="47" customWidth="1"/>
    <col min="11272" max="11272" width="37.85546875" style="47" customWidth="1"/>
    <col min="11273" max="11274" width="9.140625" style="47"/>
    <col min="11275" max="11276" width="13.7109375" style="47" customWidth="1"/>
    <col min="11277" max="11277" width="7.5703125" style="47" customWidth="1"/>
    <col min="11278" max="11279" width="13.7109375" style="47" customWidth="1"/>
    <col min="11280" max="11280" width="14.7109375" style="47" customWidth="1"/>
    <col min="11281" max="11281" width="15.42578125" style="47" customWidth="1"/>
    <col min="11282" max="11520" width="9.140625" style="47"/>
    <col min="11521" max="11521" width="2.7109375" style="47" customWidth="1"/>
    <col min="11522" max="11522" width="5.28515625" style="47" customWidth="1"/>
    <col min="11523" max="11525" width="9.140625" style="47"/>
    <col min="11526" max="11526" width="7.85546875" style="47" customWidth="1"/>
    <col min="11527" max="11527" width="7.28515625" style="47" customWidth="1"/>
    <col min="11528" max="11528" width="37.85546875" style="47" customWidth="1"/>
    <col min="11529" max="11530" width="9.140625" style="47"/>
    <col min="11531" max="11532" width="13.7109375" style="47" customWidth="1"/>
    <col min="11533" max="11533" width="7.5703125" style="47" customWidth="1"/>
    <col min="11534" max="11535" width="13.7109375" style="47" customWidth="1"/>
    <col min="11536" max="11536" width="14.7109375" style="47" customWidth="1"/>
    <col min="11537" max="11537" width="15.42578125" style="47" customWidth="1"/>
    <col min="11538" max="11776" width="9.140625" style="47"/>
    <col min="11777" max="11777" width="2.7109375" style="47" customWidth="1"/>
    <col min="11778" max="11778" width="5.28515625" style="47" customWidth="1"/>
    <col min="11779" max="11781" width="9.140625" style="47"/>
    <col min="11782" max="11782" width="7.85546875" style="47" customWidth="1"/>
    <col min="11783" max="11783" width="7.28515625" style="47" customWidth="1"/>
    <col min="11784" max="11784" width="37.85546875" style="47" customWidth="1"/>
    <col min="11785" max="11786" width="9.140625" style="47"/>
    <col min="11787" max="11788" width="13.7109375" style="47" customWidth="1"/>
    <col min="11789" max="11789" width="7.5703125" style="47" customWidth="1"/>
    <col min="11790" max="11791" width="13.7109375" style="47" customWidth="1"/>
    <col min="11792" max="11792" width="14.7109375" style="47" customWidth="1"/>
    <col min="11793" max="11793" width="15.42578125" style="47" customWidth="1"/>
    <col min="11794" max="12032" width="9.140625" style="47"/>
    <col min="12033" max="12033" width="2.7109375" style="47" customWidth="1"/>
    <col min="12034" max="12034" width="5.28515625" style="47" customWidth="1"/>
    <col min="12035" max="12037" width="9.140625" style="47"/>
    <col min="12038" max="12038" width="7.85546875" style="47" customWidth="1"/>
    <col min="12039" max="12039" width="7.28515625" style="47" customWidth="1"/>
    <col min="12040" max="12040" width="37.85546875" style="47" customWidth="1"/>
    <col min="12041" max="12042" width="9.140625" style="47"/>
    <col min="12043" max="12044" width="13.7109375" style="47" customWidth="1"/>
    <col min="12045" max="12045" width="7.5703125" style="47" customWidth="1"/>
    <col min="12046" max="12047" width="13.7109375" style="47" customWidth="1"/>
    <col min="12048" max="12048" width="14.7109375" style="47" customWidth="1"/>
    <col min="12049" max="12049" width="15.42578125" style="47" customWidth="1"/>
    <col min="12050" max="12288" width="9.140625" style="47"/>
    <col min="12289" max="12289" width="2.7109375" style="47" customWidth="1"/>
    <col min="12290" max="12290" width="5.28515625" style="47" customWidth="1"/>
    <col min="12291" max="12293" width="9.140625" style="47"/>
    <col min="12294" max="12294" width="7.85546875" style="47" customWidth="1"/>
    <col min="12295" max="12295" width="7.28515625" style="47" customWidth="1"/>
    <col min="12296" max="12296" width="37.85546875" style="47" customWidth="1"/>
    <col min="12297" max="12298" width="9.140625" style="47"/>
    <col min="12299" max="12300" width="13.7109375" style="47" customWidth="1"/>
    <col min="12301" max="12301" width="7.5703125" style="47" customWidth="1"/>
    <col min="12302" max="12303" width="13.7109375" style="47" customWidth="1"/>
    <col min="12304" max="12304" width="14.7109375" style="47" customWidth="1"/>
    <col min="12305" max="12305" width="15.42578125" style="47" customWidth="1"/>
    <col min="12306" max="12544" width="9.140625" style="47"/>
    <col min="12545" max="12545" width="2.7109375" style="47" customWidth="1"/>
    <col min="12546" max="12546" width="5.28515625" style="47" customWidth="1"/>
    <col min="12547" max="12549" width="9.140625" style="47"/>
    <col min="12550" max="12550" width="7.85546875" style="47" customWidth="1"/>
    <col min="12551" max="12551" width="7.28515625" style="47" customWidth="1"/>
    <col min="12552" max="12552" width="37.85546875" style="47" customWidth="1"/>
    <col min="12553" max="12554" width="9.140625" style="47"/>
    <col min="12555" max="12556" width="13.7109375" style="47" customWidth="1"/>
    <col min="12557" max="12557" width="7.5703125" style="47" customWidth="1"/>
    <col min="12558" max="12559" width="13.7109375" style="47" customWidth="1"/>
    <col min="12560" max="12560" width="14.7109375" style="47" customWidth="1"/>
    <col min="12561" max="12561" width="15.42578125" style="47" customWidth="1"/>
    <col min="12562" max="12800" width="9.140625" style="47"/>
    <col min="12801" max="12801" width="2.7109375" style="47" customWidth="1"/>
    <col min="12802" max="12802" width="5.28515625" style="47" customWidth="1"/>
    <col min="12803" max="12805" width="9.140625" style="47"/>
    <col min="12806" max="12806" width="7.85546875" style="47" customWidth="1"/>
    <col min="12807" max="12807" width="7.28515625" style="47" customWidth="1"/>
    <col min="12808" max="12808" width="37.85546875" style="47" customWidth="1"/>
    <col min="12809" max="12810" width="9.140625" style="47"/>
    <col min="12811" max="12812" width="13.7109375" style="47" customWidth="1"/>
    <col min="12813" max="12813" width="7.5703125" style="47" customWidth="1"/>
    <col min="12814" max="12815" width="13.7109375" style="47" customWidth="1"/>
    <col min="12816" max="12816" width="14.7109375" style="47" customWidth="1"/>
    <col min="12817" max="12817" width="15.42578125" style="47" customWidth="1"/>
    <col min="12818" max="13056" width="9.140625" style="47"/>
    <col min="13057" max="13057" width="2.7109375" style="47" customWidth="1"/>
    <col min="13058" max="13058" width="5.28515625" style="47" customWidth="1"/>
    <col min="13059" max="13061" width="9.140625" style="47"/>
    <col min="13062" max="13062" width="7.85546875" style="47" customWidth="1"/>
    <col min="13063" max="13063" width="7.28515625" style="47" customWidth="1"/>
    <col min="13064" max="13064" width="37.85546875" style="47" customWidth="1"/>
    <col min="13065" max="13066" width="9.140625" style="47"/>
    <col min="13067" max="13068" width="13.7109375" style="47" customWidth="1"/>
    <col min="13069" max="13069" width="7.5703125" style="47" customWidth="1"/>
    <col min="13070" max="13071" width="13.7109375" style="47" customWidth="1"/>
    <col min="13072" max="13072" width="14.7109375" style="47" customWidth="1"/>
    <col min="13073" max="13073" width="15.42578125" style="47" customWidth="1"/>
    <col min="13074" max="13312" width="9.140625" style="47"/>
    <col min="13313" max="13313" width="2.7109375" style="47" customWidth="1"/>
    <col min="13314" max="13314" width="5.28515625" style="47" customWidth="1"/>
    <col min="13315" max="13317" width="9.140625" style="47"/>
    <col min="13318" max="13318" width="7.85546875" style="47" customWidth="1"/>
    <col min="13319" max="13319" width="7.28515625" style="47" customWidth="1"/>
    <col min="13320" max="13320" width="37.85546875" style="47" customWidth="1"/>
    <col min="13321" max="13322" width="9.140625" style="47"/>
    <col min="13323" max="13324" width="13.7109375" style="47" customWidth="1"/>
    <col min="13325" max="13325" width="7.5703125" style="47" customWidth="1"/>
    <col min="13326" max="13327" width="13.7109375" style="47" customWidth="1"/>
    <col min="13328" max="13328" width="14.7109375" style="47" customWidth="1"/>
    <col min="13329" max="13329" width="15.42578125" style="47" customWidth="1"/>
    <col min="13330" max="13568" width="9.140625" style="47"/>
    <col min="13569" max="13569" width="2.7109375" style="47" customWidth="1"/>
    <col min="13570" max="13570" width="5.28515625" style="47" customWidth="1"/>
    <col min="13571" max="13573" width="9.140625" style="47"/>
    <col min="13574" max="13574" width="7.85546875" style="47" customWidth="1"/>
    <col min="13575" max="13575" width="7.28515625" style="47" customWidth="1"/>
    <col min="13576" max="13576" width="37.85546875" style="47" customWidth="1"/>
    <col min="13577" max="13578" width="9.140625" style="47"/>
    <col min="13579" max="13580" width="13.7109375" style="47" customWidth="1"/>
    <col min="13581" max="13581" width="7.5703125" style="47" customWidth="1"/>
    <col min="13582" max="13583" width="13.7109375" style="47" customWidth="1"/>
    <col min="13584" max="13584" width="14.7109375" style="47" customWidth="1"/>
    <col min="13585" max="13585" width="15.42578125" style="47" customWidth="1"/>
    <col min="13586" max="13824" width="9.140625" style="47"/>
    <col min="13825" max="13825" width="2.7109375" style="47" customWidth="1"/>
    <col min="13826" max="13826" width="5.28515625" style="47" customWidth="1"/>
    <col min="13827" max="13829" width="9.140625" style="47"/>
    <col min="13830" max="13830" width="7.85546875" style="47" customWidth="1"/>
    <col min="13831" max="13831" width="7.28515625" style="47" customWidth="1"/>
    <col min="13832" max="13832" width="37.85546875" style="47" customWidth="1"/>
    <col min="13833" max="13834" width="9.140625" style="47"/>
    <col min="13835" max="13836" width="13.7109375" style="47" customWidth="1"/>
    <col min="13837" max="13837" width="7.5703125" style="47" customWidth="1"/>
    <col min="13838" max="13839" width="13.7109375" style="47" customWidth="1"/>
    <col min="13840" max="13840" width="14.7109375" style="47" customWidth="1"/>
    <col min="13841" max="13841" width="15.42578125" style="47" customWidth="1"/>
    <col min="13842" max="14080" width="9.140625" style="47"/>
    <col min="14081" max="14081" width="2.7109375" style="47" customWidth="1"/>
    <col min="14082" max="14082" width="5.28515625" style="47" customWidth="1"/>
    <col min="14083" max="14085" width="9.140625" style="47"/>
    <col min="14086" max="14086" width="7.85546875" style="47" customWidth="1"/>
    <col min="14087" max="14087" width="7.28515625" style="47" customWidth="1"/>
    <col min="14088" max="14088" width="37.85546875" style="47" customWidth="1"/>
    <col min="14089" max="14090" width="9.140625" style="47"/>
    <col min="14091" max="14092" width="13.7109375" style="47" customWidth="1"/>
    <col min="14093" max="14093" width="7.5703125" style="47" customWidth="1"/>
    <col min="14094" max="14095" width="13.7109375" style="47" customWidth="1"/>
    <col min="14096" max="14096" width="14.7109375" style="47" customWidth="1"/>
    <col min="14097" max="14097" width="15.42578125" style="47" customWidth="1"/>
    <col min="14098" max="14336" width="9.140625" style="47"/>
    <col min="14337" max="14337" width="2.7109375" style="47" customWidth="1"/>
    <col min="14338" max="14338" width="5.28515625" style="47" customWidth="1"/>
    <col min="14339" max="14341" width="9.140625" style="47"/>
    <col min="14342" max="14342" width="7.85546875" style="47" customWidth="1"/>
    <col min="14343" max="14343" width="7.28515625" style="47" customWidth="1"/>
    <col min="14344" max="14344" width="37.85546875" style="47" customWidth="1"/>
    <col min="14345" max="14346" width="9.140625" style="47"/>
    <col min="14347" max="14348" width="13.7109375" style="47" customWidth="1"/>
    <col min="14349" max="14349" width="7.5703125" style="47" customWidth="1"/>
    <col min="14350" max="14351" width="13.7109375" style="47" customWidth="1"/>
    <col min="14352" max="14352" width="14.7109375" style="47" customWidth="1"/>
    <col min="14353" max="14353" width="15.42578125" style="47" customWidth="1"/>
    <col min="14354" max="14592" width="9.140625" style="47"/>
    <col min="14593" max="14593" width="2.7109375" style="47" customWidth="1"/>
    <col min="14594" max="14594" width="5.28515625" style="47" customWidth="1"/>
    <col min="14595" max="14597" width="9.140625" style="47"/>
    <col min="14598" max="14598" width="7.85546875" style="47" customWidth="1"/>
    <col min="14599" max="14599" width="7.28515625" style="47" customWidth="1"/>
    <col min="14600" max="14600" width="37.85546875" style="47" customWidth="1"/>
    <col min="14601" max="14602" width="9.140625" style="47"/>
    <col min="14603" max="14604" width="13.7109375" style="47" customWidth="1"/>
    <col min="14605" max="14605" width="7.5703125" style="47" customWidth="1"/>
    <col min="14606" max="14607" width="13.7109375" style="47" customWidth="1"/>
    <col min="14608" max="14608" width="14.7109375" style="47" customWidth="1"/>
    <col min="14609" max="14609" width="15.42578125" style="47" customWidth="1"/>
    <col min="14610" max="14848" width="9.140625" style="47"/>
    <col min="14849" max="14849" width="2.7109375" style="47" customWidth="1"/>
    <col min="14850" max="14850" width="5.28515625" style="47" customWidth="1"/>
    <col min="14851" max="14853" width="9.140625" style="47"/>
    <col min="14854" max="14854" width="7.85546875" style="47" customWidth="1"/>
    <col min="14855" max="14855" width="7.28515625" style="47" customWidth="1"/>
    <col min="14856" max="14856" width="37.85546875" style="47" customWidth="1"/>
    <col min="14857" max="14858" width="9.140625" style="47"/>
    <col min="14859" max="14860" width="13.7109375" style="47" customWidth="1"/>
    <col min="14861" max="14861" width="7.5703125" style="47" customWidth="1"/>
    <col min="14862" max="14863" width="13.7109375" style="47" customWidth="1"/>
    <col min="14864" max="14864" width="14.7109375" style="47" customWidth="1"/>
    <col min="14865" max="14865" width="15.42578125" style="47" customWidth="1"/>
    <col min="14866" max="15104" width="9.140625" style="47"/>
    <col min="15105" max="15105" width="2.7109375" style="47" customWidth="1"/>
    <col min="15106" max="15106" width="5.28515625" style="47" customWidth="1"/>
    <col min="15107" max="15109" width="9.140625" style="47"/>
    <col min="15110" max="15110" width="7.85546875" style="47" customWidth="1"/>
    <col min="15111" max="15111" width="7.28515625" style="47" customWidth="1"/>
    <col min="15112" max="15112" width="37.85546875" style="47" customWidth="1"/>
    <col min="15113" max="15114" width="9.140625" style="47"/>
    <col min="15115" max="15116" width="13.7109375" style="47" customWidth="1"/>
    <col min="15117" max="15117" width="7.5703125" style="47" customWidth="1"/>
    <col min="15118" max="15119" width="13.7109375" style="47" customWidth="1"/>
    <col min="15120" max="15120" width="14.7109375" style="47" customWidth="1"/>
    <col min="15121" max="15121" width="15.42578125" style="47" customWidth="1"/>
    <col min="15122" max="15360" width="9.140625" style="47"/>
    <col min="15361" max="15361" width="2.7109375" style="47" customWidth="1"/>
    <col min="15362" max="15362" width="5.28515625" style="47" customWidth="1"/>
    <col min="15363" max="15365" width="9.140625" style="47"/>
    <col min="15366" max="15366" width="7.85546875" style="47" customWidth="1"/>
    <col min="15367" max="15367" width="7.28515625" style="47" customWidth="1"/>
    <col min="15368" max="15368" width="37.85546875" style="47" customWidth="1"/>
    <col min="15369" max="15370" width="9.140625" style="47"/>
    <col min="15371" max="15372" width="13.7109375" style="47" customWidth="1"/>
    <col min="15373" max="15373" width="7.5703125" style="47" customWidth="1"/>
    <col min="15374" max="15375" width="13.7109375" style="47" customWidth="1"/>
    <col min="15376" max="15376" width="14.7109375" style="47" customWidth="1"/>
    <col min="15377" max="15377" width="15.42578125" style="47" customWidth="1"/>
    <col min="15378" max="15616" width="9.140625" style="47"/>
    <col min="15617" max="15617" width="2.7109375" style="47" customWidth="1"/>
    <col min="15618" max="15618" width="5.28515625" style="47" customWidth="1"/>
    <col min="15619" max="15621" width="9.140625" style="47"/>
    <col min="15622" max="15622" width="7.85546875" style="47" customWidth="1"/>
    <col min="15623" max="15623" width="7.28515625" style="47" customWidth="1"/>
    <col min="15624" max="15624" width="37.85546875" style="47" customWidth="1"/>
    <col min="15625" max="15626" width="9.140625" style="47"/>
    <col min="15627" max="15628" width="13.7109375" style="47" customWidth="1"/>
    <col min="15629" max="15629" width="7.5703125" style="47" customWidth="1"/>
    <col min="15630" max="15631" width="13.7109375" style="47" customWidth="1"/>
    <col min="15632" max="15632" width="14.7109375" style="47" customWidth="1"/>
    <col min="15633" max="15633" width="15.42578125" style="47" customWidth="1"/>
    <col min="15634" max="15872" width="9.140625" style="47"/>
    <col min="15873" max="15873" width="2.7109375" style="47" customWidth="1"/>
    <col min="15874" max="15874" width="5.28515625" style="47" customWidth="1"/>
    <col min="15875" max="15877" width="9.140625" style="47"/>
    <col min="15878" max="15878" width="7.85546875" style="47" customWidth="1"/>
    <col min="15879" max="15879" width="7.28515625" style="47" customWidth="1"/>
    <col min="15880" max="15880" width="37.85546875" style="47" customWidth="1"/>
    <col min="15881" max="15882" width="9.140625" style="47"/>
    <col min="15883" max="15884" width="13.7109375" style="47" customWidth="1"/>
    <col min="15885" max="15885" width="7.5703125" style="47" customWidth="1"/>
    <col min="15886" max="15887" width="13.7109375" style="47" customWidth="1"/>
    <col min="15888" max="15888" width="14.7109375" style="47" customWidth="1"/>
    <col min="15889" max="15889" width="15.42578125" style="47" customWidth="1"/>
    <col min="15890" max="16128" width="9.140625" style="47"/>
    <col min="16129" max="16129" width="2.7109375" style="47" customWidth="1"/>
    <col min="16130" max="16130" width="5.28515625" style="47" customWidth="1"/>
    <col min="16131" max="16133" width="9.140625" style="47"/>
    <col min="16134" max="16134" width="7.85546875" style="47" customWidth="1"/>
    <col min="16135" max="16135" width="7.28515625" style="47" customWidth="1"/>
    <col min="16136" max="16136" width="37.85546875" style="47" customWidth="1"/>
    <col min="16137" max="16138" width="9.140625" style="47"/>
    <col min="16139" max="16140" width="13.7109375" style="47" customWidth="1"/>
    <col min="16141" max="16141" width="7.5703125" style="47" customWidth="1"/>
    <col min="16142" max="16143" width="13.7109375" style="47" customWidth="1"/>
    <col min="16144" max="16144" width="14.7109375" style="47" customWidth="1"/>
    <col min="16145" max="16145" width="15.42578125" style="47" customWidth="1"/>
    <col min="16146" max="16384" width="9.140625" style="47"/>
  </cols>
  <sheetData>
    <row r="2" spans="1:17" ht="12.75" customHeight="1" x14ac:dyDescent="0.3">
      <c r="A2" s="45"/>
      <c r="B2" s="2" t="s">
        <v>22</v>
      </c>
      <c r="C2" s="3"/>
      <c r="D2" s="34"/>
      <c r="E2" s="34"/>
      <c r="F2" s="34"/>
      <c r="G2" s="34"/>
      <c r="H2" s="35"/>
      <c r="I2" s="46"/>
      <c r="J2" s="46"/>
      <c r="K2" s="46"/>
      <c r="L2" s="46"/>
      <c r="M2" s="46"/>
      <c r="N2" s="46"/>
      <c r="O2" s="46"/>
      <c r="P2" s="46"/>
      <c r="Q2" s="46"/>
    </row>
    <row r="3" spans="1:17" ht="12.75" customHeight="1" x14ac:dyDescent="0.3">
      <c r="A3" s="45"/>
      <c r="B3" s="6" t="s">
        <v>0</v>
      </c>
      <c r="C3" s="3"/>
      <c r="D3" s="3" t="s">
        <v>21</v>
      </c>
      <c r="E3" s="3"/>
      <c r="F3" s="3"/>
      <c r="G3" s="3"/>
      <c r="H3" s="4"/>
      <c r="I3" s="46"/>
      <c r="J3" s="46"/>
      <c r="K3" s="46"/>
      <c r="L3" s="46"/>
      <c r="M3" s="46"/>
      <c r="N3" s="46"/>
      <c r="O3" s="46"/>
      <c r="P3" s="46"/>
      <c r="Q3" s="46"/>
    </row>
    <row r="4" spans="1:17" ht="12.75" customHeight="1" x14ac:dyDescent="0.3">
      <c r="A4" s="45"/>
      <c r="B4" s="6"/>
      <c r="C4" s="3"/>
      <c r="D4" s="3"/>
      <c r="E4" s="3"/>
      <c r="F4" s="3"/>
      <c r="G4" s="3"/>
      <c r="H4" s="4"/>
      <c r="I4" s="46"/>
      <c r="J4" s="46"/>
      <c r="K4" s="46"/>
      <c r="L4" s="46"/>
      <c r="M4" s="46"/>
      <c r="N4" s="46"/>
      <c r="O4" s="46"/>
      <c r="P4" s="106"/>
      <c r="Q4" s="107"/>
    </row>
    <row r="5" spans="1:17" ht="12.75" customHeight="1" x14ac:dyDescent="0.3">
      <c r="A5" s="45"/>
      <c r="B5" s="48"/>
      <c r="C5" s="45"/>
      <c r="D5" s="45"/>
      <c r="E5" s="45"/>
      <c r="F5" s="45"/>
      <c r="G5" s="45"/>
      <c r="H5" s="46"/>
      <c r="I5" s="46"/>
      <c r="J5" s="46"/>
      <c r="K5" s="46"/>
      <c r="L5" s="46"/>
      <c r="M5" s="46"/>
      <c r="N5" s="46"/>
      <c r="O5" s="46"/>
      <c r="P5" s="106"/>
      <c r="Q5" s="107"/>
    </row>
    <row r="6" spans="1:17" ht="12.75" customHeight="1" x14ac:dyDescent="0.3">
      <c r="A6" s="45"/>
      <c r="B6" s="48"/>
      <c r="C6" s="45"/>
      <c r="D6" s="45"/>
      <c r="E6" s="45"/>
      <c r="F6" s="45"/>
      <c r="G6" s="45"/>
      <c r="H6" s="46"/>
      <c r="I6" s="46"/>
      <c r="J6" s="46"/>
      <c r="K6" s="46"/>
      <c r="L6" s="46"/>
      <c r="M6" s="46"/>
      <c r="N6" s="46"/>
      <c r="O6" s="46"/>
      <c r="P6" s="106"/>
      <c r="Q6" s="107"/>
    </row>
    <row r="7" spans="1:17" ht="12.75" customHeight="1" x14ac:dyDescent="0.3">
      <c r="A7" s="45"/>
      <c r="B7" s="50" t="s">
        <v>1</v>
      </c>
      <c r="C7" s="45"/>
      <c r="D7" s="45"/>
      <c r="E7" s="45"/>
      <c r="F7" s="45"/>
      <c r="G7" s="45"/>
      <c r="H7" s="46"/>
      <c r="I7" s="46"/>
      <c r="J7" s="46"/>
      <c r="K7" s="46"/>
      <c r="L7" s="46"/>
      <c r="M7" s="46"/>
      <c r="N7" s="46"/>
      <c r="O7" s="46"/>
      <c r="P7" s="46"/>
      <c r="Q7" s="49"/>
    </row>
    <row r="8" spans="1:17" ht="12.75" customHeight="1" x14ac:dyDescent="0.3">
      <c r="A8" s="45"/>
      <c r="B8" s="50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46"/>
      <c r="P8" s="46"/>
      <c r="Q8" s="49"/>
    </row>
    <row r="9" spans="1:17" ht="12.75" customHeight="1" x14ac:dyDescent="0.3">
      <c r="A9" s="45"/>
      <c r="B9" s="50"/>
      <c r="C9" s="45"/>
      <c r="D9" s="45"/>
      <c r="E9" s="45"/>
      <c r="F9" s="45"/>
      <c r="G9" s="45"/>
      <c r="H9" s="46"/>
      <c r="I9" s="46"/>
      <c r="J9" s="46"/>
      <c r="K9" s="46"/>
      <c r="L9" s="46"/>
      <c r="M9" s="46"/>
      <c r="N9" s="46"/>
      <c r="O9" s="46"/>
      <c r="P9" s="46"/>
      <c r="Q9" s="49"/>
    </row>
    <row r="10" spans="1:17" ht="12.75" customHeight="1" x14ac:dyDescent="0.3">
      <c r="A10" s="51"/>
      <c r="B10" s="51"/>
      <c r="C10" s="51"/>
      <c r="D10" s="51"/>
      <c r="E10" s="51"/>
      <c r="F10" s="51"/>
      <c r="G10" s="51"/>
      <c r="H10" s="52" t="s">
        <v>2</v>
      </c>
      <c r="I10" s="53"/>
      <c r="J10" s="52"/>
      <c r="K10" s="52"/>
      <c r="L10" s="52"/>
      <c r="M10" s="49"/>
      <c r="N10" s="49"/>
      <c r="O10" s="49"/>
      <c r="P10" s="49"/>
      <c r="Q10" s="49"/>
    </row>
    <row r="11" spans="1:17" ht="12.75" customHeight="1" x14ac:dyDescent="0.3">
      <c r="A11" s="51"/>
      <c r="B11" s="51"/>
      <c r="C11" s="51"/>
      <c r="D11" s="51"/>
      <c r="E11" s="51"/>
      <c r="F11" s="51"/>
      <c r="G11" s="51"/>
      <c r="H11" s="52" t="s">
        <v>576</v>
      </c>
      <c r="I11" s="52"/>
      <c r="J11" s="14"/>
      <c r="K11" s="14"/>
      <c r="L11" s="14"/>
      <c r="M11" s="14"/>
      <c r="N11" s="14"/>
      <c r="O11" s="14"/>
      <c r="P11" s="49"/>
      <c r="Q11" s="49"/>
    </row>
    <row r="12" spans="1:17" ht="12.75" customHeight="1" x14ac:dyDescent="0.3">
      <c r="A12" s="45"/>
      <c r="B12" s="48"/>
      <c r="C12" s="45"/>
      <c r="D12" s="45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ht="12.75" customHeight="1" x14ac:dyDescent="0.3">
      <c r="A13" s="50"/>
      <c r="B13" s="54"/>
      <c r="C13" s="185"/>
      <c r="D13" s="185"/>
      <c r="E13" s="185"/>
      <c r="F13" s="185"/>
      <c r="G13" s="103"/>
      <c r="H13" s="55"/>
      <c r="I13" s="56" t="s">
        <v>304</v>
      </c>
      <c r="J13" s="57"/>
      <c r="K13" s="58"/>
      <c r="L13" s="59" t="s">
        <v>570</v>
      </c>
      <c r="M13" s="108"/>
      <c r="N13" s="108"/>
      <c r="O13" s="108"/>
      <c r="P13" s="109" t="s">
        <v>571</v>
      </c>
      <c r="Q13" s="60"/>
    </row>
    <row r="14" spans="1:17" ht="12.75" customHeight="1" x14ac:dyDescent="0.3">
      <c r="A14" s="50"/>
      <c r="B14" s="61" t="s">
        <v>4</v>
      </c>
      <c r="C14" s="62"/>
      <c r="D14" s="186" t="s">
        <v>305</v>
      </c>
      <c r="E14" s="186"/>
      <c r="F14" s="186"/>
      <c r="G14" s="186"/>
      <c r="H14" s="63" t="s">
        <v>7</v>
      </c>
      <c r="I14" s="64" t="s">
        <v>306</v>
      </c>
      <c r="J14" s="65" t="s">
        <v>307</v>
      </c>
      <c r="K14" s="65" t="s">
        <v>9</v>
      </c>
      <c r="L14" s="65" t="s">
        <v>9</v>
      </c>
      <c r="M14" s="65" t="s">
        <v>10</v>
      </c>
      <c r="N14" s="65" t="s">
        <v>11</v>
      </c>
      <c r="O14" s="65" t="s">
        <v>11</v>
      </c>
      <c r="P14" s="65" t="s">
        <v>12</v>
      </c>
      <c r="Q14" s="65" t="s">
        <v>12</v>
      </c>
    </row>
    <row r="15" spans="1:17" ht="12.75" customHeight="1" x14ac:dyDescent="0.3">
      <c r="A15" s="50"/>
      <c r="B15" s="66"/>
      <c r="C15" s="67"/>
      <c r="D15" s="67"/>
      <c r="E15" s="67"/>
      <c r="F15" s="67"/>
      <c r="G15" s="67"/>
      <c r="H15" s="68"/>
      <c r="I15" s="69" t="s">
        <v>308</v>
      </c>
      <c r="J15" s="65"/>
      <c r="K15" s="110" t="s">
        <v>572</v>
      </c>
      <c r="L15" s="65" t="s">
        <v>573</v>
      </c>
      <c r="M15" s="111"/>
      <c r="N15" s="112" t="s">
        <v>572</v>
      </c>
      <c r="O15" s="65" t="s">
        <v>573</v>
      </c>
      <c r="P15" s="113" t="s">
        <v>574</v>
      </c>
      <c r="Q15" s="114" t="s">
        <v>575</v>
      </c>
    </row>
    <row r="16" spans="1:17" ht="12.75" customHeight="1" x14ac:dyDescent="0.3">
      <c r="B16" s="115">
        <f>B15+1</f>
        <v>1</v>
      </c>
      <c r="C16" s="187" t="s">
        <v>311</v>
      </c>
      <c r="D16" s="187"/>
      <c r="E16" s="187"/>
      <c r="F16" s="187"/>
      <c r="G16" s="70" t="s">
        <v>13</v>
      </c>
      <c r="H16" s="71"/>
      <c r="I16" s="44">
        <v>0</v>
      </c>
      <c r="J16" s="83">
        <v>15</v>
      </c>
      <c r="K16" s="22">
        <v>0</v>
      </c>
      <c r="L16" s="22">
        <v>0</v>
      </c>
      <c r="M16" s="21">
        <v>9.5</v>
      </c>
      <c r="N16" s="116">
        <f>PRODUCT(K16,1.095)</f>
        <v>0</v>
      </c>
      <c r="O16" s="116">
        <f>PRODUCT(L16,1.095)</f>
        <v>0</v>
      </c>
      <c r="P16" s="117">
        <f>PRODUCT(I16,N16)</f>
        <v>0</v>
      </c>
      <c r="Q16" s="117">
        <f>PRODUCT(J16,O16)</f>
        <v>0</v>
      </c>
    </row>
    <row r="17" spans="2:17" ht="12.75" customHeight="1" x14ac:dyDescent="0.3">
      <c r="B17" s="115">
        <f t="shared" ref="B17:B47" si="0">B16+1</f>
        <v>2</v>
      </c>
      <c r="C17" s="187" t="s">
        <v>312</v>
      </c>
      <c r="D17" s="187"/>
      <c r="E17" s="187"/>
      <c r="F17" s="187"/>
      <c r="G17" s="70" t="s">
        <v>13</v>
      </c>
      <c r="H17" s="71"/>
      <c r="I17" s="44">
        <v>0</v>
      </c>
      <c r="J17" s="83">
        <v>10</v>
      </c>
      <c r="K17" s="22">
        <v>0</v>
      </c>
      <c r="L17" s="22">
        <v>0</v>
      </c>
      <c r="M17" s="21">
        <v>9.5</v>
      </c>
      <c r="N17" s="116">
        <f t="shared" ref="N17:O47" si="1">PRODUCT(K17,1.095)</f>
        <v>0</v>
      </c>
      <c r="O17" s="116">
        <f t="shared" si="1"/>
        <v>0</v>
      </c>
      <c r="P17" s="117">
        <f t="shared" ref="P17:Q47" si="2">PRODUCT(I17,N17)</f>
        <v>0</v>
      </c>
      <c r="Q17" s="117">
        <f t="shared" si="2"/>
        <v>0</v>
      </c>
    </row>
    <row r="18" spans="2:17" ht="12.75" customHeight="1" x14ac:dyDescent="0.3">
      <c r="B18" s="115">
        <f t="shared" si="0"/>
        <v>3</v>
      </c>
      <c r="C18" s="187" t="s">
        <v>313</v>
      </c>
      <c r="D18" s="187"/>
      <c r="E18" s="187"/>
      <c r="F18" s="187"/>
      <c r="G18" s="70" t="s">
        <v>13</v>
      </c>
      <c r="H18" s="71"/>
      <c r="I18" s="44">
        <v>5</v>
      </c>
      <c r="J18" s="83">
        <v>45</v>
      </c>
      <c r="K18" s="22">
        <v>0</v>
      </c>
      <c r="L18" s="22">
        <v>0</v>
      </c>
      <c r="M18" s="21">
        <v>9.5</v>
      </c>
      <c r="N18" s="116">
        <f t="shared" si="1"/>
        <v>0</v>
      </c>
      <c r="O18" s="116">
        <f t="shared" si="1"/>
        <v>0</v>
      </c>
      <c r="P18" s="117">
        <f t="shared" si="2"/>
        <v>0</v>
      </c>
      <c r="Q18" s="117">
        <f t="shared" si="2"/>
        <v>0</v>
      </c>
    </row>
    <row r="19" spans="2:17" ht="12.75" customHeight="1" x14ac:dyDescent="0.3">
      <c r="B19" s="115">
        <f t="shared" si="0"/>
        <v>4</v>
      </c>
      <c r="C19" s="188" t="s">
        <v>314</v>
      </c>
      <c r="D19" s="188"/>
      <c r="E19" s="188"/>
      <c r="F19" s="188"/>
      <c r="G19" s="70" t="s">
        <v>13</v>
      </c>
      <c r="H19" s="71"/>
      <c r="I19" s="44">
        <v>0</v>
      </c>
      <c r="J19" s="83">
        <v>360</v>
      </c>
      <c r="K19" s="22">
        <v>0</v>
      </c>
      <c r="L19" s="22">
        <v>0</v>
      </c>
      <c r="M19" s="21">
        <v>9.5</v>
      </c>
      <c r="N19" s="116">
        <f t="shared" si="1"/>
        <v>0</v>
      </c>
      <c r="O19" s="116">
        <f t="shared" si="1"/>
        <v>0</v>
      </c>
      <c r="P19" s="117">
        <f t="shared" si="2"/>
        <v>0</v>
      </c>
      <c r="Q19" s="117">
        <f t="shared" si="2"/>
        <v>0</v>
      </c>
    </row>
    <row r="20" spans="2:17" s="118" customFormat="1" ht="12.75" customHeight="1" x14ac:dyDescent="0.3">
      <c r="B20" s="115">
        <f t="shared" si="0"/>
        <v>5</v>
      </c>
      <c r="C20" s="188" t="s">
        <v>315</v>
      </c>
      <c r="D20" s="188"/>
      <c r="E20" s="188"/>
      <c r="F20" s="188"/>
      <c r="G20" s="70" t="s">
        <v>13</v>
      </c>
      <c r="H20" s="71"/>
      <c r="I20" s="44">
        <v>20</v>
      </c>
      <c r="J20" s="83">
        <v>180</v>
      </c>
      <c r="K20" s="22">
        <v>0</v>
      </c>
      <c r="L20" s="22">
        <v>0</v>
      </c>
      <c r="M20" s="21">
        <v>9.5</v>
      </c>
      <c r="N20" s="116">
        <f t="shared" si="1"/>
        <v>0</v>
      </c>
      <c r="O20" s="116">
        <f t="shared" si="1"/>
        <v>0</v>
      </c>
      <c r="P20" s="117">
        <f t="shared" si="2"/>
        <v>0</v>
      </c>
      <c r="Q20" s="117">
        <f t="shared" si="2"/>
        <v>0</v>
      </c>
    </row>
    <row r="21" spans="2:17" ht="12.75" customHeight="1" x14ac:dyDescent="0.3">
      <c r="B21" s="115">
        <f t="shared" si="0"/>
        <v>6</v>
      </c>
      <c r="C21" s="188" t="s">
        <v>335</v>
      </c>
      <c r="D21" s="188"/>
      <c r="E21" s="188"/>
      <c r="F21" s="188"/>
      <c r="G21" s="70" t="s">
        <v>13</v>
      </c>
      <c r="H21" s="71"/>
      <c r="I21" s="44">
        <v>85</v>
      </c>
      <c r="J21" s="83">
        <v>765</v>
      </c>
      <c r="K21" s="22">
        <v>0</v>
      </c>
      <c r="L21" s="22">
        <v>0</v>
      </c>
      <c r="M21" s="21">
        <v>9.5</v>
      </c>
      <c r="N21" s="116">
        <f t="shared" si="1"/>
        <v>0</v>
      </c>
      <c r="O21" s="116">
        <f t="shared" si="1"/>
        <v>0</v>
      </c>
      <c r="P21" s="117">
        <f t="shared" si="2"/>
        <v>0</v>
      </c>
      <c r="Q21" s="117">
        <f t="shared" si="2"/>
        <v>0</v>
      </c>
    </row>
    <row r="22" spans="2:17" ht="12.75" customHeight="1" x14ac:dyDescent="0.3">
      <c r="B22" s="115">
        <f t="shared" si="0"/>
        <v>7</v>
      </c>
      <c r="C22" s="188" t="s">
        <v>316</v>
      </c>
      <c r="D22" s="188"/>
      <c r="E22" s="188"/>
      <c r="F22" s="188"/>
      <c r="G22" s="70" t="s">
        <v>13</v>
      </c>
      <c r="H22" s="71"/>
      <c r="I22" s="44">
        <v>5</v>
      </c>
      <c r="J22" s="83">
        <v>45</v>
      </c>
      <c r="K22" s="22">
        <v>0</v>
      </c>
      <c r="L22" s="22">
        <v>0</v>
      </c>
      <c r="M22" s="21">
        <v>9.5</v>
      </c>
      <c r="N22" s="116">
        <f t="shared" si="1"/>
        <v>0</v>
      </c>
      <c r="O22" s="116">
        <f t="shared" si="1"/>
        <v>0</v>
      </c>
      <c r="P22" s="117">
        <f t="shared" si="2"/>
        <v>0</v>
      </c>
      <c r="Q22" s="117">
        <f t="shared" si="2"/>
        <v>0</v>
      </c>
    </row>
    <row r="23" spans="2:17" ht="12.75" customHeight="1" x14ac:dyDescent="0.3">
      <c r="B23" s="115">
        <f t="shared" si="0"/>
        <v>8</v>
      </c>
      <c r="C23" s="188" t="s">
        <v>336</v>
      </c>
      <c r="D23" s="188"/>
      <c r="E23" s="188"/>
      <c r="F23" s="188"/>
      <c r="G23" s="70" t="s">
        <v>13</v>
      </c>
      <c r="H23" s="71"/>
      <c r="I23" s="44">
        <v>9</v>
      </c>
      <c r="J23" s="83">
        <v>80</v>
      </c>
      <c r="K23" s="22">
        <v>0</v>
      </c>
      <c r="L23" s="22">
        <v>0</v>
      </c>
      <c r="M23" s="21">
        <v>9.5</v>
      </c>
      <c r="N23" s="116">
        <f t="shared" si="1"/>
        <v>0</v>
      </c>
      <c r="O23" s="116">
        <f t="shared" si="1"/>
        <v>0</v>
      </c>
      <c r="P23" s="117">
        <f t="shared" si="2"/>
        <v>0</v>
      </c>
      <c r="Q23" s="117">
        <f t="shared" si="2"/>
        <v>0</v>
      </c>
    </row>
    <row r="24" spans="2:17" ht="12.75" customHeight="1" x14ac:dyDescent="0.3">
      <c r="B24" s="115">
        <f t="shared" si="0"/>
        <v>9</v>
      </c>
      <c r="C24" s="188" t="s">
        <v>337</v>
      </c>
      <c r="D24" s="188"/>
      <c r="E24" s="188"/>
      <c r="F24" s="188"/>
      <c r="G24" s="70" t="s">
        <v>13</v>
      </c>
      <c r="H24" s="71"/>
      <c r="I24" s="44">
        <v>10</v>
      </c>
      <c r="J24" s="83">
        <v>90</v>
      </c>
      <c r="K24" s="22">
        <v>0</v>
      </c>
      <c r="L24" s="22">
        <v>0</v>
      </c>
      <c r="M24" s="21">
        <v>9.5</v>
      </c>
      <c r="N24" s="116">
        <f t="shared" si="1"/>
        <v>0</v>
      </c>
      <c r="O24" s="116">
        <f t="shared" si="1"/>
        <v>0</v>
      </c>
      <c r="P24" s="117">
        <f t="shared" si="2"/>
        <v>0</v>
      </c>
      <c r="Q24" s="117">
        <f t="shared" si="2"/>
        <v>0</v>
      </c>
    </row>
    <row r="25" spans="2:17" ht="12.75" customHeight="1" x14ac:dyDescent="0.3">
      <c r="B25" s="115">
        <f t="shared" si="0"/>
        <v>10</v>
      </c>
      <c r="C25" s="188" t="s">
        <v>338</v>
      </c>
      <c r="D25" s="188"/>
      <c r="E25" s="188"/>
      <c r="F25" s="188"/>
      <c r="G25" s="70" t="s">
        <v>13</v>
      </c>
      <c r="H25" s="71"/>
      <c r="I25" s="44">
        <v>60</v>
      </c>
      <c r="J25" s="83">
        <v>560</v>
      </c>
      <c r="K25" s="22">
        <v>0</v>
      </c>
      <c r="L25" s="22">
        <v>0</v>
      </c>
      <c r="M25" s="21">
        <v>9.5</v>
      </c>
      <c r="N25" s="116">
        <f t="shared" si="1"/>
        <v>0</v>
      </c>
      <c r="O25" s="116">
        <f t="shared" si="1"/>
        <v>0</v>
      </c>
      <c r="P25" s="117">
        <f t="shared" si="2"/>
        <v>0</v>
      </c>
      <c r="Q25" s="117">
        <f t="shared" si="2"/>
        <v>0</v>
      </c>
    </row>
    <row r="26" spans="2:17" ht="12.75" customHeight="1" x14ac:dyDescent="0.3">
      <c r="B26" s="115">
        <f t="shared" si="0"/>
        <v>11</v>
      </c>
      <c r="C26" s="189" t="s">
        <v>317</v>
      </c>
      <c r="D26" s="189"/>
      <c r="E26" s="189"/>
      <c r="F26" s="189"/>
      <c r="G26" s="70" t="s">
        <v>13</v>
      </c>
      <c r="H26" s="71"/>
      <c r="I26" s="44">
        <v>150</v>
      </c>
      <c r="J26" s="83">
        <v>1350</v>
      </c>
      <c r="K26" s="22">
        <v>0</v>
      </c>
      <c r="L26" s="22">
        <v>0</v>
      </c>
      <c r="M26" s="21">
        <v>9.5</v>
      </c>
      <c r="N26" s="116">
        <f t="shared" si="1"/>
        <v>0</v>
      </c>
      <c r="O26" s="116">
        <f t="shared" si="1"/>
        <v>0</v>
      </c>
      <c r="P26" s="117">
        <f t="shared" si="2"/>
        <v>0</v>
      </c>
      <c r="Q26" s="117">
        <f t="shared" si="2"/>
        <v>0</v>
      </c>
    </row>
    <row r="27" spans="2:17" ht="12.75" customHeight="1" x14ac:dyDescent="0.3">
      <c r="B27" s="115">
        <f t="shared" si="0"/>
        <v>12</v>
      </c>
      <c r="C27" s="189" t="s">
        <v>339</v>
      </c>
      <c r="D27" s="189"/>
      <c r="E27" s="189"/>
      <c r="F27" s="189"/>
      <c r="G27" s="70" t="s">
        <v>13</v>
      </c>
      <c r="H27" s="71"/>
      <c r="I27" s="44">
        <v>100</v>
      </c>
      <c r="J27" s="83">
        <v>900</v>
      </c>
      <c r="K27" s="22">
        <v>0</v>
      </c>
      <c r="L27" s="22">
        <v>0</v>
      </c>
      <c r="M27" s="21">
        <v>9.5</v>
      </c>
      <c r="N27" s="116">
        <f t="shared" si="1"/>
        <v>0</v>
      </c>
      <c r="O27" s="116">
        <f t="shared" si="1"/>
        <v>0</v>
      </c>
      <c r="P27" s="117">
        <f t="shared" si="2"/>
        <v>0</v>
      </c>
      <c r="Q27" s="117">
        <f t="shared" si="2"/>
        <v>0</v>
      </c>
    </row>
    <row r="28" spans="2:17" ht="12.75" customHeight="1" x14ac:dyDescent="0.3">
      <c r="B28" s="115">
        <f t="shared" si="0"/>
        <v>13</v>
      </c>
      <c r="C28" s="188" t="s">
        <v>340</v>
      </c>
      <c r="D28" s="188"/>
      <c r="E28" s="188"/>
      <c r="F28" s="188"/>
      <c r="G28" s="70" t="s">
        <v>13</v>
      </c>
      <c r="H28" s="71"/>
      <c r="I28" s="82">
        <v>0</v>
      </c>
      <c r="J28" s="83">
        <v>30</v>
      </c>
      <c r="K28" s="22">
        <v>0</v>
      </c>
      <c r="L28" s="22">
        <v>0</v>
      </c>
      <c r="M28" s="21">
        <v>9.5</v>
      </c>
      <c r="N28" s="116">
        <f t="shared" si="1"/>
        <v>0</v>
      </c>
      <c r="O28" s="116">
        <f t="shared" si="1"/>
        <v>0</v>
      </c>
      <c r="P28" s="117">
        <f t="shared" si="2"/>
        <v>0</v>
      </c>
      <c r="Q28" s="117">
        <f t="shared" si="2"/>
        <v>0</v>
      </c>
    </row>
    <row r="29" spans="2:17" ht="12.75" customHeight="1" x14ac:dyDescent="0.3">
      <c r="B29" s="115">
        <f t="shared" si="0"/>
        <v>14</v>
      </c>
      <c r="C29" s="187" t="s">
        <v>318</v>
      </c>
      <c r="D29" s="187"/>
      <c r="E29" s="187"/>
      <c r="F29" s="187"/>
      <c r="G29" s="70" t="s">
        <v>13</v>
      </c>
      <c r="H29" s="71"/>
      <c r="I29" s="44">
        <v>0</v>
      </c>
      <c r="J29" s="83">
        <v>30</v>
      </c>
      <c r="K29" s="22">
        <v>0</v>
      </c>
      <c r="L29" s="22">
        <v>0</v>
      </c>
      <c r="M29" s="21">
        <v>9.5</v>
      </c>
      <c r="N29" s="116">
        <f t="shared" si="1"/>
        <v>0</v>
      </c>
      <c r="O29" s="116">
        <f t="shared" si="1"/>
        <v>0</v>
      </c>
      <c r="P29" s="117">
        <f t="shared" si="2"/>
        <v>0</v>
      </c>
      <c r="Q29" s="117">
        <f t="shared" si="2"/>
        <v>0</v>
      </c>
    </row>
    <row r="30" spans="2:17" ht="12.75" customHeight="1" x14ac:dyDescent="0.3">
      <c r="B30" s="115">
        <f t="shared" si="0"/>
        <v>15</v>
      </c>
      <c r="C30" s="188" t="s">
        <v>341</v>
      </c>
      <c r="D30" s="188"/>
      <c r="E30" s="188"/>
      <c r="F30" s="188"/>
      <c r="G30" s="70" t="s">
        <v>13</v>
      </c>
      <c r="H30" s="71"/>
      <c r="I30" s="82">
        <v>15</v>
      </c>
      <c r="J30" s="83">
        <v>135</v>
      </c>
      <c r="K30" s="22">
        <v>0</v>
      </c>
      <c r="L30" s="22">
        <v>0</v>
      </c>
      <c r="M30" s="21">
        <v>9.5</v>
      </c>
      <c r="N30" s="116">
        <f t="shared" si="1"/>
        <v>0</v>
      </c>
      <c r="O30" s="116">
        <f t="shared" si="1"/>
        <v>0</v>
      </c>
      <c r="P30" s="117">
        <f t="shared" si="2"/>
        <v>0</v>
      </c>
      <c r="Q30" s="117">
        <f t="shared" si="2"/>
        <v>0</v>
      </c>
    </row>
    <row r="31" spans="2:17" ht="12.75" customHeight="1" x14ac:dyDescent="0.3">
      <c r="B31" s="115">
        <f t="shared" si="0"/>
        <v>16</v>
      </c>
      <c r="C31" s="188" t="s">
        <v>342</v>
      </c>
      <c r="D31" s="188"/>
      <c r="E31" s="188"/>
      <c r="F31" s="188"/>
      <c r="G31" s="70" t="s">
        <v>13</v>
      </c>
      <c r="H31" s="71"/>
      <c r="I31" s="82">
        <v>10</v>
      </c>
      <c r="J31" s="83">
        <v>90</v>
      </c>
      <c r="K31" s="22">
        <v>0</v>
      </c>
      <c r="L31" s="22">
        <v>0</v>
      </c>
      <c r="M31" s="21">
        <v>9.5</v>
      </c>
      <c r="N31" s="116">
        <f t="shared" si="1"/>
        <v>0</v>
      </c>
      <c r="O31" s="116">
        <f t="shared" si="1"/>
        <v>0</v>
      </c>
      <c r="P31" s="117">
        <f t="shared" si="2"/>
        <v>0</v>
      </c>
      <c r="Q31" s="117">
        <f t="shared" si="2"/>
        <v>0</v>
      </c>
    </row>
    <row r="32" spans="2:17" ht="12.75" customHeight="1" x14ac:dyDescent="0.3">
      <c r="B32" s="115">
        <f t="shared" si="0"/>
        <v>17</v>
      </c>
      <c r="C32" s="190" t="s">
        <v>343</v>
      </c>
      <c r="D32" s="191"/>
      <c r="E32" s="191"/>
      <c r="F32" s="192"/>
      <c r="G32" s="70" t="s">
        <v>13</v>
      </c>
      <c r="H32" s="71"/>
      <c r="I32" s="82">
        <v>0</v>
      </c>
      <c r="J32" s="83">
        <v>135</v>
      </c>
      <c r="K32" s="22">
        <v>0</v>
      </c>
      <c r="L32" s="22">
        <v>0</v>
      </c>
      <c r="M32" s="21">
        <v>9.5</v>
      </c>
      <c r="N32" s="116">
        <f t="shared" si="1"/>
        <v>0</v>
      </c>
      <c r="O32" s="116">
        <f t="shared" si="1"/>
        <v>0</v>
      </c>
      <c r="P32" s="117">
        <f t="shared" si="2"/>
        <v>0</v>
      </c>
      <c r="Q32" s="117">
        <f t="shared" si="2"/>
        <v>0</v>
      </c>
    </row>
    <row r="33" spans="2:17" ht="12.75" customHeight="1" x14ac:dyDescent="0.3">
      <c r="B33" s="115">
        <f t="shared" si="0"/>
        <v>18</v>
      </c>
      <c r="C33" s="188" t="s">
        <v>344</v>
      </c>
      <c r="D33" s="188"/>
      <c r="E33" s="188"/>
      <c r="F33" s="188"/>
      <c r="G33" s="70" t="s">
        <v>13</v>
      </c>
      <c r="H33" s="71"/>
      <c r="I33" s="82">
        <v>0</v>
      </c>
      <c r="J33" s="83">
        <v>420</v>
      </c>
      <c r="K33" s="22">
        <v>0</v>
      </c>
      <c r="L33" s="22">
        <v>0</v>
      </c>
      <c r="M33" s="21">
        <v>9.5</v>
      </c>
      <c r="N33" s="116">
        <f t="shared" si="1"/>
        <v>0</v>
      </c>
      <c r="O33" s="116">
        <f t="shared" si="1"/>
        <v>0</v>
      </c>
      <c r="P33" s="117">
        <f t="shared" si="2"/>
        <v>0</v>
      </c>
      <c r="Q33" s="117">
        <f t="shared" si="2"/>
        <v>0</v>
      </c>
    </row>
    <row r="34" spans="2:17" ht="12.75" customHeight="1" x14ac:dyDescent="0.3">
      <c r="B34" s="115">
        <f t="shared" si="0"/>
        <v>19</v>
      </c>
      <c r="C34" s="188" t="s">
        <v>345</v>
      </c>
      <c r="D34" s="188"/>
      <c r="E34" s="188"/>
      <c r="F34" s="188"/>
      <c r="G34" s="70" t="s">
        <v>13</v>
      </c>
      <c r="H34" s="71"/>
      <c r="I34" s="82">
        <v>0</v>
      </c>
      <c r="J34" s="83">
        <v>30</v>
      </c>
      <c r="K34" s="22">
        <v>0</v>
      </c>
      <c r="L34" s="22">
        <v>0</v>
      </c>
      <c r="M34" s="21">
        <v>9.5</v>
      </c>
      <c r="N34" s="116">
        <f t="shared" si="1"/>
        <v>0</v>
      </c>
      <c r="O34" s="116">
        <f t="shared" si="1"/>
        <v>0</v>
      </c>
      <c r="P34" s="117">
        <f t="shared" si="2"/>
        <v>0</v>
      </c>
      <c r="Q34" s="117">
        <f t="shared" si="2"/>
        <v>0</v>
      </c>
    </row>
    <row r="35" spans="2:17" ht="12.75" customHeight="1" x14ac:dyDescent="0.3">
      <c r="B35" s="115">
        <f t="shared" si="0"/>
        <v>20</v>
      </c>
      <c r="C35" s="188" t="s">
        <v>319</v>
      </c>
      <c r="D35" s="188"/>
      <c r="E35" s="188"/>
      <c r="F35" s="188"/>
      <c r="G35" s="70" t="s">
        <v>13</v>
      </c>
      <c r="H35" s="71"/>
      <c r="I35" s="44">
        <v>5</v>
      </c>
      <c r="J35" s="83">
        <v>45</v>
      </c>
      <c r="K35" s="22">
        <v>0</v>
      </c>
      <c r="L35" s="22">
        <v>0</v>
      </c>
      <c r="M35" s="21">
        <v>9.5</v>
      </c>
      <c r="N35" s="116">
        <f t="shared" si="1"/>
        <v>0</v>
      </c>
      <c r="O35" s="116">
        <f t="shared" si="1"/>
        <v>0</v>
      </c>
      <c r="P35" s="117">
        <f t="shared" si="2"/>
        <v>0</v>
      </c>
      <c r="Q35" s="117">
        <f t="shared" si="2"/>
        <v>0</v>
      </c>
    </row>
    <row r="36" spans="2:17" ht="12.75" customHeight="1" x14ac:dyDescent="0.3">
      <c r="B36" s="115">
        <f t="shared" si="0"/>
        <v>21</v>
      </c>
      <c r="C36" s="190" t="s">
        <v>346</v>
      </c>
      <c r="D36" s="191"/>
      <c r="E36" s="191"/>
      <c r="F36" s="192"/>
      <c r="G36" s="70" t="s">
        <v>13</v>
      </c>
      <c r="H36" s="71"/>
      <c r="I36" s="44">
        <v>5</v>
      </c>
      <c r="J36" s="83">
        <v>45</v>
      </c>
      <c r="K36" s="22">
        <v>0</v>
      </c>
      <c r="L36" s="22">
        <v>0</v>
      </c>
      <c r="M36" s="21">
        <v>9.5</v>
      </c>
      <c r="N36" s="116">
        <f t="shared" si="1"/>
        <v>0</v>
      </c>
      <c r="O36" s="116">
        <f t="shared" si="1"/>
        <v>0</v>
      </c>
      <c r="P36" s="117">
        <f t="shared" si="2"/>
        <v>0</v>
      </c>
      <c r="Q36" s="117">
        <f t="shared" si="2"/>
        <v>0</v>
      </c>
    </row>
    <row r="37" spans="2:17" ht="12.75" customHeight="1" x14ac:dyDescent="0.3">
      <c r="B37" s="115">
        <f t="shared" si="0"/>
        <v>22</v>
      </c>
      <c r="C37" s="187" t="s">
        <v>347</v>
      </c>
      <c r="D37" s="187"/>
      <c r="E37" s="187"/>
      <c r="F37" s="187"/>
      <c r="G37" s="70" t="s">
        <v>13</v>
      </c>
      <c r="H37" s="71"/>
      <c r="I37" s="44">
        <v>0</v>
      </c>
      <c r="J37" s="83">
        <v>120</v>
      </c>
      <c r="K37" s="22">
        <v>0</v>
      </c>
      <c r="L37" s="22">
        <v>0</v>
      </c>
      <c r="M37" s="21">
        <v>9.5</v>
      </c>
      <c r="N37" s="116">
        <f t="shared" si="1"/>
        <v>0</v>
      </c>
      <c r="O37" s="116">
        <f t="shared" si="1"/>
        <v>0</v>
      </c>
      <c r="P37" s="117">
        <f t="shared" si="2"/>
        <v>0</v>
      </c>
      <c r="Q37" s="117">
        <f t="shared" si="2"/>
        <v>0</v>
      </c>
    </row>
    <row r="38" spans="2:17" ht="12.75" customHeight="1" x14ac:dyDescent="0.3">
      <c r="B38" s="115">
        <f t="shared" si="0"/>
        <v>23</v>
      </c>
      <c r="C38" s="188" t="s">
        <v>348</v>
      </c>
      <c r="D38" s="188"/>
      <c r="E38" s="188"/>
      <c r="F38" s="188"/>
      <c r="G38" s="70" t="s">
        <v>13</v>
      </c>
      <c r="H38" s="71"/>
      <c r="I38" s="44">
        <v>5</v>
      </c>
      <c r="J38" s="83">
        <v>45</v>
      </c>
      <c r="K38" s="22">
        <v>0</v>
      </c>
      <c r="L38" s="22">
        <v>0</v>
      </c>
      <c r="M38" s="21">
        <v>9.5</v>
      </c>
      <c r="N38" s="116">
        <f t="shared" si="1"/>
        <v>0</v>
      </c>
      <c r="O38" s="116">
        <f t="shared" si="1"/>
        <v>0</v>
      </c>
      <c r="P38" s="117">
        <f t="shared" si="2"/>
        <v>0</v>
      </c>
      <c r="Q38" s="117">
        <f t="shared" si="2"/>
        <v>0</v>
      </c>
    </row>
    <row r="39" spans="2:17" ht="12.75" customHeight="1" x14ac:dyDescent="0.3">
      <c r="B39" s="115">
        <f t="shared" si="0"/>
        <v>24</v>
      </c>
      <c r="C39" s="189" t="s">
        <v>349</v>
      </c>
      <c r="D39" s="189"/>
      <c r="E39" s="189"/>
      <c r="F39" s="189"/>
      <c r="G39" s="70" t="s">
        <v>13</v>
      </c>
      <c r="H39" s="71"/>
      <c r="I39" s="44">
        <v>15</v>
      </c>
      <c r="J39" s="83">
        <v>135</v>
      </c>
      <c r="K39" s="22">
        <v>0</v>
      </c>
      <c r="L39" s="22">
        <v>0</v>
      </c>
      <c r="M39" s="21">
        <v>9.5</v>
      </c>
      <c r="N39" s="116">
        <f t="shared" si="1"/>
        <v>0</v>
      </c>
      <c r="O39" s="116">
        <f t="shared" si="1"/>
        <v>0</v>
      </c>
      <c r="P39" s="117">
        <f t="shared" si="2"/>
        <v>0</v>
      </c>
      <c r="Q39" s="117">
        <f t="shared" si="2"/>
        <v>0</v>
      </c>
    </row>
    <row r="40" spans="2:17" ht="12.75" customHeight="1" x14ac:dyDescent="0.3">
      <c r="B40" s="115">
        <f t="shared" si="0"/>
        <v>25</v>
      </c>
      <c r="C40" s="187" t="s">
        <v>350</v>
      </c>
      <c r="D40" s="187"/>
      <c r="E40" s="187"/>
      <c r="F40" s="187"/>
      <c r="G40" s="70" t="s">
        <v>13</v>
      </c>
      <c r="H40" s="71"/>
      <c r="I40" s="44">
        <v>10</v>
      </c>
      <c r="J40" s="83">
        <v>90</v>
      </c>
      <c r="K40" s="22">
        <v>0</v>
      </c>
      <c r="L40" s="22">
        <v>0</v>
      </c>
      <c r="M40" s="21">
        <v>9.5</v>
      </c>
      <c r="N40" s="116">
        <f t="shared" si="1"/>
        <v>0</v>
      </c>
      <c r="O40" s="116">
        <f t="shared" si="1"/>
        <v>0</v>
      </c>
      <c r="P40" s="117">
        <f t="shared" si="2"/>
        <v>0</v>
      </c>
      <c r="Q40" s="117">
        <f t="shared" si="2"/>
        <v>0</v>
      </c>
    </row>
    <row r="41" spans="2:17" ht="12.75" customHeight="1" x14ac:dyDescent="0.3">
      <c r="B41" s="115">
        <f t="shared" si="0"/>
        <v>26</v>
      </c>
      <c r="C41" s="188" t="s">
        <v>351</v>
      </c>
      <c r="D41" s="188"/>
      <c r="E41" s="188"/>
      <c r="F41" s="188"/>
      <c r="G41" s="70" t="s">
        <v>13</v>
      </c>
      <c r="H41" s="71"/>
      <c r="I41" s="44">
        <v>0</v>
      </c>
      <c r="J41" s="83">
        <v>30</v>
      </c>
      <c r="K41" s="22">
        <v>0</v>
      </c>
      <c r="L41" s="22">
        <v>0</v>
      </c>
      <c r="M41" s="21">
        <v>9.5</v>
      </c>
      <c r="N41" s="116">
        <f t="shared" si="1"/>
        <v>0</v>
      </c>
      <c r="O41" s="116">
        <f t="shared" si="1"/>
        <v>0</v>
      </c>
      <c r="P41" s="117">
        <f t="shared" si="2"/>
        <v>0</v>
      </c>
      <c r="Q41" s="117">
        <f t="shared" si="2"/>
        <v>0</v>
      </c>
    </row>
    <row r="42" spans="2:17" ht="12.75" customHeight="1" x14ac:dyDescent="0.3">
      <c r="B42" s="115">
        <f t="shared" si="0"/>
        <v>27</v>
      </c>
      <c r="C42" s="188" t="s">
        <v>352</v>
      </c>
      <c r="D42" s="188"/>
      <c r="E42" s="188"/>
      <c r="F42" s="188"/>
      <c r="G42" s="70" t="s">
        <v>13</v>
      </c>
      <c r="H42" s="71"/>
      <c r="I42" s="82">
        <v>0</v>
      </c>
      <c r="J42" s="83">
        <v>21</v>
      </c>
      <c r="K42" s="22">
        <v>0</v>
      </c>
      <c r="L42" s="22">
        <v>0</v>
      </c>
      <c r="M42" s="21">
        <v>9.5</v>
      </c>
      <c r="N42" s="116">
        <f t="shared" si="1"/>
        <v>0</v>
      </c>
      <c r="O42" s="116">
        <f t="shared" si="1"/>
        <v>0</v>
      </c>
      <c r="P42" s="117">
        <f t="shared" si="2"/>
        <v>0</v>
      </c>
      <c r="Q42" s="117">
        <f t="shared" si="2"/>
        <v>0</v>
      </c>
    </row>
    <row r="43" spans="2:17" ht="12.75" customHeight="1" x14ac:dyDescent="0.3">
      <c r="B43" s="115">
        <f t="shared" si="0"/>
        <v>28</v>
      </c>
      <c r="C43" s="188" t="s">
        <v>353</v>
      </c>
      <c r="D43" s="188"/>
      <c r="E43" s="188"/>
      <c r="F43" s="188"/>
      <c r="G43" s="70" t="s">
        <v>13</v>
      </c>
      <c r="H43" s="71"/>
      <c r="I43" s="82">
        <v>5</v>
      </c>
      <c r="J43" s="83">
        <v>45</v>
      </c>
      <c r="K43" s="22">
        <v>0</v>
      </c>
      <c r="L43" s="22">
        <v>0</v>
      </c>
      <c r="M43" s="21">
        <v>9.5</v>
      </c>
      <c r="N43" s="116">
        <f t="shared" si="1"/>
        <v>0</v>
      </c>
      <c r="O43" s="116">
        <f t="shared" si="1"/>
        <v>0</v>
      </c>
      <c r="P43" s="117">
        <f t="shared" si="2"/>
        <v>0</v>
      </c>
      <c r="Q43" s="117">
        <f t="shared" si="2"/>
        <v>0</v>
      </c>
    </row>
    <row r="44" spans="2:17" ht="12.75" customHeight="1" x14ac:dyDescent="0.3">
      <c r="B44" s="115">
        <f t="shared" si="0"/>
        <v>29</v>
      </c>
      <c r="C44" s="188" t="s">
        <v>354</v>
      </c>
      <c r="D44" s="188"/>
      <c r="E44" s="188"/>
      <c r="F44" s="188"/>
      <c r="G44" s="70" t="s">
        <v>13</v>
      </c>
      <c r="H44" s="71"/>
      <c r="I44" s="82">
        <v>45</v>
      </c>
      <c r="J44" s="83">
        <v>405</v>
      </c>
      <c r="K44" s="22">
        <v>0</v>
      </c>
      <c r="L44" s="22">
        <v>0</v>
      </c>
      <c r="M44" s="21">
        <v>9.5</v>
      </c>
      <c r="N44" s="116">
        <f t="shared" si="1"/>
        <v>0</v>
      </c>
      <c r="O44" s="116">
        <f t="shared" si="1"/>
        <v>0</v>
      </c>
      <c r="P44" s="117">
        <f t="shared" si="2"/>
        <v>0</v>
      </c>
      <c r="Q44" s="117">
        <f t="shared" si="2"/>
        <v>0</v>
      </c>
    </row>
    <row r="45" spans="2:17" ht="12.75" customHeight="1" x14ac:dyDescent="0.3">
      <c r="B45" s="115">
        <f t="shared" si="0"/>
        <v>30</v>
      </c>
      <c r="C45" s="188" t="s">
        <v>355</v>
      </c>
      <c r="D45" s="188"/>
      <c r="E45" s="188"/>
      <c r="F45" s="188"/>
      <c r="G45" s="70" t="s">
        <v>13</v>
      </c>
      <c r="H45" s="71"/>
      <c r="I45" s="82">
        <v>5</v>
      </c>
      <c r="J45" s="83">
        <v>45</v>
      </c>
      <c r="K45" s="22">
        <v>0</v>
      </c>
      <c r="L45" s="22">
        <v>0</v>
      </c>
      <c r="M45" s="21">
        <v>9.5</v>
      </c>
      <c r="N45" s="116">
        <f t="shared" si="1"/>
        <v>0</v>
      </c>
      <c r="O45" s="116">
        <f t="shared" si="1"/>
        <v>0</v>
      </c>
      <c r="P45" s="117">
        <f t="shared" si="2"/>
        <v>0</v>
      </c>
      <c r="Q45" s="117">
        <f t="shared" si="2"/>
        <v>0</v>
      </c>
    </row>
    <row r="46" spans="2:17" ht="12.75" customHeight="1" x14ac:dyDescent="0.3">
      <c r="B46" s="115">
        <f t="shared" si="0"/>
        <v>31</v>
      </c>
      <c r="C46" s="188" t="s">
        <v>356</v>
      </c>
      <c r="D46" s="188"/>
      <c r="E46" s="188"/>
      <c r="F46" s="188"/>
      <c r="G46" s="70" t="s">
        <v>13</v>
      </c>
      <c r="H46" s="71"/>
      <c r="I46" s="44">
        <v>70</v>
      </c>
      <c r="J46" s="83">
        <v>630</v>
      </c>
      <c r="K46" s="22">
        <v>0</v>
      </c>
      <c r="L46" s="22">
        <v>0</v>
      </c>
      <c r="M46" s="21">
        <v>9.5</v>
      </c>
      <c r="N46" s="116">
        <f t="shared" si="1"/>
        <v>0</v>
      </c>
      <c r="O46" s="116">
        <f t="shared" si="1"/>
        <v>0</v>
      </c>
      <c r="P46" s="117">
        <f t="shared" si="2"/>
        <v>0</v>
      </c>
      <c r="Q46" s="117">
        <f t="shared" si="2"/>
        <v>0</v>
      </c>
    </row>
    <row r="47" spans="2:17" ht="12.75" customHeight="1" x14ac:dyDescent="0.3">
      <c r="B47" s="115">
        <f t="shared" si="0"/>
        <v>32</v>
      </c>
      <c r="C47" s="188" t="s">
        <v>357</v>
      </c>
      <c r="D47" s="188"/>
      <c r="E47" s="188"/>
      <c r="F47" s="188"/>
      <c r="G47" s="70" t="s">
        <v>13</v>
      </c>
      <c r="H47" s="119"/>
      <c r="I47" s="82">
        <v>10</v>
      </c>
      <c r="J47" s="83">
        <v>90</v>
      </c>
      <c r="K47" s="22">
        <v>0</v>
      </c>
      <c r="L47" s="22">
        <v>0</v>
      </c>
      <c r="M47" s="21">
        <v>9.5</v>
      </c>
      <c r="N47" s="116">
        <f t="shared" si="1"/>
        <v>0</v>
      </c>
      <c r="O47" s="116">
        <f t="shared" si="1"/>
        <v>0</v>
      </c>
      <c r="P47" s="117">
        <f t="shared" si="2"/>
        <v>0</v>
      </c>
      <c r="Q47" s="117">
        <f t="shared" si="2"/>
        <v>0</v>
      </c>
    </row>
    <row r="48" spans="2:17" ht="12.75" customHeight="1" x14ac:dyDescent="0.3">
      <c r="B48" s="73"/>
      <c r="C48" s="173" t="s">
        <v>559</v>
      </c>
      <c r="D48" s="174"/>
      <c r="E48" s="174"/>
      <c r="F48" s="175"/>
      <c r="G48" s="74"/>
      <c r="H48" s="74"/>
      <c r="I48" s="74"/>
      <c r="J48" s="74"/>
      <c r="K48" s="74"/>
      <c r="L48" s="74"/>
      <c r="M48" s="74"/>
      <c r="N48" s="74"/>
      <c r="O48" s="74"/>
      <c r="P48" s="120">
        <f>SUM(P16:P47)</f>
        <v>0</v>
      </c>
      <c r="Q48" s="75">
        <f>SUM(Q16:Q47)</f>
        <v>0</v>
      </c>
    </row>
    <row r="49" spans="2:17" ht="12.75" customHeight="1" x14ac:dyDescent="0.3"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</row>
    <row r="50" spans="2:17" ht="12.75" customHeight="1" x14ac:dyDescent="0.3">
      <c r="B50" s="76" t="s">
        <v>15</v>
      </c>
      <c r="C50" s="76"/>
      <c r="D50" s="76"/>
      <c r="E50" s="76"/>
      <c r="F50" s="76"/>
      <c r="G50" s="76"/>
      <c r="H50" s="76"/>
      <c r="I50" s="76"/>
      <c r="J50" s="76"/>
      <c r="K50" s="77"/>
      <c r="L50" s="77"/>
      <c r="M50" s="77"/>
      <c r="N50" s="77"/>
      <c r="O50" s="77"/>
      <c r="P50" s="77"/>
      <c r="Q50" s="77"/>
    </row>
    <row r="51" spans="2:17" ht="12.75" customHeight="1" x14ac:dyDescent="0.3">
      <c r="B51" s="76" t="s">
        <v>16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</row>
    <row r="52" spans="2:17" ht="12.75" customHeight="1" x14ac:dyDescent="0.3">
      <c r="B52" s="76" t="s">
        <v>17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</row>
    <row r="53" spans="2:17" ht="12.75" customHeight="1" x14ac:dyDescent="0.3">
      <c r="B53" s="78" t="s">
        <v>333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</row>
    <row r="54" spans="2:17" ht="12.75" customHeight="1" x14ac:dyDescent="0.3">
      <c r="B54" s="81" t="s">
        <v>331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</row>
    <row r="55" spans="2:17" ht="12.75" customHeight="1" x14ac:dyDescent="0.3">
      <c r="B55" s="79" t="s">
        <v>330</v>
      </c>
      <c r="C55" s="79"/>
      <c r="D55" s="79"/>
      <c r="E55" s="79"/>
      <c r="F55" s="79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</row>
    <row r="56" spans="2:17" ht="12.75" customHeight="1" x14ac:dyDescent="0.3">
      <c r="B56" s="76"/>
      <c r="C56" s="79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</row>
    <row r="57" spans="2:17" ht="12.75" customHeight="1" x14ac:dyDescent="0.3">
      <c r="B57" s="210" t="s">
        <v>579</v>
      </c>
      <c r="C57" s="211"/>
      <c r="D57" s="210"/>
      <c r="E57" s="210"/>
      <c r="F57" s="210"/>
      <c r="G57" s="210"/>
      <c r="H57" s="210"/>
      <c r="I57" s="210"/>
      <c r="J57" s="210"/>
      <c r="K57" s="76"/>
      <c r="L57" s="76"/>
      <c r="M57" s="76"/>
      <c r="N57" s="76"/>
      <c r="O57" s="76"/>
      <c r="P57" s="76"/>
      <c r="Q57" s="76"/>
    </row>
    <row r="58" spans="2:17" ht="12.75" customHeight="1" x14ac:dyDescent="0.3">
      <c r="B58" s="210" t="s">
        <v>580</v>
      </c>
      <c r="C58" s="211"/>
      <c r="D58" s="210"/>
      <c r="E58" s="210"/>
      <c r="F58" s="210"/>
      <c r="G58" s="210"/>
      <c r="H58" s="210"/>
      <c r="I58" s="210"/>
      <c r="J58" s="210"/>
      <c r="K58" s="76"/>
      <c r="L58" s="76"/>
      <c r="M58" s="76"/>
      <c r="N58" s="76"/>
      <c r="O58" s="76"/>
      <c r="P58" s="76"/>
      <c r="Q58" s="76"/>
    </row>
    <row r="59" spans="2:17" ht="12.75" customHeight="1" x14ac:dyDescent="0.3">
      <c r="B59" s="76"/>
      <c r="C59" s="79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</row>
    <row r="60" spans="2:17" ht="12.75" customHeight="1" x14ac:dyDescent="0.3">
      <c r="B60" s="76" t="s">
        <v>18</v>
      </c>
      <c r="C60" s="76"/>
      <c r="D60" s="76"/>
      <c r="E60" s="76"/>
      <c r="F60" s="76"/>
      <c r="G60" s="76"/>
      <c r="H60" s="80" t="s">
        <v>19</v>
      </c>
      <c r="I60" s="76"/>
      <c r="J60" s="76"/>
      <c r="K60" s="76"/>
      <c r="L60" s="76"/>
      <c r="M60" s="76" t="s">
        <v>20</v>
      </c>
      <c r="N60" s="76"/>
      <c r="O60" s="76"/>
      <c r="P60" s="76"/>
      <c r="Q60" s="76"/>
    </row>
  </sheetData>
  <sheetProtection algorithmName="SHA-512" hashValue="dE1SdurVIcOmucmWnmWIJ9wXXV6VxSzBa50Is+sJFv/OT9A1Way7ze43O7jPyBM7CrmbVp29hHKjLHI9NocNCA==" saltValue="U8t+0NUUx7FjSmzAtOoPOA==" spinCount="100000" sheet="1"/>
  <protectedRanges>
    <protectedRange sqref="D60" name="Range4"/>
    <protectedRange sqref="K16:L47" name="Range3"/>
    <protectedRange sqref="H16:H47" name="Range2"/>
    <protectedRange sqref="D7:E8" name="Range1"/>
  </protectedRanges>
  <mergeCells count="35">
    <mergeCell ref="C19:F19"/>
    <mergeCell ref="C13:F13"/>
    <mergeCell ref="D14:G14"/>
    <mergeCell ref="C16:F16"/>
    <mergeCell ref="C17:F17"/>
    <mergeCell ref="C18:F18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2:F32"/>
    <mergeCell ref="C33:F33"/>
    <mergeCell ref="C34:F34"/>
    <mergeCell ref="C35:F35"/>
    <mergeCell ref="C36:F36"/>
    <mergeCell ref="C48:F48"/>
    <mergeCell ref="C37:F37"/>
    <mergeCell ref="C45:F45"/>
    <mergeCell ref="C46:F46"/>
    <mergeCell ref="C47:F47"/>
    <mergeCell ref="C39:F39"/>
    <mergeCell ref="C40:F40"/>
    <mergeCell ref="C41:F41"/>
    <mergeCell ref="C42:F42"/>
    <mergeCell ref="C43:F43"/>
    <mergeCell ref="C44:F44"/>
    <mergeCell ref="C38:F3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topLeftCell="A31" zoomScale="110" zoomScaleNormal="110" workbookViewId="0">
      <selection activeCell="B37" sqref="B37:J38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5" width="9.140625" style="47"/>
    <col min="6" max="6" width="7.85546875" style="47" customWidth="1"/>
    <col min="7" max="7" width="7.28515625" style="47" customWidth="1"/>
    <col min="8" max="8" width="37.85546875" style="47" customWidth="1"/>
    <col min="9" max="10" width="9.140625" style="47"/>
    <col min="11" max="12" width="13.7109375" style="47" customWidth="1"/>
    <col min="13" max="13" width="7.5703125" style="47" customWidth="1"/>
    <col min="14" max="15" width="13.7109375" style="47" customWidth="1"/>
    <col min="16" max="16" width="14.7109375" style="47" customWidth="1"/>
    <col min="17" max="17" width="15.42578125" style="47" customWidth="1"/>
    <col min="18" max="256" width="9.140625" style="47"/>
    <col min="257" max="257" width="2.7109375" style="47" customWidth="1"/>
    <col min="258" max="258" width="5.28515625" style="47" customWidth="1"/>
    <col min="259" max="261" width="9.140625" style="47"/>
    <col min="262" max="262" width="7.85546875" style="47" customWidth="1"/>
    <col min="263" max="263" width="7.28515625" style="47" customWidth="1"/>
    <col min="264" max="264" width="37.85546875" style="47" customWidth="1"/>
    <col min="265" max="266" width="9.140625" style="47"/>
    <col min="267" max="268" width="13.7109375" style="47" customWidth="1"/>
    <col min="269" max="269" width="7.5703125" style="47" customWidth="1"/>
    <col min="270" max="271" width="13.7109375" style="47" customWidth="1"/>
    <col min="272" max="272" width="14.7109375" style="47" customWidth="1"/>
    <col min="273" max="273" width="15.42578125" style="47" customWidth="1"/>
    <col min="274" max="512" width="9.140625" style="47"/>
    <col min="513" max="513" width="2.7109375" style="47" customWidth="1"/>
    <col min="514" max="514" width="5.28515625" style="47" customWidth="1"/>
    <col min="515" max="517" width="9.140625" style="47"/>
    <col min="518" max="518" width="7.85546875" style="47" customWidth="1"/>
    <col min="519" max="519" width="7.28515625" style="47" customWidth="1"/>
    <col min="520" max="520" width="37.85546875" style="47" customWidth="1"/>
    <col min="521" max="522" width="9.140625" style="47"/>
    <col min="523" max="524" width="13.7109375" style="47" customWidth="1"/>
    <col min="525" max="525" width="7.5703125" style="47" customWidth="1"/>
    <col min="526" max="527" width="13.7109375" style="47" customWidth="1"/>
    <col min="528" max="528" width="14.7109375" style="47" customWidth="1"/>
    <col min="529" max="529" width="15.42578125" style="47" customWidth="1"/>
    <col min="530" max="768" width="9.140625" style="47"/>
    <col min="769" max="769" width="2.7109375" style="47" customWidth="1"/>
    <col min="770" max="770" width="5.28515625" style="47" customWidth="1"/>
    <col min="771" max="773" width="9.140625" style="47"/>
    <col min="774" max="774" width="7.85546875" style="47" customWidth="1"/>
    <col min="775" max="775" width="7.28515625" style="47" customWidth="1"/>
    <col min="776" max="776" width="37.85546875" style="47" customWidth="1"/>
    <col min="777" max="778" width="9.140625" style="47"/>
    <col min="779" max="780" width="13.7109375" style="47" customWidth="1"/>
    <col min="781" max="781" width="7.5703125" style="47" customWidth="1"/>
    <col min="782" max="783" width="13.7109375" style="47" customWidth="1"/>
    <col min="784" max="784" width="14.7109375" style="47" customWidth="1"/>
    <col min="785" max="785" width="15.42578125" style="47" customWidth="1"/>
    <col min="786" max="1024" width="9.140625" style="47"/>
    <col min="1025" max="1025" width="2.7109375" style="47" customWidth="1"/>
    <col min="1026" max="1026" width="5.28515625" style="47" customWidth="1"/>
    <col min="1027" max="1029" width="9.140625" style="47"/>
    <col min="1030" max="1030" width="7.85546875" style="47" customWidth="1"/>
    <col min="1031" max="1031" width="7.28515625" style="47" customWidth="1"/>
    <col min="1032" max="1032" width="37.85546875" style="47" customWidth="1"/>
    <col min="1033" max="1034" width="9.140625" style="47"/>
    <col min="1035" max="1036" width="13.7109375" style="47" customWidth="1"/>
    <col min="1037" max="1037" width="7.5703125" style="47" customWidth="1"/>
    <col min="1038" max="1039" width="13.7109375" style="47" customWidth="1"/>
    <col min="1040" max="1040" width="14.7109375" style="47" customWidth="1"/>
    <col min="1041" max="1041" width="15.42578125" style="47" customWidth="1"/>
    <col min="1042" max="1280" width="9.140625" style="47"/>
    <col min="1281" max="1281" width="2.7109375" style="47" customWidth="1"/>
    <col min="1282" max="1282" width="5.28515625" style="47" customWidth="1"/>
    <col min="1283" max="1285" width="9.140625" style="47"/>
    <col min="1286" max="1286" width="7.85546875" style="47" customWidth="1"/>
    <col min="1287" max="1287" width="7.28515625" style="47" customWidth="1"/>
    <col min="1288" max="1288" width="37.85546875" style="47" customWidth="1"/>
    <col min="1289" max="1290" width="9.140625" style="47"/>
    <col min="1291" max="1292" width="13.7109375" style="47" customWidth="1"/>
    <col min="1293" max="1293" width="7.5703125" style="47" customWidth="1"/>
    <col min="1294" max="1295" width="13.7109375" style="47" customWidth="1"/>
    <col min="1296" max="1296" width="14.7109375" style="47" customWidth="1"/>
    <col min="1297" max="1297" width="15.42578125" style="47" customWidth="1"/>
    <col min="1298" max="1536" width="9.140625" style="47"/>
    <col min="1537" max="1537" width="2.7109375" style="47" customWidth="1"/>
    <col min="1538" max="1538" width="5.28515625" style="47" customWidth="1"/>
    <col min="1539" max="1541" width="9.140625" style="47"/>
    <col min="1542" max="1542" width="7.85546875" style="47" customWidth="1"/>
    <col min="1543" max="1543" width="7.28515625" style="47" customWidth="1"/>
    <col min="1544" max="1544" width="37.85546875" style="47" customWidth="1"/>
    <col min="1545" max="1546" width="9.140625" style="47"/>
    <col min="1547" max="1548" width="13.7109375" style="47" customWidth="1"/>
    <col min="1549" max="1549" width="7.5703125" style="47" customWidth="1"/>
    <col min="1550" max="1551" width="13.7109375" style="47" customWidth="1"/>
    <col min="1552" max="1552" width="14.7109375" style="47" customWidth="1"/>
    <col min="1553" max="1553" width="15.42578125" style="47" customWidth="1"/>
    <col min="1554" max="1792" width="9.140625" style="47"/>
    <col min="1793" max="1793" width="2.7109375" style="47" customWidth="1"/>
    <col min="1794" max="1794" width="5.28515625" style="47" customWidth="1"/>
    <col min="1795" max="1797" width="9.140625" style="47"/>
    <col min="1798" max="1798" width="7.85546875" style="47" customWidth="1"/>
    <col min="1799" max="1799" width="7.28515625" style="47" customWidth="1"/>
    <col min="1800" max="1800" width="37.85546875" style="47" customWidth="1"/>
    <col min="1801" max="1802" width="9.140625" style="47"/>
    <col min="1803" max="1804" width="13.7109375" style="47" customWidth="1"/>
    <col min="1805" max="1805" width="7.5703125" style="47" customWidth="1"/>
    <col min="1806" max="1807" width="13.7109375" style="47" customWidth="1"/>
    <col min="1808" max="1808" width="14.7109375" style="47" customWidth="1"/>
    <col min="1809" max="1809" width="15.42578125" style="47" customWidth="1"/>
    <col min="1810" max="2048" width="9.140625" style="47"/>
    <col min="2049" max="2049" width="2.7109375" style="47" customWidth="1"/>
    <col min="2050" max="2050" width="5.28515625" style="47" customWidth="1"/>
    <col min="2051" max="2053" width="9.140625" style="47"/>
    <col min="2054" max="2054" width="7.85546875" style="47" customWidth="1"/>
    <col min="2055" max="2055" width="7.28515625" style="47" customWidth="1"/>
    <col min="2056" max="2056" width="37.85546875" style="47" customWidth="1"/>
    <col min="2057" max="2058" width="9.140625" style="47"/>
    <col min="2059" max="2060" width="13.7109375" style="47" customWidth="1"/>
    <col min="2061" max="2061" width="7.5703125" style="47" customWidth="1"/>
    <col min="2062" max="2063" width="13.7109375" style="47" customWidth="1"/>
    <col min="2064" max="2064" width="14.7109375" style="47" customWidth="1"/>
    <col min="2065" max="2065" width="15.42578125" style="47" customWidth="1"/>
    <col min="2066" max="2304" width="9.140625" style="47"/>
    <col min="2305" max="2305" width="2.7109375" style="47" customWidth="1"/>
    <col min="2306" max="2306" width="5.28515625" style="47" customWidth="1"/>
    <col min="2307" max="2309" width="9.140625" style="47"/>
    <col min="2310" max="2310" width="7.85546875" style="47" customWidth="1"/>
    <col min="2311" max="2311" width="7.28515625" style="47" customWidth="1"/>
    <col min="2312" max="2312" width="37.85546875" style="47" customWidth="1"/>
    <col min="2313" max="2314" width="9.140625" style="47"/>
    <col min="2315" max="2316" width="13.7109375" style="47" customWidth="1"/>
    <col min="2317" max="2317" width="7.5703125" style="47" customWidth="1"/>
    <col min="2318" max="2319" width="13.7109375" style="47" customWidth="1"/>
    <col min="2320" max="2320" width="14.7109375" style="47" customWidth="1"/>
    <col min="2321" max="2321" width="15.42578125" style="47" customWidth="1"/>
    <col min="2322" max="2560" width="9.140625" style="47"/>
    <col min="2561" max="2561" width="2.7109375" style="47" customWidth="1"/>
    <col min="2562" max="2562" width="5.28515625" style="47" customWidth="1"/>
    <col min="2563" max="2565" width="9.140625" style="47"/>
    <col min="2566" max="2566" width="7.85546875" style="47" customWidth="1"/>
    <col min="2567" max="2567" width="7.28515625" style="47" customWidth="1"/>
    <col min="2568" max="2568" width="37.85546875" style="47" customWidth="1"/>
    <col min="2569" max="2570" width="9.140625" style="47"/>
    <col min="2571" max="2572" width="13.7109375" style="47" customWidth="1"/>
    <col min="2573" max="2573" width="7.5703125" style="47" customWidth="1"/>
    <col min="2574" max="2575" width="13.7109375" style="47" customWidth="1"/>
    <col min="2576" max="2576" width="14.7109375" style="47" customWidth="1"/>
    <col min="2577" max="2577" width="15.42578125" style="47" customWidth="1"/>
    <col min="2578" max="2816" width="9.140625" style="47"/>
    <col min="2817" max="2817" width="2.7109375" style="47" customWidth="1"/>
    <col min="2818" max="2818" width="5.28515625" style="47" customWidth="1"/>
    <col min="2819" max="2821" width="9.140625" style="47"/>
    <col min="2822" max="2822" width="7.85546875" style="47" customWidth="1"/>
    <col min="2823" max="2823" width="7.28515625" style="47" customWidth="1"/>
    <col min="2824" max="2824" width="37.85546875" style="47" customWidth="1"/>
    <col min="2825" max="2826" width="9.140625" style="47"/>
    <col min="2827" max="2828" width="13.7109375" style="47" customWidth="1"/>
    <col min="2829" max="2829" width="7.5703125" style="47" customWidth="1"/>
    <col min="2830" max="2831" width="13.7109375" style="47" customWidth="1"/>
    <col min="2832" max="2832" width="14.7109375" style="47" customWidth="1"/>
    <col min="2833" max="2833" width="15.42578125" style="47" customWidth="1"/>
    <col min="2834" max="3072" width="9.140625" style="47"/>
    <col min="3073" max="3073" width="2.7109375" style="47" customWidth="1"/>
    <col min="3074" max="3074" width="5.28515625" style="47" customWidth="1"/>
    <col min="3075" max="3077" width="9.140625" style="47"/>
    <col min="3078" max="3078" width="7.85546875" style="47" customWidth="1"/>
    <col min="3079" max="3079" width="7.28515625" style="47" customWidth="1"/>
    <col min="3080" max="3080" width="37.85546875" style="47" customWidth="1"/>
    <col min="3081" max="3082" width="9.140625" style="47"/>
    <col min="3083" max="3084" width="13.7109375" style="47" customWidth="1"/>
    <col min="3085" max="3085" width="7.5703125" style="47" customWidth="1"/>
    <col min="3086" max="3087" width="13.7109375" style="47" customWidth="1"/>
    <col min="3088" max="3088" width="14.7109375" style="47" customWidth="1"/>
    <col min="3089" max="3089" width="15.42578125" style="47" customWidth="1"/>
    <col min="3090" max="3328" width="9.140625" style="47"/>
    <col min="3329" max="3329" width="2.7109375" style="47" customWidth="1"/>
    <col min="3330" max="3330" width="5.28515625" style="47" customWidth="1"/>
    <col min="3331" max="3333" width="9.140625" style="47"/>
    <col min="3334" max="3334" width="7.85546875" style="47" customWidth="1"/>
    <col min="3335" max="3335" width="7.28515625" style="47" customWidth="1"/>
    <col min="3336" max="3336" width="37.85546875" style="47" customWidth="1"/>
    <col min="3337" max="3338" width="9.140625" style="47"/>
    <col min="3339" max="3340" width="13.7109375" style="47" customWidth="1"/>
    <col min="3341" max="3341" width="7.5703125" style="47" customWidth="1"/>
    <col min="3342" max="3343" width="13.7109375" style="47" customWidth="1"/>
    <col min="3344" max="3344" width="14.7109375" style="47" customWidth="1"/>
    <col min="3345" max="3345" width="15.42578125" style="47" customWidth="1"/>
    <col min="3346" max="3584" width="9.140625" style="47"/>
    <col min="3585" max="3585" width="2.7109375" style="47" customWidth="1"/>
    <col min="3586" max="3586" width="5.28515625" style="47" customWidth="1"/>
    <col min="3587" max="3589" width="9.140625" style="47"/>
    <col min="3590" max="3590" width="7.85546875" style="47" customWidth="1"/>
    <col min="3591" max="3591" width="7.28515625" style="47" customWidth="1"/>
    <col min="3592" max="3592" width="37.85546875" style="47" customWidth="1"/>
    <col min="3593" max="3594" width="9.140625" style="47"/>
    <col min="3595" max="3596" width="13.7109375" style="47" customWidth="1"/>
    <col min="3597" max="3597" width="7.5703125" style="47" customWidth="1"/>
    <col min="3598" max="3599" width="13.7109375" style="47" customWidth="1"/>
    <col min="3600" max="3600" width="14.7109375" style="47" customWidth="1"/>
    <col min="3601" max="3601" width="15.42578125" style="47" customWidth="1"/>
    <col min="3602" max="3840" width="9.140625" style="47"/>
    <col min="3841" max="3841" width="2.7109375" style="47" customWidth="1"/>
    <col min="3842" max="3842" width="5.28515625" style="47" customWidth="1"/>
    <col min="3843" max="3845" width="9.140625" style="47"/>
    <col min="3846" max="3846" width="7.85546875" style="47" customWidth="1"/>
    <col min="3847" max="3847" width="7.28515625" style="47" customWidth="1"/>
    <col min="3848" max="3848" width="37.85546875" style="47" customWidth="1"/>
    <col min="3849" max="3850" width="9.140625" style="47"/>
    <col min="3851" max="3852" width="13.7109375" style="47" customWidth="1"/>
    <col min="3853" max="3853" width="7.5703125" style="47" customWidth="1"/>
    <col min="3854" max="3855" width="13.7109375" style="47" customWidth="1"/>
    <col min="3856" max="3856" width="14.7109375" style="47" customWidth="1"/>
    <col min="3857" max="3857" width="15.42578125" style="47" customWidth="1"/>
    <col min="3858" max="4096" width="9.140625" style="47"/>
    <col min="4097" max="4097" width="2.7109375" style="47" customWidth="1"/>
    <col min="4098" max="4098" width="5.28515625" style="47" customWidth="1"/>
    <col min="4099" max="4101" width="9.140625" style="47"/>
    <col min="4102" max="4102" width="7.85546875" style="47" customWidth="1"/>
    <col min="4103" max="4103" width="7.28515625" style="47" customWidth="1"/>
    <col min="4104" max="4104" width="37.85546875" style="47" customWidth="1"/>
    <col min="4105" max="4106" width="9.140625" style="47"/>
    <col min="4107" max="4108" width="13.7109375" style="47" customWidth="1"/>
    <col min="4109" max="4109" width="7.5703125" style="47" customWidth="1"/>
    <col min="4110" max="4111" width="13.7109375" style="47" customWidth="1"/>
    <col min="4112" max="4112" width="14.7109375" style="47" customWidth="1"/>
    <col min="4113" max="4113" width="15.42578125" style="47" customWidth="1"/>
    <col min="4114" max="4352" width="9.140625" style="47"/>
    <col min="4353" max="4353" width="2.7109375" style="47" customWidth="1"/>
    <col min="4354" max="4354" width="5.28515625" style="47" customWidth="1"/>
    <col min="4355" max="4357" width="9.140625" style="47"/>
    <col min="4358" max="4358" width="7.85546875" style="47" customWidth="1"/>
    <col min="4359" max="4359" width="7.28515625" style="47" customWidth="1"/>
    <col min="4360" max="4360" width="37.85546875" style="47" customWidth="1"/>
    <col min="4361" max="4362" width="9.140625" style="47"/>
    <col min="4363" max="4364" width="13.7109375" style="47" customWidth="1"/>
    <col min="4365" max="4365" width="7.5703125" style="47" customWidth="1"/>
    <col min="4366" max="4367" width="13.7109375" style="47" customWidth="1"/>
    <col min="4368" max="4368" width="14.7109375" style="47" customWidth="1"/>
    <col min="4369" max="4369" width="15.42578125" style="47" customWidth="1"/>
    <col min="4370" max="4608" width="9.140625" style="47"/>
    <col min="4609" max="4609" width="2.7109375" style="47" customWidth="1"/>
    <col min="4610" max="4610" width="5.28515625" style="47" customWidth="1"/>
    <col min="4611" max="4613" width="9.140625" style="47"/>
    <col min="4614" max="4614" width="7.85546875" style="47" customWidth="1"/>
    <col min="4615" max="4615" width="7.28515625" style="47" customWidth="1"/>
    <col min="4616" max="4616" width="37.85546875" style="47" customWidth="1"/>
    <col min="4617" max="4618" width="9.140625" style="47"/>
    <col min="4619" max="4620" width="13.7109375" style="47" customWidth="1"/>
    <col min="4621" max="4621" width="7.5703125" style="47" customWidth="1"/>
    <col min="4622" max="4623" width="13.7109375" style="47" customWidth="1"/>
    <col min="4624" max="4624" width="14.7109375" style="47" customWidth="1"/>
    <col min="4625" max="4625" width="15.42578125" style="47" customWidth="1"/>
    <col min="4626" max="4864" width="9.140625" style="47"/>
    <col min="4865" max="4865" width="2.7109375" style="47" customWidth="1"/>
    <col min="4866" max="4866" width="5.28515625" style="47" customWidth="1"/>
    <col min="4867" max="4869" width="9.140625" style="47"/>
    <col min="4870" max="4870" width="7.85546875" style="47" customWidth="1"/>
    <col min="4871" max="4871" width="7.28515625" style="47" customWidth="1"/>
    <col min="4872" max="4872" width="37.85546875" style="47" customWidth="1"/>
    <col min="4873" max="4874" width="9.140625" style="47"/>
    <col min="4875" max="4876" width="13.7109375" style="47" customWidth="1"/>
    <col min="4877" max="4877" width="7.5703125" style="47" customWidth="1"/>
    <col min="4878" max="4879" width="13.7109375" style="47" customWidth="1"/>
    <col min="4880" max="4880" width="14.7109375" style="47" customWidth="1"/>
    <col min="4881" max="4881" width="15.42578125" style="47" customWidth="1"/>
    <col min="4882" max="5120" width="9.140625" style="47"/>
    <col min="5121" max="5121" width="2.7109375" style="47" customWidth="1"/>
    <col min="5122" max="5122" width="5.28515625" style="47" customWidth="1"/>
    <col min="5123" max="5125" width="9.140625" style="47"/>
    <col min="5126" max="5126" width="7.85546875" style="47" customWidth="1"/>
    <col min="5127" max="5127" width="7.28515625" style="47" customWidth="1"/>
    <col min="5128" max="5128" width="37.85546875" style="47" customWidth="1"/>
    <col min="5129" max="5130" width="9.140625" style="47"/>
    <col min="5131" max="5132" width="13.7109375" style="47" customWidth="1"/>
    <col min="5133" max="5133" width="7.5703125" style="47" customWidth="1"/>
    <col min="5134" max="5135" width="13.7109375" style="47" customWidth="1"/>
    <col min="5136" max="5136" width="14.7109375" style="47" customWidth="1"/>
    <col min="5137" max="5137" width="15.42578125" style="47" customWidth="1"/>
    <col min="5138" max="5376" width="9.140625" style="47"/>
    <col min="5377" max="5377" width="2.7109375" style="47" customWidth="1"/>
    <col min="5378" max="5378" width="5.28515625" style="47" customWidth="1"/>
    <col min="5379" max="5381" width="9.140625" style="47"/>
    <col min="5382" max="5382" width="7.85546875" style="47" customWidth="1"/>
    <col min="5383" max="5383" width="7.28515625" style="47" customWidth="1"/>
    <col min="5384" max="5384" width="37.85546875" style="47" customWidth="1"/>
    <col min="5385" max="5386" width="9.140625" style="47"/>
    <col min="5387" max="5388" width="13.7109375" style="47" customWidth="1"/>
    <col min="5389" max="5389" width="7.5703125" style="47" customWidth="1"/>
    <col min="5390" max="5391" width="13.7109375" style="47" customWidth="1"/>
    <col min="5392" max="5392" width="14.7109375" style="47" customWidth="1"/>
    <col min="5393" max="5393" width="15.42578125" style="47" customWidth="1"/>
    <col min="5394" max="5632" width="9.140625" style="47"/>
    <col min="5633" max="5633" width="2.7109375" style="47" customWidth="1"/>
    <col min="5634" max="5634" width="5.28515625" style="47" customWidth="1"/>
    <col min="5635" max="5637" width="9.140625" style="47"/>
    <col min="5638" max="5638" width="7.85546875" style="47" customWidth="1"/>
    <col min="5639" max="5639" width="7.28515625" style="47" customWidth="1"/>
    <col min="5640" max="5640" width="37.85546875" style="47" customWidth="1"/>
    <col min="5641" max="5642" width="9.140625" style="47"/>
    <col min="5643" max="5644" width="13.7109375" style="47" customWidth="1"/>
    <col min="5645" max="5645" width="7.5703125" style="47" customWidth="1"/>
    <col min="5646" max="5647" width="13.7109375" style="47" customWidth="1"/>
    <col min="5648" max="5648" width="14.7109375" style="47" customWidth="1"/>
    <col min="5649" max="5649" width="15.42578125" style="47" customWidth="1"/>
    <col min="5650" max="5888" width="9.140625" style="47"/>
    <col min="5889" max="5889" width="2.7109375" style="47" customWidth="1"/>
    <col min="5890" max="5890" width="5.28515625" style="47" customWidth="1"/>
    <col min="5891" max="5893" width="9.140625" style="47"/>
    <col min="5894" max="5894" width="7.85546875" style="47" customWidth="1"/>
    <col min="5895" max="5895" width="7.28515625" style="47" customWidth="1"/>
    <col min="5896" max="5896" width="37.85546875" style="47" customWidth="1"/>
    <col min="5897" max="5898" width="9.140625" style="47"/>
    <col min="5899" max="5900" width="13.7109375" style="47" customWidth="1"/>
    <col min="5901" max="5901" width="7.5703125" style="47" customWidth="1"/>
    <col min="5902" max="5903" width="13.7109375" style="47" customWidth="1"/>
    <col min="5904" max="5904" width="14.7109375" style="47" customWidth="1"/>
    <col min="5905" max="5905" width="15.42578125" style="47" customWidth="1"/>
    <col min="5906" max="6144" width="9.140625" style="47"/>
    <col min="6145" max="6145" width="2.7109375" style="47" customWidth="1"/>
    <col min="6146" max="6146" width="5.28515625" style="47" customWidth="1"/>
    <col min="6147" max="6149" width="9.140625" style="47"/>
    <col min="6150" max="6150" width="7.85546875" style="47" customWidth="1"/>
    <col min="6151" max="6151" width="7.28515625" style="47" customWidth="1"/>
    <col min="6152" max="6152" width="37.85546875" style="47" customWidth="1"/>
    <col min="6153" max="6154" width="9.140625" style="47"/>
    <col min="6155" max="6156" width="13.7109375" style="47" customWidth="1"/>
    <col min="6157" max="6157" width="7.5703125" style="47" customWidth="1"/>
    <col min="6158" max="6159" width="13.7109375" style="47" customWidth="1"/>
    <col min="6160" max="6160" width="14.7109375" style="47" customWidth="1"/>
    <col min="6161" max="6161" width="15.42578125" style="47" customWidth="1"/>
    <col min="6162" max="6400" width="9.140625" style="47"/>
    <col min="6401" max="6401" width="2.7109375" style="47" customWidth="1"/>
    <col min="6402" max="6402" width="5.28515625" style="47" customWidth="1"/>
    <col min="6403" max="6405" width="9.140625" style="47"/>
    <col min="6406" max="6406" width="7.85546875" style="47" customWidth="1"/>
    <col min="6407" max="6407" width="7.28515625" style="47" customWidth="1"/>
    <col min="6408" max="6408" width="37.85546875" style="47" customWidth="1"/>
    <col min="6409" max="6410" width="9.140625" style="47"/>
    <col min="6411" max="6412" width="13.7109375" style="47" customWidth="1"/>
    <col min="6413" max="6413" width="7.5703125" style="47" customWidth="1"/>
    <col min="6414" max="6415" width="13.7109375" style="47" customWidth="1"/>
    <col min="6416" max="6416" width="14.7109375" style="47" customWidth="1"/>
    <col min="6417" max="6417" width="15.42578125" style="47" customWidth="1"/>
    <col min="6418" max="6656" width="9.140625" style="47"/>
    <col min="6657" max="6657" width="2.7109375" style="47" customWidth="1"/>
    <col min="6658" max="6658" width="5.28515625" style="47" customWidth="1"/>
    <col min="6659" max="6661" width="9.140625" style="47"/>
    <col min="6662" max="6662" width="7.85546875" style="47" customWidth="1"/>
    <col min="6663" max="6663" width="7.28515625" style="47" customWidth="1"/>
    <col min="6664" max="6664" width="37.85546875" style="47" customWidth="1"/>
    <col min="6665" max="6666" width="9.140625" style="47"/>
    <col min="6667" max="6668" width="13.7109375" style="47" customWidth="1"/>
    <col min="6669" max="6669" width="7.5703125" style="47" customWidth="1"/>
    <col min="6670" max="6671" width="13.7109375" style="47" customWidth="1"/>
    <col min="6672" max="6672" width="14.7109375" style="47" customWidth="1"/>
    <col min="6673" max="6673" width="15.42578125" style="47" customWidth="1"/>
    <col min="6674" max="6912" width="9.140625" style="47"/>
    <col min="6913" max="6913" width="2.7109375" style="47" customWidth="1"/>
    <col min="6914" max="6914" width="5.28515625" style="47" customWidth="1"/>
    <col min="6915" max="6917" width="9.140625" style="47"/>
    <col min="6918" max="6918" width="7.85546875" style="47" customWidth="1"/>
    <col min="6919" max="6919" width="7.28515625" style="47" customWidth="1"/>
    <col min="6920" max="6920" width="37.85546875" style="47" customWidth="1"/>
    <col min="6921" max="6922" width="9.140625" style="47"/>
    <col min="6923" max="6924" width="13.7109375" style="47" customWidth="1"/>
    <col min="6925" max="6925" width="7.5703125" style="47" customWidth="1"/>
    <col min="6926" max="6927" width="13.7109375" style="47" customWidth="1"/>
    <col min="6928" max="6928" width="14.7109375" style="47" customWidth="1"/>
    <col min="6929" max="6929" width="15.42578125" style="47" customWidth="1"/>
    <col min="6930" max="7168" width="9.140625" style="47"/>
    <col min="7169" max="7169" width="2.7109375" style="47" customWidth="1"/>
    <col min="7170" max="7170" width="5.28515625" style="47" customWidth="1"/>
    <col min="7171" max="7173" width="9.140625" style="47"/>
    <col min="7174" max="7174" width="7.85546875" style="47" customWidth="1"/>
    <col min="7175" max="7175" width="7.28515625" style="47" customWidth="1"/>
    <col min="7176" max="7176" width="37.85546875" style="47" customWidth="1"/>
    <col min="7177" max="7178" width="9.140625" style="47"/>
    <col min="7179" max="7180" width="13.7109375" style="47" customWidth="1"/>
    <col min="7181" max="7181" width="7.5703125" style="47" customWidth="1"/>
    <col min="7182" max="7183" width="13.7109375" style="47" customWidth="1"/>
    <col min="7184" max="7184" width="14.7109375" style="47" customWidth="1"/>
    <col min="7185" max="7185" width="15.42578125" style="47" customWidth="1"/>
    <col min="7186" max="7424" width="9.140625" style="47"/>
    <col min="7425" max="7425" width="2.7109375" style="47" customWidth="1"/>
    <col min="7426" max="7426" width="5.28515625" style="47" customWidth="1"/>
    <col min="7427" max="7429" width="9.140625" style="47"/>
    <col min="7430" max="7430" width="7.85546875" style="47" customWidth="1"/>
    <col min="7431" max="7431" width="7.28515625" style="47" customWidth="1"/>
    <col min="7432" max="7432" width="37.85546875" style="47" customWidth="1"/>
    <col min="7433" max="7434" width="9.140625" style="47"/>
    <col min="7435" max="7436" width="13.7109375" style="47" customWidth="1"/>
    <col min="7437" max="7437" width="7.5703125" style="47" customWidth="1"/>
    <col min="7438" max="7439" width="13.7109375" style="47" customWidth="1"/>
    <col min="7440" max="7440" width="14.7109375" style="47" customWidth="1"/>
    <col min="7441" max="7441" width="15.42578125" style="47" customWidth="1"/>
    <col min="7442" max="7680" width="9.140625" style="47"/>
    <col min="7681" max="7681" width="2.7109375" style="47" customWidth="1"/>
    <col min="7682" max="7682" width="5.28515625" style="47" customWidth="1"/>
    <col min="7683" max="7685" width="9.140625" style="47"/>
    <col min="7686" max="7686" width="7.85546875" style="47" customWidth="1"/>
    <col min="7687" max="7687" width="7.28515625" style="47" customWidth="1"/>
    <col min="7688" max="7688" width="37.85546875" style="47" customWidth="1"/>
    <col min="7689" max="7690" width="9.140625" style="47"/>
    <col min="7691" max="7692" width="13.7109375" style="47" customWidth="1"/>
    <col min="7693" max="7693" width="7.5703125" style="47" customWidth="1"/>
    <col min="7694" max="7695" width="13.7109375" style="47" customWidth="1"/>
    <col min="7696" max="7696" width="14.7109375" style="47" customWidth="1"/>
    <col min="7697" max="7697" width="15.42578125" style="47" customWidth="1"/>
    <col min="7698" max="7936" width="9.140625" style="47"/>
    <col min="7937" max="7937" width="2.7109375" style="47" customWidth="1"/>
    <col min="7938" max="7938" width="5.28515625" style="47" customWidth="1"/>
    <col min="7939" max="7941" width="9.140625" style="47"/>
    <col min="7942" max="7942" width="7.85546875" style="47" customWidth="1"/>
    <col min="7943" max="7943" width="7.28515625" style="47" customWidth="1"/>
    <col min="7944" max="7944" width="37.85546875" style="47" customWidth="1"/>
    <col min="7945" max="7946" width="9.140625" style="47"/>
    <col min="7947" max="7948" width="13.7109375" style="47" customWidth="1"/>
    <col min="7949" max="7949" width="7.5703125" style="47" customWidth="1"/>
    <col min="7950" max="7951" width="13.7109375" style="47" customWidth="1"/>
    <col min="7952" max="7952" width="14.7109375" style="47" customWidth="1"/>
    <col min="7953" max="7953" width="15.42578125" style="47" customWidth="1"/>
    <col min="7954" max="8192" width="9.140625" style="47"/>
    <col min="8193" max="8193" width="2.7109375" style="47" customWidth="1"/>
    <col min="8194" max="8194" width="5.28515625" style="47" customWidth="1"/>
    <col min="8195" max="8197" width="9.140625" style="47"/>
    <col min="8198" max="8198" width="7.85546875" style="47" customWidth="1"/>
    <col min="8199" max="8199" width="7.28515625" style="47" customWidth="1"/>
    <col min="8200" max="8200" width="37.85546875" style="47" customWidth="1"/>
    <col min="8201" max="8202" width="9.140625" style="47"/>
    <col min="8203" max="8204" width="13.7109375" style="47" customWidth="1"/>
    <col min="8205" max="8205" width="7.5703125" style="47" customWidth="1"/>
    <col min="8206" max="8207" width="13.7109375" style="47" customWidth="1"/>
    <col min="8208" max="8208" width="14.7109375" style="47" customWidth="1"/>
    <col min="8209" max="8209" width="15.42578125" style="47" customWidth="1"/>
    <col min="8210" max="8448" width="9.140625" style="47"/>
    <col min="8449" max="8449" width="2.7109375" style="47" customWidth="1"/>
    <col min="8450" max="8450" width="5.28515625" style="47" customWidth="1"/>
    <col min="8451" max="8453" width="9.140625" style="47"/>
    <col min="8454" max="8454" width="7.85546875" style="47" customWidth="1"/>
    <col min="8455" max="8455" width="7.28515625" style="47" customWidth="1"/>
    <col min="8456" max="8456" width="37.85546875" style="47" customWidth="1"/>
    <col min="8457" max="8458" width="9.140625" style="47"/>
    <col min="8459" max="8460" width="13.7109375" style="47" customWidth="1"/>
    <col min="8461" max="8461" width="7.5703125" style="47" customWidth="1"/>
    <col min="8462" max="8463" width="13.7109375" style="47" customWidth="1"/>
    <col min="8464" max="8464" width="14.7109375" style="47" customWidth="1"/>
    <col min="8465" max="8465" width="15.42578125" style="47" customWidth="1"/>
    <col min="8466" max="8704" width="9.140625" style="47"/>
    <col min="8705" max="8705" width="2.7109375" style="47" customWidth="1"/>
    <col min="8706" max="8706" width="5.28515625" style="47" customWidth="1"/>
    <col min="8707" max="8709" width="9.140625" style="47"/>
    <col min="8710" max="8710" width="7.85546875" style="47" customWidth="1"/>
    <col min="8711" max="8711" width="7.28515625" style="47" customWidth="1"/>
    <col min="8712" max="8712" width="37.85546875" style="47" customWidth="1"/>
    <col min="8713" max="8714" width="9.140625" style="47"/>
    <col min="8715" max="8716" width="13.7109375" style="47" customWidth="1"/>
    <col min="8717" max="8717" width="7.5703125" style="47" customWidth="1"/>
    <col min="8718" max="8719" width="13.7109375" style="47" customWidth="1"/>
    <col min="8720" max="8720" width="14.7109375" style="47" customWidth="1"/>
    <col min="8721" max="8721" width="15.42578125" style="47" customWidth="1"/>
    <col min="8722" max="8960" width="9.140625" style="47"/>
    <col min="8961" max="8961" width="2.7109375" style="47" customWidth="1"/>
    <col min="8962" max="8962" width="5.28515625" style="47" customWidth="1"/>
    <col min="8963" max="8965" width="9.140625" style="47"/>
    <col min="8966" max="8966" width="7.85546875" style="47" customWidth="1"/>
    <col min="8967" max="8967" width="7.28515625" style="47" customWidth="1"/>
    <col min="8968" max="8968" width="37.85546875" style="47" customWidth="1"/>
    <col min="8969" max="8970" width="9.140625" style="47"/>
    <col min="8971" max="8972" width="13.7109375" style="47" customWidth="1"/>
    <col min="8973" max="8973" width="7.5703125" style="47" customWidth="1"/>
    <col min="8974" max="8975" width="13.7109375" style="47" customWidth="1"/>
    <col min="8976" max="8976" width="14.7109375" style="47" customWidth="1"/>
    <col min="8977" max="8977" width="15.42578125" style="47" customWidth="1"/>
    <col min="8978" max="9216" width="9.140625" style="47"/>
    <col min="9217" max="9217" width="2.7109375" style="47" customWidth="1"/>
    <col min="9218" max="9218" width="5.28515625" style="47" customWidth="1"/>
    <col min="9219" max="9221" width="9.140625" style="47"/>
    <col min="9222" max="9222" width="7.85546875" style="47" customWidth="1"/>
    <col min="9223" max="9223" width="7.28515625" style="47" customWidth="1"/>
    <col min="9224" max="9224" width="37.85546875" style="47" customWidth="1"/>
    <col min="9225" max="9226" width="9.140625" style="47"/>
    <col min="9227" max="9228" width="13.7109375" style="47" customWidth="1"/>
    <col min="9229" max="9229" width="7.5703125" style="47" customWidth="1"/>
    <col min="9230" max="9231" width="13.7109375" style="47" customWidth="1"/>
    <col min="9232" max="9232" width="14.7109375" style="47" customWidth="1"/>
    <col min="9233" max="9233" width="15.42578125" style="47" customWidth="1"/>
    <col min="9234" max="9472" width="9.140625" style="47"/>
    <col min="9473" max="9473" width="2.7109375" style="47" customWidth="1"/>
    <col min="9474" max="9474" width="5.28515625" style="47" customWidth="1"/>
    <col min="9475" max="9477" width="9.140625" style="47"/>
    <col min="9478" max="9478" width="7.85546875" style="47" customWidth="1"/>
    <col min="9479" max="9479" width="7.28515625" style="47" customWidth="1"/>
    <col min="9480" max="9480" width="37.85546875" style="47" customWidth="1"/>
    <col min="9481" max="9482" width="9.140625" style="47"/>
    <col min="9483" max="9484" width="13.7109375" style="47" customWidth="1"/>
    <col min="9485" max="9485" width="7.5703125" style="47" customWidth="1"/>
    <col min="9486" max="9487" width="13.7109375" style="47" customWidth="1"/>
    <col min="9488" max="9488" width="14.7109375" style="47" customWidth="1"/>
    <col min="9489" max="9489" width="15.42578125" style="47" customWidth="1"/>
    <col min="9490" max="9728" width="9.140625" style="47"/>
    <col min="9729" max="9729" width="2.7109375" style="47" customWidth="1"/>
    <col min="9730" max="9730" width="5.28515625" style="47" customWidth="1"/>
    <col min="9731" max="9733" width="9.140625" style="47"/>
    <col min="9734" max="9734" width="7.85546875" style="47" customWidth="1"/>
    <col min="9735" max="9735" width="7.28515625" style="47" customWidth="1"/>
    <col min="9736" max="9736" width="37.85546875" style="47" customWidth="1"/>
    <col min="9737" max="9738" width="9.140625" style="47"/>
    <col min="9739" max="9740" width="13.7109375" style="47" customWidth="1"/>
    <col min="9741" max="9741" width="7.5703125" style="47" customWidth="1"/>
    <col min="9742" max="9743" width="13.7109375" style="47" customWidth="1"/>
    <col min="9744" max="9744" width="14.7109375" style="47" customWidth="1"/>
    <col min="9745" max="9745" width="15.42578125" style="47" customWidth="1"/>
    <col min="9746" max="9984" width="9.140625" style="47"/>
    <col min="9985" max="9985" width="2.7109375" style="47" customWidth="1"/>
    <col min="9986" max="9986" width="5.28515625" style="47" customWidth="1"/>
    <col min="9987" max="9989" width="9.140625" style="47"/>
    <col min="9990" max="9990" width="7.85546875" style="47" customWidth="1"/>
    <col min="9991" max="9991" width="7.28515625" style="47" customWidth="1"/>
    <col min="9992" max="9992" width="37.85546875" style="47" customWidth="1"/>
    <col min="9993" max="9994" width="9.140625" style="47"/>
    <col min="9995" max="9996" width="13.7109375" style="47" customWidth="1"/>
    <col min="9997" max="9997" width="7.5703125" style="47" customWidth="1"/>
    <col min="9998" max="9999" width="13.7109375" style="47" customWidth="1"/>
    <col min="10000" max="10000" width="14.7109375" style="47" customWidth="1"/>
    <col min="10001" max="10001" width="15.42578125" style="47" customWidth="1"/>
    <col min="10002" max="10240" width="9.140625" style="47"/>
    <col min="10241" max="10241" width="2.7109375" style="47" customWidth="1"/>
    <col min="10242" max="10242" width="5.28515625" style="47" customWidth="1"/>
    <col min="10243" max="10245" width="9.140625" style="47"/>
    <col min="10246" max="10246" width="7.85546875" style="47" customWidth="1"/>
    <col min="10247" max="10247" width="7.28515625" style="47" customWidth="1"/>
    <col min="10248" max="10248" width="37.85546875" style="47" customWidth="1"/>
    <col min="10249" max="10250" width="9.140625" style="47"/>
    <col min="10251" max="10252" width="13.7109375" style="47" customWidth="1"/>
    <col min="10253" max="10253" width="7.5703125" style="47" customWidth="1"/>
    <col min="10254" max="10255" width="13.7109375" style="47" customWidth="1"/>
    <col min="10256" max="10256" width="14.7109375" style="47" customWidth="1"/>
    <col min="10257" max="10257" width="15.42578125" style="47" customWidth="1"/>
    <col min="10258" max="10496" width="9.140625" style="47"/>
    <col min="10497" max="10497" width="2.7109375" style="47" customWidth="1"/>
    <col min="10498" max="10498" width="5.28515625" style="47" customWidth="1"/>
    <col min="10499" max="10501" width="9.140625" style="47"/>
    <col min="10502" max="10502" width="7.85546875" style="47" customWidth="1"/>
    <col min="10503" max="10503" width="7.28515625" style="47" customWidth="1"/>
    <col min="10504" max="10504" width="37.85546875" style="47" customWidth="1"/>
    <col min="10505" max="10506" width="9.140625" style="47"/>
    <col min="10507" max="10508" width="13.7109375" style="47" customWidth="1"/>
    <col min="10509" max="10509" width="7.5703125" style="47" customWidth="1"/>
    <col min="10510" max="10511" width="13.7109375" style="47" customWidth="1"/>
    <col min="10512" max="10512" width="14.7109375" style="47" customWidth="1"/>
    <col min="10513" max="10513" width="15.42578125" style="47" customWidth="1"/>
    <col min="10514" max="10752" width="9.140625" style="47"/>
    <col min="10753" max="10753" width="2.7109375" style="47" customWidth="1"/>
    <col min="10754" max="10754" width="5.28515625" style="47" customWidth="1"/>
    <col min="10755" max="10757" width="9.140625" style="47"/>
    <col min="10758" max="10758" width="7.85546875" style="47" customWidth="1"/>
    <col min="10759" max="10759" width="7.28515625" style="47" customWidth="1"/>
    <col min="10760" max="10760" width="37.85546875" style="47" customWidth="1"/>
    <col min="10761" max="10762" width="9.140625" style="47"/>
    <col min="10763" max="10764" width="13.7109375" style="47" customWidth="1"/>
    <col min="10765" max="10765" width="7.5703125" style="47" customWidth="1"/>
    <col min="10766" max="10767" width="13.7109375" style="47" customWidth="1"/>
    <col min="10768" max="10768" width="14.7109375" style="47" customWidth="1"/>
    <col min="10769" max="10769" width="15.42578125" style="47" customWidth="1"/>
    <col min="10770" max="11008" width="9.140625" style="47"/>
    <col min="11009" max="11009" width="2.7109375" style="47" customWidth="1"/>
    <col min="11010" max="11010" width="5.28515625" style="47" customWidth="1"/>
    <col min="11011" max="11013" width="9.140625" style="47"/>
    <col min="11014" max="11014" width="7.85546875" style="47" customWidth="1"/>
    <col min="11015" max="11015" width="7.28515625" style="47" customWidth="1"/>
    <col min="11016" max="11016" width="37.85546875" style="47" customWidth="1"/>
    <col min="11017" max="11018" width="9.140625" style="47"/>
    <col min="11019" max="11020" width="13.7109375" style="47" customWidth="1"/>
    <col min="11021" max="11021" width="7.5703125" style="47" customWidth="1"/>
    <col min="11022" max="11023" width="13.7109375" style="47" customWidth="1"/>
    <col min="11024" max="11024" width="14.7109375" style="47" customWidth="1"/>
    <col min="11025" max="11025" width="15.42578125" style="47" customWidth="1"/>
    <col min="11026" max="11264" width="9.140625" style="47"/>
    <col min="11265" max="11265" width="2.7109375" style="47" customWidth="1"/>
    <col min="11266" max="11266" width="5.28515625" style="47" customWidth="1"/>
    <col min="11267" max="11269" width="9.140625" style="47"/>
    <col min="11270" max="11270" width="7.85546875" style="47" customWidth="1"/>
    <col min="11271" max="11271" width="7.28515625" style="47" customWidth="1"/>
    <col min="11272" max="11272" width="37.85546875" style="47" customWidth="1"/>
    <col min="11273" max="11274" width="9.140625" style="47"/>
    <col min="11275" max="11276" width="13.7109375" style="47" customWidth="1"/>
    <col min="11277" max="11277" width="7.5703125" style="47" customWidth="1"/>
    <col min="11278" max="11279" width="13.7109375" style="47" customWidth="1"/>
    <col min="11280" max="11280" width="14.7109375" style="47" customWidth="1"/>
    <col min="11281" max="11281" width="15.42578125" style="47" customWidth="1"/>
    <col min="11282" max="11520" width="9.140625" style="47"/>
    <col min="11521" max="11521" width="2.7109375" style="47" customWidth="1"/>
    <col min="11522" max="11522" width="5.28515625" style="47" customWidth="1"/>
    <col min="11523" max="11525" width="9.140625" style="47"/>
    <col min="11526" max="11526" width="7.85546875" style="47" customWidth="1"/>
    <col min="11527" max="11527" width="7.28515625" style="47" customWidth="1"/>
    <col min="11528" max="11528" width="37.85546875" style="47" customWidth="1"/>
    <col min="11529" max="11530" width="9.140625" style="47"/>
    <col min="11531" max="11532" width="13.7109375" style="47" customWidth="1"/>
    <col min="11533" max="11533" width="7.5703125" style="47" customWidth="1"/>
    <col min="11534" max="11535" width="13.7109375" style="47" customWidth="1"/>
    <col min="11536" max="11536" width="14.7109375" style="47" customWidth="1"/>
    <col min="11537" max="11537" width="15.42578125" style="47" customWidth="1"/>
    <col min="11538" max="11776" width="9.140625" style="47"/>
    <col min="11777" max="11777" width="2.7109375" style="47" customWidth="1"/>
    <col min="11778" max="11778" width="5.28515625" style="47" customWidth="1"/>
    <col min="11779" max="11781" width="9.140625" style="47"/>
    <col min="11782" max="11782" width="7.85546875" style="47" customWidth="1"/>
    <col min="11783" max="11783" width="7.28515625" style="47" customWidth="1"/>
    <col min="11784" max="11784" width="37.85546875" style="47" customWidth="1"/>
    <col min="11785" max="11786" width="9.140625" style="47"/>
    <col min="11787" max="11788" width="13.7109375" style="47" customWidth="1"/>
    <col min="11789" max="11789" width="7.5703125" style="47" customWidth="1"/>
    <col min="11790" max="11791" width="13.7109375" style="47" customWidth="1"/>
    <col min="11792" max="11792" width="14.7109375" style="47" customWidth="1"/>
    <col min="11793" max="11793" width="15.42578125" style="47" customWidth="1"/>
    <col min="11794" max="12032" width="9.140625" style="47"/>
    <col min="12033" max="12033" width="2.7109375" style="47" customWidth="1"/>
    <col min="12034" max="12034" width="5.28515625" style="47" customWidth="1"/>
    <col min="12035" max="12037" width="9.140625" style="47"/>
    <col min="12038" max="12038" width="7.85546875" style="47" customWidth="1"/>
    <col min="12039" max="12039" width="7.28515625" style="47" customWidth="1"/>
    <col min="12040" max="12040" width="37.85546875" style="47" customWidth="1"/>
    <col min="12041" max="12042" width="9.140625" style="47"/>
    <col min="12043" max="12044" width="13.7109375" style="47" customWidth="1"/>
    <col min="12045" max="12045" width="7.5703125" style="47" customWidth="1"/>
    <col min="12046" max="12047" width="13.7109375" style="47" customWidth="1"/>
    <col min="12048" max="12048" width="14.7109375" style="47" customWidth="1"/>
    <col min="12049" max="12049" width="15.42578125" style="47" customWidth="1"/>
    <col min="12050" max="12288" width="9.140625" style="47"/>
    <col min="12289" max="12289" width="2.7109375" style="47" customWidth="1"/>
    <col min="12290" max="12290" width="5.28515625" style="47" customWidth="1"/>
    <col min="12291" max="12293" width="9.140625" style="47"/>
    <col min="12294" max="12294" width="7.85546875" style="47" customWidth="1"/>
    <col min="12295" max="12295" width="7.28515625" style="47" customWidth="1"/>
    <col min="12296" max="12296" width="37.85546875" style="47" customWidth="1"/>
    <col min="12297" max="12298" width="9.140625" style="47"/>
    <col min="12299" max="12300" width="13.7109375" style="47" customWidth="1"/>
    <col min="12301" max="12301" width="7.5703125" style="47" customWidth="1"/>
    <col min="12302" max="12303" width="13.7109375" style="47" customWidth="1"/>
    <col min="12304" max="12304" width="14.7109375" style="47" customWidth="1"/>
    <col min="12305" max="12305" width="15.42578125" style="47" customWidth="1"/>
    <col min="12306" max="12544" width="9.140625" style="47"/>
    <col min="12545" max="12545" width="2.7109375" style="47" customWidth="1"/>
    <col min="12546" max="12546" width="5.28515625" style="47" customWidth="1"/>
    <col min="12547" max="12549" width="9.140625" style="47"/>
    <col min="12550" max="12550" width="7.85546875" style="47" customWidth="1"/>
    <col min="12551" max="12551" width="7.28515625" style="47" customWidth="1"/>
    <col min="12552" max="12552" width="37.85546875" style="47" customWidth="1"/>
    <col min="12553" max="12554" width="9.140625" style="47"/>
    <col min="12555" max="12556" width="13.7109375" style="47" customWidth="1"/>
    <col min="12557" max="12557" width="7.5703125" style="47" customWidth="1"/>
    <col min="12558" max="12559" width="13.7109375" style="47" customWidth="1"/>
    <col min="12560" max="12560" width="14.7109375" style="47" customWidth="1"/>
    <col min="12561" max="12561" width="15.42578125" style="47" customWidth="1"/>
    <col min="12562" max="12800" width="9.140625" style="47"/>
    <col min="12801" max="12801" width="2.7109375" style="47" customWidth="1"/>
    <col min="12802" max="12802" width="5.28515625" style="47" customWidth="1"/>
    <col min="12803" max="12805" width="9.140625" style="47"/>
    <col min="12806" max="12806" width="7.85546875" style="47" customWidth="1"/>
    <col min="12807" max="12807" width="7.28515625" style="47" customWidth="1"/>
    <col min="12808" max="12808" width="37.85546875" style="47" customWidth="1"/>
    <col min="12809" max="12810" width="9.140625" style="47"/>
    <col min="12811" max="12812" width="13.7109375" style="47" customWidth="1"/>
    <col min="12813" max="12813" width="7.5703125" style="47" customWidth="1"/>
    <col min="12814" max="12815" width="13.7109375" style="47" customWidth="1"/>
    <col min="12816" max="12816" width="14.7109375" style="47" customWidth="1"/>
    <col min="12817" max="12817" width="15.42578125" style="47" customWidth="1"/>
    <col min="12818" max="13056" width="9.140625" style="47"/>
    <col min="13057" max="13057" width="2.7109375" style="47" customWidth="1"/>
    <col min="13058" max="13058" width="5.28515625" style="47" customWidth="1"/>
    <col min="13059" max="13061" width="9.140625" style="47"/>
    <col min="13062" max="13062" width="7.85546875" style="47" customWidth="1"/>
    <col min="13063" max="13063" width="7.28515625" style="47" customWidth="1"/>
    <col min="13064" max="13064" width="37.85546875" style="47" customWidth="1"/>
    <col min="13065" max="13066" width="9.140625" style="47"/>
    <col min="13067" max="13068" width="13.7109375" style="47" customWidth="1"/>
    <col min="13069" max="13069" width="7.5703125" style="47" customWidth="1"/>
    <col min="13070" max="13071" width="13.7109375" style="47" customWidth="1"/>
    <col min="13072" max="13072" width="14.7109375" style="47" customWidth="1"/>
    <col min="13073" max="13073" width="15.42578125" style="47" customWidth="1"/>
    <col min="13074" max="13312" width="9.140625" style="47"/>
    <col min="13313" max="13313" width="2.7109375" style="47" customWidth="1"/>
    <col min="13314" max="13314" width="5.28515625" style="47" customWidth="1"/>
    <col min="13315" max="13317" width="9.140625" style="47"/>
    <col min="13318" max="13318" width="7.85546875" style="47" customWidth="1"/>
    <col min="13319" max="13319" width="7.28515625" style="47" customWidth="1"/>
    <col min="13320" max="13320" width="37.85546875" style="47" customWidth="1"/>
    <col min="13321" max="13322" width="9.140625" style="47"/>
    <col min="13323" max="13324" width="13.7109375" style="47" customWidth="1"/>
    <col min="13325" max="13325" width="7.5703125" style="47" customWidth="1"/>
    <col min="13326" max="13327" width="13.7109375" style="47" customWidth="1"/>
    <col min="13328" max="13328" width="14.7109375" style="47" customWidth="1"/>
    <col min="13329" max="13329" width="15.42578125" style="47" customWidth="1"/>
    <col min="13330" max="13568" width="9.140625" style="47"/>
    <col min="13569" max="13569" width="2.7109375" style="47" customWidth="1"/>
    <col min="13570" max="13570" width="5.28515625" style="47" customWidth="1"/>
    <col min="13571" max="13573" width="9.140625" style="47"/>
    <col min="13574" max="13574" width="7.85546875" style="47" customWidth="1"/>
    <col min="13575" max="13575" width="7.28515625" style="47" customWidth="1"/>
    <col min="13576" max="13576" width="37.85546875" style="47" customWidth="1"/>
    <col min="13577" max="13578" width="9.140625" style="47"/>
    <col min="13579" max="13580" width="13.7109375" style="47" customWidth="1"/>
    <col min="13581" max="13581" width="7.5703125" style="47" customWidth="1"/>
    <col min="13582" max="13583" width="13.7109375" style="47" customWidth="1"/>
    <col min="13584" max="13584" width="14.7109375" style="47" customWidth="1"/>
    <col min="13585" max="13585" width="15.42578125" style="47" customWidth="1"/>
    <col min="13586" max="13824" width="9.140625" style="47"/>
    <col min="13825" max="13825" width="2.7109375" style="47" customWidth="1"/>
    <col min="13826" max="13826" width="5.28515625" style="47" customWidth="1"/>
    <col min="13827" max="13829" width="9.140625" style="47"/>
    <col min="13830" max="13830" width="7.85546875" style="47" customWidth="1"/>
    <col min="13831" max="13831" width="7.28515625" style="47" customWidth="1"/>
    <col min="13832" max="13832" width="37.85546875" style="47" customWidth="1"/>
    <col min="13833" max="13834" width="9.140625" style="47"/>
    <col min="13835" max="13836" width="13.7109375" style="47" customWidth="1"/>
    <col min="13837" max="13837" width="7.5703125" style="47" customWidth="1"/>
    <col min="13838" max="13839" width="13.7109375" style="47" customWidth="1"/>
    <col min="13840" max="13840" width="14.7109375" style="47" customWidth="1"/>
    <col min="13841" max="13841" width="15.42578125" style="47" customWidth="1"/>
    <col min="13842" max="14080" width="9.140625" style="47"/>
    <col min="14081" max="14081" width="2.7109375" style="47" customWidth="1"/>
    <col min="14082" max="14082" width="5.28515625" style="47" customWidth="1"/>
    <col min="14083" max="14085" width="9.140625" style="47"/>
    <col min="14086" max="14086" width="7.85546875" style="47" customWidth="1"/>
    <col min="14087" max="14087" width="7.28515625" style="47" customWidth="1"/>
    <col min="14088" max="14088" width="37.85546875" style="47" customWidth="1"/>
    <col min="14089" max="14090" width="9.140625" style="47"/>
    <col min="14091" max="14092" width="13.7109375" style="47" customWidth="1"/>
    <col min="14093" max="14093" width="7.5703125" style="47" customWidth="1"/>
    <col min="14094" max="14095" width="13.7109375" style="47" customWidth="1"/>
    <col min="14096" max="14096" width="14.7109375" style="47" customWidth="1"/>
    <col min="14097" max="14097" width="15.42578125" style="47" customWidth="1"/>
    <col min="14098" max="14336" width="9.140625" style="47"/>
    <col min="14337" max="14337" width="2.7109375" style="47" customWidth="1"/>
    <col min="14338" max="14338" width="5.28515625" style="47" customWidth="1"/>
    <col min="14339" max="14341" width="9.140625" style="47"/>
    <col min="14342" max="14342" width="7.85546875" style="47" customWidth="1"/>
    <col min="14343" max="14343" width="7.28515625" style="47" customWidth="1"/>
    <col min="14344" max="14344" width="37.85546875" style="47" customWidth="1"/>
    <col min="14345" max="14346" width="9.140625" style="47"/>
    <col min="14347" max="14348" width="13.7109375" style="47" customWidth="1"/>
    <col min="14349" max="14349" width="7.5703125" style="47" customWidth="1"/>
    <col min="14350" max="14351" width="13.7109375" style="47" customWidth="1"/>
    <col min="14352" max="14352" width="14.7109375" style="47" customWidth="1"/>
    <col min="14353" max="14353" width="15.42578125" style="47" customWidth="1"/>
    <col min="14354" max="14592" width="9.140625" style="47"/>
    <col min="14593" max="14593" width="2.7109375" style="47" customWidth="1"/>
    <col min="14594" max="14594" width="5.28515625" style="47" customWidth="1"/>
    <col min="14595" max="14597" width="9.140625" style="47"/>
    <col min="14598" max="14598" width="7.85546875" style="47" customWidth="1"/>
    <col min="14599" max="14599" width="7.28515625" style="47" customWidth="1"/>
    <col min="14600" max="14600" width="37.85546875" style="47" customWidth="1"/>
    <col min="14601" max="14602" width="9.140625" style="47"/>
    <col min="14603" max="14604" width="13.7109375" style="47" customWidth="1"/>
    <col min="14605" max="14605" width="7.5703125" style="47" customWidth="1"/>
    <col min="14606" max="14607" width="13.7109375" style="47" customWidth="1"/>
    <col min="14608" max="14608" width="14.7109375" style="47" customWidth="1"/>
    <col min="14609" max="14609" width="15.42578125" style="47" customWidth="1"/>
    <col min="14610" max="14848" width="9.140625" style="47"/>
    <col min="14849" max="14849" width="2.7109375" style="47" customWidth="1"/>
    <col min="14850" max="14850" width="5.28515625" style="47" customWidth="1"/>
    <col min="14851" max="14853" width="9.140625" style="47"/>
    <col min="14854" max="14854" width="7.85546875" style="47" customWidth="1"/>
    <col min="14855" max="14855" width="7.28515625" style="47" customWidth="1"/>
    <col min="14856" max="14856" width="37.85546875" style="47" customWidth="1"/>
    <col min="14857" max="14858" width="9.140625" style="47"/>
    <col min="14859" max="14860" width="13.7109375" style="47" customWidth="1"/>
    <col min="14861" max="14861" width="7.5703125" style="47" customWidth="1"/>
    <col min="14862" max="14863" width="13.7109375" style="47" customWidth="1"/>
    <col min="14864" max="14864" width="14.7109375" style="47" customWidth="1"/>
    <col min="14865" max="14865" width="15.42578125" style="47" customWidth="1"/>
    <col min="14866" max="15104" width="9.140625" style="47"/>
    <col min="15105" max="15105" width="2.7109375" style="47" customWidth="1"/>
    <col min="15106" max="15106" width="5.28515625" style="47" customWidth="1"/>
    <col min="15107" max="15109" width="9.140625" style="47"/>
    <col min="15110" max="15110" width="7.85546875" style="47" customWidth="1"/>
    <col min="15111" max="15111" width="7.28515625" style="47" customWidth="1"/>
    <col min="15112" max="15112" width="37.85546875" style="47" customWidth="1"/>
    <col min="15113" max="15114" width="9.140625" style="47"/>
    <col min="15115" max="15116" width="13.7109375" style="47" customWidth="1"/>
    <col min="15117" max="15117" width="7.5703125" style="47" customWidth="1"/>
    <col min="15118" max="15119" width="13.7109375" style="47" customWidth="1"/>
    <col min="15120" max="15120" width="14.7109375" style="47" customWidth="1"/>
    <col min="15121" max="15121" width="15.42578125" style="47" customWidth="1"/>
    <col min="15122" max="15360" width="9.140625" style="47"/>
    <col min="15361" max="15361" width="2.7109375" style="47" customWidth="1"/>
    <col min="15362" max="15362" width="5.28515625" style="47" customWidth="1"/>
    <col min="15363" max="15365" width="9.140625" style="47"/>
    <col min="15366" max="15366" width="7.85546875" style="47" customWidth="1"/>
    <col min="15367" max="15367" width="7.28515625" style="47" customWidth="1"/>
    <col min="15368" max="15368" width="37.85546875" style="47" customWidth="1"/>
    <col min="15369" max="15370" width="9.140625" style="47"/>
    <col min="15371" max="15372" width="13.7109375" style="47" customWidth="1"/>
    <col min="15373" max="15373" width="7.5703125" style="47" customWidth="1"/>
    <col min="15374" max="15375" width="13.7109375" style="47" customWidth="1"/>
    <col min="15376" max="15376" width="14.7109375" style="47" customWidth="1"/>
    <col min="15377" max="15377" width="15.42578125" style="47" customWidth="1"/>
    <col min="15378" max="15616" width="9.140625" style="47"/>
    <col min="15617" max="15617" width="2.7109375" style="47" customWidth="1"/>
    <col min="15618" max="15618" width="5.28515625" style="47" customWidth="1"/>
    <col min="15619" max="15621" width="9.140625" style="47"/>
    <col min="15622" max="15622" width="7.85546875" style="47" customWidth="1"/>
    <col min="15623" max="15623" width="7.28515625" style="47" customWidth="1"/>
    <col min="15624" max="15624" width="37.85546875" style="47" customWidth="1"/>
    <col min="15625" max="15626" width="9.140625" style="47"/>
    <col min="15627" max="15628" width="13.7109375" style="47" customWidth="1"/>
    <col min="15629" max="15629" width="7.5703125" style="47" customWidth="1"/>
    <col min="15630" max="15631" width="13.7109375" style="47" customWidth="1"/>
    <col min="15632" max="15632" width="14.7109375" style="47" customWidth="1"/>
    <col min="15633" max="15633" width="15.42578125" style="47" customWidth="1"/>
    <col min="15634" max="15872" width="9.140625" style="47"/>
    <col min="15873" max="15873" width="2.7109375" style="47" customWidth="1"/>
    <col min="15874" max="15874" width="5.28515625" style="47" customWidth="1"/>
    <col min="15875" max="15877" width="9.140625" style="47"/>
    <col min="15878" max="15878" width="7.85546875" style="47" customWidth="1"/>
    <col min="15879" max="15879" width="7.28515625" style="47" customWidth="1"/>
    <col min="15880" max="15880" width="37.85546875" style="47" customWidth="1"/>
    <col min="15881" max="15882" width="9.140625" style="47"/>
    <col min="15883" max="15884" width="13.7109375" style="47" customWidth="1"/>
    <col min="15885" max="15885" width="7.5703125" style="47" customWidth="1"/>
    <col min="15886" max="15887" width="13.7109375" style="47" customWidth="1"/>
    <col min="15888" max="15888" width="14.7109375" style="47" customWidth="1"/>
    <col min="15889" max="15889" width="15.42578125" style="47" customWidth="1"/>
    <col min="15890" max="16128" width="9.140625" style="47"/>
    <col min="16129" max="16129" width="2.7109375" style="47" customWidth="1"/>
    <col min="16130" max="16130" width="5.28515625" style="47" customWidth="1"/>
    <col min="16131" max="16133" width="9.140625" style="47"/>
    <col min="16134" max="16134" width="7.85546875" style="47" customWidth="1"/>
    <col min="16135" max="16135" width="7.28515625" style="47" customWidth="1"/>
    <col min="16136" max="16136" width="37.85546875" style="47" customWidth="1"/>
    <col min="16137" max="16138" width="9.140625" style="47"/>
    <col min="16139" max="16140" width="13.7109375" style="47" customWidth="1"/>
    <col min="16141" max="16141" width="7.5703125" style="47" customWidth="1"/>
    <col min="16142" max="16143" width="13.7109375" style="47" customWidth="1"/>
    <col min="16144" max="16144" width="14.7109375" style="47" customWidth="1"/>
    <col min="16145" max="16145" width="15.42578125" style="47" customWidth="1"/>
    <col min="16146" max="16384" width="9.140625" style="47"/>
  </cols>
  <sheetData>
    <row r="2" spans="1:17" ht="12.75" customHeight="1" x14ac:dyDescent="0.3">
      <c r="A2" s="45"/>
      <c r="B2" s="2" t="s">
        <v>22</v>
      </c>
      <c r="C2" s="3"/>
      <c r="D2" s="34"/>
      <c r="E2" s="34"/>
      <c r="F2" s="34"/>
      <c r="G2" s="34"/>
      <c r="H2" s="35"/>
      <c r="I2" s="46"/>
      <c r="J2" s="46"/>
      <c r="K2" s="46"/>
      <c r="L2" s="46"/>
      <c r="M2" s="46"/>
      <c r="N2" s="46"/>
      <c r="O2" s="46"/>
      <c r="P2" s="46"/>
      <c r="Q2" s="46"/>
    </row>
    <row r="3" spans="1:17" ht="12.75" customHeight="1" x14ac:dyDescent="0.3">
      <c r="A3" s="45"/>
      <c r="B3" s="6" t="s">
        <v>0</v>
      </c>
      <c r="C3" s="3"/>
      <c r="D3" s="3" t="s">
        <v>21</v>
      </c>
      <c r="E3" s="3"/>
      <c r="F3" s="3"/>
      <c r="G3" s="3"/>
      <c r="H3" s="4"/>
      <c r="I3" s="46"/>
      <c r="J3" s="46"/>
      <c r="K3" s="46"/>
      <c r="L3" s="46"/>
      <c r="M3" s="46"/>
      <c r="N3" s="46"/>
      <c r="O3" s="46"/>
      <c r="P3" s="46"/>
      <c r="Q3" s="46"/>
    </row>
    <row r="4" spans="1:17" ht="12.75" customHeight="1" x14ac:dyDescent="0.3">
      <c r="A4" s="45"/>
      <c r="B4" s="6"/>
      <c r="C4" s="3"/>
      <c r="D4" s="3"/>
      <c r="E4" s="3"/>
      <c r="F4" s="3"/>
      <c r="G4" s="3"/>
      <c r="H4" s="4"/>
      <c r="I4" s="46"/>
      <c r="J4" s="46"/>
      <c r="K4" s="46"/>
      <c r="L4" s="46"/>
      <c r="M4" s="46"/>
      <c r="N4" s="46"/>
      <c r="O4" s="46"/>
      <c r="P4" s="106"/>
      <c r="Q4" s="107"/>
    </row>
    <row r="5" spans="1:17" ht="12.75" customHeight="1" x14ac:dyDescent="0.3">
      <c r="A5" s="45"/>
      <c r="B5" s="48"/>
      <c r="C5" s="45"/>
      <c r="D5" s="45"/>
      <c r="E5" s="45"/>
      <c r="F5" s="45"/>
      <c r="G5" s="45"/>
      <c r="H5" s="46"/>
      <c r="I5" s="46"/>
      <c r="J5" s="46"/>
      <c r="K5" s="46"/>
      <c r="L5" s="46"/>
      <c r="M5" s="46"/>
      <c r="N5" s="46"/>
      <c r="O5" s="46"/>
      <c r="P5" s="106"/>
      <c r="Q5" s="107"/>
    </row>
    <row r="6" spans="1:17" ht="12.75" customHeight="1" x14ac:dyDescent="0.3">
      <c r="A6" s="45"/>
      <c r="B6" s="48"/>
      <c r="C6" s="45"/>
      <c r="D6" s="45"/>
      <c r="E6" s="45"/>
      <c r="F6" s="45"/>
      <c r="G6" s="45"/>
      <c r="H6" s="46"/>
      <c r="I6" s="46"/>
      <c r="J6" s="46"/>
      <c r="K6" s="46"/>
      <c r="L6" s="46"/>
      <c r="M6" s="46"/>
      <c r="N6" s="46"/>
      <c r="O6" s="46"/>
      <c r="P6" s="106"/>
      <c r="Q6" s="107"/>
    </row>
    <row r="7" spans="1:17" ht="12.75" customHeight="1" x14ac:dyDescent="0.3">
      <c r="A7" s="45"/>
      <c r="B7" s="50" t="s">
        <v>1</v>
      </c>
      <c r="C7" s="45"/>
      <c r="D7" s="45"/>
      <c r="E7" s="45"/>
      <c r="F7" s="45"/>
      <c r="G7" s="45"/>
      <c r="H7" s="46"/>
      <c r="I7" s="46"/>
      <c r="J7" s="46"/>
      <c r="K7" s="46"/>
      <c r="L7" s="46"/>
      <c r="M7" s="46"/>
      <c r="N7" s="46"/>
      <c r="O7" s="46"/>
      <c r="P7" s="46"/>
      <c r="Q7" s="49"/>
    </row>
    <row r="8" spans="1:17" ht="12.75" customHeight="1" x14ac:dyDescent="0.3">
      <c r="A8" s="45"/>
      <c r="B8" s="50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46"/>
      <c r="P8" s="46"/>
      <c r="Q8" s="49"/>
    </row>
    <row r="9" spans="1:17" ht="12.75" customHeight="1" x14ac:dyDescent="0.3">
      <c r="A9" s="45"/>
      <c r="B9" s="50"/>
      <c r="C9" s="45"/>
      <c r="D9" s="45"/>
      <c r="E9" s="45"/>
      <c r="F9" s="45"/>
      <c r="G9" s="45"/>
      <c r="H9" s="46"/>
      <c r="I9" s="46"/>
      <c r="J9" s="46"/>
      <c r="K9" s="46"/>
      <c r="L9" s="46"/>
      <c r="M9" s="46"/>
      <c r="N9" s="46"/>
      <c r="O9" s="46"/>
      <c r="P9" s="46"/>
      <c r="Q9" s="49"/>
    </row>
    <row r="10" spans="1:17" ht="12.75" customHeight="1" x14ac:dyDescent="0.3">
      <c r="A10" s="51"/>
      <c r="B10" s="51"/>
      <c r="C10" s="51"/>
      <c r="D10" s="51"/>
      <c r="E10" s="51"/>
      <c r="F10" s="51"/>
      <c r="G10" s="51"/>
      <c r="H10" s="52" t="s">
        <v>2</v>
      </c>
      <c r="I10" s="53"/>
      <c r="J10" s="52"/>
      <c r="K10" s="52"/>
      <c r="L10" s="52"/>
      <c r="M10" s="49"/>
      <c r="N10" s="49"/>
      <c r="O10" s="49"/>
      <c r="P10" s="49"/>
      <c r="Q10" s="49"/>
    </row>
    <row r="11" spans="1:17" ht="12.75" customHeight="1" x14ac:dyDescent="0.3">
      <c r="A11" s="51"/>
      <c r="B11" s="51"/>
      <c r="C11" s="51"/>
      <c r="D11" s="51"/>
      <c r="E11" s="51"/>
      <c r="F11" s="51"/>
      <c r="G11" s="51"/>
      <c r="H11" s="52" t="s">
        <v>560</v>
      </c>
      <c r="I11" s="52"/>
      <c r="J11" s="14"/>
      <c r="K11" s="14"/>
      <c r="L11" s="14"/>
      <c r="M11" s="14"/>
      <c r="N11" s="14"/>
      <c r="O11" s="14"/>
      <c r="P11" s="49"/>
      <c r="Q11" s="49"/>
    </row>
    <row r="12" spans="1:17" ht="12.75" customHeight="1" x14ac:dyDescent="0.3">
      <c r="A12" s="45"/>
      <c r="B12" s="48"/>
      <c r="C12" s="45"/>
      <c r="D12" s="45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ht="12.75" customHeight="1" x14ac:dyDescent="0.3">
      <c r="A13" s="50"/>
      <c r="B13" s="54"/>
      <c r="C13" s="185"/>
      <c r="D13" s="185"/>
      <c r="E13" s="185"/>
      <c r="F13" s="185"/>
      <c r="G13" s="103"/>
      <c r="H13" s="55"/>
      <c r="I13" s="56" t="s">
        <v>304</v>
      </c>
      <c r="J13" s="57"/>
      <c r="K13" s="58"/>
      <c r="L13" s="59" t="s">
        <v>570</v>
      </c>
      <c r="M13" s="108"/>
      <c r="N13" s="108"/>
      <c r="O13" s="108"/>
      <c r="P13" s="109" t="s">
        <v>571</v>
      </c>
      <c r="Q13" s="60"/>
    </row>
    <row r="14" spans="1:17" ht="12.75" customHeight="1" x14ac:dyDescent="0.3">
      <c r="A14" s="50"/>
      <c r="B14" s="61" t="s">
        <v>4</v>
      </c>
      <c r="C14" s="62"/>
      <c r="D14" s="186" t="s">
        <v>305</v>
      </c>
      <c r="E14" s="186"/>
      <c r="F14" s="186"/>
      <c r="G14" s="186"/>
      <c r="H14" s="63" t="s">
        <v>7</v>
      </c>
      <c r="I14" s="64" t="s">
        <v>306</v>
      </c>
      <c r="J14" s="65" t="s">
        <v>307</v>
      </c>
      <c r="K14" s="65" t="s">
        <v>9</v>
      </c>
      <c r="L14" s="65" t="s">
        <v>9</v>
      </c>
      <c r="M14" s="65" t="s">
        <v>10</v>
      </c>
      <c r="N14" s="65" t="s">
        <v>11</v>
      </c>
      <c r="O14" s="65" t="s">
        <v>11</v>
      </c>
      <c r="P14" s="65" t="s">
        <v>12</v>
      </c>
      <c r="Q14" s="65" t="s">
        <v>12</v>
      </c>
    </row>
    <row r="15" spans="1:17" ht="12.75" customHeight="1" x14ac:dyDescent="0.3">
      <c r="A15" s="50"/>
      <c r="B15" s="66"/>
      <c r="C15" s="67"/>
      <c r="D15" s="67"/>
      <c r="E15" s="67"/>
      <c r="F15" s="67"/>
      <c r="G15" s="67"/>
      <c r="H15" s="68"/>
      <c r="I15" s="69" t="s">
        <v>308</v>
      </c>
      <c r="J15" s="65"/>
      <c r="K15" s="110" t="s">
        <v>572</v>
      </c>
      <c r="L15" s="65" t="s">
        <v>573</v>
      </c>
      <c r="M15" s="111"/>
      <c r="N15" s="112" t="s">
        <v>572</v>
      </c>
      <c r="O15" s="65" t="s">
        <v>573</v>
      </c>
      <c r="P15" s="113" t="s">
        <v>574</v>
      </c>
      <c r="Q15" s="114" t="s">
        <v>575</v>
      </c>
    </row>
    <row r="16" spans="1:17" ht="12.75" customHeight="1" x14ac:dyDescent="0.3">
      <c r="B16" s="115">
        <f>B15+1</f>
        <v>1</v>
      </c>
      <c r="C16" s="188" t="s">
        <v>359</v>
      </c>
      <c r="D16" s="188"/>
      <c r="E16" s="188"/>
      <c r="F16" s="188"/>
      <c r="G16" s="70" t="s">
        <v>13</v>
      </c>
      <c r="H16" s="71"/>
      <c r="I16" s="44">
        <v>10</v>
      </c>
      <c r="J16" s="83">
        <v>90</v>
      </c>
      <c r="K16" s="22">
        <v>0</v>
      </c>
      <c r="L16" s="22">
        <v>0</v>
      </c>
      <c r="M16" s="21">
        <v>9.5</v>
      </c>
      <c r="N16" s="116">
        <f>PRODUCT(K16,1.095)</f>
        <v>0</v>
      </c>
      <c r="O16" s="116">
        <f>PRODUCT(L16,1.095)</f>
        <v>0</v>
      </c>
      <c r="P16" s="117">
        <f>PRODUCT(I16,N16)</f>
        <v>0</v>
      </c>
      <c r="Q16" s="117">
        <f>PRODUCT(J16,O16)</f>
        <v>0</v>
      </c>
    </row>
    <row r="17" spans="2:17" ht="12.75" customHeight="1" x14ac:dyDescent="0.3">
      <c r="B17" s="115">
        <f t="shared" ref="B17:B27" si="0">B16+1</f>
        <v>2</v>
      </c>
      <c r="C17" s="188" t="s">
        <v>360</v>
      </c>
      <c r="D17" s="188"/>
      <c r="E17" s="188"/>
      <c r="F17" s="188"/>
      <c r="G17" s="70" t="s">
        <v>13</v>
      </c>
      <c r="H17" s="71"/>
      <c r="I17" s="44">
        <v>5</v>
      </c>
      <c r="J17" s="83">
        <v>45</v>
      </c>
      <c r="K17" s="22">
        <v>0</v>
      </c>
      <c r="L17" s="22">
        <v>0</v>
      </c>
      <c r="M17" s="21">
        <v>9.5</v>
      </c>
      <c r="N17" s="116">
        <f t="shared" ref="N17:O27" si="1">PRODUCT(K17,1.095)</f>
        <v>0</v>
      </c>
      <c r="O17" s="116">
        <f t="shared" si="1"/>
        <v>0</v>
      </c>
      <c r="P17" s="117">
        <f t="shared" ref="P17:Q27" si="2">PRODUCT(I17,N17)</f>
        <v>0</v>
      </c>
      <c r="Q17" s="117">
        <f t="shared" si="2"/>
        <v>0</v>
      </c>
    </row>
    <row r="18" spans="2:17" ht="12.75" customHeight="1" x14ac:dyDescent="0.3">
      <c r="B18" s="115">
        <f t="shared" si="0"/>
        <v>3</v>
      </c>
      <c r="C18" s="188" t="s">
        <v>361</v>
      </c>
      <c r="D18" s="188"/>
      <c r="E18" s="188"/>
      <c r="F18" s="188"/>
      <c r="G18" s="70" t="s">
        <v>13</v>
      </c>
      <c r="H18" s="71"/>
      <c r="I18" s="44">
        <v>5</v>
      </c>
      <c r="J18" s="83">
        <v>45</v>
      </c>
      <c r="K18" s="22">
        <v>0</v>
      </c>
      <c r="L18" s="22">
        <v>0</v>
      </c>
      <c r="M18" s="21">
        <v>9.5</v>
      </c>
      <c r="N18" s="116">
        <f t="shared" si="1"/>
        <v>0</v>
      </c>
      <c r="O18" s="116">
        <f t="shared" si="1"/>
        <v>0</v>
      </c>
      <c r="P18" s="117">
        <f t="shared" si="2"/>
        <v>0</v>
      </c>
      <c r="Q18" s="117">
        <f t="shared" si="2"/>
        <v>0</v>
      </c>
    </row>
    <row r="19" spans="2:17" ht="12.75" customHeight="1" x14ac:dyDescent="0.3">
      <c r="B19" s="115">
        <f t="shared" si="0"/>
        <v>4</v>
      </c>
      <c r="C19" s="188" t="s">
        <v>362</v>
      </c>
      <c r="D19" s="188"/>
      <c r="E19" s="188"/>
      <c r="F19" s="188"/>
      <c r="G19" s="70" t="s">
        <v>13</v>
      </c>
      <c r="H19" s="71"/>
      <c r="I19" s="44">
        <v>3</v>
      </c>
      <c r="J19" s="83">
        <v>27</v>
      </c>
      <c r="K19" s="22">
        <v>0</v>
      </c>
      <c r="L19" s="22">
        <v>0</v>
      </c>
      <c r="M19" s="21">
        <v>9.5</v>
      </c>
      <c r="N19" s="116">
        <f t="shared" si="1"/>
        <v>0</v>
      </c>
      <c r="O19" s="116">
        <f t="shared" si="1"/>
        <v>0</v>
      </c>
      <c r="P19" s="117">
        <f t="shared" si="2"/>
        <v>0</v>
      </c>
      <c r="Q19" s="117">
        <f t="shared" si="2"/>
        <v>0</v>
      </c>
    </row>
    <row r="20" spans="2:17" s="118" customFormat="1" ht="12.75" customHeight="1" x14ac:dyDescent="0.3">
      <c r="B20" s="115">
        <f t="shared" si="0"/>
        <v>5</v>
      </c>
      <c r="C20" s="190" t="s">
        <v>363</v>
      </c>
      <c r="D20" s="191"/>
      <c r="E20" s="191"/>
      <c r="F20" s="192"/>
      <c r="G20" s="70" t="s">
        <v>13</v>
      </c>
      <c r="H20" s="71"/>
      <c r="I20" s="44">
        <v>3</v>
      </c>
      <c r="J20" s="83">
        <v>27</v>
      </c>
      <c r="K20" s="22">
        <v>0</v>
      </c>
      <c r="L20" s="22">
        <v>0</v>
      </c>
      <c r="M20" s="21">
        <v>9.5</v>
      </c>
      <c r="N20" s="116">
        <f t="shared" si="1"/>
        <v>0</v>
      </c>
      <c r="O20" s="116">
        <f t="shared" si="1"/>
        <v>0</v>
      </c>
      <c r="P20" s="117">
        <f t="shared" si="2"/>
        <v>0</v>
      </c>
      <c r="Q20" s="117">
        <f t="shared" si="2"/>
        <v>0</v>
      </c>
    </row>
    <row r="21" spans="2:17" ht="12.75" customHeight="1" x14ac:dyDescent="0.3">
      <c r="B21" s="115">
        <f t="shared" si="0"/>
        <v>6</v>
      </c>
      <c r="C21" s="188" t="s">
        <v>364</v>
      </c>
      <c r="D21" s="188"/>
      <c r="E21" s="188"/>
      <c r="F21" s="188"/>
      <c r="G21" s="70" t="s">
        <v>13</v>
      </c>
      <c r="H21" s="71"/>
      <c r="I21" s="44">
        <v>5</v>
      </c>
      <c r="J21" s="83">
        <v>45</v>
      </c>
      <c r="K21" s="22">
        <v>0</v>
      </c>
      <c r="L21" s="22">
        <v>0</v>
      </c>
      <c r="M21" s="21">
        <v>9.5</v>
      </c>
      <c r="N21" s="116">
        <f t="shared" si="1"/>
        <v>0</v>
      </c>
      <c r="O21" s="116">
        <f t="shared" si="1"/>
        <v>0</v>
      </c>
      <c r="P21" s="117">
        <f t="shared" si="2"/>
        <v>0</v>
      </c>
      <c r="Q21" s="117">
        <f t="shared" si="2"/>
        <v>0</v>
      </c>
    </row>
    <row r="22" spans="2:17" ht="12.75" customHeight="1" x14ac:dyDescent="0.3">
      <c r="B22" s="115">
        <f t="shared" si="0"/>
        <v>7</v>
      </c>
      <c r="C22" s="188" t="s">
        <v>365</v>
      </c>
      <c r="D22" s="188"/>
      <c r="E22" s="188"/>
      <c r="F22" s="188"/>
      <c r="G22" s="70" t="s">
        <v>13</v>
      </c>
      <c r="H22" s="71"/>
      <c r="I22" s="44">
        <v>5</v>
      </c>
      <c r="J22" s="83">
        <v>45</v>
      </c>
      <c r="K22" s="22">
        <v>0</v>
      </c>
      <c r="L22" s="22">
        <v>0</v>
      </c>
      <c r="M22" s="21">
        <v>9.5</v>
      </c>
      <c r="N22" s="116">
        <f t="shared" si="1"/>
        <v>0</v>
      </c>
      <c r="O22" s="116">
        <f t="shared" si="1"/>
        <v>0</v>
      </c>
      <c r="P22" s="117">
        <f t="shared" si="2"/>
        <v>0</v>
      </c>
      <c r="Q22" s="117">
        <f t="shared" si="2"/>
        <v>0</v>
      </c>
    </row>
    <row r="23" spans="2:17" ht="12.75" customHeight="1" x14ac:dyDescent="0.3">
      <c r="B23" s="115">
        <f t="shared" si="0"/>
        <v>8</v>
      </c>
      <c r="C23" s="188" t="s">
        <v>366</v>
      </c>
      <c r="D23" s="188"/>
      <c r="E23" s="188"/>
      <c r="F23" s="188"/>
      <c r="G23" s="70" t="s">
        <v>13</v>
      </c>
      <c r="H23" s="71"/>
      <c r="I23" s="44">
        <v>7</v>
      </c>
      <c r="J23" s="83">
        <v>63</v>
      </c>
      <c r="K23" s="22">
        <v>0</v>
      </c>
      <c r="L23" s="22">
        <v>0</v>
      </c>
      <c r="M23" s="21">
        <v>9.5</v>
      </c>
      <c r="N23" s="116">
        <f t="shared" si="1"/>
        <v>0</v>
      </c>
      <c r="O23" s="116">
        <f t="shared" si="1"/>
        <v>0</v>
      </c>
      <c r="P23" s="117">
        <f t="shared" si="2"/>
        <v>0</v>
      </c>
      <c r="Q23" s="117">
        <f t="shared" si="2"/>
        <v>0</v>
      </c>
    </row>
    <row r="24" spans="2:17" ht="12.75" customHeight="1" x14ac:dyDescent="0.3">
      <c r="B24" s="115">
        <f t="shared" si="0"/>
        <v>9</v>
      </c>
      <c r="C24" s="188" t="s">
        <v>367</v>
      </c>
      <c r="D24" s="188"/>
      <c r="E24" s="188"/>
      <c r="F24" s="188"/>
      <c r="G24" s="70" t="s">
        <v>86</v>
      </c>
      <c r="H24" s="71"/>
      <c r="I24" s="44">
        <v>2</v>
      </c>
      <c r="J24" s="83">
        <v>18</v>
      </c>
      <c r="K24" s="22">
        <v>0</v>
      </c>
      <c r="L24" s="22">
        <v>0</v>
      </c>
      <c r="M24" s="21">
        <v>9.5</v>
      </c>
      <c r="N24" s="116">
        <f t="shared" si="1"/>
        <v>0</v>
      </c>
      <c r="O24" s="116">
        <f t="shared" si="1"/>
        <v>0</v>
      </c>
      <c r="P24" s="117">
        <f t="shared" si="2"/>
        <v>0</v>
      </c>
      <c r="Q24" s="117">
        <f t="shared" si="2"/>
        <v>0</v>
      </c>
    </row>
    <row r="25" spans="2:17" ht="12.75" customHeight="1" x14ac:dyDescent="0.3">
      <c r="B25" s="115">
        <f t="shared" si="0"/>
        <v>10</v>
      </c>
      <c r="C25" s="188" t="s">
        <v>368</v>
      </c>
      <c r="D25" s="188"/>
      <c r="E25" s="188"/>
      <c r="F25" s="188"/>
      <c r="G25" s="70" t="s">
        <v>13</v>
      </c>
      <c r="H25" s="71"/>
      <c r="I25" s="44">
        <v>2</v>
      </c>
      <c r="J25" s="83">
        <v>18</v>
      </c>
      <c r="K25" s="22">
        <v>0</v>
      </c>
      <c r="L25" s="22">
        <v>0</v>
      </c>
      <c r="M25" s="21">
        <v>9.5</v>
      </c>
      <c r="N25" s="116">
        <f t="shared" si="1"/>
        <v>0</v>
      </c>
      <c r="O25" s="116">
        <f t="shared" si="1"/>
        <v>0</v>
      </c>
      <c r="P25" s="117">
        <f t="shared" si="2"/>
        <v>0</v>
      </c>
      <c r="Q25" s="117">
        <f t="shared" si="2"/>
        <v>0</v>
      </c>
    </row>
    <row r="26" spans="2:17" ht="12.75" customHeight="1" x14ac:dyDescent="0.3">
      <c r="B26" s="115">
        <f t="shared" si="0"/>
        <v>11</v>
      </c>
      <c r="C26" s="188" t="s">
        <v>369</v>
      </c>
      <c r="D26" s="188"/>
      <c r="E26" s="188"/>
      <c r="F26" s="188"/>
      <c r="G26" s="70" t="s">
        <v>13</v>
      </c>
      <c r="H26" s="71"/>
      <c r="I26" s="44">
        <v>5</v>
      </c>
      <c r="J26" s="83">
        <v>45</v>
      </c>
      <c r="K26" s="22">
        <v>0</v>
      </c>
      <c r="L26" s="22">
        <v>0</v>
      </c>
      <c r="M26" s="21">
        <v>9.5</v>
      </c>
      <c r="N26" s="116">
        <f t="shared" si="1"/>
        <v>0</v>
      </c>
      <c r="O26" s="116">
        <f t="shared" si="1"/>
        <v>0</v>
      </c>
      <c r="P26" s="117">
        <f t="shared" si="2"/>
        <v>0</v>
      </c>
      <c r="Q26" s="117">
        <f t="shared" si="2"/>
        <v>0</v>
      </c>
    </row>
    <row r="27" spans="2:17" ht="12.75" customHeight="1" x14ac:dyDescent="0.3">
      <c r="B27" s="115">
        <f t="shared" si="0"/>
        <v>12</v>
      </c>
      <c r="C27" s="188" t="s">
        <v>370</v>
      </c>
      <c r="D27" s="188"/>
      <c r="E27" s="188"/>
      <c r="F27" s="188"/>
      <c r="G27" s="70" t="s">
        <v>13</v>
      </c>
      <c r="H27" s="71"/>
      <c r="I27" s="44">
        <v>3</v>
      </c>
      <c r="J27" s="83">
        <v>27</v>
      </c>
      <c r="K27" s="22">
        <v>0</v>
      </c>
      <c r="L27" s="22">
        <v>0</v>
      </c>
      <c r="M27" s="21">
        <v>9.5</v>
      </c>
      <c r="N27" s="116">
        <f t="shared" si="1"/>
        <v>0</v>
      </c>
      <c r="O27" s="116">
        <f t="shared" si="1"/>
        <v>0</v>
      </c>
      <c r="P27" s="117">
        <f t="shared" si="2"/>
        <v>0</v>
      </c>
      <c r="Q27" s="117">
        <f t="shared" si="2"/>
        <v>0</v>
      </c>
    </row>
    <row r="28" spans="2:17" ht="12.75" customHeight="1" x14ac:dyDescent="0.3">
      <c r="B28" s="73"/>
      <c r="C28" s="173" t="s">
        <v>320</v>
      </c>
      <c r="D28" s="174"/>
      <c r="E28" s="174"/>
      <c r="F28" s="175"/>
      <c r="G28" s="74"/>
      <c r="H28" s="74"/>
      <c r="I28" s="74"/>
      <c r="J28" s="74"/>
      <c r="K28" s="74"/>
      <c r="L28" s="74"/>
      <c r="M28" s="74"/>
      <c r="N28" s="74"/>
      <c r="O28" s="74"/>
      <c r="P28" s="120">
        <f>SUM(P16:P27)</f>
        <v>0</v>
      </c>
      <c r="Q28" s="75">
        <f>SUM(Q16:Q27)</f>
        <v>0</v>
      </c>
    </row>
    <row r="29" spans="2:17" ht="12.75" customHeight="1" x14ac:dyDescent="0.3"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2:17" ht="12.75" customHeight="1" x14ac:dyDescent="0.3">
      <c r="B30" s="76" t="s">
        <v>15</v>
      </c>
      <c r="C30" s="76"/>
      <c r="D30" s="76"/>
      <c r="E30" s="76"/>
      <c r="F30" s="76"/>
      <c r="G30" s="76"/>
      <c r="H30" s="76"/>
      <c r="I30" s="76"/>
      <c r="J30" s="76"/>
      <c r="K30" s="77"/>
      <c r="L30" s="77"/>
      <c r="M30" s="77"/>
      <c r="N30" s="77"/>
      <c r="O30" s="77"/>
      <c r="P30" s="77"/>
      <c r="Q30" s="77"/>
    </row>
    <row r="31" spans="2:17" ht="12.75" customHeight="1" x14ac:dyDescent="0.3">
      <c r="B31" s="76" t="s">
        <v>16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2:17" ht="12.75" customHeight="1" x14ac:dyDescent="0.3">
      <c r="B32" s="76" t="s">
        <v>17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2:17" ht="12.75" customHeight="1" x14ac:dyDescent="0.3">
      <c r="B33" s="78" t="s">
        <v>333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2:17" ht="12.75" customHeight="1" x14ac:dyDescent="0.3">
      <c r="B34" s="81" t="s">
        <v>331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2:17" ht="12.75" customHeight="1" x14ac:dyDescent="0.3">
      <c r="B35" s="79" t="s">
        <v>330</v>
      </c>
      <c r="C35" s="79"/>
      <c r="D35" s="79"/>
      <c r="E35" s="79"/>
      <c r="F35" s="79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</row>
    <row r="36" spans="2:17" ht="12.75" customHeight="1" x14ac:dyDescent="0.3">
      <c r="B36" s="76"/>
      <c r="C36" s="7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</row>
    <row r="37" spans="2:17" ht="12.75" customHeight="1" x14ac:dyDescent="0.3">
      <c r="B37" s="210" t="s">
        <v>579</v>
      </c>
      <c r="C37" s="211"/>
      <c r="D37" s="210"/>
      <c r="E37" s="210"/>
      <c r="F37" s="210"/>
      <c r="G37" s="210"/>
      <c r="H37" s="210"/>
      <c r="I37" s="210"/>
      <c r="J37" s="210"/>
      <c r="K37" s="76"/>
      <c r="L37" s="76"/>
      <c r="M37" s="76"/>
      <c r="N37" s="76"/>
      <c r="O37" s="76"/>
      <c r="P37" s="76"/>
      <c r="Q37" s="76"/>
    </row>
    <row r="38" spans="2:17" ht="12.75" customHeight="1" x14ac:dyDescent="0.3">
      <c r="B38" s="210" t="s">
        <v>580</v>
      </c>
      <c r="C38" s="211"/>
      <c r="D38" s="210"/>
      <c r="E38" s="210"/>
      <c r="F38" s="210"/>
      <c r="G38" s="210"/>
      <c r="H38" s="210"/>
      <c r="I38" s="210"/>
      <c r="J38" s="210"/>
      <c r="K38" s="76"/>
      <c r="L38" s="76"/>
      <c r="M38" s="76"/>
      <c r="N38" s="76"/>
      <c r="O38" s="76"/>
      <c r="P38" s="76"/>
      <c r="Q38" s="76"/>
    </row>
    <row r="39" spans="2:17" ht="12.75" customHeight="1" x14ac:dyDescent="0.3">
      <c r="B39" s="76"/>
      <c r="C39" s="79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</row>
    <row r="40" spans="2:17" ht="12.75" customHeight="1" x14ac:dyDescent="0.3">
      <c r="B40" s="76" t="s">
        <v>18</v>
      </c>
      <c r="C40" s="76"/>
      <c r="D40" s="76"/>
      <c r="E40" s="76"/>
      <c r="F40" s="76"/>
      <c r="G40" s="76"/>
      <c r="H40" s="80" t="s">
        <v>19</v>
      </c>
      <c r="I40" s="76"/>
      <c r="J40" s="76"/>
      <c r="K40" s="76"/>
      <c r="L40" s="76"/>
      <c r="M40" s="76" t="s">
        <v>20</v>
      </c>
      <c r="N40" s="76"/>
      <c r="O40" s="76"/>
      <c r="P40" s="76"/>
      <c r="Q40" s="76"/>
    </row>
  </sheetData>
  <sheetProtection algorithmName="SHA-512" hashValue="vELy07mD19Qwa52VgUpPu4XwNPWKDX1+E4V8nm8tBtJBbzkxc8di+AegCI/4+s1jjxbpIg1MVAhG36k9VYemqg==" saltValue="j18jr/YMHgGhwUgny7siGw==" spinCount="100000" sheet="1"/>
  <protectedRanges>
    <protectedRange sqref="D40" name="Range4"/>
    <protectedRange sqref="K16:L27" name="Range3"/>
    <protectedRange sqref="H16:H27" name="Range2"/>
    <protectedRange sqref="D7:E8" name="Range1"/>
  </protectedRanges>
  <mergeCells count="15">
    <mergeCell ref="C19:F19"/>
    <mergeCell ref="C13:F13"/>
    <mergeCell ref="D14:G14"/>
    <mergeCell ref="C16:F16"/>
    <mergeCell ref="C17:F17"/>
    <mergeCell ref="C18:F18"/>
    <mergeCell ref="C28:F28"/>
    <mergeCell ref="C26:F26"/>
    <mergeCell ref="C27:F27"/>
    <mergeCell ref="C20:F20"/>
    <mergeCell ref="C21:F21"/>
    <mergeCell ref="C22:F22"/>
    <mergeCell ref="C23:F23"/>
    <mergeCell ref="C24:F24"/>
    <mergeCell ref="C25:F2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topLeftCell="A31" zoomScale="110" zoomScaleNormal="110" workbookViewId="0">
      <selection activeCell="B39" sqref="B39:J40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5" width="9.140625" style="47"/>
    <col min="6" max="6" width="7.85546875" style="47" customWidth="1"/>
    <col min="7" max="7" width="7.28515625" style="47" customWidth="1"/>
    <col min="8" max="8" width="37.85546875" style="47" customWidth="1"/>
    <col min="9" max="10" width="9.140625" style="47"/>
    <col min="11" max="12" width="13.7109375" style="47" customWidth="1"/>
    <col min="13" max="13" width="7.5703125" style="47" customWidth="1"/>
    <col min="14" max="15" width="13.7109375" style="47" customWidth="1"/>
    <col min="16" max="16" width="14.7109375" style="47" customWidth="1"/>
    <col min="17" max="17" width="15.42578125" style="47" customWidth="1"/>
    <col min="18" max="256" width="9.140625" style="47"/>
    <col min="257" max="257" width="2.7109375" style="47" customWidth="1"/>
    <col min="258" max="258" width="5.28515625" style="47" customWidth="1"/>
    <col min="259" max="261" width="9.140625" style="47"/>
    <col min="262" max="262" width="7.85546875" style="47" customWidth="1"/>
    <col min="263" max="263" width="7.28515625" style="47" customWidth="1"/>
    <col min="264" max="264" width="37.85546875" style="47" customWidth="1"/>
    <col min="265" max="266" width="9.140625" style="47"/>
    <col min="267" max="268" width="13.7109375" style="47" customWidth="1"/>
    <col min="269" max="269" width="7.5703125" style="47" customWidth="1"/>
    <col min="270" max="271" width="13.7109375" style="47" customWidth="1"/>
    <col min="272" max="272" width="14.7109375" style="47" customWidth="1"/>
    <col min="273" max="273" width="15.42578125" style="47" customWidth="1"/>
    <col min="274" max="512" width="9.140625" style="47"/>
    <col min="513" max="513" width="2.7109375" style="47" customWidth="1"/>
    <col min="514" max="514" width="5.28515625" style="47" customWidth="1"/>
    <col min="515" max="517" width="9.140625" style="47"/>
    <col min="518" max="518" width="7.85546875" style="47" customWidth="1"/>
    <col min="519" max="519" width="7.28515625" style="47" customWidth="1"/>
    <col min="520" max="520" width="37.85546875" style="47" customWidth="1"/>
    <col min="521" max="522" width="9.140625" style="47"/>
    <col min="523" max="524" width="13.7109375" style="47" customWidth="1"/>
    <col min="525" max="525" width="7.5703125" style="47" customWidth="1"/>
    <col min="526" max="527" width="13.7109375" style="47" customWidth="1"/>
    <col min="528" max="528" width="14.7109375" style="47" customWidth="1"/>
    <col min="529" max="529" width="15.42578125" style="47" customWidth="1"/>
    <col min="530" max="768" width="9.140625" style="47"/>
    <col min="769" max="769" width="2.7109375" style="47" customWidth="1"/>
    <col min="770" max="770" width="5.28515625" style="47" customWidth="1"/>
    <col min="771" max="773" width="9.140625" style="47"/>
    <col min="774" max="774" width="7.85546875" style="47" customWidth="1"/>
    <col min="775" max="775" width="7.28515625" style="47" customWidth="1"/>
    <col min="776" max="776" width="37.85546875" style="47" customWidth="1"/>
    <col min="777" max="778" width="9.140625" style="47"/>
    <col min="779" max="780" width="13.7109375" style="47" customWidth="1"/>
    <col min="781" max="781" width="7.5703125" style="47" customWidth="1"/>
    <col min="782" max="783" width="13.7109375" style="47" customWidth="1"/>
    <col min="784" max="784" width="14.7109375" style="47" customWidth="1"/>
    <col min="785" max="785" width="15.42578125" style="47" customWidth="1"/>
    <col min="786" max="1024" width="9.140625" style="47"/>
    <col min="1025" max="1025" width="2.7109375" style="47" customWidth="1"/>
    <col min="1026" max="1026" width="5.28515625" style="47" customWidth="1"/>
    <col min="1027" max="1029" width="9.140625" style="47"/>
    <col min="1030" max="1030" width="7.85546875" style="47" customWidth="1"/>
    <col min="1031" max="1031" width="7.28515625" style="47" customWidth="1"/>
    <col min="1032" max="1032" width="37.85546875" style="47" customWidth="1"/>
    <col min="1033" max="1034" width="9.140625" style="47"/>
    <col min="1035" max="1036" width="13.7109375" style="47" customWidth="1"/>
    <col min="1037" max="1037" width="7.5703125" style="47" customWidth="1"/>
    <col min="1038" max="1039" width="13.7109375" style="47" customWidth="1"/>
    <col min="1040" max="1040" width="14.7109375" style="47" customWidth="1"/>
    <col min="1041" max="1041" width="15.42578125" style="47" customWidth="1"/>
    <col min="1042" max="1280" width="9.140625" style="47"/>
    <col min="1281" max="1281" width="2.7109375" style="47" customWidth="1"/>
    <col min="1282" max="1282" width="5.28515625" style="47" customWidth="1"/>
    <col min="1283" max="1285" width="9.140625" style="47"/>
    <col min="1286" max="1286" width="7.85546875" style="47" customWidth="1"/>
    <col min="1287" max="1287" width="7.28515625" style="47" customWidth="1"/>
    <col min="1288" max="1288" width="37.85546875" style="47" customWidth="1"/>
    <col min="1289" max="1290" width="9.140625" style="47"/>
    <col min="1291" max="1292" width="13.7109375" style="47" customWidth="1"/>
    <col min="1293" max="1293" width="7.5703125" style="47" customWidth="1"/>
    <col min="1294" max="1295" width="13.7109375" style="47" customWidth="1"/>
    <col min="1296" max="1296" width="14.7109375" style="47" customWidth="1"/>
    <col min="1297" max="1297" width="15.42578125" style="47" customWidth="1"/>
    <col min="1298" max="1536" width="9.140625" style="47"/>
    <col min="1537" max="1537" width="2.7109375" style="47" customWidth="1"/>
    <col min="1538" max="1538" width="5.28515625" style="47" customWidth="1"/>
    <col min="1539" max="1541" width="9.140625" style="47"/>
    <col min="1542" max="1542" width="7.85546875" style="47" customWidth="1"/>
    <col min="1543" max="1543" width="7.28515625" style="47" customWidth="1"/>
    <col min="1544" max="1544" width="37.85546875" style="47" customWidth="1"/>
    <col min="1545" max="1546" width="9.140625" style="47"/>
    <col min="1547" max="1548" width="13.7109375" style="47" customWidth="1"/>
    <col min="1549" max="1549" width="7.5703125" style="47" customWidth="1"/>
    <col min="1550" max="1551" width="13.7109375" style="47" customWidth="1"/>
    <col min="1552" max="1552" width="14.7109375" style="47" customWidth="1"/>
    <col min="1553" max="1553" width="15.42578125" style="47" customWidth="1"/>
    <col min="1554" max="1792" width="9.140625" style="47"/>
    <col min="1793" max="1793" width="2.7109375" style="47" customWidth="1"/>
    <col min="1794" max="1794" width="5.28515625" style="47" customWidth="1"/>
    <col min="1795" max="1797" width="9.140625" style="47"/>
    <col min="1798" max="1798" width="7.85546875" style="47" customWidth="1"/>
    <col min="1799" max="1799" width="7.28515625" style="47" customWidth="1"/>
    <col min="1800" max="1800" width="37.85546875" style="47" customWidth="1"/>
    <col min="1801" max="1802" width="9.140625" style="47"/>
    <col min="1803" max="1804" width="13.7109375" style="47" customWidth="1"/>
    <col min="1805" max="1805" width="7.5703125" style="47" customWidth="1"/>
    <col min="1806" max="1807" width="13.7109375" style="47" customWidth="1"/>
    <col min="1808" max="1808" width="14.7109375" style="47" customWidth="1"/>
    <col min="1809" max="1809" width="15.42578125" style="47" customWidth="1"/>
    <col min="1810" max="2048" width="9.140625" style="47"/>
    <col min="2049" max="2049" width="2.7109375" style="47" customWidth="1"/>
    <col min="2050" max="2050" width="5.28515625" style="47" customWidth="1"/>
    <col min="2051" max="2053" width="9.140625" style="47"/>
    <col min="2054" max="2054" width="7.85546875" style="47" customWidth="1"/>
    <col min="2055" max="2055" width="7.28515625" style="47" customWidth="1"/>
    <col min="2056" max="2056" width="37.85546875" style="47" customWidth="1"/>
    <col min="2057" max="2058" width="9.140625" style="47"/>
    <col min="2059" max="2060" width="13.7109375" style="47" customWidth="1"/>
    <col min="2061" max="2061" width="7.5703125" style="47" customWidth="1"/>
    <col min="2062" max="2063" width="13.7109375" style="47" customWidth="1"/>
    <col min="2064" max="2064" width="14.7109375" style="47" customWidth="1"/>
    <col min="2065" max="2065" width="15.42578125" style="47" customWidth="1"/>
    <col min="2066" max="2304" width="9.140625" style="47"/>
    <col min="2305" max="2305" width="2.7109375" style="47" customWidth="1"/>
    <col min="2306" max="2306" width="5.28515625" style="47" customWidth="1"/>
    <col min="2307" max="2309" width="9.140625" style="47"/>
    <col min="2310" max="2310" width="7.85546875" style="47" customWidth="1"/>
    <col min="2311" max="2311" width="7.28515625" style="47" customWidth="1"/>
    <col min="2312" max="2312" width="37.85546875" style="47" customWidth="1"/>
    <col min="2313" max="2314" width="9.140625" style="47"/>
    <col min="2315" max="2316" width="13.7109375" style="47" customWidth="1"/>
    <col min="2317" max="2317" width="7.5703125" style="47" customWidth="1"/>
    <col min="2318" max="2319" width="13.7109375" style="47" customWidth="1"/>
    <col min="2320" max="2320" width="14.7109375" style="47" customWidth="1"/>
    <col min="2321" max="2321" width="15.42578125" style="47" customWidth="1"/>
    <col min="2322" max="2560" width="9.140625" style="47"/>
    <col min="2561" max="2561" width="2.7109375" style="47" customWidth="1"/>
    <col min="2562" max="2562" width="5.28515625" style="47" customWidth="1"/>
    <col min="2563" max="2565" width="9.140625" style="47"/>
    <col min="2566" max="2566" width="7.85546875" style="47" customWidth="1"/>
    <col min="2567" max="2567" width="7.28515625" style="47" customWidth="1"/>
    <col min="2568" max="2568" width="37.85546875" style="47" customWidth="1"/>
    <col min="2569" max="2570" width="9.140625" style="47"/>
    <col min="2571" max="2572" width="13.7109375" style="47" customWidth="1"/>
    <col min="2573" max="2573" width="7.5703125" style="47" customWidth="1"/>
    <col min="2574" max="2575" width="13.7109375" style="47" customWidth="1"/>
    <col min="2576" max="2576" width="14.7109375" style="47" customWidth="1"/>
    <col min="2577" max="2577" width="15.42578125" style="47" customWidth="1"/>
    <col min="2578" max="2816" width="9.140625" style="47"/>
    <col min="2817" max="2817" width="2.7109375" style="47" customWidth="1"/>
    <col min="2818" max="2818" width="5.28515625" style="47" customWidth="1"/>
    <col min="2819" max="2821" width="9.140625" style="47"/>
    <col min="2822" max="2822" width="7.85546875" style="47" customWidth="1"/>
    <col min="2823" max="2823" width="7.28515625" style="47" customWidth="1"/>
    <col min="2824" max="2824" width="37.85546875" style="47" customWidth="1"/>
    <col min="2825" max="2826" width="9.140625" style="47"/>
    <col min="2827" max="2828" width="13.7109375" style="47" customWidth="1"/>
    <col min="2829" max="2829" width="7.5703125" style="47" customWidth="1"/>
    <col min="2830" max="2831" width="13.7109375" style="47" customWidth="1"/>
    <col min="2832" max="2832" width="14.7109375" style="47" customWidth="1"/>
    <col min="2833" max="2833" width="15.42578125" style="47" customWidth="1"/>
    <col min="2834" max="3072" width="9.140625" style="47"/>
    <col min="3073" max="3073" width="2.7109375" style="47" customWidth="1"/>
    <col min="3074" max="3074" width="5.28515625" style="47" customWidth="1"/>
    <col min="3075" max="3077" width="9.140625" style="47"/>
    <col min="3078" max="3078" width="7.85546875" style="47" customWidth="1"/>
    <col min="3079" max="3079" width="7.28515625" style="47" customWidth="1"/>
    <col min="3080" max="3080" width="37.85546875" style="47" customWidth="1"/>
    <col min="3081" max="3082" width="9.140625" style="47"/>
    <col min="3083" max="3084" width="13.7109375" style="47" customWidth="1"/>
    <col min="3085" max="3085" width="7.5703125" style="47" customWidth="1"/>
    <col min="3086" max="3087" width="13.7109375" style="47" customWidth="1"/>
    <col min="3088" max="3088" width="14.7109375" style="47" customWidth="1"/>
    <col min="3089" max="3089" width="15.42578125" style="47" customWidth="1"/>
    <col min="3090" max="3328" width="9.140625" style="47"/>
    <col min="3329" max="3329" width="2.7109375" style="47" customWidth="1"/>
    <col min="3330" max="3330" width="5.28515625" style="47" customWidth="1"/>
    <col min="3331" max="3333" width="9.140625" style="47"/>
    <col min="3334" max="3334" width="7.85546875" style="47" customWidth="1"/>
    <col min="3335" max="3335" width="7.28515625" style="47" customWidth="1"/>
    <col min="3336" max="3336" width="37.85546875" style="47" customWidth="1"/>
    <col min="3337" max="3338" width="9.140625" style="47"/>
    <col min="3339" max="3340" width="13.7109375" style="47" customWidth="1"/>
    <col min="3341" max="3341" width="7.5703125" style="47" customWidth="1"/>
    <col min="3342" max="3343" width="13.7109375" style="47" customWidth="1"/>
    <col min="3344" max="3344" width="14.7109375" style="47" customWidth="1"/>
    <col min="3345" max="3345" width="15.42578125" style="47" customWidth="1"/>
    <col min="3346" max="3584" width="9.140625" style="47"/>
    <col min="3585" max="3585" width="2.7109375" style="47" customWidth="1"/>
    <col min="3586" max="3586" width="5.28515625" style="47" customWidth="1"/>
    <col min="3587" max="3589" width="9.140625" style="47"/>
    <col min="3590" max="3590" width="7.85546875" style="47" customWidth="1"/>
    <col min="3591" max="3591" width="7.28515625" style="47" customWidth="1"/>
    <col min="3592" max="3592" width="37.85546875" style="47" customWidth="1"/>
    <col min="3593" max="3594" width="9.140625" style="47"/>
    <col min="3595" max="3596" width="13.7109375" style="47" customWidth="1"/>
    <col min="3597" max="3597" width="7.5703125" style="47" customWidth="1"/>
    <col min="3598" max="3599" width="13.7109375" style="47" customWidth="1"/>
    <col min="3600" max="3600" width="14.7109375" style="47" customWidth="1"/>
    <col min="3601" max="3601" width="15.42578125" style="47" customWidth="1"/>
    <col min="3602" max="3840" width="9.140625" style="47"/>
    <col min="3841" max="3841" width="2.7109375" style="47" customWidth="1"/>
    <col min="3842" max="3842" width="5.28515625" style="47" customWidth="1"/>
    <col min="3843" max="3845" width="9.140625" style="47"/>
    <col min="3846" max="3846" width="7.85546875" style="47" customWidth="1"/>
    <col min="3847" max="3847" width="7.28515625" style="47" customWidth="1"/>
    <col min="3848" max="3848" width="37.85546875" style="47" customWidth="1"/>
    <col min="3849" max="3850" width="9.140625" style="47"/>
    <col min="3851" max="3852" width="13.7109375" style="47" customWidth="1"/>
    <col min="3853" max="3853" width="7.5703125" style="47" customWidth="1"/>
    <col min="3854" max="3855" width="13.7109375" style="47" customWidth="1"/>
    <col min="3856" max="3856" width="14.7109375" style="47" customWidth="1"/>
    <col min="3857" max="3857" width="15.42578125" style="47" customWidth="1"/>
    <col min="3858" max="4096" width="9.140625" style="47"/>
    <col min="4097" max="4097" width="2.7109375" style="47" customWidth="1"/>
    <col min="4098" max="4098" width="5.28515625" style="47" customWidth="1"/>
    <col min="4099" max="4101" width="9.140625" style="47"/>
    <col min="4102" max="4102" width="7.85546875" style="47" customWidth="1"/>
    <col min="4103" max="4103" width="7.28515625" style="47" customWidth="1"/>
    <col min="4104" max="4104" width="37.85546875" style="47" customWidth="1"/>
    <col min="4105" max="4106" width="9.140625" style="47"/>
    <col min="4107" max="4108" width="13.7109375" style="47" customWidth="1"/>
    <col min="4109" max="4109" width="7.5703125" style="47" customWidth="1"/>
    <col min="4110" max="4111" width="13.7109375" style="47" customWidth="1"/>
    <col min="4112" max="4112" width="14.7109375" style="47" customWidth="1"/>
    <col min="4113" max="4113" width="15.42578125" style="47" customWidth="1"/>
    <col min="4114" max="4352" width="9.140625" style="47"/>
    <col min="4353" max="4353" width="2.7109375" style="47" customWidth="1"/>
    <col min="4354" max="4354" width="5.28515625" style="47" customWidth="1"/>
    <col min="4355" max="4357" width="9.140625" style="47"/>
    <col min="4358" max="4358" width="7.85546875" style="47" customWidth="1"/>
    <col min="4359" max="4359" width="7.28515625" style="47" customWidth="1"/>
    <col min="4360" max="4360" width="37.85546875" style="47" customWidth="1"/>
    <col min="4361" max="4362" width="9.140625" style="47"/>
    <col min="4363" max="4364" width="13.7109375" style="47" customWidth="1"/>
    <col min="4365" max="4365" width="7.5703125" style="47" customWidth="1"/>
    <col min="4366" max="4367" width="13.7109375" style="47" customWidth="1"/>
    <col min="4368" max="4368" width="14.7109375" style="47" customWidth="1"/>
    <col min="4369" max="4369" width="15.42578125" style="47" customWidth="1"/>
    <col min="4370" max="4608" width="9.140625" style="47"/>
    <col min="4609" max="4609" width="2.7109375" style="47" customWidth="1"/>
    <col min="4610" max="4610" width="5.28515625" style="47" customWidth="1"/>
    <col min="4611" max="4613" width="9.140625" style="47"/>
    <col min="4614" max="4614" width="7.85546875" style="47" customWidth="1"/>
    <col min="4615" max="4615" width="7.28515625" style="47" customWidth="1"/>
    <col min="4616" max="4616" width="37.85546875" style="47" customWidth="1"/>
    <col min="4617" max="4618" width="9.140625" style="47"/>
    <col min="4619" max="4620" width="13.7109375" style="47" customWidth="1"/>
    <col min="4621" max="4621" width="7.5703125" style="47" customWidth="1"/>
    <col min="4622" max="4623" width="13.7109375" style="47" customWidth="1"/>
    <col min="4624" max="4624" width="14.7109375" style="47" customWidth="1"/>
    <col min="4625" max="4625" width="15.42578125" style="47" customWidth="1"/>
    <col min="4626" max="4864" width="9.140625" style="47"/>
    <col min="4865" max="4865" width="2.7109375" style="47" customWidth="1"/>
    <col min="4866" max="4866" width="5.28515625" style="47" customWidth="1"/>
    <col min="4867" max="4869" width="9.140625" style="47"/>
    <col min="4870" max="4870" width="7.85546875" style="47" customWidth="1"/>
    <col min="4871" max="4871" width="7.28515625" style="47" customWidth="1"/>
    <col min="4872" max="4872" width="37.85546875" style="47" customWidth="1"/>
    <col min="4873" max="4874" width="9.140625" style="47"/>
    <col min="4875" max="4876" width="13.7109375" style="47" customWidth="1"/>
    <col min="4877" max="4877" width="7.5703125" style="47" customWidth="1"/>
    <col min="4878" max="4879" width="13.7109375" style="47" customWidth="1"/>
    <col min="4880" max="4880" width="14.7109375" style="47" customWidth="1"/>
    <col min="4881" max="4881" width="15.42578125" style="47" customWidth="1"/>
    <col min="4882" max="5120" width="9.140625" style="47"/>
    <col min="5121" max="5121" width="2.7109375" style="47" customWidth="1"/>
    <col min="5122" max="5122" width="5.28515625" style="47" customWidth="1"/>
    <col min="5123" max="5125" width="9.140625" style="47"/>
    <col min="5126" max="5126" width="7.85546875" style="47" customWidth="1"/>
    <col min="5127" max="5127" width="7.28515625" style="47" customWidth="1"/>
    <col min="5128" max="5128" width="37.85546875" style="47" customWidth="1"/>
    <col min="5129" max="5130" width="9.140625" style="47"/>
    <col min="5131" max="5132" width="13.7109375" style="47" customWidth="1"/>
    <col min="5133" max="5133" width="7.5703125" style="47" customWidth="1"/>
    <col min="5134" max="5135" width="13.7109375" style="47" customWidth="1"/>
    <col min="5136" max="5136" width="14.7109375" style="47" customWidth="1"/>
    <col min="5137" max="5137" width="15.42578125" style="47" customWidth="1"/>
    <col min="5138" max="5376" width="9.140625" style="47"/>
    <col min="5377" max="5377" width="2.7109375" style="47" customWidth="1"/>
    <col min="5378" max="5378" width="5.28515625" style="47" customWidth="1"/>
    <col min="5379" max="5381" width="9.140625" style="47"/>
    <col min="5382" max="5382" width="7.85546875" style="47" customWidth="1"/>
    <col min="5383" max="5383" width="7.28515625" style="47" customWidth="1"/>
    <col min="5384" max="5384" width="37.85546875" style="47" customWidth="1"/>
    <col min="5385" max="5386" width="9.140625" style="47"/>
    <col min="5387" max="5388" width="13.7109375" style="47" customWidth="1"/>
    <col min="5389" max="5389" width="7.5703125" style="47" customWidth="1"/>
    <col min="5390" max="5391" width="13.7109375" style="47" customWidth="1"/>
    <col min="5392" max="5392" width="14.7109375" style="47" customWidth="1"/>
    <col min="5393" max="5393" width="15.42578125" style="47" customWidth="1"/>
    <col min="5394" max="5632" width="9.140625" style="47"/>
    <col min="5633" max="5633" width="2.7109375" style="47" customWidth="1"/>
    <col min="5634" max="5634" width="5.28515625" style="47" customWidth="1"/>
    <col min="5635" max="5637" width="9.140625" style="47"/>
    <col min="5638" max="5638" width="7.85546875" style="47" customWidth="1"/>
    <col min="5639" max="5639" width="7.28515625" style="47" customWidth="1"/>
    <col min="5640" max="5640" width="37.85546875" style="47" customWidth="1"/>
    <col min="5641" max="5642" width="9.140625" style="47"/>
    <col min="5643" max="5644" width="13.7109375" style="47" customWidth="1"/>
    <col min="5645" max="5645" width="7.5703125" style="47" customWidth="1"/>
    <col min="5646" max="5647" width="13.7109375" style="47" customWidth="1"/>
    <col min="5648" max="5648" width="14.7109375" style="47" customWidth="1"/>
    <col min="5649" max="5649" width="15.42578125" style="47" customWidth="1"/>
    <col min="5650" max="5888" width="9.140625" style="47"/>
    <col min="5889" max="5889" width="2.7109375" style="47" customWidth="1"/>
    <col min="5890" max="5890" width="5.28515625" style="47" customWidth="1"/>
    <col min="5891" max="5893" width="9.140625" style="47"/>
    <col min="5894" max="5894" width="7.85546875" style="47" customWidth="1"/>
    <col min="5895" max="5895" width="7.28515625" style="47" customWidth="1"/>
    <col min="5896" max="5896" width="37.85546875" style="47" customWidth="1"/>
    <col min="5897" max="5898" width="9.140625" style="47"/>
    <col min="5899" max="5900" width="13.7109375" style="47" customWidth="1"/>
    <col min="5901" max="5901" width="7.5703125" style="47" customWidth="1"/>
    <col min="5902" max="5903" width="13.7109375" style="47" customWidth="1"/>
    <col min="5904" max="5904" width="14.7109375" style="47" customWidth="1"/>
    <col min="5905" max="5905" width="15.42578125" style="47" customWidth="1"/>
    <col min="5906" max="6144" width="9.140625" style="47"/>
    <col min="6145" max="6145" width="2.7109375" style="47" customWidth="1"/>
    <col min="6146" max="6146" width="5.28515625" style="47" customWidth="1"/>
    <col min="6147" max="6149" width="9.140625" style="47"/>
    <col min="6150" max="6150" width="7.85546875" style="47" customWidth="1"/>
    <col min="6151" max="6151" width="7.28515625" style="47" customWidth="1"/>
    <col min="6152" max="6152" width="37.85546875" style="47" customWidth="1"/>
    <col min="6153" max="6154" width="9.140625" style="47"/>
    <col min="6155" max="6156" width="13.7109375" style="47" customWidth="1"/>
    <col min="6157" max="6157" width="7.5703125" style="47" customWidth="1"/>
    <col min="6158" max="6159" width="13.7109375" style="47" customWidth="1"/>
    <col min="6160" max="6160" width="14.7109375" style="47" customWidth="1"/>
    <col min="6161" max="6161" width="15.42578125" style="47" customWidth="1"/>
    <col min="6162" max="6400" width="9.140625" style="47"/>
    <col min="6401" max="6401" width="2.7109375" style="47" customWidth="1"/>
    <col min="6402" max="6402" width="5.28515625" style="47" customWidth="1"/>
    <col min="6403" max="6405" width="9.140625" style="47"/>
    <col min="6406" max="6406" width="7.85546875" style="47" customWidth="1"/>
    <col min="6407" max="6407" width="7.28515625" style="47" customWidth="1"/>
    <col min="6408" max="6408" width="37.85546875" style="47" customWidth="1"/>
    <col min="6409" max="6410" width="9.140625" style="47"/>
    <col min="6411" max="6412" width="13.7109375" style="47" customWidth="1"/>
    <col min="6413" max="6413" width="7.5703125" style="47" customWidth="1"/>
    <col min="6414" max="6415" width="13.7109375" style="47" customWidth="1"/>
    <col min="6416" max="6416" width="14.7109375" style="47" customWidth="1"/>
    <col min="6417" max="6417" width="15.42578125" style="47" customWidth="1"/>
    <col min="6418" max="6656" width="9.140625" style="47"/>
    <col min="6657" max="6657" width="2.7109375" style="47" customWidth="1"/>
    <col min="6658" max="6658" width="5.28515625" style="47" customWidth="1"/>
    <col min="6659" max="6661" width="9.140625" style="47"/>
    <col min="6662" max="6662" width="7.85546875" style="47" customWidth="1"/>
    <col min="6663" max="6663" width="7.28515625" style="47" customWidth="1"/>
    <col min="6664" max="6664" width="37.85546875" style="47" customWidth="1"/>
    <col min="6665" max="6666" width="9.140625" style="47"/>
    <col min="6667" max="6668" width="13.7109375" style="47" customWidth="1"/>
    <col min="6669" max="6669" width="7.5703125" style="47" customWidth="1"/>
    <col min="6670" max="6671" width="13.7109375" style="47" customWidth="1"/>
    <col min="6672" max="6672" width="14.7109375" style="47" customWidth="1"/>
    <col min="6673" max="6673" width="15.42578125" style="47" customWidth="1"/>
    <col min="6674" max="6912" width="9.140625" style="47"/>
    <col min="6913" max="6913" width="2.7109375" style="47" customWidth="1"/>
    <col min="6914" max="6914" width="5.28515625" style="47" customWidth="1"/>
    <col min="6915" max="6917" width="9.140625" style="47"/>
    <col min="6918" max="6918" width="7.85546875" style="47" customWidth="1"/>
    <col min="6919" max="6919" width="7.28515625" style="47" customWidth="1"/>
    <col min="6920" max="6920" width="37.85546875" style="47" customWidth="1"/>
    <col min="6921" max="6922" width="9.140625" style="47"/>
    <col min="6923" max="6924" width="13.7109375" style="47" customWidth="1"/>
    <col min="6925" max="6925" width="7.5703125" style="47" customWidth="1"/>
    <col min="6926" max="6927" width="13.7109375" style="47" customWidth="1"/>
    <col min="6928" max="6928" width="14.7109375" style="47" customWidth="1"/>
    <col min="6929" max="6929" width="15.42578125" style="47" customWidth="1"/>
    <col min="6930" max="7168" width="9.140625" style="47"/>
    <col min="7169" max="7169" width="2.7109375" style="47" customWidth="1"/>
    <col min="7170" max="7170" width="5.28515625" style="47" customWidth="1"/>
    <col min="7171" max="7173" width="9.140625" style="47"/>
    <col min="7174" max="7174" width="7.85546875" style="47" customWidth="1"/>
    <col min="7175" max="7175" width="7.28515625" style="47" customWidth="1"/>
    <col min="7176" max="7176" width="37.85546875" style="47" customWidth="1"/>
    <col min="7177" max="7178" width="9.140625" style="47"/>
    <col min="7179" max="7180" width="13.7109375" style="47" customWidth="1"/>
    <col min="7181" max="7181" width="7.5703125" style="47" customWidth="1"/>
    <col min="7182" max="7183" width="13.7109375" style="47" customWidth="1"/>
    <col min="7184" max="7184" width="14.7109375" style="47" customWidth="1"/>
    <col min="7185" max="7185" width="15.42578125" style="47" customWidth="1"/>
    <col min="7186" max="7424" width="9.140625" style="47"/>
    <col min="7425" max="7425" width="2.7109375" style="47" customWidth="1"/>
    <col min="7426" max="7426" width="5.28515625" style="47" customWidth="1"/>
    <col min="7427" max="7429" width="9.140625" style="47"/>
    <col min="7430" max="7430" width="7.85546875" style="47" customWidth="1"/>
    <col min="7431" max="7431" width="7.28515625" style="47" customWidth="1"/>
    <col min="7432" max="7432" width="37.85546875" style="47" customWidth="1"/>
    <col min="7433" max="7434" width="9.140625" style="47"/>
    <col min="7435" max="7436" width="13.7109375" style="47" customWidth="1"/>
    <col min="7437" max="7437" width="7.5703125" style="47" customWidth="1"/>
    <col min="7438" max="7439" width="13.7109375" style="47" customWidth="1"/>
    <col min="7440" max="7440" width="14.7109375" style="47" customWidth="1"/>
    <col min="7441" max="7441" width="15.42578125" style="47" customWidth="1"/>
    <col min="7442" max="7680" width="9.140625" style="47"/>
    <col min="7681" max="7681" width="2.7109375" style="47" customWidth="1"/>
    <col min="7682" max="7682" width="5.28515625" style="47" customWidth="1"/>
    <col min="7683" max="7685" width="9.140625" style="47"/>
    <col min="7686" max="7686" width="7.85546875" style="47" customWidth="1"/>
    <col min="7687" max="7687" width="7.28515625" style="47" customWidth="1"/>
    <col min="7688" max="7688" width="37.85546875" style="47" customWidth="1"/>
    <col min="7689" max="7690" width="9.140625" style="47"/>
    <col min="7691" max="7692" width="13.7109375" style="47" customWidth="1"/>
    <col min="7693" max="7693" width="7.5703125" style="47" customWidth="1"/>
    <col min="7694" max="7695" width="13.7109375" style="47" customWidth="1"/>
    <col min="7696" max="7696" width="14.7109375" style="47" customWidth="1"/>
    <col min="7697" max="7697" width="15.42578125" style="47" customWidth="1"/>
    <col min="7698" max="7936" width="9.140625" style="47"/>
    <col min="7937" max="7937" width="2.7109375" style="47" customWidth="1"/>
    <col min="7938" max="7938" width="5.28515625" style="47" customWidth="1"/>
    <col min="7939" max="7941" width="9.140625" style="47"/>
    <col min="7942" max="7942" width="7.85546875" style="47" customWidth="1"/>
    <col min="7943" max="7943" width="7.28515625" style="47" customWidth="1"/>
    <col min="7944" max="7944" width="37.85546875" style="47" customWidth="1"/>
    <col min="7945" max="7946" width="9.140625" style="47"/>
    <col min="7947" max="7948" width="13.7109375" style="47" customWidth="1"/>
    <col min="7949" max="7949" width="7.5703125" style="47" customWidth="1"/>
    <col min="7950" max="7951" width="13.7109375" style="47" customWidth="1"/>
    <col min="7952" max="7952" width="14.7109375" style="47" customWidth="1"/>
    <col min="7953" max="7953" width="15.42578125" style="47" customWidth="1"/>
    <col min="7954" max="8192" width="9.140625" style="47"/>
    <col min="8193" max="8193" width="2.7109375" style="47" customWidth="1"/>
    <col min="8194" max="8194" width="5.28515625" style="47" customWidth="1"/>
    <col min="8195" max="8197" width="9.140625" style="47"/>
    <col min="8198" max="8198" width="7.85546875" style="47" customWidth="1"/>
    <col min="8199" max="8199" width="7.28515625" style="47" customWidth="1"/>
    <col min="8200" max="8200" width="37.85546875" style="47" customWidth="1"/>
    <col min="8201" max="8202" width="9.140625" style="47"/>
    <col min="8203" max="8204" width="13.7109375" style="47" customWidth="1"/>
    <col min="8205" max="8205" width="7.5703125" style="47" customWidth="1"/>
    <col min="8206" max="8207" width="13.7109375" style="47" customWidth="1"/>
    <col min="8208" max="8208" width="14.7109375" style="47" customWidth="1"/>
    <col min="8209" max="8209" width="15.42578125" style="47" customWidth="1"/>
    <col min="8210" max="8448" width="9.140625" style="47"/>
    <col min="8449" max="8449" width="2.7109375" style="47" customWidth="1"/>
    <col min="8450" max="8450" width="5.28515625" style="47" customWidth="1"/>
    <col min="8451" max="8453" width="9.140625" style="47"/>
    <col min="8454" max="8454" width="7.85546875" style="47" customWidth="1"/>
    <col min="8455" max="8455" width="7.28515625" style="47" customWidth="1"/>
    <col min="8456" max="8456" width="37.85546875" style="47" customWidth="1"/>
    <col min="8457" max="8458" width="9.140625" style="47"/>
    <col min="8459" max="8460" width="13.7109375" style="47" customWidth="1"/>
    <col min="8461" max="8461" width="7.5703125" style="47" customWidth="1"/>
    <col min="8462" max="8463" width="13.7109375" style="47" customWidth="1"/>
    <col min="8464" max="8464" width="14.7109375" style="47" customWidth="1"/>
    <col min="8465" max="8465" width="15.42578125" style="47" customWidth="1"/>
    <col min="8466" max="8704" width="9.140625" style="47"/>
    <col min="8705" max="8705" width="2.7109375" style="47" customWidth="1"/>
    <col min="8706" max="8706" width="5.28515625" style="47" customWidth="1"/>
    <col min="8707" max="8709" width="9.140625" style="47"/>
    <col min="8710" max="8710" width="7.85546875" style="47" customWidth="1"/>
    <col min="8711" max="8711" width="7.28515625" style="47" customWidth="1"/>
    <col min="8712" max="8712" width="37.85546875" style="47" customWidth="1"/>
    <col min="8713" max="8714" width="9.140625" style="47"/>
    <col min="8715" max="8716" width="13.7109375" style="47" customWidth="1"/>
    <col min="8717" max="8717" width="7.5703125" style="47" customWidth="1"/>
    <col min="8718" max="8719" width="13.7109375" style="47" customWidth="1"/>
    <col min="8720" max="8720" width="14.7109375" style="47" customWidth="1"/>
    <col min="8721" max="8721" width="15.42578125" style="47" customWidth="1"/>
    <col min="8722" max="8960" width="9.140625" style="47"/>
    <col min="8961" max="8961" width="2.7109375" style="47" customWidth="1"/>
    <col min="8962" max="8962" width="5.28515625" style="47" customWidth="1"/>
    <col min="8963" max="8965" width="9.140625" style="47"/>
    <col min="8966" max="8966" width="7.85546875" style="47" customWidth="1"/>
    <col min="8967" max="8967" width="7.28515625" style="47" customWidth="1"/>
    <col min="8968" max="8968" width="37.85546875" style="47" customWidth="1"/>
    <col min="8969" max="8970" width="9.140625" style="47"/>
    <col min="8971" max="8972" width="13.7109375" style="47" customWidth="1"/>
    <col min="8973" max="8973" width="7.5703125" style="47" customWidth="1"/>
    <col min="8974" max="8975" width="13.7109375" style="47" customWidth="1"/>
    <col min="8976" max="8976" width="14.7109375" style="47" customWidth="1"/>
    <col min="8977" max="8977" width="15.42578125" style="47" customWidth="1"/>
    <col min="8978" max="9216" width="9.140625" style="47"/>
    <col min="9217" max="9217" width="2.7109375" style="47" customWidth="1"/>
    <col min="9218" max="9218" width="5.28515625" style="47" customWidth="1"/>
    <col min="9219" max="9221" width="9.140625" style="47"/>
    <col min="9222" max="9222" width="7.85546875" style="47" customWidth="1"/>
    <col min="9223" max="9223" width="7.28515625" style="47" customWidth="1"/>
    <col min="9224" max="9224" width="37.85546875" style="47" customWidth="1"/>
    <col min="9225" max="9226" width="9.140625" style="47"/>
    <col min="9227" max="9228" width="13.7109375" style="47" customWidth="1"/>
    <col min="9229" max="9229" width="7.5703125" style="47" customWidth="1"/>
    <col min="9230" max="9231" width="13.7109375" style="47" customWidth="1"/>
    <col min="9232" max="9232" width="14.7109375" style="47" customWidth="1"/>
    <col min="9233" max="9233" width="15.42578125" style="47" customWidth="1"/>
    <col min="9234" max="9472" width="9.140625" style="47"/>
    <col min="9473" max="9473" width="2.7109375" style="47" customWidth="1"/>
    <col min="9474" max="9474" width="5.28515625" style="47" customWidth="1"/>
    <col min="9475" max="9477" width="9.140625" style="47"/>
    <col min="9478" max="9478" width="7.85546875" style="47" customWidth="1"/>
    <col min="9479" max="9479" width="7.28515625" style="47" customWidth="1"/>
    <col min="9480" max="9480" width="37.85546875" style="47" customWidth="1"/>
    <col min="9481" max="9482" width="9.140625" style="47"/>
    <col min="9483" max="9484" width="13.7109375" style="47" customWidth="1"/>
    <col min="9485" max="9485" width="7.5703125" style="47" customWidth="1"/>
    <col min="9486" max="9487" width="13.7109375" style="47" customWidth="1"/>
    <col min="9488" max="9488" width="14.7109375" style="47" customWidth="1"/>
    <col min="9489" max="9489" width="15.42578125" style="47" customWidth="1"/>
    <col min="9490" max="9728" width="9.140625" style="47"/>
    <col min="9729" max="9729" width="2.7109375" style="47" customWidth="1"/>
    <col min="9730" max="9730" width="5.28515625" style="47" customWidth="1"/>
    <col min="9731" max="9733" width="9.140625" style="47"/>
    <col min="9734" max="9734" width="7.85546875" style="47" customWidth="1"/>
    <col min="9735" max="9735" width="7.28515625" style="47" customWidth="1"/>
    <col min="9736" max="9736" width="37.85546875" style="47" customWidth="1"/>
    <col min="9737" max="9738" width="9.140625" style="47"/>
    <col min="9739" max="9740" width="13.7109375" style="47" customWidth="1"/>
    <col min="9741" max="9741" width="7.5703125" style="47" customWidth="1"/>
    <col min="9742" max="9743" width="13.7109375" style="47" customWidth="1"/>
    <col min="9744" max="9744" width="14.7109375" style="47" customWidth="1"/>
    <col min="9745" max="9745" width="15.42578125" style="47" customWidth="1"/>
    <col min="9746" max="9984" width="9.140625" style="47"/>
    <col min="9985" max="9985" width="2.7109375" style="47" customWidth="1"/>
    <col min="9986" max="9986" width="5.28515625" style="47" customWidth="1"/>
    <col min="9987" max="9989" width="9.140625" style="47"/>
    <col min="9990" max="9990" width="7.85546875" style="47" customWidth="1"/>
    <col min="9991" max="9991" width="7.28515625" style="47" customWidth="1"/>
    <col min="9992" max="9992" width="37.85546875" style="47" customWidth="1"/>
    <col min="9993" max="9994" width="9.140625" style="47"/>
    <col min="9995" max="9996" width="13.7109375" style="47" customWidth="1"/>
    <col min="9997" max="9997" width="7.5703125" style="47" customWidth="1"/>
    <col min="9998" max="9999" width="13.7109375" style="47" customWidth="1"/>
    <col min="10000" max="10000" width="14.7109375" style="47" customWidth="1"/>
    <col min="10001" max="10001" width="15.42578125" style="47" customWidth="1"/>
    <col min="10002" max="10240" width="9.140625" style="47"/>
    <col min="10241" max="10241" width="2.7109375" style="47" customWidth="1"/>
    <col min="10242" max="10242" width="5.28515625" style="47" customWidth="1"/>
    <col min="10243" max="10245" width="9.140625" style="47"/>
    <col min="10246" max="10246" width="7.85546875" style="47" customWidth="1"/>
    <col min="10247" max="10247" width="7.28515625" style="47" customWidth="1"/>
    <col min="10248" max="10248" width="37.85546875" style="47" customWidth="1"/>
    <col min="10249" max="10250" width="9.140625" style="47"/>
    <col min="10251" max="10252" width="13.7109375" style="47" customWidth="1"/>
    <col min="10253" max="10253" width="7.5703125" style="47" customWidth="1"/>
    <col min="10254" max="10255" width="13.7109375" style="47" customWidth="1"/>
    <col min="10256" max="10256" width="14.7109375" style="47" customWidth="1"/>
    <col min="10257" max="10257" width="15.42578125" style="47" customWidth="1"/>
    <col min="10258" max="10496" width="9.140625" style="47"/>
    <col min="10497" max="10497" width="2.7109375" style="47" customWidth="1"/>
    <col min="10498" max="10498" width="5.28515625" style="47" customWidth="1"/>
    <col min="10499" max="10501" width="9.140625" style="47"/>
    <col min="10502" max="10502" width="7.85546875" style="47" customWidth="1"/>
    <col min="10503" max="10503" width="7.28515625" style="47" customWidth="1"/>
    <col min="10504" max="10504" width="37.85546875" style="47" customWidth="1"/>
    <col min="10505" max="10506" width="9.140625" style="47"/>
    <col min="10507" max="10508" width="13.7109375" style="47" customWidth="1"/>
    <col min="10509" max="10509" width="7.5703125" style="47" customWidth="1"/>
    <col min="10510" max="10511" width="13.7109375" style="47" customWidth="1"/>
    <col min="10512" max="10512" width="14.7109375" style="47" customWidth="1"/>
    <col min="10513" max="10513" width="15.42578125" style="47" customWidth="1"/>
    <col min="10514" max="10752" width="9.140625" style="47"/>
    <col min="10753" max="10753" width="2.7109375" style="47" customWidth="1"/>
    <col min="10754" max="10754" width="5.28515625" style="47" customWidth="1"/>
    <col min="10755" max="10757" width="9.140625" style="47"/>
    <col min="10758" max="10758" width="7.85546875" style="47" customWidth="1"/>
    <col min="10759" max="10759" width="7.28515625" style="47" customWidth="1"/>
    <col min="10760" max="10760" width="37.85546875" style="47" customWidth="1"/>
    <col min="10761" max="10762" width="9.140625" style="47"/>
    <col min="10763" max="10764" width="13.7109375" style="47" customWidth="1"/>
    <col min="10765" max="10765" width="7.5703125" style="47" customWidth="1"/>
    <col min="10766" max="10767" width="13.7109375" style="47" customWidth="1"/>
    <col min="10768" max="10768" width="14.7109375" style="47" customWidth="1"/>
    <col min="10769" max="10769" width="15.42578125" style="47" customWidth="1"/>
    <col min="10770" max="11008" width="9.140625" style="47"/>
    <col min="11009" max="11009" width="2.7109375" style="47" customWidth="1"/>
    <col min="11010" max="11010" width="5.28515625" style="47" customWidth="1"/>
    <col min="11011" max="11013" width="9.140625" style="47"/>
    <col min="11014" max="11014" width="7.85546875" style="47" customWidth="1"/>
    <col min="11015" max="11015" width="7.28515625" style="47" customWidth="1"/>
    <col min="11016" max="11016" width="37.85546875" style="47" customWidth="1"/>
    <col min="11017" max="11018" width="9.140625" style="47"/>
    <col min="11019" max="11020" width="13.7109375" style="47" customWidth="1"/>
    <col min="11021" max="11021" width="7.5703125" style="47" customWidth="1"/>
    <col min="11022" max="11023" width="13.7109375" style="47" customWidth="1"/>
    <col min="11024" max="11024" width="14.7109375" style="47" customWidth="1"/>
    <col min="11025" max="11025" width="15.42578125" style="47" customWidth="1"/>
    <col min="11026" max="11264" width="9.140625" style="47"/>
    <col min="11265" max="11265" width="2.7109375" style="47" customWidth="1"/>
    <col min="11266" max="11266" width="5.28515625" style="47" customWidth="1"/>
    <col min="11267" max="11269" width="9.140625" style="47"/>
    <col min="11270" max="11270" width="7.85546875" style="47" customWidth="1"/>
    <col min="11271" max="11271" width="7.28515625" style="47" customWidth="1"/>
    <col min="11272" max="11272" width="37.85546875" style="47" customWidth="1"/>
    <col min="11273" max="11274" width="9.140625" style="47"/>
    <col min="11275" max="11276" width="13.7109375" style="47" customWidth="1"/>
    <col min="11277" max="11277" width="7.5703125" style="47" customWidth="1"/>
    <col min="11278" max="11279" width="13.7109375" style="47" customWidth="1"/>
    <col min="11280" max="11280" width="14.7109375" style="47" customWidth="1"/>
    <col min="11281" max="11281" width="15.42578125" style="47" customWidth="1"/>
    <col min="11282" max="11520" width="9.140625" style="47"/>
    <col min="11521" max="11521" width="2.7109375" style="47" customWidth="1"/>
    <col min="11522" max="11522" width="5.28515625" style="47" customWidth="1"/>
    <col min="11523" max="11525" width="9.140625" style="47"/>
    <col min="11526" max="11526" width="7.85546875" style="47" customWidth="1"/>
    <col min="11527" max="11527" width="7.28515625" style="47" customWidth="1"/>
    <col min="11528" max="11528" width="37.85546875" style="47" customWidth="1"/>
    <col min="11529" max="11530" width="9.140625" style="47"/>
    <col min="11531" max="11532" width="13.7109375" style="47" customWidth="1"/>
    <col min="11533" max="11533" width="7.5703125" style="47" customWidth="1"/>
    <col min="11534" max="11535" width="13.7109375" style="47" customWidth="1"/>
    <col min="11536" max="11536" width="14.7109375" style="47" customWidth="1"/>
    <col min="11537" max="11537" width="15.42578125" style="47" customWidth="1"/>
    <col min="11538" max="11776" width="9.140625" style="47"/>
    <col min="11777" max="11777" width="2.7109375" style="47" customWidth="1"/>
    <col min="11778" max="11778" width="5.28515625" style="47" customWidth="1"/>
    <col min="11779" max="11781" width="9.140625" style="47"/>
    <col min="11782" max="11782" width="7.85546875" style="47" customWidth="1"/>
    <col min="11783" max="11783" width="7.28515625" style="47" customWidth="1"/>
    <col min="11784" max="11784" width="37.85546875" style="47" customWidth="1"/>
    <col min="11785" max="11786" width="9.140625" style="47"/>
    <col min="11787" max="11788" width="13.7109375" style="47" customWidth="1"/>
    <col min="11789" max="11789" width="7.5703125" style="47" customWidth="1"/>
    <col min="11790" max="11791" width="13.7109375" style="47" customWidth="1"/>
    <col min="11792" max="11792" width="14.7109375" style="47" customWidth="1"/>
    <col min="11793" max="11793" width="15.42578125" style="47" customWidth="1"/>
    <col min="11794" max="12032" width="9.140625" style="47"/>
    <col min="12033" max="12033" width="2.7109375" style="47" customWidth="1"/>
    <col min="12034" max="12034" width="5.28515625" style="47" customWidth="1"/>
    <col min="12035" max="12037" width="9.140625" style="47"/>
    <col min="12038" max="12038" width="7.85546875" style="47" customWidth="1"/>
    <col min="12039" max="12039" width="7.28515625" style="47" customWidth="1"/>
    <col min="12040" max="12040" width="37.85546875" style="47" customWidth="1"/>
    <col min="12041" max="12042" width="9.140625" style="47"/>
    <col min="12043" max="12044" width="13.7109375" style="47" customWidth="1"/>
    <col min="12045" max="12045" width="7.5703125" style="47" customWidth="1"/>
    <col min="12046" max="12047" width="13.7109375" style="47" customWidth="1"/>
    <col min="12048" max="12048" width="14.7109375" style="47" customWidth="1"/>
    <col min="12049" max="12049" width="15.42578125" style="47" customWidth="1"/>
    <col min="12050" max="12288" width="9.140625" style="47"/>
    <col min="12289" max="12289" width="2.7109375" style="47" customWidth="1"/>
    <col min="12290" max="12290" width="5.28515625" style="47" customWidth="1"/>
    <col min="12291" max="12293" width="9.140625" style="47"/>
    <col min="12294" max="12294" width="7.85546875" style="47" customWidth="1"/>
    <col min="12295" max="12295" width="7.28515625" style="47" customWidth="1"/>
    <col min="12296" max="12296" width="37.85546875" style="47" customWidth="1"/>
    <col min="12297" max="12298" width="9.140625" style="47"/>
    <col min="12299" max="12300" width="13.7109375" style="47" customWidth="1"/>
    <col min="12301" max="12301" width="7.5703125" style="47" customWidth="1"/>
    <col min="12302" max="12303" width="13.7109375" style="47" customWidth="1"/>
    <col min="12304" max="12304" width="14.7109375" style="47" customWidth="1"/>
    <col min="12305" max="12305" width="15.42578125" style="47" customWidth="1"/>
    <col min="12306" max="12544" width="9.140625" style="47"/>
    <col min="12545" max="12545" width="2.7109375" style="47" customWidth="1"/>
    <col min="12546" max="12546" width="5.28515625" style="47" customWidth="1"/>
    <col min="12547" max="12549" width="9.140625" style="47"/>
    <col min="12550" max="12550" width="7.85546875" style="47" customWidth="1"/>
    <col min="12551" max="12551" width="7.28515625" style="47" customWidth="1"/>
    <col min="12552" max="12552" width="37.85546875" style="47" customWidth="1"/>
    <col min="12553" max="12554" width="9.140625" style="47"/>
    <col min="12555" max="12556" width="13.7109375" style="47" customWidth="1"/>
    <col min="12557" max="12557" width="7.5703125" style="47" customWidth="1"/>
    <col min="12558" max="12559" width="13.7109375" style="47" customWidth="1"/>
    <col min="12560" max="12560" width="14.7109375" style="47" customWidth="1"/>
    <col min="12561" max="12561" width="15.42578125" style="47" customWidth="1"/>
    <col min="12562" max="12800" width="9.140625" style="47"/>
    <col min="12801" max="12801" width="2.7109375" style="47" customWidth="1"/>
    <col min="12802" max="12802" width="5.28515625" style="47" customWidth="1"/>
    <col min="12803" max="12805" width="9.140625" style="47"/>
    <col min="12806" max="12806" width="7.85546875" style="47" customWidth="1"/>
    <col min="12807" max="12807" width="7.28515625" style="47" customWidth="1"/>
    <col min="12808" max="12808" width="37.85546875" style="47" customWidth="1"/>
    <col min="12809" max="12810" width="9.140625" style="47"/>
    <col min="12811" max="12812" width="13.7109375" style="47" customWidth="1"/>
    <col min="12813" max="12813" width="7.5703125" style="47" customWidth="1"/>
    <col min="12814" max="12815" width="13.7109375" style="47" customWidth="1"/>
    <col min="12816" max="12816" width="14.7109375" style="47" customWidth="1"/>
    <col min="12817" max="12817" width="15.42578125" style="47" customWidth="1"/>
    <col min="12818" max="13056" width="9.140625" style="47"/>
    <col min="13057" max="13057" width="2.7109375" style="47" customWidth="1"/>
    <col min="13058" max="13058" width="5.28515625" style="47" customWidth="1"/>
    <col min="13059" max="13061" width="9.140625" style="47"/>
    <col min="13062" max="13062" width="7.85546875" style="47" customWidth="1"/>
    <col min="13063" max="13063" width="7.28515625" style="47" customWidth="1"/>
    <col min="13064" max="13064" width="37.85546875" style="47" customWidth="1"/>
    <col min="13065" max="13066" width="9.140625" style="47"/>
    <col min="13067" max="13068" width="13.7109375" style="47" customWidth="1"/>
    <col min="13069" max="13069" width="7.5703125" style="47" customWidth="1"/>
    <col min="13070" max="13071" width="13.7109375" style="47" customWidth="1"/>
    <col min="13072" max="13072" width="14.7109375" style="47" customWidth="1"/>
    <col min="13073" max="13073" width="15.42578125" style="47" customWidth="1"/>
    <col min="13074" max="13312" width="9.140625" style="47"/>
    <col min="13313" max="13313" width="2.7109375" style="47" customWidth="1"/>
    <col min="13314" max="13314" width="5.28515625" style="47" customWidth="1"/>
    <col min="13315" max="13317" width="9.140625" style="47"/>
    <col min="13318" max="13318" width="7.85546875" style="47" customWidth="1"/>
    <col min="13319" max="13319" width="7.28515625" style="47" customWidth="1"/>
    <col min="13320" max="13320" width="37.85546875" style="47" customWidth="1"/>
    <col min="13321" max="13322" width="9.140625" style="47"/>
    <col min="13323" max="13324" width="13.7109375" style="47" customWidth="1"/>
    <col min="13325" max="13325" width="7.5703125" style="47" customWidth="1"/>
    <col min="13326" max="13327" width="13.7109375" style="47" customWidth="1"/>
    <col min="13328" max="13328" width="14.7109375" style="47" customWidth="1"/>
    <col min="13329" max="13329" width="15.42578125" style="47" customWidth="1"/>
    <col min="13330" max="13568" width="9.140625" style="47"/>
    <col min="13569" max="13569" width="2.7109375" style="47" customWidth="1"/>
    <col min="13570" max="13570" width="5.28515625" style="47" customWidth="1"/>
    <col min="13571" max="13573" width="9.140625" style="47"/>
    <col min="13574" max="13574" width="7.85546875" style="47" customWidth="1"/>
    <col min="13575" max="13575" width="7.28515625" style="47" customWidth="1"/>
    <col min="13576" max="13576" width="37.85546875" style="47" customWidth="1"/>
    <col min="13577" max="13578" width="9.140625" style="47"/>
    <col min="13579" max="13580" width="13.7109375" style="47" customWidth="1"/>
    <col min="13581" max="13581" width="7.5703125" style="47" customWidth="1"/>
    <col min="13582" max="13583" width="13.7109375" style="47" customWidth="1"/>
    <col min="13584" max="13584" width="14.7109375" style="47" customWidth="1"/>
    <col min="13585" max="13585" width="15.42578125" style="47" customWidth="1"/>
    <col min="13586" max="13824" width="9.140625" style="47"/>
    <col min="13825" max="13825" width="2.7109375" style="47" customWidth="1"/>
    <col min="13826" max="13826" width="5.28515625" style="47" customWidth="1"/>
    <col min="13827" max="13829" width="9.140625" style="47"/>
    <col min="13830" max="13830" width="7.85546875" style="47" customWidth="1"/>
    <col min="13831" max="13831" width="7.28515625" style="47" customWidth="1"/>
    <col min="13832" max="13832" width="37.85546875" style="47" customWidth="1"/>
    <col min="13833" max="13834" width="9.140625" style="47"/>
    <col min="13835" max="13836" width="13.7109375" style="47" customWidth="1"/>
    <col min="13837" max="13837" width="7.5703125" style="47" customWidth="1"/>
    <col min="13838" max="13839" width="13.7109375" style="47" customWidth="1"/>
    <col min="13840" max="13840" width="14.7109375" style="47" customWidth="1"/>
    <col min="13841" max="13841" width="15.42578125" style="47" customWidth="1"/>
    <col min="13842" max="14080" width="9.140625" style="47"/>
    <col min="14081" max="14081" width="2.7109375" style="47" customWidth="1"/>
    <col min="14082" max="14082" width="5.28515625" style="47" customWidth="1"/>
    <col min="14083" max="14085" width="9.140625" style="47"/>
    <col min="14086" max="14086" width="7.85546875" style="47" customWidth="1"/>
    <col min="14087" max="14087" width="7.28515625" style="47" customWidth="1"/>
    <col min="14088" max="14088" width="37.85546875" style="47" customWidth="1"/>
    <col min="14089" max="14090" width="9.140625" style="47"/>
    <col min="14091" max="14092" width="13.7109375" style="47" customWidth="1"/>
    <col min="14093" max="14093" width="7.5703125" style="47" customWidth="1"/>
    <col min="14094" max="14095" width="13.7109375" style="47" customWidth="1"/>
    <col min="14096" max="14096" width="14.7109375" style="47" customWidth="1"/>
    <col min="14097" max="14097" width="15.42578125" style="47" customWidth="1"/>
    <col min="14098" max="14336" width="9.140625" style="47"/>
    <col min="14337" max="14337" width="2.7109375" style="47" customWidth="1"/>
    <col min="14338" max="14338" width="5.28515625" style="47" customWidth="1"/>
    <col min="14339" max="14341" width="9.140625" style="47"/>
    <col min="14342" max="14342" width="7.85546875" style="47" customWidth="1"/>
    <col min="14343" max="14343" width="7.28515625" style="47" customWidth="1"/>
    <col min="14344" max="14344" width="37.85546875" style="47" customWidth="1"/>
    <col min="14345" max="14346" width="9.140625" style="47"/>
    <col min="14347" max="14348" width="13.7109375" style="47" customWidth="1"/>
    <col min="14349" max="14349" width="7.5703125" style="47" customWidth="1"/>
    <col min="14350" max="14351" width="13.7109375" style="47" customWidth="1"/>
    <col min="14352" max="14352" width="14.7109375" style="47" customWidth="1"/>
    <col min="14353" max="14353" width="15.42578125" style="47" customWidth="1"/>
    <col min="14354" max="14592" width="9.140625" style="47"/>
    <col min="14593" max="14593" width="2.7109375" style="47" customWidth="1"/>
    <col min="14594" max="14594" width="5.28515625" style="47" customWidth="1"/>
    <col min="14595" max="14597" width="9.140625" style="47"/>
    <col min="14598" max="14598" width="7.85546875" style="47" customWidth="1"/>
    <col min="14599" max="14599" width="7.28515625" style="47" customWidth="1"/>
    <col min="14600" max="14600" width="37.85546875" style="47" customWidth="1"/>
    <col min="14601" max="14602" width="9.140625" style="47"/>
    <col min="14603" max="14604" width="13.7109375" style="47" customWidth="1"/>
    <col min="14605" max="14605" width="7.5703125" style="47" customWidth="1"/>
    <col min="14606" max="14607" width="13.7109375" style="47" customWidth="1"/>
    <col min="14608" max="14608" width="14.7109375" style="47" customWidth="1"/>
    <col min="14609" max="14609" width="15.42578125" style="47" customWidth="1"/>
    <col min="14610" max="14848" width="9.140625" style="47"/>
    <col min="14849" max="14849" width="2.7109375" style="47" customWidth="1"/>
    <col min="14850" max="14850" width="5.28515625" style="47" customWidth="1"/>
    <col min="14851" max="14853" width="9.140625" style="47"/>
    <col min="14854" max="14854" width="7.85546875" style="47" customWidth="1"/>
    <col min="14855" max="14855" width="7.28515625" style="47" customWidth="1"/>
    <col min="14856" max="14856" width="37.85546875" style="47" customWidth="1"/>
    <col min="14857" max="14858" width="9.140625" style="47"/>
    <col min="14859" max="14860" width="13.7109375" style="47" customWidth="1"/>
    <col min="14861" max="14861" width="7.5703125" style="47" customWidth="1"/>
    <col min="14862" max="14863" width="13.7109375" style="47" customWidth="1"/>
    <col min="14864" max="14864" width="14.7109375" style="47" customWidth="1"/>
    <col min="14865" max="14865" width="15.42578125" style="47" customWidth="1"/>
    <col min="14866" max="15104" width="9.140625" style="47"/>
    <col min="15105" max="15105" width="2.7109375" style="47" customWidth="1"/>
    <col min="15106" max="15106" width="5.28515625" style="47" customWidth="1"/>
    <col min="15107" max="15109" width="9.140625" style="47"/>
    <col min="15110" max="15110" width="7.85546875" style="47" customWidth="1"/>
    <col min="15111" max="15111" width="7.28515625" style="47" customWidth="1"/>
    <col min="15112" max="15112" width="37.85546875" style="47" customWidth="1"/>
    <col min="15113" max="15114" width="9.140625" style="47"/>
    <col min="15115" max="15116" width="13.7109375" style="47" customWidth="1"/>
    <col min="15117" max="15117" width="7.5703125" style="47" customWidth="1"/>
    <col min="15118" max="15119" width="13.7109375" style="47" customWidth="1"/>
    <col min="15120" max="15120" width="14.7109375" style="47" customWidth="1"/>
    <col min="15121" max="15121" width="15.42578125" style="47" customWidth="1"/>
    <col min="15122" max="15360" width="9.140625" style="47"/>
    <col min="15361" max="15361" width="2.7109375" style="47" customWidth="1"/>
    <col min="15362" max="15362" width="5.28515625" style="47" customWidth="1"/>
    <col min="15363" max="15365" width="9.140625" style="47"/>
    <col min="15366" max="15366" width="7.85546875" style="47" customWidth="1"/>
    <col min="15367" max="15367" width="7.28515625" style="47" customWidth="1"/>
    <col min="15368" max="15368" width="37.85546875" style="47" customWidth="1"/>
    <col min="15369" max="15370" width="9.140625" style="47"/>
    <col min="15371" max="15372" width="13.7109375" style="47" customWidth="1"/>
    <col min="15373" max="15373" width="7.5703125" style="47" customWidth="1"/>
    <col min="15374" max="15375" width="13.7109375" style="47" customWidth="1"/>
    <col min="15376" max="15376" width="14.7109375" style="47" customWidth="1"/>
    <col min="15377" max="15377" width="15.42578125" style="47" customWidth="1"/>
    <col min="15378" max="15616" width="9.140625" style="47"/>
    <col min="15617" max="15617" width="2.7109375" style="47" customWidth="1"/>
    <col min="15618" max="15618" width="5.28515625" style="47" customWidth="1"/>
    <col min="15619" max="15621" width="9.140625" style="47"/>
    <col min="15622" max="15622" width="7.85546875" style="47" customWidth="1"/>
    <col min="15623" max="15623" width="7.28515625" style="47" customWidth="1"/>
    <col min="15624" max="15624" width="37.85546875" style="47" customWidth="1"/>
    <col min="15625" max="15626" width="9.140625" style="47"/>
    <col min="15627" max="15628" width="13.7109375" style="47" customWidth="1"/>
    <col min="15629" max="15629" width="7.5703125" style="47" customWidth="1"/>
    <col min="15630" max="15631" width="13.7109375" style="47" customWidth="1"/>
    <col min="15632" max="15632" width="14.7109375" style="47" customWidth="1"/>
    <col min="15633" max="15633" width="15.42578125" style="47" customWidth="1"/>
    <col min="15634" max="15872" width="9.140625" style="47"/>
    <col min="15873" max="15873" width="2.7109375" style="47" customWidth="1"/>
    <col min="15874" max="15874" width="5.28515625" style="47" customWidth="1"/>
    <col min="15875" max="15877" width="9.140625" style="47"/>
    <col min="15878" max="15878" width="7.85546875" style="47" customWidth="1"/>
    <col min="15879" max="15879" width="7.28515625" style="47" customWidth="1"/>
    <col min="15880" max="15880" width="37.85546875" style="47" customWidth="1"/>
    <col min="15881" max="15882" width="9.140625" style="47"/>
    <col min="15883" max="15884" width="13.7109375" style="47" customWidth="1"/>
    <col min="15885" max="15885" width="7.5703125" style="47" customWidth="1"/>
    <col min="15886" max="15887" width="13.7109375" style="47" customWidth="1"/>
    <col min="15888" max="15888" width="14.7109375" style="47" customWidth="1"/>
    <col min="15889" max="15889" width="15.42578125" style="47" customWidth="1"/>
    <col min="15890" max="16128" width="9.140625" style="47"/>
    <col min="16129" max="16129" width="2.7109375" style="47" customWidth="1"/>
    <col min="16130" max="16130" width="5.28515625" style="47" customWidth="1"/>
    <col min="16131" max="16133" width="9.140625" style="47"/>
    <col min="16134" max="16134" width="7.85546875" style="47" customWidth="1"/>
    <col min="16135" max="16135" width="7.28515625" style="47" customWidth="1"/>
    <col min="16136" max="16136" width="37.85546875" style="47" customWidth="1"/>
    <col min="16137" max="16138" width="9.140625" style="47"/>
    <col min="16139" max="16140" width="13.7109375" style="47" customWidth="1"/>
    <col min="16141" max="16141" width="7.5703125" style="47" customWidth="1"/>
    <col min="16142" max="16143" width="13.7109375" style="47" customWidth="1"/>
    <col min="16144" max="16144" width="14.7109375" style="47" customWidth="1"/>
    <col min="16145" max="16145" width="15.42578125" style="47" customWidth="1"/>
    <col min="16146" max="16384" width="9.140625" style="47"/>
  </cols>
  <sheetData>
    <row r="2" spans="1:17" ht="12.75" customHeight="1" x14ac:dyDescent="0.3">
      <c r="A2" s="45"/>
      <c r="B2" s="2" t="s">
        <v>22</v>
      </c>
      <c r="C2" s="3"/>
      <c r="D2" s="34"/>
      <c r="E2" s="34"/>
      <c r="F2" s="34"/>
      <c r="G2" s="34"/>
      <c r="H2" s="35"/>
      <c r="I2" s="46"/>
      <c r="J2" s="46"/>
      <c r="K2" s="46"/>
      <c r="L2" s="46"/>
      <c r="M2" s="46"/>
      <c r="N2" s="46"/>
      <c r="O2" s="46"/>
      <c r="P2" s="46"/>
      <c r="Q2" s="46"/>
    </row>
    <row r="3" spans="1:17" ht="12.75" customHeight="1" x14ac:dyDescent="0.3">
      <c r="A3" s="45"/>
      <c r="B3" s="6" t="s">
        <v>0</v>
      </c>
      <c r="C3" s="3"/>
      <c r="D3" s="3" t="s">
        <v>21</v>
      </c>
      <c r="E3" s="3"/>
      <c r="F3" s="3"/>
      <c r="G3" s="3"/>
      <c r="H3" s="4"/>
      <c r="I3" s="46"/>
      <c r="J3" s="46"/>
      <c r="K3" s="46"/>
      <c r="L3" s="46"/>
      <c r="M3" s="46"/>
      <c r="N3" s="46"/>
      <c r="O3" s="46"/>
      <c r="P3" s="46"/>
      <c r="Q3" s="46"/>
    </row>
    <row r="4" spans="1:17" ht="12.75" customHeight="1" x14ac:dyDescent="0.3">
      <c r="A4" s="45"/>
      <c r="B4" s="6"/>
      <c r="C4" s="3"/>
      <c r="D4" s="3"/>
      <c r="E4" s="3"/>
      <c r="F4" s="3"/>
      <c r="G4" s="3"/>
      <c r="H4" s="4"/>
      <c r="I4" s="46"/>
      <c r="J4" s="46"/>
      <c r="K4" s="46"/>
      <c r="L4" s="46"/>
      <c r="M4" s="46"/>
      <c r="N4" s="46"/>
      <c r="O4" s="46"/>
      <c r="P4" s="106"/>
      <c r="Q4" s="107"/>
    </row>
    <row r="5" spans="1:17" ht="12.75" customHeight="1" x14ac:dyDescent="0.3">
      <c r="A5" s="45"/>
      <c r="B5" s="48"/>
      <c r="C5" s="45"/>
      <c r="D5" s="45"/>
      <c r="E5" s="45"/>
      <c r="F5" s="45"/>
      <c r="G5" s="45"/>
      <c r="H5" s="46"/>
      <c r="I5" s="46"/>
      <c r="J5" s="46"/>
      <c r="K5" s="46"/>
      <c r="L5" s="46"/>
      <c r="M5" s="46"/>
      <c r="N5" s="46"/>
      <c r="O5" s="46"/>
      <c r="P5" s="106"/>
      <c r="Q5" s="107"/>
    </row>
    <row r="6" spans="1:17" ht="12.75" customHeight="1" x14ac:dyDescent="0.3">
      <c r="A6" s="45"/>
      <c r="B6" s="48"/>
      <c r="C6" s="45"/>
      <c r="D6" s="45"/>
      <c r="E6" s="45"/>
      <c r="F6" s="45"/>
      <c r="G6" s="45"/>
      <c r="H6" s="46"/>
      <c r="I6" s="46"/>
      <c r="J6" s="46"/>
      <c r="K6" s="46"/>
      <c r="L6" s="46"/>
      <c r="M6" s="46"/>
      <c r="N6" s="46"/>
      <c r="O6" s="46"/>
      <c r="P6" s="106"/>
      <c r="Q6" s="107"/>
    </row>
    <row r="7" spans="1:17" ht="12.75" customHeight="1" x14ac:dyDescent="0.3">
      <c r="A7" s="45"/>
      <c r="B7" s="50" t="s">
        <v>1</v>
      </c>
      <c r="C7" s="45"/>
      <c r="D7" s="45"/>
      <c r="E7" s="45"/>
      <c r="F7" s="45"/>
      <c r="G7" s="45"/>
      <c r="H7" s="46"/>
      <c r="I7" s="46"/>
      <c r="J7" s="46"/>
      <c r="K7" s="46"/>
      <c r="L7" s="46"/>
      <c r="M7" s="46"/>
      <c r="N7" s="46"/>
      <c r="O7" s="46"/>
      <c r="P7" s="46"/>
      <c r="Q7" s="49"/>
    </row>
    <row r="8" spans="1:17" ht="12.75" customHeight="1" x14ac:dyDescent="0.3">
      <c r="A8" s="45"/>
      <c r="B8" s="50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46"/>
      <c r="P8" s="46"/>
      <c r="Q8" s="49"/>
    </row>
    <row r="9" spans="1:17" ht="12.75" customHeight="1" x14ac:dyDescent="0.3">
      <c r="A9" s="45"/>
      <c r="B9" s="50"/>
      <c r="C9" s="45"/>
      <c r="D9" s="45"/>
      <c r="E9" s="45"/>
      <c r="F9" s="45"/>
      <c r="G9" s="45"/>
      <c r="H9" s="46"/>
      <c r="I9" s="46"/>
      <c r="J9" s="46"/>
      <c r="K9" s="46"/>
      <c r="L9" s="46"/>
      <c r="M9" s="46"/>
      <c r="N9" s="46"/>
      <c r="O9" s="46"/>
      <c r="P9" s="46"/>
      <c r="Q9" s="49"/>
    </row>
    <row r="10" spans="1:17" ht="12.75" customHeight="1" x14ac:dyDescent="0.3">
      <c r="A10" s="51"/>
      <c r="B10" s="51"/>
      <c r="C10" s="51"/>
      <c r="D10" s="51"/>
      <c r="E10" s="51"/>
      <c r="F10" s="51"/>
      <c r="G10" s="51"/>
      <c r="H10" s="52" t="s">
        <v>2</v>
      </c>
      <c r="I10" s="53"/>
      <c r="J10" s="52"/>
      <c r="K10" s="52"/>
      <c r="L10" s="52"/>
      <c r="M10" s="49"/>
      <c r="N10" s="49"/>
      <c r="O10" s="49"/>
      <c r="P10" s="49"/>
      <c r="Q10" s="49"/>
    </row>
    <row r="11" spans="1:17" ht="12.75" customHeight="1" x14ac:dyDescent="0.3">
      <c r="A11" s="51"/>
      <c r="B11" s="51"/>
      <c r="C11" s="51"/>
      <c r="D11" s="51"/>
      <c r="E11" s="51"/>
      <c r="F11" s="51"/>
      <c r="G11" s="51"/>
      <c r="H11" s="52" t="s">
        <v>577</v>
      </c>
      <c r="I11" s="52"/>
      <c r="J11" s="14"/>
      <c r="K11" s="14"/>
      <c r="L11" s="14"/>
      <c r="M11" s="14"/>
      <c r="N11" s="14"/>
      <c r="O11" s="14"/>
      <c r="P11" s="49"/>
      <c r="Q11" s="49"/>
    </row>
    <row r="12" spans="1:17" ht="12.75" customHeight="1" x14ac:dyDescent="0.3">
      <c r="A12" s="45"/>
      <c r="B12" s="48"/>
      <c r="C12" s="45"/>
      <c r="D12" s="45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ht="12.75" customHeight="1" x14ac:dyDescent="0.3">
      <c r="A13" s="50"/>
      <c r="B13" s="54"/>
      <c r="C13" s="185"/>
      <c r="D13" s="185"/>
      <c r="E13" s="185"/>
      <c r="F13" s="185"/>
      <c r="G13" s="103"/>
      <c r="H13" s="55"/>
      <c r="I13" s="56" t="s">
        <v>304</v>
      </c>
      <c r="J13" s="57"/>
      <c r="K13" s="58"/>
      <c r="L13" s="59" t="s">
        <v>570</v>
      </c>
      <c r="M13" s="108"/>
      <c r="N13" s="108"/>
      <c r="O13" s="108"/>
      <c r="P13" s="109" t="s">
        <v>571</v>
      </c>
      <c r="Q13" s="60"/>
    </row>
    <row r="14" spans="1:17" ht="12.75" customHeight="1" x14ac:dyDescent="0.3">
      <c r="A14" s="50"/>
      <c r="B14" s="61" t="s">
        <v>4</v>
      </c>
      <c r="C14" s="62"/>
      <c r="D14" s="186" t="s">
        <v>305</v>
      </c>
      <c r="E14" s="186"/>
      <c r="F14" s="186"/>
      <c r="G14" s="186"/>
      <c r="H14" s="63" t="s">
        <v>7</v>
      </c>
      <c r="I14" s="64" t="s">
        <v>306</v>
      </c>
      <c r="J14" s="65" t="s">
        <v>307</v>
      </c>
      <c r="K14" s="65" t="s">
        <v>9</v>
      </c>
      <c r="L14" s="65" t="s">
        <v>9</v>
      </c>
      <c r="M14" s="65" t="s">
        <v>10</v>
      </c>
      <c r="N14" s="65" t="s">
        <v>11</v>
      </c>
      <c r="O14" s="65" t="s">
        <v>11</v>
      </c>
      <c r="P14" s="65" t="s">
        <v>12</v>
      </c>
      <c r="Q14" s="65" t="s">
        <v>12</v>
      </c>
    </row>
    <row r="15" spans="1:17" ht="12.75" customHeight="1" x14ac:dyDescent="0.3">
      <c r="A15" s="50"/>
      <c r="B15" s="66"/>
      <c r="C15" s="67"/>
      <c r="D15" s="67"/>
      <c r="E15" s="67"/>
      <c r="F15" s="67"/>
      <c r="G15" s="67"/>
      <c r="H15" s="68"/>
      <c r="I15" s="69" t="s">
        <v>308</v>
      </c>
      <c r="J15" s="65"/>
      <c r="K15" s="110" t="s">
        <v>572</v>
      </c>
      <c r="L15" s="65" t="s">
        <v>573</v>
      </c>
      <c r="M15" s="111"/>
      <c r="N15" s="112" t="s">
        <v>572</v>
      </c>
      <c r="O15" s="65" t="s">
        <v>573</v>
      </c>
      <c r="P15" s="113" t="s">
        <v>574</v>
      </c>
      <c r="Q15" s="114" t="s">
        <v>575</v>
      </c>
    </row>
    <row r="16" spans="1:17" ht="12.75" customHeight="1" x14ac:dyDescent="0.3">
      <c r="B16" s="115">
        <f>B15+1</f>
        <v>1</v>
      </c>
      <c r="C16" s="188" t="s">
        <v>371</v>
      </c>
      <c r="D16" s="188"/>
      <c r="E16" s="188"/>
      <c r="F16" s="188"/>
      <c r="G16" s="70" t="s">
        <v>13</v>
      </c>
      <c r="H16" s="71"/>
      <c r="I16" s="44">
        <v>0</v>
      </c>
      <c r="J16" s="83">
        <v>75</v>
      </c>
      <c r="K16" s="22">
        <v>0</v>
      </c>
      <c r="L16" s="22">
        <v>0</v>
      </c>
      <c r="M16" s="21">
        <v>9.5</v>
      </c>
      <c r="N16" s="116">
        <f>PRODUCT(K16,1.095)</f>
        <v>0</v>
      </c>
      <c r="O16" s="116">
        <f>PRODUCT(L16,1.095)</f>
        <v>0</v>
      </c>
      <c r="P16" s="117">
        <f>PRODUCT(I16,N16)</f>
        <v>0</v>
      </c>
      <c r="Q16" s="117">
        <f>PRODUCT(J16,O16)</f>
        <v>0</v>
      </c>
    </row>
    <row r="17" spans="2:17" ht="12.75" customHeight="1" x14ac:dyDescent="0.3">
      <c r="B17" s="115">
        <f t="shared" ref="B17:B29" si="0">B16+1</f>
        <v>2</v>
      </c>
      <c r="C17" s="188" t="s">
        <v>372</v>
      </c>
      <c r="D17" s="188"/>
      <c r="E17" s="188"/>
      <c r="F17" s="188"/>
      <c r="G17" s="70" t="s">
        <v>13</v>
      </c>
      <c r="H17" s="71"/>
      <c r="I17" s="44">
        <v>0</v>
      </c>
      <c r="J17" s="83">
        <v>90</v>
      </c>
      <c r="K17" s="22">
        <v>0</v>
      </c>
      <c r="L17" s="22">
        <v>0</v>
      </c>
      <c r="M17" s="21">
        <v>9.5</v>
      </c>
      <c r="N17" s="116">
        <f t="shared" ref="N17:O29" si="1">PRODUCT(K17,1.095)</f>
        <v>0</v>
      </c>
      <c r="O17" s="116">
        <f t="shared" si="1"/>
        <v>0</v>
      </c>
      <c r="P17" s="117">
        <f t="shared" ref="P17:Q29" si="2">PRODUCT(I17,N17)</f>
        <v>0</v>
      </c>
      <c r="Q17" s="117">
        <f t="shared" si="2"/>
        <v>0</v>
      </c>
    </row>
    <row r="18" spans="2:17" ht="12.75" customHeight="1" x14ac:dyDescent="0.3">
      <c r="B18" s="115">
        <f t="shared" si="0"/>
        <v>3</v>
      </c>
      <c r="C18" s="188" t="s">
        <v>373</v>
      </c>
      <c r="D18" s="188"/>
      <c r="E18" s="188"/>
      <c r="F18" s="188"/>
      <c r="G18" s="70" t="s">
        <v>13</v>
      </c>
      <c r="H18" s="71"/>
      <c r="I18" s="44">
        <v>0</v>
      </c>
      <c r="J18" s="83">
        <v>60</v>
      </c>
      <c r="K18" s="22">
        <v>0</v>
      </c>
      <c r="L18" s="22">
        <v>0</v>
      </c>
      <c r="M18" s="21">
        <v>9.5</v>
      </c>
      <c r="N18" s="116">
        <f t="shared" si="1"/>
        <v>0</v>
      </c>
      <c r="O18" s="116">
        <f t="shared" si="1"/>
        <v>0</v>
      </c>
      <c r="P18" s="117">
        <f t="shared" si="2"/>
        <v>0</v>
      </c>
      <c r="Q18" s="117">
        <f t="shared" si="2"/>
        <v>0</v>
      </c>
    </row>
    <row r="19" spans="2:17" ht="12.75" customHeight="1" x14ac:dyDescent="0.3">
      <c r="B19" s="115">
        <f t="shared" si="0"/>
        <v>4</v>
      </c>
      <c r="C19" s="188" t="s">
        <v>374</v>
      </c>
      <c r="D19" s="188"/>
      <c r="E19" s="188"/>
      <c r="F19" s="188"/>
      <c r="G19" s="70" t="s">
        <v>13</v>
      </c>
      <c r="H19" s="71"/>
      <c r="I19" s="44">
        <v>0</v>
      </c>
      <c r="J19" s="83">
        <v>45</v>
      </c>
      <c r="K19" s="22">
        <v>0</v>
      </c>
      <c r="L19" s="22">
        <v>0</v>
      </c>
      <c r="M19" s="21">
        <v>9.5</v>
      </c>
      <c r="N19" s="116">
        <f t="shared" si="1"/>
        <v>0</v>
      </c>
      <c r="O19" s="116">
        <f t="shared" si="1"/>
        <v>0</v>
      </c>
      <c r="P19" s="117">
        <f t="shared" si="2"/>
        <v>0</v>
      </c>
      <c r="Q19" s="117">
        <f t="shared" si="2"/>
        <v>0</v>
      </c>
    </row>
    <row r="20" spans="2:17" s="118" customFormat="1" ht="12.75" customHeight="1" x14ac:dyDescent="0.3">
      <c r="B20" s="115">
        <f t="shared" si="0"/>
        <v>5</v>
      </c>
      <c r="C20" s="188" t="s">
        <v>375</v>
      </c>
      <c r="D20" s="188"/>
      <c r="E20" s="188"/>
      <c r="F20" s="188"/>
      <c r="G20" s="70" t="s">
        <v>13</v>
      </c>
      <c r="H20" s="71"/>
      <c r="I20" s="44">
        <v>100</v>
      </c>
      <c r="J20" s="83">
        <v>900</v>
      </c>
      <c r="K20" s="22">
        <v>0</v>
      </c>
      <c r="L20" s="22">
        <v>0</v>
      </c>
      <c r="M20" s="21">
        <v>9.5</v>
      </c>
      <c r="N20" s="116">
        <f t="shared" si="1"/>
        <v>0</v>
      </c>
      <c r="O20" s="116">
        <f t="shared" si="1"/>
        <v>0</v>
      </c>
      <c r="P20" s="117">
        <f t="shared" si="2"/>
        <v>0</v>
      </c>
      <c r="Q20" s="117">
        <f t="shared" si="2"/>
        <v>0</v>
      </c>
    </row>
    <row r="21" spans="2:17" ht="12.75" customHeight="1" x14ac:dyDescent="0.3">
      <c r="B21" s="115">
        <f t="shared" si="0"/>
        <v>6</v>
      </c>
      <c r="C21" s="188" t="s">
        <v>376</v>
      </c>
      <c r="D21" s="188"/>
      <c r="E21" s="188"/>
      <c r="F21" s="188"/>
      <c r="G21" s="70" t="s">
        <v>13</v>
      </c>
      <c r="H21" s="71"/>
      <c r="I21" s="44">
        <v>100</v>
      </c>
      <c r="J21" s="83">
        <v>900</v>
      </c>
      <c r="K21" s="22">
        <v>0</v>
      </c>
      <c r="L21" s="22">
        <v>0</v>
      </c>
      <c r="M21" s="21">
        <v>9.5</v>
      </c>
      <c r="N21" s="116">
        <f t="shared" si="1"/>
        <v>0</v>
      </c>
      <c r="O21" s="116">
        <f t="shared" si="1"/>
        <v>0</v>
      </c>
      <c r="P21" s="117">
        <f t="shared" si="2"/>
        <v>0</v>
      </c>
      <c r="Q21" s="117">
        <f t="shared" si="2"/>
        <v>0</v>
      </c>
    </row>
    <row r="22" spans="2:17" ht="12.75" customHeight="1" x14ac:dyDescent="0.3">
      <c r="B22" s="115">
        <f t="shared" si="0"/>
        <v>7</v>
      </c>
      <c r="C22" s="188" t="s">
        <v>377</v>
      </c>
      <c r="D22" s="188"/>
      <c r="E22" s="188"/>
      <c r="F22" s="188"/>
      <c r="G22" s="70" t="s">
        <v>13</v>
      </c>
      <c r="H22" s="71"/>
      <c r="I22" s="44">
        <v>500</v>
      </c>
      <c r="J22" s="83">
        <v>4500</v>
      </c>
      <c r="K22" s="22">
        <v>0</v>
      </c>
      <c r="L22" s="22">
        <v>0</v>
      </c>
      <c r="M22" s="21">
        <v>9.5</v>
      </c>
      <c r="N22" s="116">
        <f t="shared" si="1"/>
        <v>0</v>
      </c>
      <c r="O22" s="116">
        <f t="shared" si="1"/>
        <v>0</v>
      </c>
      <c r="P22" s="117">
        <f t="shared" si="2"/>
        <v>0</v>
      </c>
      <c r="Q22" s="117">
        <f t="shared" si="2"/>
        <v>0</v>
      </c>
    </row>
    <row r="23" spans="2:17" ht="12.75" customHeight="1" x14ac:dyDescent="0.3">
      <c r="B23" s="115">
        <f t="shared" si="0"/>
        <v>8</v>
      </c>
      <c r="C23" s="188" t="s">
        <v>378</v>
      </c>
      <c r="D23" s="188"/>
      <c r="E23" s="188"/>
      <c r="F23" s="188"/>
      <c r="G23" s="70" t="s">
        <v>13</v>
      </c>
      <c r="H23" s="71"/>
      <c r="I23" s="44">
        <v>0</v>
      </c>
      <c r="J23" s="83">
        <v>450</v>
      </c>
      <c r="K23" s="22">
        <v>0</v>
      </c>
      <c r="L23" s="22">
        <v>0</v>
      </c>
      <c r="M23" s="21">
        <v>9.5</v>
      </c>
      <c r="N23" s="116">
        <f t="shared" si="1"/>
        <v>0</v>
      </c>
      <c r="O23" s="116">
        <f t="shared" si="1"/>
        <v>0</v>
      </c>
      <c r="P23" s="117">
        <f t="shared" si="2"/>
        <v>0</v>
      </c>
      <c r="Q23" s="117">
        <f t="shared" si="2"/>
        <v>0</v>
      </c>
    </row>
    <row r="24" spans="2:17" ht="12.75" customHeight="1" x14ac:dyDescent="0.3">
      <c r="B24" s="115">
        <f t="shared" si="0"/>
        <v>9</v>
      </c>
      <c r="C24" s="188" t="s">
        <v>379</v>
      </c>
      <c r="D24" s="188"/>
      <c r="E24" s="188"/>
      <c r="F24" s="188"/>
      <c r="G24" s="70" t="s">
        <v>13</v>
      </c>
      <c r="H24" s="71"/>
      <c r="I24" s="44">
        <v>5</v>
      </c>
      <c r="J24" s="83">
        <v>45</v>
      </c>
      <c r="K24" s="22">
        <v>0</v>
      </c>
      <c r="L24" s="22">
        <v>0</v>
      </c>
      <c r="M24" s="21">
        <v>9.5</v>
      </c>
      <c r="N24" s="116">
        <f t="shared" si="1"/>
        <v>0</v>
      </c>
      <c r="O24" s="116">
        <f t="shared" si="1"/>
        <v>0</v>
      </c>
      <c r="P24" s="117">
        <f t="shared" si="2"/>
        <v>0</v>
      </c>
      <c r="Q24" s="117">
        <f t="shared" si="2"/>
        <v>0</v>
      </c>
    </row>
    <row r="25" spans="2:17" ht="12.75" customHeight="1" x14ac:dyDescent="0.3">
      <c r="B25" s="115">
        <f t="shared" si="0"/>
        <v>10</v>
      </c>
      <c r="C25" s="188" t="s">
        <v>380</v>
      </c>
      <c r="D25" s="188"/>
      <c r="E25" s="188"/>
      <c r="F25" s="188"/>
      <c r="G25" s="70" t="s">
        <v>13</v>
      </c>
      <c r="H25" s="71"/>
      <c r="I25" s="44">
        <v>0</v>
      </c>
      <c r="J25" s="83">
        <v>40</v>
      </c>
      <c r="K25" s="22">
        <v>0</v>
      </c>
      <c r="L25" s="22">
        <v>0</v>
      </c>
      <c r="M25" s="21">
        <v>9.5</v>
      </c>
      <c r="N25" s="116">
        <f t="shared" si="1"/>
        <v>0</v>
      </c>
      <c r="O25" s="116">
        <f t="shared" si="1"/>
        <v>0</v>
      </c>
      <c r="P25" s="117">
        <f t="shared" si="2"/>
        <v>0</v>
      </c>
      <c r="Q25" s="117">
        <f t="shared" si="2"/>
        <v>0</v>
      </c>
    </row>
    <row r="26" spans="2:17" ht="12.75" customHeight="1" x14ac:dyDescent="0.3">
      <c r="B26" s="115">
        <f t="shared" si="0"/>
        <v>11</v>
      </c>
      <c r="C26" s="188" t="s">
        <v>381</v>
      </c>
      <c r="D26" s="188"/>
      <c r="E26" s="188"/>
      <c r="F26" s="188"/>
      <c r="G26" s="70" t="s">
        <v>13</v>
      </c>
      <c r="H26" s="71"/>
      <c r="I26" s="44">
        <v>0</v>
      </c>
      <c r="J26" s="83">
        <v>120</v>
      </c>
      <c r="K26" s="22">
        <v>0</v>
      </c>
      <c r="L26" s="22">
        <v>0</v>
      </c>
      <c r="M26" s="21">
        <v>9.5</v>
      </c>
      <c r="N26" s="116">
        <f t="shared" si="1"/>
        <v>0</v>
      </c>
      <c r="O26" s="116">
        <f t="shared" si="1"/>
        <v>0</v>
      </c>
      <c r="P26" s="117">
        <f t="shared" si="2"/>
        <v>0</v>
      </c>
      <c r="Q26" s="117">
        <f t="shared" si="2"/>
        <v>0</v>
      </c>
    </row>
    <row r="27" spans="2:17" ht="12.75" customHeight="1" x14ac:dyDescent="0.3">
      <c r="B27" s="115">
        <f t="shared" si="0"/>
        <v>12</v>
      </c>
      <c r="C27" s="188" t="s">
        <v>382</v>
      </c>
      <c r="D27" s="188"/>
      <c r="E27" s="188"/>
      <c r="F27" s="188"/>
      <c r="G27" s="70" t="s">
        <v>13</v>
      </c>
      <c r="H27" s="71"/>
      <c r="I27" s="44">
        <v>70</v>
      </c>
      <c r="J27" s="83">
        <v>300</v>
      </c>
      <c r="K27" s="22">
        <v>0</v>
      </c>
      <c r="L27" s="22">
        <v>0</v>
      </c>
      <c r="M27" s="21">
        <v>9.5</v>
      </c>
      <c r="N27" s="116">
        <f t="shared" si="1"/>
        <v>0</v>
      </c>
      <c r="O27" s="116">
        <f t="shared" si="1"/>
        <v>0</v>
      </c>
      <c r="P27" s="117">
        <f t="shared" si="2"/>
        <v>0</v>
      </c>
      <c r="Q27" s="117">
        <f t="shared" si="2"/>
        <v>0</v>
      </c>
    </row>
    <row r="28" spans="2:17" ht="12.75" customHeight="1" x14ac:dyDescent="0.3">
      <c r="B28" s="115">
        <f t="shared" si="0"/>
        <v>13</v>
      </c>
      <c r="C28" s="188" t="s">
        <v>383</v>
      </c>
      <c r="D28" s="188"/>
      <c r="E28" s="188"/>
      <c r="F28" s="188"/>
      <c r="G28" s="70" t="s">
        <v>13</v>
      </c>
      <c r="H28" s="71"/>
      <c r="I28" s="44">
        <v>0</v>
      </c>
      <c r="J28" s="83">
        <v>90</v>
      </c>
      <c r="K28" s="22">
        <v>0</v>
      </c>
      <c r="L28" s="22">
        <v>0</v>
      </c>
      <c r="M28" s="21">
        <v>9.5</v>
      </c>
      <c r="N28" s="116">
        <f t="shared" si="1"/>
        <v>0</v>
      </c>
      <c r="O28" s="116">
        <f t="shared" si="1"/>
        <v>0</v>
      </c>
      <c r="P28" s="117">
        <f t="shared" si="2"/>
        <v>0</v>
      </c>
      <c r="Q28" s="117">
        <f t="shared" si="2"/>
        <v>0</v>
      </c>
    </row>
    <row r="29" spans="2:17" ht="12.75" customHeight="1" x14ac:dyDescent="0.3">
      <c r="B29" s="115">
        <f t="shared" si="0"/>
        <v>14</v>
      </c>
      <c r="C29" s="188" t="s">
        <v>384</v>
      </c>
      <c r="D29" s="188"/>
      <c r="E29" s="188"/>
      <c r="F29" s="188"/>
      <c r="G29" s="70" t="s">
        <v>13</v>
      </c>
      <c r="H29" s="71"/>
      <c r="I29" s="44">
        <v>10</v>
      </c>
      <c r="J29" s="83">
        <v>90</v>
      </c>
      <c r="K29" s="22">
        <v>0</v>
      </c>
      <c r="L29" s="22">
        <v>0</v>
      </c>
      <c r="M29" s="21">
        <v>9.5</v>
      </c>
      <c r="N29" s="116">
        <f t="shared" si="1"/>
        <v>0</v>
      </c>
      <c r="O29" s="116">
        <f t="shared" si="1"/>
        <v>0</v>
      </c>
      <c r="P29" s="117">
        <f t="shared" si="2"/>
        <v>0</v>
      </c>
      <c r="Q29" s="117">
        <f t="shared" si="2"/>
        <v>0</v>
      </c>
    </row>
    <row r="30" spans="2:17" ht="12.75" customHeight="1" x14ac:dyDescent="0.3">
      <c r="B30" s="73"/>
      <c r="C30" s="173" t="s">
        <v>358</v>
      </c>
      <c r="D30" s="174"/>
      <c r="E30" s="174"/>
      <c r="F30" s="175"/>
      <c r="G30" s="74"/>
      <c r="H30" s="74"/>
      <c r="I30" s="74"/>
      <c r="J30" s="74"/>
      <c r="K30" s="74"/>
      <c r="L30" s="74"/>
      <c r="M30" s="74"/>
      <c r="N30" s="74"/>
      <c r="O30" s="74"/>
      <c r="P30" s="120">
        <f>SUM(P16:P29)</f>
        <v>0</v>
      </c>
      <c r="Q30" s="75">
        <f>SUM(Q16:Q29)</f>
        <v>0</v>
      </c>
    </row>
    <row r="31" spans="2:17" ht="12.75" customHeight="1" x14ac:dyDescent="0.3"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2:17" ht="12.75" customHeight="1" x14ac:dyDescent="0.3">
      <c r="B32" s="76" t="s">
        <v>15</v>
      </c>
      <c r="C32" s="76"/>
      <c r="D32" s="76"/>
      <c r="E32" s="76"/>
      <c r="F32" s="76"/>
      <c r="G32" s="76"/>
      <c r="H32" s="76"/>
      <c r="I32" s="76"/>
      <c r="J32" s="76"/>
      <c r="K32" s="77"/>
      <c r="L32" s="77"/>
      <c r="M32" s="77"/>
      <c r="N32" s="77"/>
      <c r="O32" s="77"/>
      <c r="P32" s="77"/>
      <c r="Q32" s="77"/>
    </row>
    <row r="33" spans="2:17" ht="12.75" customHeight="1" x14ac:dyDescent="0.3">
      <c r="B33" s="76" t="s">
        <v>16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2:17" ht="12.75" customHeight="1" x14ac:dyDescent="0.3">
      <c r="B34" s="76" t="s">
        <v>17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2:17" ht="12.75" customHeight="1" x14ac:dyDescent="0.3">
      <c r="B35" s="78" t="s">
        <v>333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</row>
    <row r="36" spans="2:17" ht="12.75" customHeight="1" x14ac:dyDescent="0.3">
      <c r="B36" s="81" t="s">
        <v>331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</row>
    <row r="37" spans="2:17" ht="12.75" customHeight="1" x14ac:dyDescent="0.3">
      <c r="B37" s="79" t="s">
        <v>330</v>
      </c>
      <c r="C37" s="79"/>
      <c r="D37" s="79"/>
      <c r="E37" s="79"/>
      <c r="F37" s="79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</row>
    <row r="38" spans="2:17" ht="12.75" customHeight="1" x14ac:dyDescent="0.3">
      <c r="B38" s="76"/>
      <c r="C38" s="79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2:17" ht="12.75" customHeight="1" x14ac:dyDescent="0.3">
      <c r="B39" s="210" t="s">
        <v>579</v>
      </c>
      <c r="C39" s="211"/>
      <c r="D39" s="210"/>
      <c r="E39" s="210"/>
      <c r="F39" s="210"/>
      <c r="G39" s="210"/>
      <c r="H39" s="210"/>
      <c r="I39" s="210"/>
      <c r="J39" s="210"/>
      <c r="K39" s="76"/>
      <c r="L39" s="76"/>
      <c r="M39" s="76"/>
      <c r="N39" s="76"/>
      <c r="O39" s="76"/>
      <c r="P39" s="76"/>
      <c r="Q39" s="76"/>
    </row>
    <row r="40" spans="2:17" ht="12.75" customHeight="1" x14ac:dyDescent="0.3">
      <c r="B40" s="210" t="s">
        <v>580</v>
      </c>
      <c r="C40" s="211"/>
      <c r="D40" s="210"/>
      <c r="E40" s="210"/>
      <c r="F40" s="210"/>
      <c r="G40" s="210"/>
      <c r="H40" s="210"/>
      <c r="I40" s="210"/>
      <c r="J40" s="210"/>
      <c r="K40" s="76"/>
      <c r="L40" s="76"/>
      <c r="M40" s="76"/>
      <c r="N40" s="76"/>
      <c r="O40" s="76"/>
      <c r="P40" s="76"/>
      <c r="Q40" s="76"/>
    </row>
    <row r="41" spans="2:17" ht="12.75" customHeight="1" x14ac:dyDescent="0.3">
      <c r="B41" s="76"/>
      <c r="C41" s="7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</row>
    <row r="42" spans="2:17" ht="12.75" customHeight="1" x14ac:dyDescent="0.3">
      <c r="B42" s="76" t="s">
        <v>18</v>
      </c>
      <c r="C42" s="76"/>
      <c r="D42" s="76"/>
      <c r="E42" s="76"/>
      <c r="F42" s="76"/>
      <c r="G42" s="76"/>
      <c r="H42" s="80" t="s">
        <v>19</v>
      </c>
      <c r="I42" s="76"/>
      <c r="J42" s="76"/>
      <c r="K42" s="76"/>
      <c r="L42" s="76"/>
      <c r="M42" s="76" t="s">
        <v>20</v>
      </c>
      <c r="N42" s="76"/>
      <c r="O42" s="76"/>
      <c r="P42" s="76"/>
      <c r="Q42" s="76"/>
    </row>
  </sheetData>
  <sheetProtection algorithmName="SHA-512" hashValue="MyxheZZHgucfRwPnegFgUCNKCTa/fX/I4YCYcMS04gB9YVLNJA8GD5aFd6vA8M0wN+n/Quj1l4+I4lWh1Dakbg==" saltValue="9NCNmdLhp3QWmweSX7T6Fg==" spinCount="100000" sheet="1"/>
  <protectedRanges>
    <protectedRange sqref="D42" name="Range4"/>
    <protectedRange sqref="K16:L29" name="Range3"/>
    <protectedRange sqref="H16:H29" name="Range2"/>
    <protectedRange sqref="D7:E8" name="Range1"/>
  </protectedRanges>
  <mergeCells count="17">
    <mergeCell ref="C25:F25"/>
    <mergeCell ref="C13:F13"/>
    <mergeCell ref="D14:G14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30:F30"/>
    <mergeCell ref="C26:F26"/>
    <mergeCell ref="C27:F27"/>
    <mergeCell ref="C28:F28"/>
    <mergeCell ref="C29:F2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tabSelected="1" topLeftCell="A19" zoomScale="110" zoomScaleNormal="110" workbookViewId="0">
      <selection activeCell="K30" sqref="K30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5" width="9.140625" style="47"/>
    <col min="6" max="6" width="7.85546875" style="47" customWidth="1"/>
    <col min="7" max="7" width="7.28515625" style="47" customWidth="1"/>
    <col min="8" max="8" width="37.85546875" style="47" customWidth="1"/>
    <col min="9" max="10" width="9.140625" style="47"/>
    <col min="11" max="12" width="13.7109375" style="47" customWidth="1"/>
    <col min="13" max="13" width="7.5703125" style="47" customWidth="1"/>
    <col min="14" max="15" width="13.7109375" style="47" customWidth="1"/>
    <col min="16" max="16" width="14.7109375" style="47" customWidth="1"/>
    <col min="17" max="17" width="15.42578125" style="47" customWidth="1"/>
    <col min="18" max="256" width="9.140625" style="47"/>
    <col min="257" max="257" width="2.7109375" style="47" customWidth="1"/>
    <col min="258" max="258" width="5.28515625" style="47" customWidth="1"/>
    <col min="259" max="261" width="9.140625" style="47"/>
    <col min="262" max="262" width="7.85546875" style="47" customWidth="1"/>
    <col min="263" max="263" width="7.28515625" style="47" customWidth="1"/>
    <col min="264" max="264" width="37.85546875" style="47" customWidth="1"/>
    <col min="265" max="266" width="9.140625" style="47"/>
    <col min="267" max="268" width="13.7109375" style="47" customWidth="1"/>
    <col min="269" max="269" width="7.5703125" style="47" customWidth="1"/>
    <col min="270" max="271" width="13.7109375" style="47" customWidth="1"/>
    <col min="272" max="272" width="14.7109375" style="47" customWidth="1"/>
    <col min="273" max="273" width="15.42578125" style="47" customWidth="1"/>
    <col min="274" max="512" width="9.140625" style="47"/>
    <col min="513" max="513" width="2.7109375" style="47" customWidth="1"/>
    <col min="514" max="514" width="5.28515625" style="47" customWidth="1"/>
    <col min="515" max="517" width="9.140625" style="47"/>
    <col min="518" max="518" width="7.85546875" style="47" customWidth="1"/>
    <col min="519" max="519" width="7.28515625" style="47" customWidth="1"/>
    <col min="520" max="520" width="37.85546875" style="47" customWidth="1"/>
    <col min="521" max="522" width="9.140625" style="47"/>
    <col min="523" max="524" width="13.7109375" style="47" customWidth="1"/>
    <col min="525" max="525" width="7.5703125" style="47" customWidth="1"/>
    <col min="526" max="527" width="13.7109375" style="47" customWidth="1"/>
    <col min="528" max="528" width="14.7109375" style="47" customWidth="1"/>
    <col min="529" max="529" width="15.42578125" style="47" customWidth="1"/>
    <col min="530" max="768" width="9.140625" style="47"/>
    <col min="769" max="769" width="2.7109375" style="47" customWidth="1"/>
    <col min="770" max="770" width="5.28515625" style="47" customWidth="1"/>
    <col min="771" max="773" width="9.140625" style="47"/>
    <col min="774" max="774" width="7.85546875" style="47" customWidth="1"/>
    <col min="775" max="775" width="7.28515625" style="47" customWidth="1"/>
    <col min="776" max="776" width="37.85546875" style="47" customWidth="1"/>
    <col min="777" max="778" width="9.140625" style="47"/>
    <col min="779" max="780" width="13.7109375" style="47" customWidth="1"/>
    <col min="781" max="781" width="7.5703125" style="47" customWidth="1"/>
    <col min="782" max="783" width="13.7109375" style="47" customWidth="1"/>
    <col min="784" max="784" width="14.7109375" style="47" customWidth="1"/>
    <col min="785" max="785" width="15.42578125" style="47" customWidth="1"/>
    <col min="786" max="1024" width="9.140625" style="47"/>
    <col min="1025" max="1025" width="2.7109375" style="47" customWidth="1"/>
    <col min="1026" max="1026" width="5.28515625" style="47" customWidth="1"/>
    <col min="1027" max="1029" width="9.140625" style="47"/>
    <col min="1030" max="1030" width="7.85546875" style="47" customWidth="1"/>
    <col min="1031" max="1031" width="7.28515625" style="47" customWidth="1"/>
    <col min="1032" max="1032" width="37.85546875" style="47" customWidth="1"/>
    <col min="1033" max="1034" width="9.140625" style="47"/>
    <col min="1035" max="1036" width="13.7109375" style="47" customWidth="1"/>
    <col min="1037" max="1037" width="7.5703125" style="47" customWidth="1"/>
    <col min="1038" max="1039" width="13.7109375" style="47" customWidth="1"/>
    <col min="1040" max="1040" width="14.7109375" style="47" customWidth="1"/>
    <col min="1041" max="1041" width="15.42578125" style="47" customWidth="1"/>
    <col min="1042" max="1280" width="9.140625" style="47"/>
    <col min="1281" max="1281" width="2.7109375" style="47" customWidth="1"/>
    <col min="1282" max="1282" width="5.28515625" style="47" customWidth="1"/>
    <col min="1283" max="1285" width="9.140625" style="47"/>
    <col min="1286" max="1286" width="7.85546875" style="47" customWidth="1"/>
    <col min="1287" max="1287" width="7.28515625" style="47" customWidth="1"/>
    <col min="1288" max="1288" width="37.85546875" style="47" customWidth="1"/>
    <col min="1289" max="1290" width="9.140625" style="47"/>
    <col min="1291" max="1292" width="13.7109375" style="47" customWidth="1"/>
    <col min="1293" max="1293" width="7.5703125" style="47" customWidth="1"/>
    <col min="1294" max="1295" width="13.7109375" style="47" customWidth="1"/>
    <col min="1296" max="1296" width="14.7109375" style="47" customWidth="1"/>
    <col min="1297" max="1297" width="15.42578125" style="47" customWidth="1"/>
    <col min="1298" max="1536" width="9.140625" style="47"/>
    <col min="1537" max="1537" width="2.7109375" style="47" customWidth="1"/>
    <col min="1538" max="1538" width="5.28515625" style="47" customWidth="1"/>
    <col min="1539" max="1541" width="9.140625" style="47"/>
    <col min="1542" max="1542" width="7.85546875" style="47" customWidth="1"/>
    <col min="1543" max="1543" width="7.28515625" style="47" customWidth="1"/>
    <col min="1544" max="1544" width="37.85546875" style="47" customWidth="1"/>
    <col min="1545" max="1546" width="9.140625" style="47"/>
    <col min="1547" max="1548" width="13.7109375" style="47" customWidth="1"/>
    <col min="1549" max="1549" width="7.5703125" style="47" customWidth="1"/>
    <col min="1550" max="1551" width="13.7109375" style="47" customWidth="1"/>
    <col min="1552" max="1552" width="14.7109375" style="47" customWidth="1"/>
    <col min="1553" max="1553" width="15.42578125" style="47" customWidth="1"/>
    <col min="1554" max="1792" width="9.140625" style="47"/>
    <col min="1793" max="1793" width="2.7109375" style="47" customWidth="1"/>
    <col min="1794" max="1794" width="5.28515625" style="47" customWidth="1"/>
    <col min="1795" max="1797" width="9.140625" style="47"/>
    <col min="1798" max="1798" width="7.85546875" style="47" customWidth="1"/>
    <col min="1799" max="1799" width="7.28515625" style="47" customWidth="1"/>
    <col min="1800" max="1800" width="37.85546875" style="47" customWidth="1"/>
    <col min="1801" max="1802" width="9.140625" style="47"/>
    <col min="1803" max="1804" width="13.7109375" style="47" customWidth="1"/>
    <col min="1805" max="1805" width="7.5703125" style="47" customWidth="1"/>
    <col min="1806" max="1807" width="13.7109375" style="47" customWidth="1"/>
    <col min="1808" max="1808" width="14.7109375" style="47" customWidth="1"/>
    <col min="1809" max="1809" width="15.42578125" style="47" customWidth="1"/>
    <col min="1810" max="2048" width="9.140625" style="47"/>
    <col min="2049" max="2049" width="2.7109375" style="47" customWidth="1"/>
    <col min="2050" max="2050" width="5.28515625" style="47" customWidth="1"/>
    <col min="2051" max="2053" width="9.140625" style="47"/>
    <col min="2054" max="2054" width="7.85546875" style="47" customWidth="1"/>
    <col min="2055" max="2055" width="7.28515625" style="47" customWidth="1"/>
    <col min="2056" max="2056" width="37.85546875" style="47" customWidth="1"/>
    <col min="2057" max="2058" width="9.140625" style="47"/>
    <col min="2059" max="2060" width="13.7109375" style="47" customWidth="1"/>
    <col min="2061" max="2061" width="7.5703125" style="47" customWidth="1"/>
    <col min="2062" max="2063" width="13.7109375" style="47" customWidth="1"/>
    <col min="2064" max="2064" width="14.7109375" style="47" customWidth="1"/>
    <col min="2065" max="2065" width="15.42578125" style="47" customWidth="1"/>
    <col min="2066" max="2304" width="9.140625" style="47"/>
    <col min="2305" max="2305" width="2.7109375" style="47" customWidth="1"/>
    <col min="2306" max="2306" width="5.28515625" style="47" customWidth="1"/>
    <col min="2307" max="2309" width="9.140625" style="47"/>
    <col min="2310" max="2310" width="7.85546875" style="47" customWidth="1"/>
    <col min="2311" max="2311" width="7.28515625" style="47" customWidth="1"/>
    <col min="2312" max="2312" width="37.85546875" style="47" customWidth="1"/>
    <col min="2313" max="2314" width="9.140625" style="47"/>
    <col min="2315" max="2316" width="13.7109375" style="47" customWidth="1"/>
    <col min="2317" max="2317" width="7.5703125" style="47" customWidth="1"/>
    <col min="2318" max="2319" width="13.7109375" style="47" customWidth="1"/>
    <col min="2320" max="2320" width="14.7109375" style="47" customWidth="1"/>
    <col min="2321" max="2321" width="15.42578125" style="47" customWidth="1"/>
    <col min="2322" max="2560" width="9.140625" style="47"/>
    <col min="2561" max="2561" width="2.7109375" style="47" customWidth="1"/>
    <col min="2562" max="2562" width="5.28515625" style="47" customWidth="1"/>
    <col min="2563" max="2565" width="9.140625" style="47"/>
    <col min="2566" max="2566" width="7.85546875" style="47" customWidth="1"/>
    <col min="2567" max="2567" width="7.28515625" style="47" customWidth="1"/>
    <col min="2568" max="2568" width="37.85546875" style="47" customWidth="1"/>
    <col min="2569" max="2570" width="9.140625" style="47"/>
    <col min="2571" max="2572" width="13.7109375" style="47" customWidth="1"/>
    <col min="2573" max="2573" width="7.5703125" style="47" customWidth="1"/>
    <col min="2574" max="2575" width="13.7109375" style="47" customWidth="1"/>
    <col min="2576" max="2576" width="14.7109375" style="47" customWidth="1"/>
    <col min="2577" max="2577" width="15.42578125" style="47" customWidth="1"/>
    <col min="2578" max="2816" width="9.140625" style="47"/>
    <col min="2817" max="2817" width="2.7109375" style="47" customWidth="1"/>
    <col min="2818" max="2818" width="5.28515625" style="47" customWidth="1"/>
    <col min="2819" max="2821" width="9.140625" style="47"/>
    <col min="2822" max="2822" width="7.85546875" style="47" customWidth="1"/>
    <col min="2823" max="2823" width="7.28515625" style="47" customWidth="1"/>
    <col min="2824" max="2824" width="37.85546875" style="47" customWidth="1"/>
    <col min="2825" max="2826" width="9.140625" style="47"/>
    <col min="2827" max="2828" width="13.7109375" style="47" customWidth="1"/>
    <col min="2829" max="2829" width="7.5703125" style="47" customWidth="1"/>
    <col min="2830" max="2831" width="13.7109375" style="47" customWidth="1"/>
    <col min="2832" max="2832" width="14.7109375" style="47" customWidth="1"/>
    <col min="2833" max="2833" width="15.42578125" style="47" customWidth="1"/>
    <col min="2834" max="3072" width="9.140625" style="47"/>
    <col min="3073" max="3073" width="2.7109375" style="47" customWidth="1"/>
    <col min="3074" max="3074" width="5.28515625" style="47" customWidth="1"/>
    <col min="3075" max="3077" width="9.140625" style="47"/>
    <col min="3078" max="3078" width="7.85546875" style="47" customWidth="1"/>
    <col min="3079" max="3079" width="7.28515625" style="47" customWidth="1"/>
    <col min="3080" max="3080" width="37.85546875" style="47" customWidth="1"/>
    <col min="3081" max="3082" width="9.140625" style="47"/>
    <col min="3083" max="3084" width="13.7109375" style="47" customWidth="1"/>
    <col min="3085" max="3085" width="7.5703125" style="47" customWidth="1"/>
    <col min="3086" max="3087" width="13.7109375" style="47" customWidth="1"/>
    <col min="3088" max="3088" width="14.7109375" style="47" customWidth="1"/>
    <col min="3089" max="3089" width="15.42578125" style="47" customWidth="1"/>
    <col min="3090" max="3328" width="9.140625" style="47"/>
    <col min="3329" max="3329" width="2.7109375" style="47" customWidth="1"/>
    <col min="3330" max="3330" width="5.28515625" style="47" customWidth="1"/>
    <col min="3331" max="3333" width="9.140625" style="47"/>
    <col min="3334" max="3334" width="7.85546875" style="47" customWidth="1"/>
    <col min="3335" max="3335" width="7.28515625" style="47" customWidth="1"/>
    <col min="3336" max="3336" width="37.85546875" style="47" customWidth="1"/>
    <col min="3337" max="3338" width="9.140625" style="47"/>
    <col min="3339" max="3340" width="13.7109375" style="47" customWidth="1"/>
    <col min="3341" max="3341" width="7.5703125" style="47" customWidth="1"/>
    <col min="3342" max="3343" width="13.7109375" style="47" customWidth="1"/>
    <col min="3344" max="3344" width="14.7109375" style="47" customWidth="1"/>
    <col min="3345" max="3345" width="15.42578125" style="47" customWidth="1"/>
    <col min="3346" max="3584" width="9.140625" style="47"/>
    <col min="3585" max="3585" width="2.7109375" style="47" customWidth="1"/>
    <col min="3586" max="3586" width="5.28515625" style="47" customWidth="1"/>
    <col min="3587" max="3589" width="9.140625" style="47"/>
    <col min="3590" max="3590" width="7.85546875" style="47" customWidth="1"/>
    <col min="3591" max="3591" width="7.28515625" style="47" customWidth="1"/>
    <col min="3592" max="3592" width="37.85546875" style="47" customWidth="1"/>
    <col min="3593" max="3594" width="9.140625" style="47"/>
    <col min="3595" max="3596" width="13.7109375" style="47" customWidth="1"/>
    <col min="3597" max="3597" width="7.5703125" style="47" customWidth="1"/>
    <col min="3598" max="3599" width="13.7109375" style="47" customWidth="1"/>
    <col min="3600" max="3600" width="14.7109375" style="47" customWidth="1"/>
    <col min="3601" max="3601" width="15.42578125" style="47" customWidth="1"/>
    <col min="3602" max="3840" width="9.140625" style="47"/>
    <col min="3841" max="3841" width="2.7109375" style="47" customWidth="1"/>
    <col min="3842" max="3842" width="5.28515625" style="47" customWidth="1"/>
    <col min="3843" max="3845" width="9.140625" style="47"/>
    <col min="3846" max="3846" width="7.85546875" style="47" customWidth="1"/>
    <col min="3847" max="3847" width="7.28515625" style="47" customWidth="1"/>
    <col min="3848" max="3848" width="37.85546875" style="47" customWidth="1"/>
    <col min="3849" max="3850" width="9.140625" style="47"/>
    <col min="3851" max="3852" width="13.7109375" style="47" customWidth="1"/>
    <col min="3853" max="3853" width="7.5703125" style="47" customWidth="1"/>
    <col min="3854" max="3855" width="13.7109375" style="47" customWidth="1"/>
    <col min="3856" max="3856" width="14.7109375" style="47" customWidth="1"/>
    <col min="3857" max="3857" width="15.42578125" style="47" customWidth="1"/>
    <col min="3858" max="4096" width="9.140625" style="47"/>
    <col min="4097" max="4097" width="2.7109375" style="47" customWidth="1"/>
    <col min="4098" max="4098" width="5.28515625" style="47" customWidth="1"/>
    <col min="4099" max="4101" width="9.140625" style="47"/>
    <col min="4102" max="4102" width="7.85546875" style="47" customWidth="1"/>
    <col min="4103" max="4103" width="7.28515625" style="47" customWidth="1"/>
    <col min="4104" max="4104" width="37.85546875" style="47" customWidth="1"/>
    <col min="4105" max="4106" width="9.140625" style="47"/>
    <col min="4107" max="4108" width="13.7109375" style="47" customWidth="1"/>
    <col min="4109" max="4109" width="7.5703125" style="47" customWidth="1"/>
    <col min="4110" max="4111" width="13.7109375" style="47" customWidth="1"/>
    <col min="4112" max="4112" width="14.7109375" style="47" customWidth="1"/>
    <col min="4113" max="4113" width="15.42578125" style="47" customWidth="1"/>
    <col min="4114" max="4352" width="9.140625" style="47"/>
    <col min="4353" max="4353" width="2.7109375" style="47" customWidth="1"/>
    <col min="4354" max="4354" width="5.28515625" style="47" customWidth="1"/>
    <col min="4355" max="4357" width="9.140625" style="47"/>
    <col min="4358" max="4358" width="7.85546875" style="47" customWidth="1"/>
    <col min="4359" max="4359" width="7.28515625" style="47" customWidth="1"/>
    <col min="4360" max="4360" width="37.85546875" style="47" customWidth="1"/>
    <col min="4361" max="4362" width="9.140625" style="47"/>
    <col min="4363" max="4364" width="13.7109375" style="47" customWidth="1"/>
    <col min="4365" max="4365" width="7.5703125" style="47" customWidth="1"/>
    <col min="4366" max="4367" width="13.7109375" style="47" customWidth="1"/>
    <col min="4368" max="4368" width="14.7109375" style="47" customWidth="1"/>
    <col min="4369" max="4369" width="15.42578125" style="47" customWidth="1"/>
    <col min="4370" max="4608" width="9.140625" style="47"/>
    <col min="4609" max="4609" width="2.7109375" style="47" customWidth="1"/>
    <col min="4610" max="4610" width="5.28515625" style="47" customWidth="1"/>
    <col min="4611" max="4613" width="9.140625" style="47"/>
    <col min="4614" max="4614" width="7.85546875" style="47" customWidth="1"/>
    <col min="4615" max="4615" width="7.28515625" style="47" customWidth="1"/>
    <col min="4616" max="4616" width="37.85546875" style="47" customWidth="1"/>
    <col min="4617" max="4618" width="9.140625" style="47"/>
    <col min="4619" max="4620" width="13.7109375" style="47" customWidth="1"/>
    <col min="4621" max="4621" width="7.5703125" style="47" customWidth="1"/>
    <col min="4622" max="4623" width="13.7109375" style="47" customWidth="1"/>
    <col min="4624" max="4624" width="14.7109375" style="47" customWidth="1"/>
    <col min="4625" max="4625" width="15.42578125" style="47" customWidth="1"/>
    <col min="4626" max="4864" width="9.140625" style="47"/>
    <col min="4865" max="4865" width="2.7109375" style="47" customWidth="1"/>
    <col min="4866" max="4866" width="5.28515625" style="47" customWidth="1"/>
    <col min="4867" max="4869" width="9.140625" style="47"/>
    <col min="4870" max="4870" width="7.85546875" style="47" customWidth="1"/>
    <col min="4871" max="4871" width="7.28515625" style="47" customWidth="1"/>
    <col min="4872" max="4872" width="37.85546875" style="47" customWidth="1"/>
    <col min="4873" max="4874" width="9.140625" style="47"/>
    <col min="4875" max="4876" width="13.7109375" style="47" customWidth="1"/>
    <col min="4877" max="4877" width="7.5703125" style="47" customWidth="1"/>
    <col min="4878" max="4879" width="13.7109375" style="47" customWidth="1"/>
    <col min="4880" max="4880" width="14.7109375" style="47" customWidth="1"/>
    <col min="4881" max="4881" width="15.42578125" style="47" customWidth="1"/>
    <col min="4882" max="5120" width="9.140625" style="47"/>
    <col min="5121" max="5121" width="2.7109375" style="47" customWidth="1"/>
    <col min="5122" max="5122" width="5.28515625" style="47" customWidth="1"/>
    <col min="5123" max="5125" width="9.140625" style="47"/>
    <col min="5126" max="5126" width="7.85546875" style="47" customWidth="1"/>
    <col min="5127" max="5127" width="7.28515625" style="47" customWidth="1"/>
    <col min="5128" max="5128" width="37.85546875" style="47" customWidth="1"/>
    <col min="5129" max="5130" width="9.140625" style="47"/>
    <col min="5131" max="5132" width="13.7109375" style="47" customWidth="1"/>
    <col min="5133" max="5133" width="7.5703125" style="47" customWidth="1"/>
    <col min="5134" max="5135" width="13.7109375" style="47" customWidth="1"/>
    <col min="5136" max="5136" width="14.7109375" style="47" customWidth="1"/>
    <col min="5137" max="5137" width="15.42578125" style="47" customWidth="1"/>
    <col min="5138" max="5376" width="9.140625" style="47"/>
    <col min="5377" max="5377" width="2.7109375" style="47" customWidth="1"/>
    <col min="5378" max="5378" width="5.28515625" style="47" customWidth="1"/>
    <col min="5379" max="5381" width="9.140625" style="47"/>
    <col min="5382" max="5382" width="7.85546875" style="47" customWidth="1"/>
    <col min="5383" max="5383" width="7.28515625" style="47" customWidth="1"/>
    <col min="5384" max="5384" width="37.85546875" style="47" customWidth="1"/>
    <col min="5385" max="5386" width="9.140625" style="47"/>
    <col min="5387" max="5388" width="13.7109375" style="47" customWidth="1"/>
    <col min="5389" max="5389" width="7.5703125" style="47" customWidth="1"/>
    <col min="5390" max="5391" width="13.7109375" style="47" customWidth="1"/>
    <col min="5392" max="5392" width="14.7109375" style="47" customWidth="1"/>
    <col min="5393" max="5393" width="15.42578125" style="47" customWidth="1"/>
    <col min="5394" max="5632" width="9.140625" style="47"/>
    <col min="5633" max="5633" width="2.7109375" style="47" customWidth="1"/>
    <col min="5634" max="5634" width="5.28515625" style="47" customWidth="1"/>
    <col min="5635" max="5637" width="9.140625" style="47"/>
    <col min="5638" max="5638" width="7.85546875" style="47" customWidth="1"/>
    <col min="5639" max="5639" width="7.28515625" style="47" customWidth="1"/>
    <col min="5640" max="5640" width="37.85546875" style="47" customWidth="1"/>
    <col min="5641" max="5642" width="9.140625" style="47"/>
    <col min="5643" max="5644" width="13.7109375" style="47" customWidth="1"/>
    <col min="5645" max="5645" width="7.5703125" style="47" customWidth="1"/>
    <col min="5646" max="5647" width="13.7109375" style="47" customWidth="1"/>
    <col min="5648" max="5648" width="14.7109375" style="47" customWidth="1"/>
    <col min="5649" max="5649" width="15.42578125" style="47" customWidth="1"/>
    <col min="5650" max="5888" width="9.140625" style="47"/>
    <col min="5889" max="5889" width="2.7109375" style="47" customWidth="1"/>
    <col min="5890" max="5890" width="5.28515625" style="47" customWidth="1"/>
    <col min="5891" max="5893" width="9.140625" style="47"/>
    <col min="5894" max="5894" width="7.85546875" style="47" customWidth="1"/>
    <col min="5895" max="5895" width="7.28515625" style="47" customWidth="1"/>
    <col min="5896" max="5896" width="37.85546875" style="47" customWidth="1"/>
    <col min="5897" max="5898" width="9.140625" style="47"/>
    <col min="5899" max="5900" width="13.7109375" style="47" customWidth="1"/>
    <col min="5901" max="5901" width="7.5703125" style="47" customWidth="1"/>
    <col min="5902" max="5903" width="13.7109375" style="47" customWidth="1"/>
    <col min="5904" max="5904" width="14.7109375" style="47" customWidth="1"/>
    <col min="5905" max="5905" width="15.42578125" style="47" customWidth="1"/>
    <col min="5906" max="6144" width="9.140625" style="47"/>
    <col min="6145" max="6145" width="2.7109375" style="47" customWidth="1"/>
    <col min="6146" max="6146" width="5.28515625" style="47" customWidth="1"/>
    <col min="6147" max="6149" width="9.140625" style="47"/>
    <col min="6150" max="6150" width="7.85546875" style="47" customWidth="1"/>
    <col min="6151" max="6151" width="7.28515625" style="47" customWidth="1"/>
    <col min="6152" max="6152" width="37.85546875" style="47" customWidth="1"/>
    <col min="6153" max="6154" width="9.140625" style="47"/>
    <col min="6155" max="6156" width="13.7109375" style="47" customWidth="1"/>
    <col min="6157" max="6157" width="7.5703125" style="47" customWidth="1"/>
    <col min="6158" max="6159" width="13.7109375" style="47" customWidth="1"/>
    <col min="6160" max="6160" width="14.7109375" style="47" customWidth="1"/>
    <col min="6161" max="6161" width="15.42578125" style="47" customWidth="1"/>
    <col min="6162" max="6400" width="9.140625" style="47"/>
    <col min="6401" max="6401" width="2.7109375" style="47" customWidth="1"/>
    <col min="6402" max="6402" width="5.28515625" style="47" customWidth="1"/>
    <col min="6403" max="6405" width="9.140625" style="47"/>
    <col min="6406" max="6406" width="7.85546875" style="47" customWidth="1"/>
    <col min="6407" max="6407" width="7.28515625" style="47" customWidth="1"/>
    <col min="6408" max="6408" width="37.85546875" style="47" customWidth="1"/>
    <col min="6409" max="6410" width="9.140625" style="47"/>
    <col min="6411" max="6412" width="13.7109375" style="47" customWidth="1"/>
    <col min="6413" max="6413" width="7.5703125" style="47" customWidth="1"/>
    <col min="6414" max="6415" width="13.7109375" style="47" customWidth="1"/>
    <col min="6416" max="6416" width="14.7109375" style="47" customWidth="1"/>
    <col min="6417" max="6417" width="15.42578125" style="47" customWidth="1"/>
    <col min="6418" max="6656" width="9.140625" style="47"/>
    <col min="6657" max="6657" width="2.7109375" style="47" customWidth="1"/>
    <col min="6658" max="6658" width="5.28515625" style="47" customWidth="1"/>
    <col min="6659" max="6661" width="9.140625" style="47"/>
    <col min="6662" max="6662" width="7.85546875" style="47" customWidth="1"/>
    <col min="6663" max="6663" width="7.28515625" style="47" customWidth="1"/>
    <col min="6664" max="6664" width="37.85546875" style="47" customWidth="1"/>
    <col min="6665" max="6666" width="9.140625" style="47"/>
    <col min="6667" max="6668" width="13.7109375" style="47" customWidth="1"/>
    <col min="6669" max="6669" width="7.5703125" style="47" customWidth="1"/>
    <col min="6670" max="6671" width="13.7109375" style="47" customWidth="1"/>
    <col min="6672" max="6672" width="14.7109375" style="47" customWidth="1"/>
    <col min="6673" max="6673" width="15.42578125" style="47" customWidth="1"/>
    <col min="6674" max="6912" width="9.140625" style="47"/>
    <col min="6913" max="6913" width="2.7109375" style="47" customWidth="1"/>
    <col min="6914" max="6914" width="5.28515625" style="47" customWidth="1"/>
    <col min="6915" max="6917" width="9.140625" style="47"/>
    <col min="6918" max="6918" width="7.85546875" style="47" customWidth="1"/>
    <col min="6919" max="6919" width="7.28515625" style="47" customWidth="1"/>
    <col min="6920" max="6920" width="37.85546875" style="47" customWidth="1"/>
    <col min="6921" max="6922" width="9.140625" style="47"/>
    <col min="6923" max="6924" width="13.7109375" style="47" customWidth="1"/>
    <col min="6925" max="6925" width="7.5703125" style="47" customWidth="1"/>
    <col min="6926" max="6927" width="13.7109375" style="47" customWidth="1"/>
    <col min="6928" max="6928" width="14.7109375" style="47" customWidth="1"/>
    <col min="6929" max="6929" width="15.42578125" style="47" customWidth="1"/>
    <col min="6930" max="7168" width="9.140625" style="47"/>
    <col min="7169" max="7169" width="2.7109375" style="47" customWidth="1"/>
    <col min="7170" max="7170" width="5.28515625" style="47" customWidth="1"/>
    <col min="7171" max="7173" width="9.140625" style="47"/>
    <col min="7174" max="7174" width="7.85546875" style="47" customWidth="1"/>
    <col min="7175" max="7175" width="7.28515625" style="47" customWidth="1"/>
    <col min="7176" max="7176" width="37.85546875" style="47" customWidth="1"/>
    <col min="7177" max="7178" width="9.140625" style="47"/>
    <col min="7179" max="7180" width="13.7109375" style="47" customWidth="1"/>
    <col min="7181" max="7181" width="7.5703125" style="47" customWidth="1"/>
    <col min="7182" max="7183" width="13.7109375" style="47" customWidth="1"/>
    <col min="7184" max="7184" width="14.7109375" style="47" customWidth="1"/>
    <col min="7185" max="7185" width="15.42578125" style="47" customWidth="1"/>
    <col min="7186" max="7424" width="9.140625" style="47"/>
    <col min="7425" max="7425" width="2.7109375" style="47" customWidth="1"/>
    <col min="7426" max="7426" width="5.28515625" style="47" customWidth="1"/>
    <col min="7427" max="7429" width="9.140625" style="47"/>
    <col min="7430" max="7430" width="7.85546875" style="47" customWidth="1"/>
    <col min="7431" max="7431" width="7.28515625" style="47" customWidth="1"/>
    <col min="7432" max="7432" width="37.85546875" style="47" customWidth="1"/>
    <col min="7433" max="7434" width="9.140625" style="47"/>
    <col min="7435" max="7436" width="13.7109375" style="47" customWidth="1"/>
    <col min="7437" max="7437" width="7.5703125" style="47" customWidth="1"/>
    <col min="7438" max="7439" width="13.7109375" style="47" customWidth="1"/>
    <col min="7440" max="7440" width="14.7109375" style="47" customWidth="1"/>
    <col min="7441" max="7441" width="15.42578125" style="47" customWidth="1"/>
    <col min="7442" max="7680" width="9.140625" style="47"/>
    <col min="7681" max="7681" width="2.7109375" style="47" customWidth="1"/>
    <col min="7682" max="7682" width="5.28515625" style="47" customWidth="1"/>
    <col min="7683" max="7685" width="9.140625" style="47"/>
    <col min="7686" max="7686" width="7.85546875" style="47" customWidth="1"/>
    <col min="7687" max="7687" width="7.28515625" style="47" customWidth="1"/>
    <col min="7688" max="7688" width="37.85546875" style="47" customWidth="1"/>
    <col min="7689" max="7690" width="9.140625" style="47"/>
    <col min="7691" max="7692" width="13.7109375" style="47" customWidth="1"/>
    <col min="7693" max="7693" width="7.5703125" style="47" customWidth="1"/>
    <col min="7694" max="7695" width="13.7109375" style="47" customWidth="1"/>
    <col min="7696" max="7696" width="14.7109375" style="47" customWidth="1"/>
    <col min="7697" max="7697" width="15.42578125" style="47" customWidth="1"/>
    <col min="7698" max="7936" width="9.140625" style="47"/>
    <col min="7937" max="7937" width="2.7109375" style="47" customWidth="1"/>
    <col min="7938" max="7938" width="5.28515625" style="47" customWidth="1"/>
    <col min="7939" max="7941" width="9.140625" style="47"/>
    <col min="7942" max="7942" width="7.85546875" style="47" customWidth="1"/>
    <col min="7943" max="7943" width="7.28515625" style="47" customWidth="1"/>
    <col min="7944" max="7944" width="37.85546875" style="47" customWidth="1"/>
    <col min="7945" max="7946" width="9.140625" style="47"/>
    <col min="7947" max="7948" width="13.7109375" style="47" customWidth="1"/>
    <col min="7949" max="7949" width="7.5703125" style="47" customWidth="1"/>
    <col min="7950" max="7951" width="13.7109375" style="47" customWidth="1"/>
    <col min="7952" max="7952" width="14.7109375" style="47" customWidth="1"/>
    <col min="7953" max="7953" width="15.42578125" style="47" customWidth="1"/>
    <col min="7954" max="8192" width="9.140625" style="47"/>
    <col min="8193" max="8193" width="2.7109375" style="47" customWidth="1"/>
    <col min="8194" max="8194" width="5.28515625" style="47" customWidth="1"/>
    <col min="8195" max="8197" width="9.140625" style="47"/>
    <col min="8198" max="8198" width="7.85546875" style="47" customWidth="1"/>
    <col min="8199" max="8199" width="7.28515625" style="47" customWidth="1"/>
    <col min="8200" max="8200" width="37.85546875" style="47" customWidth="1"/>
    <col min="8201" max="8202" width="9.140625" style="47"/>
    <col min="8203" max="8204" width="13.7109375" style="47" customWidth="1"/>
    <col min="8205" max="8205" width="7.5703125" style="47" customWidth="1"/>
    <col min="8206" max="8207" width="13.7109375" style="47" customWidth="1"/>
    <col min="8208" max="8208" width="14.7109375" style="47" customWidth="1"/>
    <col min="8209" max="8209" width="15.42578125" style="47" customWidth="1"/>
    <col min="8210" max="8448" width="9.140625" style="47"/>
    <col min="8449" max="8449" width="2.7109375" style="47" customWidth="1"/>
    <col min="8450" max="8450" width="5.28515625" style="47" customWidth="1"/>
    <col min="8451" max="8453" width="9.140625" style="47"/>
    <col min="8454" max="8454" width="7.85546875" style="47" customWidth="1"/>
    <col min="8455" max="8455" width="7.28515625" style="47" customWidth="1"/>
    <col min="8456" max="8456" width="37.85546875" style="47" customWidth="1"/>
    <col min="8457" max="8458" width="9.140625" style="47"/>
    <col min="8459" max="8460" width="13.7109375" style="47" customWidth="1"/>
    <col min="8461" max="8461" width="7.5703125" style="47" customWidth="1"/>
    <col min="8462" max="8463" width="13.7109375" style="47" customWidth="1"/>
    <col min="8464" max="8464" width="14.7109375" style="47" customWidth="1"/>
    <col min="8465" max="8465" width="15.42578125" style="47" customWidth="1"/>
    <col min="8466" max="8704" width="9.140625" style="47"/>
    <col min="8705" max="8705" width="2.7109375" style="47" customWidth="1"/>
    <col min="8706" max="8706" width="5.28515625" style="47" customWidth="1"/>
    <col min="8707" max="8709" width="9.140625" style="47"/>
    <col min="8710" max="8710" width="7.85546875" style="47" customWidth="1"/>
    <col min="8711" max="8711" width="7.28515625" style="47" customWidth="1"/>
    <col min="8712" max="8712" width="37.85546875" style="47" customWidth="1"/>
    <col min="8713" max="8714" width="9.140625" style="47"/>
    <col min="8715" max="8716" width="13.7109375" style="47" customWidth="1"/>
    <col min="8717" max="8717" width="7.5703125" style="47" customWidth="1"/>
    <col min="8718" max="8719" width="13.7109375" style="47" customWidth="1"/>
    <col min="8720" max="8720" width="14.7109375" style="47" customWidth="1"/>
    <col min="8721" max="8721" width="15.42578125" style="47" customWidth="1"/>
    <col min="8722" max="8960" width="9.140625" style="47"/>
    <col min="8961" max="8961" width="2.7109375" style="47" customWidth="1"/>
    <col min="8962" max="8962" width="5.28515625" style="47" customWidth="1"/>
    <col min="8963" max="8965" width="9.140625" style="47"/>
    <col min="8966" max="8966" width="7.85546875" style="47" customWidth="1"/>
    <col min="8967" max="8967" width="7.28515625" style="47" customWidth="1"/>
    <col min="8968" max="8968" width="37.85546875" style="47" customWidth="1"/>
    <col min="8969" max="8970" width="9.140625" style="47"/>
    <col min="8971" max="8972" width="13.7109375" style="47" customWidth="1"/>
    <col min="8973" max="8973" width="7.5703125" style="47" customWidth="1"/>
    <col min="8974" max="8975" width="13.7109375" style="47" customWidth="1"/>
    <col min="8976" max="8976" width="14.7109375" style="47" customWidth="1"/>
    <col min="8977" max="8977" width="15.42578125" style="47" customWidth="1"/>
    <col min="8978" max="9216" width="9.140625" style="47"/>
    <col min="9217" max="9217" width="2.7109375" style="47" customWidth="1"/>
    <col min="9218" max="9218" width="5.28515625" style="47" customWidth="1"/>
    <col min="9219" max="9221" width="9.140625" style="47"/>
    <col min="9222" max="9222" width="7.85546875" style="47" customWidth="1"/>
    <col min="9223" max="9223" width="7.28515625" style="47" customWidth="1"/>
    <col min="9224" max="9224" width="37.85546875" style="47" customWidth="1"/>
    <col min="9225" max="9226" width="9.140625" style="47"/>
    <col min="9227" max="9228" width="13.7109375" style="47" customWidth="1"/>
    <col min="9229" max="9229" width="7.5703125" style="47" customWidth="1"/>
    <col min="9230" max="9231" width="13.7109375" style="47" customWidth="1"/>
    <col min="9232" max="9232" width="14.7109375" style="47" customWidth="1"/>
    <col min="9233" max="9233" width="15.42578125" style="47" customWidth="1"/>
    <col min="9234" max="9472" width="9.140625" style="47"/>
    <col min="9473" max="9473" width="2.7109375" style="47" customWidth="1"/>
    <col min="9474" max="9474" width="5.28515625" style="47" customWidth="1"/>
    <col min="9475" max="9477" width="9.140625" style="47"/>
    <col min="9478" max="9478" width="7.85546875" style="47" customWidth="1"/>
    <col min="9479" max="9479" width="7.28515625" style="47" customWidth="1"/>
    <col min="9480" max="9480" width="37.85546875" style="47" customWidth="1"/>
    <col min="9481" max="9482" width="9.140625" style="47"/>
    <col min="9483" max="9484" width="13.7109375" style="47" customWidth="1"/>
    <col min="9485" max="9485" width="7.5703125" style="47" customWidth="1"/>
    <col min="9486" max="9487" width="13.7109375" style="47" customWidth="1"/>
    <col min="9488" max="9488" width="14.7109375" style="47" customWidth="1"/>
    <col min="9489" max="9489" width="15.42578125" style="47" customWidth="1"/>
    <col min="9490" max="9728" width="9.140625" style="47"/>
    <col min="9729" max="9729" width="2.7109375" style="47" customWidth="1"/>
    <col min="9730" max="9730" width="5.28515625" style="47" customWidth="1"/>
    <col min="9731" max="9733" width="9.140625" style="47"/>
    <col min="9734" max="9734" width="7.85546875" style="47" customWidth="1"/>
    <col min="9735" max="9735" width="7.28515625" style="47" customWidth="1"/>
    <col min="9736" max="9736" width="37.85546875" style="47" customWidth="1"/>
    <col min="9737" max="9738" width="9.140625" style="47"/>
    <col min="9739" max="9740" width="13.7109375" style="47" customWidth="1"/>
    <col min="9741" max="9741" width="7.5703125" style="47" customWidth="1"/>
    <col min="9742" max="9743" width="13.7109375" style="47" customWidth="1"/>
    <col min="9744" max="9744" width="14.7109375" style="47" customWidth="1"/>
    <col min="9745" max="9745" width="15.42578125" style="47" customWidth="1"/>
    <col min="9746" max="9984" width="9.140625" style="47"/>
    <col min="9985" max="9985" width="2.7109375" style="47" customWidth="1"/>
    <col min="9986" max="9986" width="5.28515625" style="47" customWidth="1"/>
    <col min="9987" max="9989" width="9.140625" style="47"/>
    <col min="9990" max="9990" width="7.85546875" style="47" customWidth="1"/>
    <col min="9991" max="9991" width="7.28515625" style="47" customWidth="1"/>
    <col min="9992" max="9992" width="37.85546875" style="47" customWidth="1"/>
    <col min="9993" max="9994" width="9.140625" style="47"/>
    <col min="9995" max="9996" width="13.7109375" style="47" customWidth="1"/>
    <col min="9997" max="9997" width="7.5703125" style="47" customWidth="1"/>
    <col min="9998" max="9999" width="13.7109375" style="47" customWidth="1"/>
    <col min="10000" max="10000" width="14.7109375" style="47" customWidth="1"/>
    <col min="10001" max="10001" width="15.42578125" style="47" customWidth="1"/>
    <col min="10002" max="10240" width="9.140625" style="47"/>
    <col min="10241" max="10241" width="2.7109375" style="47" customWidth="1"/>
    <col min="10242" max="10242" width="5.28515625" style="47" customWidth="1"/>
    <col min="10243" max="10245" width="9.140625" style="47"/>
    <col min="10246" max="10246" width="7.85546875" style="47" customWidth="1"/>
    <col min="10247" max="10247" width="7.28515625" style="47" customWidth="1"/>
    <col min="10248" max="10248" width="37.85546875" style="47" customWidth="1"/>
    <col min="10249" max="10250" width="9.140625" style="47"/>
    <col min="10251" max="10252" width="13.7109375" style="47" customWidth="1"/>
    <col min="10253" max="10253" width="7.5703125" style="47" customWidth="1"/>
    <col min="10254" max="10255" width="13.7109375" style="47" customWidth="1"/>
    <col min="10256" max="10256" width="14.7109375" style="47" customWidth="1"/>
    <col min="10257" max="10257" width="15.42578125" style="47" customWidth="1"/>
    <col min="10258" max="10496" width="9.140625" style="47"/>
    <col min="10497" max="10497" width="2.7109375" style="47" customWidth="1"/>
    <col min="10498" max="10498" width="5.28515625" style="47" customWidth="1"/>
    <col min="10499" max="10501" width="9.140625" style="47"/>
    <col min="10502" max="10502" width="7.85546875" style="47" customWidth="1"/>
    <col min="10503" max="10503" width="7.28515625" style="47" customWidth="1"/>
    <col min="10504" max="10504" width="37.85546875" style="47" customWidth="1"/>
    <col min="10505" max="10506" width="9.140625" style="47"/>
    <col min="10507" max="10508" width="13.7109375" style="47" customWidth="1"/>
    <col min="10509" max="10509" width="7.5703125" style="47" customWidth="1"/>
    <col min="10510" max="10511" width="13.7109375" style="47" customWidth="1"/>
    <col min="10512" max="10512" width="14.7109375" style="47" customWidth="1"/>
    <col min="10513" max="10513" width="15.42578125" style="47" customWidth="1"/>
    <col min="10514" max="10752" width="9.140625" style="47"/>
    <col min="10753" max="10753" width="2.7109375" style="47" customWidth="1"/>
    <col min="10754" max="10754" width="5.28515625" style="47" customWidth="1"/>
    <col min="10755" max="10757" width="9.140625" style="47"/>
    <col min="10758" max="10758" width="7.85546875" style="47" customWidth="1"/>
    <col min="10759" max="10759" width="7.28515625" style="47" customWidth="1"/>
    <col min="10760" max="10760" width="37.85546875" style="47" customWidth="1"/>
    <col min="10761" max="10762" width="9.140625" style="47"/>
    <col min="10763" max="10764" width="13.7109375" style="47" customWidth="1"/>
    <col min="10765" max="10765" width="7.5703125" style="47" customWidth="1"/>
    <col min="10766" max="10767" width="13.7109375" style="47" customWidth="1"/>
    <col min="10768" max="10768" width="14.7109375" style="47" customWidth="1"/>
    <col min="10769" max="10769" width="15.42578125" style="47" customWidth="1"/>
    <col min="10770" max="11008" width="9.140625" style="47"/>
    <col min="11009" max="11009" width="2.7109375" style="47" customWidth="1"/>
    <col min="11010" max="11010" width="5.28515625" style="47" customWidth="1"/>
    <col min="11011" max="11013" width="9.140625" style="47"/>
    <col min="11014" max="11014" width="7.85546875" style="47" customWidth="1"/>
    <col min="11015" max="11015" width="7.28515625" style="47" customWidth="1"/>
    <col min="11016" max="11016" width="37.85546875" style="47" customWidth="1"/>
    <col min="11017" max="11018" width="9.140625" style="47"/>
    <col min="11019" max="11020" width="13.7109375" style="47" customWidth="1"/>
    <col min="11021" max="11021" width="7.5703125" style="47" customWidth="1"/>
    <col min="11022" max="11023" width="13.7109375" style="47" customWidth="1"/>
    <col min="11024" max="11024" width="14.7109375" style="47" customWidth="1"/>
    <col min="11025" max="11025" width="15.42578125" style="47" customWidth="1"/>
    <col min="11026" max="11264" width="9.140625" style="47"/>
    <col min="11265" max="11265" width="2.7109375" style="47" customWidth="1"/>
    <col min="11266" max="11266" width="5.28515625" style="47" customWidth="1"/>
    <col min="11267" max="11269" width="9.140625" style="47"/>
    <col min="11270" max="11270" width="7.85546875" style="47" customWidth="1"/>
    <col min="11271" max="11271" width="7.28515625" style="47" customWidth="1"/>
    <col min="11272" max="11272" width="37.85546875" style="47" customWidth="1"/>
    <col min="11273" max="11274" width="9.140625" style="47"/>
    <col min="11275" max="11276" width="13.7109375" style="47" customWidth="1"/>
    <col min="11277" max="11277" width="7.5703125" style="47" customWidth="1"/>
    <col min="11278" max="11279" width="13.7109375" style="47" customWidth="1"/>
    <col min="11280" max="11280" width="14.7109375" style="47" customWidth="1"/>
    <col min="11281" max="11281" width="15.42578125" style="47" customWidth="1"/>
    <col min="11282" max="11520" width="9.140625" style="47"/>
    <col min="11521" max="11521" width="2.7109375" style="47" customWidth="1"/>
    <col min="11522" max="11522" width="5.28515625" style="47" customWidth="1"/>
    <col min="11523" max="11525" width="9.140625" style="47"/>
    <col min="11526" max="11526" width="7.85546875" style="47" customWidth="1"/>
    <col min="11527" max="11527" width="7.28515625" style="47" customWidth="1"/>
    <col min="11528" max="11528" width="37.85546875" style="47" customWidth="1"/>
    <col min="11529" max="11530" width="9.140625" style="47"/>
    <col min="11531" max="11532" width="13.7109375" style="47" customWidth="1"/>
    <col min="11533" max="11533" width="7.5703125" style="47" customWidth="1"/>
    <col min="11534" max="11535" width="13.7109375" style="47" customWidth="1"/>
    <col min="11536" max="11536" width="14.7109375" style="47" customWidth="1"/>
    <col min="11537" max="11537" width="15.42578125" style="47" customWidth="1"/>
    <col min="11538" max="11776" width="9.140625" style="47"/>
    <col min="11777" max="11777" width="2.7109375" style="47" customWidth="1"/>
    <col min="11778" max="11778" width="5.28515625" style="47" customWidth="1"/>
    <col min="11779" max="11781" width="9.140625" style="47"/>
    <col min="11782" max="11782" width="7.85546875" style="47" customWidth="1"/>
    <col min="11783" max="11783" width="7.28515625" style="47" customWidth="1"/>
    <col min="11784" max="11784" width="37.85546875" style="47" customWidth="1"/>
    <col min="11785" max="11786" width="9.140625" style="47"/>
    <col min="11787" max="11788" width="13.7109375" style="47" customWidth="1"/>
    <col min="11789" max="11789" width="7.5703125" style="47" customWidth="1"/>
    <col min="11790" max="11791" width="13.7109375" style="47" customWidth="1"/>
    <col min="11792" max="11792" width="14.7109375" style="47" customWidth="1"/>
    <col min="11793" max="11793" width="15.42578125" style="47" customWidth="1"/>
    <col min="11794" max="12032" width="9.140625" style="47"/>
    <col min="12033" max="12033" width="2.7109375" style="47" customWidth="1"/>
    <col min="12034" max="12034" width="5.28515625" style="47" customWidth="1"/>
    <col min="12035" max="12037" width="9.140625" style="47"/>
    <col min="12038" max="12038" width="7.85546875" style="47" customWidth="1"/>
    <col min="12039" max="12039" width="7.28515625" style="47" customWidth="1"/>
    <col min="12040" max="12040" width="37.85546875" style="47" customWidth="1"/>
    <col min="12041" max="12042" width="9.140625" style="47"/>
    <col min="12043" max="12044" width="13.7109375" style="47" customWidth="1"/>
    <col min="12045" max="12045" width="7.5703125" style="47" customWidth="1"/>
    <col min="12046" max="12047" width="13.7109375" style="47" customWidth="1"/>
    <col min="12048" max="12048" width="14.7109375" style="47" customWidth="1"/>
    <col min="12049" max="12049" width="15.42578125" style="47" customWidth="1"/>
    <col min="12050" max="12288" width="9.140625" style="47"/>
    <col min="12289" max="12289" width="2.7109375" style="47" customWidth="1"/>
    <col min="12290" max="12290" width="5.28515625" style="47" customWidth="1"/>
    <col min="12291" max="12293" width="9.140625" style="47"/>
    <col min="12294" max="12294" width="7.85546875" style="47" customWidth="1"/>
    <col min="12295" max="12295" width="7.28515625" style="47" customWidth="1"/>
    <col min="12296" max="12296" width="37.85546875" style="47" customWidth="1"/>
    <col min="12297" max="12298" width="9.140625" style="47"/>
    <col min="12299" max="12300" width="13.7109375" style="47" customWidth="1"/>
    <col min="12301" max="12301" width="7.5703125" style="47" customWidth="1"/>
    <col min="12302" max="12303" width="13.7109375" style="47" customWidth="1"/>
    <col min="12304" max="12304" width="14.7109375" style="47" customWidth="1"/>
    <col min="12305" max="12305" width="15.42578125" style="47" customWidth="1"/>
    <col min="12306" max="12544" width="9.140625" style="47"/>
    <col min="12545" max="12545" width="2.7109375" style="47" customWidth="1"/>
    <col min="12546" max="12546" width="5.28515625" style="47" customWidth="1"/>
    <col min="12547" max="12549" width="9.140625" style="47"/>
    <col min="12550" max="12550" width="7.85546875" style="47" customWidth="1"/>
    <col min="12551" max="12551" width="7.28515625" style="47" customWidth="1"/>
    <col min="12552" max="12552" width="37.85546875" style="47" customWidth="1"/>
    <col min="12553" max="12554" width="9.140625" style="47"/>
    <col min="12555" max="12556" width="13.7109375" style="47" customWidth="1"/>
    <col min="12557" max="12557" width="7.5703125" style="47" customWidth="1"/>
    <col min="12558" max="12559" width="13.7109375" style="47" customWidth="1"/>
    <col min="12560" max="12560" width="14.7109375" style="47" customWidth="1"/>
    <col min="12561" max="12561" width="15.42578125" style="47" customWidth="1"/>
    <col min="12562" max="12800" width="9.140625" style="47"/>
    <col min="12801" max="12801" width="2.7109375" style="47" customWidth="1"/>
    <col min="12802" max="12802" width="5.28515625" style="47" customWidth="1"/>
    <col min="12803" max="12805" width="9.140625" style="47"/>
    <col min="12806" max="12806" width="7.85546875" style="47" customWidth="1"/>
    <col min="12807" max="12807" width="7.28515625" style="47" customWidth="1"/>
    <col min="12808" max="12808" width="37.85546875" style="47" customWidth="1"/>
    <col min="12809" max="12810" width="9.140625" style="47"/>
    <col min="12811" max="12812" width="13.7109375" style="47" customWidth="1"/>
    <col min="12813" max="12813" width="7.5703125" style="47" customWidth="1"/>
    <col min="12814" max="12815" width="13.7109375" style="47" customWidth="1"/>
    <col min="12816" max="12816" width="14.7109375" style="47" customWidth="1"/>
    <col min="12817" max="12817" width="15.42578125" style="47" customWidth="1"/>
    <col min="12818" max="13056" width="9.140625" style="47"/>
    <col min="13057" max="13057" width="2.7109375" style="47" customWidth="1"/>
    <col min="13058" max="13058" width="5.28515625" style="47" customWidth="1"/>
    <col min="13059" max="13061" width="9.140625" style="47"/>
    <col min="13062" max="13062" width="7.85546875" style="47" customWidth="1"/>
    <col min="13063" max="13063" width="7.28515625" style="47" customWidth="1"/>
    <col min="13064" max="13064" width="37.85546875" style="47" customWidth="1"/>
    <col min="13065" max="13066" width="9.140625" style="47"/>
    <col min="13067" max="13068" width="13.7109375" style="47" customWidth="1"/>
    <col min="13069" max="13069" width="7.5703125" style="47" customWidth="1"/>
    <col min="13070" max="13071" width="13.7109375" style="47" customWidth="1"/>
    <col min="13072" max="13072" width="14.7109375" style="47" customWidth="1"/>
    <col min="13073" max="13073" width="15.42578125" style="47" customWidth="1"/>
    <col min="13074" max="13312" width="9.140625" style="47"/>
    <col min="13313" max="13313" width="2.7109375" style="47" customWidth="1"/>
    <col min="13314" max="13314" width="5.28515625" style="47" customWidth="1"/>
    <col min="13315" max="13317" width="9.140625" style="47"/>
    <col min="13318" max="13318" width="7.85546875" style="47" customWidth="1"/>
    <col min="13319" max="13319" width="7.28515625" style="47" customWidth="1"/>
    <col min="13320" max="13320" width="37.85546875" style="47" customWidth="1"/>
    <col min="13321" max="13322" width="9.140625" style="47"/>
    <col min="13323" max="13324" width="13.7109375" style="47" customWidth="1"/>
    <col min="13325" max="13325" width="7.5703125" style="47" customWidth="1"/>
    <col min="13326" max="13327" width="13.7109375" style="47" customWidth="1"/>
    <col min="13328" max="13328" width="14.7109375" style="47" customWidth="1"/>
    <col min="13329" max="13329" width="15.42578125" style="47" customWidth="1"/>
    <col min="13330" max="13568" width="9.140625" style="47"/>
    <col min="13569" max="13569" width="2.7109375" style="47" customWidth="1"/>
    <col min="13570" max="13570" width="5.28515625" style="47" customWidth="1"/>
    <col min="13571" max="13573" width="9.140625" style="47"/>
    <col min="13574" max="13574" width="7.85546875" style="47" customWidth="1"/>
    <col min="13575" max="13575" width="7.28515625" style="47" customWidth="1"/>
    <col min="13576" max="13576" width="37.85546875" style="47" customWidth="1"/>
    <col min="13577" max="13578" width="9.140625" style="47"/>
    <col min="13579" max="13580" width="13.7109375" style="47" customWidth="1"/>
    <col min="13581" max="13581" width="7.5703125" style="47" customWidth="1"/>
    <col min="13582" max="13583" width="13.7109375" style="47" customWidth="1"/>
    <col min="13584" max="13584" width="14.7109375" style="47" customWidth="1"/>
    <col min="13585" max="13585" width="15.42578125" style="47" customWidth="1"/>
    <col min="13586" max="13824" width="9.140625" style="47"/>
    <col min="13825" max="13825" width="2.7109375" style="47" customWidth="1"/>
    <col min="13826" max="13826" width="5.28515625" style="47" customWidth="1"/>
    <col min="13827" max="13829" width="9.140625" style="47"/>
    <col min="13830" max="13830" width="7.85546875" style="47" customWidth="1"/>
    <col min="13831" max="13831" width="7.28515625" style="47" customWidth="1"/>
    <col min="13832" max="13832" width="37.85546875" style="47" customWidth="1"/>
    <col min="13833" max="13834" width="9.140625" style="47"/>
    <col min="13835" max="13836" width="13.7109375" style="47" customWidth="1"/>
    <col min="13837" max="13837" width="7.5703125" style="47" customWidth="1"/>
    <col min="13838" max="13839" width="13.7109375" style="47" customWidth="1"/>
    <col min="13840" max="13840" width="14.7109375" style="47" customWidth="1"/>
    <col min="13841" max="13841" width="15.42578125" style="47" customWidth="1"/>
    <col min="13842" max="14080" width="9.140625" style="47"/>
    <col min="14081" max="14081" width="2.7109375" style="47" customWidth="1"/>
    <col min="14082" max="14082" width="5.28515625" style="47" customWidth="1"/>
    <col min="14083" max="14085" width="9.140625" style="47"/>
    <col min="14086" max="14086" width="7.85546875" style="47" customWidth="1"/>
    <col min="14087" max="14087" width="7.28515625" style="47" customWidth="1"/>
    <col min="14088" max="14088" width="37.85546875" style="47" customWidth="1"/>
    <col min="14089" max="14090" width="9.140625" style="47"/>
    <col min="14091" max="14092" width="13.7109375" style="47" customWidth="1"/>
    <col min="14093" max="14093" width="7.5703125" style="47" customWidth="1"/>
    <col min="14094" max="14095" width="13.7109375" style="47" customWidth="1"/>
    <col min="14096" max="14096" width="14.7109375" style="47" customWidth="1"/>
    <col min="14097" max="14097" width="15.42578125" style="47" customWidth="1"/>
    <col min="14098" max="14336" width="9.140625" style="47"/>
    <col min="14337" max="14337" width="2.7109375" style="47" customWidth="1"/>
    <col min="14338" max="14338" width="5.28515625" style="47" customWidth="1"/>
    <col min="14339" max="14341" width="9.140625" style="47"/>
    <col min="14342" max="14342" width="7.85546875" style="47" customWidth="1"/>
    <col min="14343" max="14343" width="7.28515625" style="47" customWidth="1"/>
    <col min="14344" max="14344" width="37.85546875" style="47" customWidth="1"/>
    <col min="14345" max="14346" width="9.140625" style="47"/>
    <col min="14347" max="14348" width="13.7109375" style="47" customWidth="1"/>
    <col min="14349" max="14349" width="7.5703125" style="47" customWidth="1"/>
    <col min="14350" max="14351" width="13.7109375" style="47" customWidth="1"/>
    <col min="14352" max="14352" width="14.7109375" style="47" customWidth="1"/>
    <col min="14353" max="14353" width="15.42578125" style="47" customWidth="1"/>
    <col min="14354" max="14592" width="9.140625" style="47"/>
    <col min="14593" max="14593" width="2.7109375" style="47" customWidth="1"/>
    <col min="14594" max="14594" width="5.28515625" style="47" customWidth="1"/>
    <col min="14595" max="14597" width="9.140625" style="47"/>
    <col min="14598" max="14598" width="7.85546875" style="47" customWidth="1"/>
    <col min="14599" max="14599" width="7.28515625" style="47" customWidth="1"/>
    <col min="14600" max="14600" width="37.85546875" style="47" customWidth="1"/>
    <col min="14601" max="14602" width="9.140625" style="47"/>
    <col min="14603" max="14604" width="13.7109375" style="47" customWidth="1"/>
    <col min="14605" max="14605" width="7.5703125" style="47" customWidth="1"/>
    <col min="14606" max="14607" width="13.7109375" style="47" customWidth="1"/>
    <col min="14608" max="14608" width="14.7109375" style="47" customWidth="1"/>
    <col min="14609" max="14609" width="15.42578125" style="47" customWidth="1"/>
    <col min="14610" max="14848" width="9.140625" style="47"/>
    <col min="14849" max="14849" width="2.7109375" style="47" customWidth="1"/>
    <col min="14850" max="14850" width="5.28515625" style="47" customWidth="1"/>
    <col min="14851" max="14853" width="9.140625" style="47"/>
    <col min="14854" max="14854" width="7.85546875" style="47" customWidth="1"/>
    <col min="14855" max="14855" width="7.28515625" style="47" customWidth="1"/>
    <col min="14856" max="14856" width="37.85546875" style="47" customWidth="1"/>
    <col min="14857" max="14858" width="9.140625" style="47"/>
    <col min="14859" max="14860" width="13.7109375" style="47" customWidth="1"/>
    <col min="14861" max="14861" width="7.5703125" style="47" customWidth="1"/>
    <col min="14862" max="14863" width="13.7109375" style="47" customWidth="1"/>
    <col min="14864" max="14864" width="14.7109375" style="47" customWidth="1"/>
    <col min="14865" max="14865" width="15.42578125" style="47" customWidth="1"/>
    <col min="14866" max="15104" width="9.140625" style="47"/>
    <col min="15105" max="15105" width="2.7109375" style="47" customWidth="1"/>
    <col min="15106" max="15106" width="5.28515625" style="47" customWidth="1"/>
    <col min="15107" max="15109" width="9.140625" style="47"/>
    <col min="15110" max="15110" width="7.85546875" style="47" customWidth="1"/>
    <col min="15111" max="15111" width="7.28515625" style="47" customWidth="1"/>
    <col min="15112" max="15112" width="37.85546875" style="47" customWidth="1"/>
    <col min="15113" max="15114" width="9.140625" style="47"/>
    <col min="15115" max="15116" width="13.7109375" style="47" customWidth="1"/>
    <col min="15117" max="15117" width="7.5703125" style="47" customWidth="1"/>
    <col min="15118" max="15119" width="13.7109375" style="47" customWidth="1"/>
    <col min="15120" max="15120" width="14.7109375" style="47" customWidth="1"/>
    <col min="15121" max="15121" width="15.42578125" style="47" customWidth="1"/>
    <col min="15122" max="15360" width="9.140625" style="47"/>
    <col min="15361" max="15361" width="2.7109375" style="47" customWidth="1"/>
    <col min="15362" max="15362" width="5.28515625" style="47" customWidth="1"/>
    <col min="15363" max="15365" width="9.140625" style="47"/>
    <col min="15366" max="15366" width="7.85546875" style="47" customWidth="1"/>
    <col min="15367" max="15367" width="7.28515625" style="47" customWidth="1"/>
    <col min="15368" max="15368" width="37.85546875" style="47" customWidth="1"/>
    <col min="15369" max="15370" width="9.140625" style="47"/>
    <col min="15371" max="15372" width="13.7109375" style="47" customWidth="1"/>
    <col min="15373" max="15373" width="7.5703125" style="47" customWidth="1"/>
    <col min="15374" max="15375" width="13.7109375" style="47" customWidth="1"/>
    <col min="15376" max="15376" width="14.7109375" style="47" customWidth="1"/>
    <col min="15377" max="15377" width="15.42578125" style="47" customWidth="1"/>
    <col min="15378" max="15616" width="9.140625" style="47"/>
    <col min="15617" max="15617" width="2.7109375" style="47" customWidth="1"/>
    <col min="15618" max="15618" width="5.28515625" style="47" customWidth="1"/>
    <col min="15619" max="15621" width="9.140625" style="47"/>
    <col min="15622" max="15622" width="7.85546875" style="47" customWidth="1"/>
    <col min="15623" max="15623" width="7.28515625" style="47" customWidth="1"/>
    <col min="15624" max="15624" width="37.85546875" style="47" customWidth="1"/>
    <col min="15625" max="15626" width="9.140625" style="47"/>
    <col min="15627" max="15628" width="13.7109375" style="47" customWidth="1"/>
    <col min="15629" max="15629" width="7.5703125" style="47" customWidth="1"/>
    <col min="15630" max="15631" width="13.7109375" style="47" customWidth="1"/>
    <col min="15632" max="15632" width="14.7109375" style="47" customWidth="1"/>
    <col min="15633" max="15633" width="15.42578125" style="47" customWidth="1"/>
    <col min="15634" max="15872" width="9.140625" style="47"/>
    <col min="15873" max="15873" width="2.7109375" style="47" customWidth="1"/>
    <col min="15874" max="15874" width="5.28515625" style="47" customWidth="1"/>
    <col min="15875" max="15877" width="9.140625" style="47"/>
    <col min="15878" max="15878" width="7.85546875" style="47" customWidth="1"/>
    <col min="15879" max="15879" width="7.28515625" style="47" customWidth="1"/>
    <col min="15880" max="15880" width="37.85546875" style="47" customWidth="1"/>
    <col min="15881" max="15882" width="9.140625" style="47"/>
    <col min="15883" max="15884" width="13.7109375" style="47" customWidth="1"/>
    <col min="15885" max="15885" width="7.5703125" style="47" customWidth="1"/>
    <col min="15886" max="15887" width="13.7109375" style="47" customWidth="1"/>
    <col min="15888" max="15888" width="14.7109375" style="47" customWidth="1"/>
    <col min="15889" max="15889" width="15.42578125" style="47" customWidth="1"/>
    <col min="15890" max="16128" width="9.140625" style="47"/>
    <col min="16129" max="16129" width="2.7109375" style="47" customWidth="1"/>
    <col min="16130" max="16130" width="5.28515625" style="47" customWidth="1"/>
    <col min="16131" max="16133" width="9.140625" style="47"/>
    <col min="16134" max="16134" width="7.85546875" style="47" customWidth="1"/>
    <col min="16135" max="16135" width="7.28515625" style="47" customWidth="1"/>
    <col min="16136" max="16136" width="37.85546875" style="47" customWidth="1"/>
    <col min="16137" max="16138" width="9.140625" style="47"/>
    <col min="16139" max="16140" width="13.7109375" style="47" customWidth="1"/>
    <col min="16141" max="16141" width="7.5703125" style="47" customWidth="1"/>
    <col min="16142" max="16143" width="13.7109375" style="47" customWidth="1"/>
    <col min="16144" max="16144" width="14.7109375" style="47" customWidth="1"/>
    <col min="16145" max="16145" width="15.42578125" style="47" customWidth="1"/>
    <col min="16146" max="16384" width="9.140625" style="47"/>
  </cols>
  <sheetData>
    <row r="2" spans="1:17" ht="12.75" customHeight="1" x14ac:dyDescent="0.3">
      <c r="A2" s="45"/>
      <c r="B2" s="2" t="s">
        <v>22</v>
      </c>
      <c r="C2" s="3"/>
      <c r="D2" s="34"/>
      <c r="E2" s="34"/>
      <c r="F2" s="34"/>
      <c r="G2" s="34"/>
      <c r="H2" s="35"/>
      <c r="I2" s="46"/>
      <c r="J2" s="46"/>
      <c r="K2" s="46"/>
      <c r="L2" s="46"/>
      <c r="M2" s="46"/>
      <c r="N2" s="46"/>
      <c r="O2" s="46"/>
      <c r="P2" s="46"/>
      <c r="Q2" s="46"/>
    </row>
    <row r="3" spans="1:17" ht="12.75" customHeight="1" x14ac:dyDescent="0.3">
      <c r="A3" s="45"/>
      <c r="B3" s="6" t="s">
        <v>0</v>
      </c>
      <c r="C3" s="3"/>
      <c r="D3" s="3" t="s">
        <v>21</v>
      </c>
      <c r="E3" s="3"/>
      <c r="F3" s="3"/>
      <c r="G3" s="3"/>
      <c r="H3" s="4"/>
      <c r="I3" s="46"/>
      <c r="J3" s="46"/>
      <c r="K3" s="46"/>
      <c r="L3" s="46"/>
      <c r="M3" s="46"/>
      <c r="N3" s="46"/>
      <c r="O3" s="46"/>
      <c r="P3" s="46"/>
      <c r="Q3" s="46"/>
    </row>
    <row r="4" spans="1:17" ht="12.75" customHeight="1" x14ac:dyDescent="0.3">
      <c r="A4" s="45"/>
      <c r="B4" s="6"/>
      <c r="C4" s="3"/>
      <c r="D4" s="3"/>
      <c r="E4" s="3"/>
      <c r="F4" s="3"/>
      <c r="G4" s="3"/>
      <c r="H4" s="4"/>
      <c r="I4" s="46"/>
      <c r="J4" s="46"/>
      <c r="K4" s="46"/>
      <c r="L4" s="46"/>
      <c r="M4" s="46"/>
      <c r="N4" s="46"/>
      <c r="O4" s="46"/>
      <c r="P4" s="106"/>
      <c r="Q4" s="107"/>
    </row>
    <row r="5" spans="1:17" ht="12.75" customHeight="1" x14ac:dyDescent="0.3">
      <c r="A5" s="45"/>
      <c r="B5" s="48"/>
      <c r="C5" s="45"/>
      <c r="D5" s="45"/>
      <c r="E5" s="45"/>
      <c r="F5" s="45"/>
      <c r="G5" s="45"/>
      <c r="H5" s="46"/>
      <c r="I5" s="46"/>
      <c r="J5" s="46"/>
      <c r="K5" s="46"/>
      <c r="L5" s="46"/>
      <c r="M5" s="46"/>
      <c r="N5" s="46"/>
      <c r="O5" s="46"/>
      <c r="P5" s="106"/>
      <c r="Q5" s="107"/>
    </row>
    <row r="6" spans="1:17" ht="12.75" customHeight="1" x14ac:dyDescent="0.3">
      <c r="A6" s="45"/>
      <c r="B6" s="48"/>
      <c r="C6" s="45"/>
      <c r="D6" s="45"/>
      <c r="E6" s="45"/>
      <c r="F6" s="45"/>
      <c r="G6" s="45"/>
      <c r="H6" s="46"/>
      <c r="I6" s="46"/>
      <c r="J6" s="46"/>
      <c r="K6" s="46"/>
      <c r="L6" s="46"/>
      <c r="M6" s="46"/>
      <c r="N6" s="46"/>
      <c r="O6" s="46"/>
      <c r="P6" s="106"/>
      <c r="Q6" s="107"/>
    </row>
    <row r="7" spans="1:17" ht="12.75" customHeight="1" x14ac:dyDescent="0.3">
      <c r="A7" s="45"/>
      <c r="B7" s="50" t="s">
        <v>1</v>
      </c>
      <c r="C7" s="45"/>
      <c r="D7" s="45"/>
      <c r="E7" s="45"/>
      <c r="F7" s="45"/>
      <c r="G7" s="45"/>
      <c r="H7" s="46"/>
      <c r="I7" s="46"/>
      <c r="J7" s="46"/>
      <c r="K7" s="46"/>
      <c r="L7" s="46"/>
      <c r="M7" s="46"/>
      <c r="N7" s="46"/>
      <c r="O7" s="46"/>
      <c r="P7" s="46"/>
      <c r="Q7" s="49"/>
    </row>
    <row r="8" spans="1:17" ht="12.75" customHeight="1" x14ac:dyDescent="0.3">
      <c r="A8" s="45"/>
      <c r="B8" s="50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46"/>
      <c r="P8" s="46"/>
      <c r="Q8" s="49"/>
    </row>
    <row r="9" spans="1:17" ht="12.75" customHeight="1" x14ac:dyDescent="0.3">
      <c r="A9" s="45"/>
      <c r="B9" s="50"/>
      <c r="C9" s="45"/>
      <c r="D9" s="45"/>
      <c r="E9" s="45"/>
      <c r="F9" s="45"/>
      <c r="G9" s="45"/>
      <c r="H9" s="46"/>
      <c r="I9" s="46"/>
      <c r="J9" s="46"/>
      <c r="K9" s="46"/>
      <c r="L9" s="46"/>
      <c r="M9" s="46"/>
      <c r="N9" s="46"/>
      <c r="O9" s="46"/>
      <c r="P9" s="46"/>
      <c r="Q9" s="49"/>
    </row>
    <row r="10" spans="1:17" ht="12.75" customHeight="1" x14ac:dyDescent="0.3">
      <c r="A10" s="51"/>
      <c r="B10" s="51"/>
      <c r="C10" s="51"/>
      <c r="D10" s="51"/>
      <c r="E10" s="51"/>
      <c r="F10" s="51"/>
      <c r="G10" s="51"/>
      <c r="H10" s="52" t="s">
        <v>2</v>
      </c>
      <c r="I10" s="53"/>
      <c r="J10" s="52"/>
      <c r="K10" s="52"/>
      <c r="L10" s="52"/>
      <c r="M10" s="49"/>
      <c r="N10" s="49"/>
      <c r="O10" s="49"/>
      <c r="P10" s="49"/>
      <c r="Q10" s="49"/>
    </row>
    <row r="11" spans="1:17" ht="12.75" customHeight="1" x14ac:dyDescent="0.3">
      <c r="A11" s="51"/>
      <c r="B11" s="51"/>
      <c r="C11" s="51"/>
      <c r="D11" s="51"/>
      <c r="E11" s="51"/>
      <c r="F11" s="51"/>
      <c r="G11" s="51"/>
      <c r="H11" s="52" t="s">
        <v>578</v>
      </c>
      <c r="I11" s="52"/>
      <c r="J11" s="14"/>
      <c r="K11" s="14"/>
      <c r="L11" s="14"/>
      <c r="M11" s="14"/>
      <c r="N11" s="14"/>
      <c r="O11" s="14"/>
      <c r="P11" s="49"/>
      <c r="Q11" s="49"/>
    </row>
    <row r="12" spans="1:17" ht="12.75" customHeight="1" x14ac:dyDescent="0.3">
      <c r="A12" s="45"/>
      <c r="B12" s="48"/>
      <c r="C12" s="45"/>
      <c r="D12" s="45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ht="12.75" customHeight="1" x14ac:dyDescent="0.3">
      <c r="A13" s="50"/>
      <c r="B13" s="54"/>
      <c r="C13" s="185"/>
      <c r="D13" s="185"/>
      <c r="E13" s="185"/>
      <c r="F13" s="185"/>
      <c r="G13" s="103"/>
      <c r="H13" s="55"/>
      <c r="I13" s="56" t="s">
        <v>304</v>
      </c>
      <c r="J13" s="57"/>
      <c r="K13" s="58"/>
      <c r="L13" s="59" t="s">
        <v>570</v>
      </c>
      <c r="M13" s="108"/>
      <c r="N13" s="108"/>
      <c r="O13" s="108"/>
      <c r="P13" s="109" t="s">
        <v>571</v>
      </c>
      <c r="Q13" s="60"/>
    </row>
    <row r="14" spans="1:17" ht="12.75" customHeight="1" x14ac:dyDescent="0.3">
      <c r="A14" s="50"/>
      <c r="B14" s="61" t="s">
        <v>4</v>
      </c>
      <c r="C14" s="62"/>
      <c r="D14" s="186" t="s">
        <v>305</v>
      </c>
      <c r="E14" s="186"/>
      <c r="F14" s="186"/>
      <c r="G14" s="186"/>
      <c r="H14" s="63" t="s">
        <v>7</v>
      </c>
      <c r="I14" s="64" t="s">
        <v>306</v>
      </c>
      <c r="J14" s="65" t="s">
        <v>307</v>
      </c>
      <c r="K14" s="65" t="s">
        <v>9</v>
      </c>
      <c r="L14" s="65" t="s">
        <v>9</v>
      </c>
      <c r="M14" s="65" t="s">
        <v>10</v>
      </c>
      <c r="N14" s="65" t="s">
        <v>11</v>
      </c>
      <c r="O14" s="65" t="s">
        <v>11</v>
      </c>
      <c r="P14" s="65" t="s">
        <v>12</v>
      </c>
      <c r="Q14" s="65" t="s">
        <v>12</v>
      </c>
    </row>
    <row r="15" spans="1:17" ht="12.75" customHeight="1" x14ac:dyDescent="0.3">
      <c r="A15" s="50"/>
      <c r="B15" s="66"/>
      <c r="C15" s="67"/>
      <c r="D15" s="67"/>
      <c r="E15" s="67"/>
      <c r="F15" s="67"/>
      <c r="G15" s="67"/>
      <c r="H15" s="68"/>
      <c r="I15" s="69" t="s">
        <v>308</v>
      </c>
      <c r="J15" s="65"/>
      <c r="K15" s="110" t="s">
        <v>572</v>
      </c>
      <c r="L15" s="65" t="s">
        <v>573</v>
      </c>
      <c r="M15" s="111"/>
      <c r="N15" s="112" t="s">
        <v>572</v>
      </c>
      <c r="O15" s="65" t="s">
        <v>573</v>
      </c>
      <c r="P15" s="113" t="s">
        <v>574</v>
      </c>
      <c r="Q15" s="114" t="s">
        <v>575</v>
      </c>
    </row>
    <row r="16" spans="1:17" ht="12.75" customHeight="1" x14ac:dyDescent="0.3">
      <c r="B16" s="115">
        <f>B15+1</f>
        <v>1</v>
      </c>
      <c r="C16" s="193" t="s">
        <v>386</v>
      </c>
      <c r="D16" s="194"/>
      <c r="E16" s="194"/>
      <c r="F16" s="195"/>
      <c r="G16" s="70" t="s">
        <v>13</v>
      </c>
      <c r="H16" s="71"/>
      <c r="I16" s="44">
        <v>50</v>
      </c>
      <c r="J16" s="84">
        <v>450</v>
      </c>
      <c r="K16" s="22">
        <v>0</v>
      </c>
      <c r="L16" s="22">
        <v>0</v>
      </c>
      <c r="M16" s="21">
        <v>9.5</v>
      </c>
      <c r="N16" s="116">
        <f>PRODUCT(K16,1.095)</f>
        <v>0</v>
      </c>
      <c r="O16" s="116">
        <f>PRODUCT(L16,1.095)</f>
        <v>0</v>
      </c>
      <c r="P16" s="117">
        <f>PRODUCT(I16,N16)</f>
        <v>0</v>
      </c>
      <c r="Q16" s="117">
        <f>PRODUCT(J16,O16)</f>
        <v>0</v>
      </c>
    </row>
    <row r="17" spans="2:17" ht="12.75" customHeight="1" x14ac:dyDescent="0.3">
      <c r="B17" s="115">
        <f t="shared" ref="B17:B20" si="0">B16+1</f>
        <v>2</v>
      </c>
      <c r="C17" s="193" t="s">
        <v>387</v>
      </c>
      <c r="D17" s="194"/>
      <c r="E17" s="194"/>
      <c r="F17" s="195"/>
      <c r="G17" s="70" t="s">
        <v>13</v>
      </c>
      <c r="H17" s="71"/>
      <c r="I17" s="44">
        <v>20</v>
      </c>
      <c r="J17" s="84">
        <v>180</v>
      </c>
      <c r="K17" s="22">
        <v>0</v>
      </c>
      <c r="L17" s="22">
        <v>0</v>
      </c>
      <c r="M17" s="21">
        <v>9.5</v>
      </c>
      <c r="N17" s="116">
        <f t="shared" ref="N17:O20" si="1">PRODUCT(K17,1.095)</f>
        <v>0</v>
      </c>
      <c r="O17" s="116">
        <f t="shared" si="1"/>
        <v>0</v>
      </c>
      <c r="P17" s="117">
        <f t="shared" ref="P17:Q20" si="2">PRODUCT(I17,N17)</f>
        <v>0</v>
      </c>
      <c r="Q17" s="117">
        <f t="shared" si="2"/>
        <v>0</v>
      </c>
    </row>
    <row r="18" spans="2:17" ht="12.75" customHeight="1" x14ac:dyDescent="0.3">
      <c r="B18" s="115">
        <f t="shared" si="0"/>
        <v>3</v>
      </c>
      <c r="C18" s="193" t="s">
        <v>388</v>
      </c>
      <c r="D18" s="194"/>
      <c r="E18" s="194"/>
      <c r="F18" s="195"/>
      <c r="G18" s="70" t="s">
        <v>13</v>
      </c>
      <c r="H18" s="71"/>
      <c r="I18" s="44">
        <v>0</v>
      </c>
      <c r="J18" s="84">
        <v>20</v>
      </c>
      <c r="K18" s="22">
        <v>0</v>
      </c>
      <c r="L18" s="22">
        <v>0</v>
      </c>
      <c r="M18" s="21">
        <v>9.5</v>
      </c>
      <c r="N18" s="116">
        <f t="shared" si="1"/>
        <v>0</v>
      </c>
      <c r="O18" s="116">
        <f t="shared" si="1"/>
        <v>0</v>
      </c>
      <c r="P18" s="117">
        <f t="shared" si="2"/>
        <v>0</v>
      </c>
      <c r="Q18" s="117">
        <f t="shared" si="2"/>
        <v>0</v>
      </c>
    </row>
    <row r="19" spans="2:17" ht="12.75" customHeight="1" x14ac:dyDescent="0.3">
      <c r="B19" s="115">
        <f t="shared" si="0"/>
        <v>4</v>
      </c>
      <c r="C19" s="193" t="s">
        <v>389</v>
      </c>
      <c r="D19" s="194"/>
      <c r="E19" s="194"/>
      <c r="F19" s="195"/>
      <c r="G19" s="70" t="s">
        <v>13</v>
      </c>
      <c r="H19" s="71"/>
      <c r="I19" s="44">
        <v>200</v>
      </c>
      <c r="J19" s="84">
        <v>1800</v>
      </c>
      <c r="K19" s="22">
        <v>0</v>
      </c>
      <c r="L19" s="22">
        <v>0</v>
      </c>
      <c r="M19" s="21">
        <v>9.5</v>
      </c>
      <c r="N19" s="116">
        <f t="shared" si="1"/>
        <v>0</v>
      </c>
      <c r="O19" s="116">
        <f t="shared" si="1"/>
        <v>0</v>
      </c>
      <c r="P19" s="117">
        <f t="shared" si="2"/>
        <v>0</v>
      </c>
      <c r="Q19" s="117">
        <f t="shared" si="2"/>
        <v>0</v>
      </c>
    </row>
    <row r="20" spans="2:17" s="118" customFormat="1" ht="12.75" customHeight="1" x14ac:dyDescent="0.3">
      <c r="B20" s="115">
        <f t="shared" si="0"/>
        <v>5</v>
      </c>
      <c r="C20" s="193" t="s">
        <v>390</v>
      </c>
      <c r="D20" s="194"/>
      <c r="E20" s="194"/>
      <c r="F20" s="195"/>
      <c r="G20" s="70" t="s">
        <v>13</v>
      </c>
      <c r="H20" s="71"/>
      <c r="I20" s="44">
        <v>0</v>
      </c>
      <c r="J20" s="84">
        <v>50</v>
      </c>
      <c r="K20" s="22">
        <v>0</v>
      </c>
      <c r="L20" s="22">
        <v>0</v>
      </c>
      <c r="M20" s="21">
        <v>9.5</v>
      </c>
      <c r="N20" s="116">
        <f t="shared" si="1"/>
        <v>0</v>
      </c>
      <c r="O20" s="116">
        <f t="shared" si="1"/>
        <v>0</v>
      </c>
      <c r="P20" s="117">
        <f t="shared" si="2"/>
        <v>0</v>
      </c>
      <c r="Q20" s="117">
        <f t="shared" si="2"/>
        <v>0</v>
      </c>
    </row>
    <row r="21" spans="2:17" ht="12.75" customHeight="1" x14ac:dyDescent="0.3">
      <c r="B21" s="73"/>
      <c r="C21" s="173" t="s">
        <v>385</v>
      </c>
      <c r="D21" s="174"/>
      <c r="E21" s="174"/>
      <c r="F21" s="175"/>
      <c r="G21" s="74"/>
      <c r="H21" s="74"/>
      <c r="I21" s="74"/>
      <c r="J21" s="74"/>
      <c r="K21" s="74"/>
      <c r="L21" s="74"/>
      <c r="M21" s="74"/>
      <c r="N21" s="74"/>
      <c r="O21" s="74"/>
      <c r="P21" s="120">
        <f>SUM(P16:P20)</f>
        <v>0</v>
      </c>
      <c r="Q21" s="75">
        <f>SUM(Q16:Q20)</f>
        <v>0</v>
      </c>
    </row>
    <row r="22" spans="2:17" ht="12.75" customHeight="1" x14ac:dyDescent="0.3"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spans="2:17" ht="12.75" customHeight="1" x14ac:dyDescent="0.3">
      <c r="B23" s="76" t="s">
        <v>15</v>
      </c>
      <c r="C23" s="76"/>
      <c r="D23" s="76"/>
      <c r="E23" s="76"/>
      <c r="F23" s="76"/>
      <c r="G23" s="76"/>
      <c r="H23" s="76"/>
      <c r="I23" s="76"/>
      <c r="J23" s="76"/>
      <c r="K23" s="77"/>
      <c r="L23" s="77"/>
      <c r="M23" s="77"/>
      <c r="N23" s="77"/>
      <c r="O23" s="77"/>
      <c r="P23" s="77"/>
      <c r="Q23" s="77"/>
    </row>
    <row r="24" spans="2:17" ht="12.75" customHeight="1" x14ac:dyDescent="0.3">
      <c r="B24" s="76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spans="2:17" ht="12.75" customHeight="1" x14ac:dyDescent="0.3">
      <c r="B25" s="76" t="s">
        <v>17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spans="2:17" ht="12.75" customHeight="1" x14ac:dyDescent="0.3">
      <c r="B26" s="78" t="s">
        <v>333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2:17" ht="12.75" customHeight="1" x14ac:dyDescent="0.3">
      <c r="B27" s="81" t="s">
        <v>331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2:17" ht="12.75" customHeight="1" x14ac:dyDescent="0.3">
      <c r="B28" s="79" t="s">
        <v>330</v>
      </c>
      <c r="C28" s="79"/>
      <c r="D28" s="79"/>
      <c r="E28" s="79"/>
      <c r="F28" s="79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2:17" ht="12.75" customHeight="1" x14ac:dyDescent="0.3">
      <c r="B29" s="41" t="s">
        <v>229</v>
      </c>
      <c r="C29" s="41"/>
      <c r="D29" s="41"/>
      <c r="E29" s="41"/>
      <c r="F29" s="41"/>
      <c r="G29" s="41"/>
      <c r="H29" s="41"/>
      <c r="I29" s="76"/>
      <c r="J29" s="76"/>
      <c r="K29" s="76"/>
      <c r="L29" s="76"/>
      <c r="M29" s="76"/>
      <c r="N29" s="76"/>
      <c r="O29" s="76"/>
      <c r="P29" s="76"/>
      <c r="Q29" s="76"/>
    </row>
    <row r="30" spans="2:17" ht="12.75" customHeight="1" x14ac:dyDescent="0.3">
      <c r="B30" s="41"/>
      <c r="C30" s="41"/>
      <c r="D30" s="41"/>
      <c r="E30" s="41"/>
      <c r="F30" s="41"/>
      <c r="G30" s="41"/>
      <c r="H30" s="41"/>
      <c r="I30" s="76"/>
      <c r="J30" s="76"/>
      <c r="K30" s="76"/>
      <c r="L30" s="76"/>
      <c r="M30" s="76"/>
      <c r="N30" s="76"/>
      <c r="O30" s="76"/>
      <c r="P30" s="76"/>
      <c r="Q30" s="76"/>
    </row>
    <row r="31" spans="2:17" ht="12.75" customHeight="1" x14ac:dyDescent="0.3">
      <c r="B31" s="210" t="s">
        <v>579</v>
      </c>
      <c r="C31" s="211"/>
      <c r="D31" s="210"/>
      <c r="E31" s="210"/>
      <c r="F31" s="210"/>
      <c r="G31" s="210"/>
      <c r="H31" s="210"/>
      <c r="I31" s="210"/>
      <c r="J31" s="210"/>
      <c r="K31" s="76"/>
      <c r="L31" s="76"/>
      <c r="M31" s="76"/>
      <c r="N31" s="76"/>
      <c r="O31" s="76"/>
      <c r="P31" s="76"/>
      <c r="Q31" s="76"/>
    </row>
    <row r="32" spans="2:17" ht="12.75" customHeight="1" x14ac:dyDescent="0.3">
      <c r="B32" s="210" t="s">
        <v>580</v>
      </c>
      <c r="C32" s="211"/>
      <c r="D32" s="210"/>
      <c r="E32" s="210"/>
      <c r="F32" s="210"/>
      <c r="G32" s="210"/>
      <c r="H32" s="210"/>
      <c r="I32" s="210"/>
      <c r="J32" s="210"/>
      <c r="K32" s="76"/>
      <c r="L32" s="76"/>
      <c r="M32" s="76"/>
      <c r="N32" s="76"/>
      <c r="O32" s="76"/>
      <c r="P32" s="76"/>
      <c r="Q32" s="76"/>
    </row>
    <row r="33" spans="2:17" ht="12.75" customHeight="1" x14ac:dyDescent="0.3">
      <c r="B33" s="41"/>
      <c r="C33" s="41"/>
      <c r="D33" s="41"/>
      <c r="E33" s="41"/>
      <c r="F33" s="41"/>
      <c r="G33" s="41"/>
      <c r="H33" s="41"/>
      <c r="I33" s="76"/>
      <c r="J33" s="76"/>
      <c r="K33" s="76"/>
      <c r="L33" s="76"/>
      <c r="M33" s="76"/>
      <c r="N33" s="76"/>
      <c r="O33" s="76"/>
      <c r="P33" s="76"/>
      <c r="Q33" s="76"/>
    </row>
    <row r="34" spans="2:17" ht="12.75" customHeight="1" x14ac:dyDescent="0.3">
      <c r="B34" s="76" t="s">
        <v>18</v>
      </c>
      <c r="C34" s="76"/>
      <c r="D34" s="76"/>
      <c r="E34" s="76"/>
      <c r="F34" s="76"/>
      <c r="G34" s="76"/>
      <c r="H34" s="80" t="s">
        <v>19</v>
      </c>
      <c r="I34" s="76"/>
      <c r="J34" s="76"/>
      <c r="K34" s="76"/>
      <c r="L34" s="76"/>
      <c r="M34" s="76" t="s">
        <v>20</v>
      </c>
      <c r="N34" s="76"/>
      <c r="O34" s="76"/>
      <c r="P34" s="76"/>
      <c r="Q34" s="76"/>
    </row>
  </sheetData>
  <sheetProtection algorithmName="SHA-512" hashValue="c8V1Hf8coccQ59MzojqIOMVFGfJk9hq9xUUYthBJZIhNgDnuHukEPI+I8/TLDvtlDNh7w1ZybrKLrz4FR15LYg==" saltValue="XQ9C2z3Dg0FA6w8ueyr1eQ==" spinCount="100000" sheet="1"/>
  <protectedRanges>
    <protectedRange sqref="D34" name="Range4"/>
    <protectedRange sqref="K16:L20" name="Range3"/>
    <protectedRange sqref="H16:H20" name="Range2"/>
    <protectedRange sqref="D7:E8" name="Range1"/>
  </protectedRanges>
  <mergeCells count="8">
    <mergeCell ref="C21:F21"/>
    <mergeCell ref="C20:F20"/>
    <mergeCell ref="C13:F13"/>
    <mergeCell ref="D14:G14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B5" zoomScaleNormal="100" workbookViewId="0">
      <selection activeCell="J28" sqref="J28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561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35" t="s">
        <v>393</v>
      </c>
      <c r="D12" s="135"/>
      <c r="E12" s="135"/>
      <c r="F12" s="135"/>
      <c r="G12" s="38" t="s">
        <v>86</v>
      </c>
      <c r="H12" s="37"/>
      <c r="I12" s="36">
        <v>30</v>
      </c>
      <c r="J12" s="22">
        <v>0</v>
      </c>
      <c r="K12" s="21">
        <v>9.5</v>
      </c>
      <c r="L12" s="23">
        <f>PRODUCT(J12,1.095)</f>
        <v>0</v>
      </c>
      <c r="M12" s="24">
        <f t="shared" ref="M12:M21" si="0">PRODUCT(I12,L12)</f>
        <v>0</v>
      </c>
      <c r="O12" s="40"/>
    </row>
    <row r="13" spans="2:15" ht="12.75" customHeight="1" x14ac:dyDescent="0.3">
      <c r="B13" s="20">
        <f>B12+1</f>
        <v>2</v>
      </c>
      <c r="C13" s="135" t="s">
        <v>394</v>
      </c>
      <c r="D13" s="135"/>
      <c r="E13" s="135"/>
      <c r="F13" s="135"/>
      <c r="G13" s="38" t="s">
        <v>86</v>
      </c>
      <c r="H13" s="37"/>
      <c r="I13" s="36">
        <v>30</v>
      </c>
      <c r="J13" s="22">
        <v>0</v>
      </c>
      <c r="K13" s="21">
        <v>9.5</v>
      </c>
      <c r="L13" s="23">
        <f t="shared" ref="L13:L21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21" si="2">B13+1</f>
        <v>3</v>
      </c>
      <c r="C14" s="135" t="s">
        <v>395</v>
      </c>
      <c r="D14" s="135"/>
      <c r="E14" s="135"/>
      <c r="F14" s="135"/>
      <c r="G14" s="38" t="s">
        <v>86</v>
      </c>
      <c r="H14" s="37"/>
      <c r="I14" s="36">
        <v>30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35" t="s">
        <v>396</v>
      </c>
      <c r="D15" s="135"/>
      <c r="E15" s="135"/>
      <c r="F15" s="135"/>
      <c r="G15" s="38" t="s">
        <v>86</v>
      </c>
      <c r="H15" s="37"/>
      <c r="I15" s="36">
        <v>30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35" t="s">
        <v>397</v>
      </c>
      <c r="D16" s="135"/>
      <c r="E16" s="135"/>
      <c r="F16" s="135"/>
      <c r="G16" s="38" t="s">
        <v>86</v>
      </c>
      <c r="H16" s="37"/>
      <c r="I16" s="36">
        <v>30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35" t="s">
        <v>398</v>
      </c>
      <c r="D17" s="135"/>
      <c r="E17" s="135"/>
      <c r="F17" s="135"/>
      <c r="G17" s="38" t="s">
        <v>86</v>
      </c>
      <c r="H17" s="37"/>
      <c r="I17" s="36">
        <v>300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35" t="s">
        <v>399</v>
      </c>
      <c r="D18" s="135"/>
      <c r="E18" s="135"/>
      <c r="F18" s="135"/>
      <c r="G18" s="38" t="s">
        <v>86</v>
      </c>
      <c r="H18" s="37"/>
      <c r="I18" s="36">
        <v>30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35" t="s">
        <v>402</v>
      </c>
      <c r="D19" s="135"/>
      <c r="E19" s="135"/>
      <c r="F19" s="135"/>
      <c r="G19" s="38" t="s">
        <v>86</v>
      </c>
      <c r="H19" s="37"/>
      <c r="I19" s="36">
        <v>15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35" t="s">
        <v>400</v>
      </c>
      <c r="D20" s="135"/>
      <c r="E20" s="135"/>
      <c r="F20" s="135"/>
      <c r="G20" s="38" t="s">
        <v>86</v>
      </c>
      <c r="H20" s="37"/>
      <c r="I20" s="36">
        <v>30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35" t="s">
        <v>401</v>
      </c>
      <c r="D21" s="135"/>
      <c r="E21" s="135"/>
      <c r="F21" s="135"/>
      <c r="G21" s="38" t="s">
        <v>86</v>
      </c>
      <c r="H21" s="37"/>
      <c r="I21" s="36">
        <v>30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8"/>
      <c r="C22" s="121" t="s">
        <v>391</v>
      </c>
      <c r="D22" s="122"/>
      <c r="E22" s="122"/>
      <c r="F22" s="123"/>
      <c r="G22" s="29"/>
      <c r="H22" s="29"/>
      <c r="I22" s="29"/>
      <c r="J22" s="29"/>
      <c r="K22" s="29"/>
      <c r="L22" s="29"/>
      <c r="M22" s="30">
        <f>SUM(M12:M21)</f>
        <v>0</v>
      </c>
    </row>
    <row r="23" spans="2:15" s="31" customFormat="1" ht="12.75" customHeight="1" x14ac:dyDescent="0.3"/>
    <row r="24" spans="2:15" s="31" customFormat="1" ht="12.75" customHeight="1" x14ac:dyDescent="0.3">
      <c r="B24" s="31" t="s">
        <v>15</v>
      </c>
    </row>
    <row r="25" spans="2:15" ht="12.75" customHeight="1" x14ac:dyDescent="0.3">
      <c r="B25" s="31" t="s">
        <v>16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2:15" ht="12.75" customHeight="1" x14ac:dyDescent="0.3">
      <c r="B26" s="31" t="s">
        <v>17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5" ht="12.75" customHeight="1" x14ac:dyDescent="0.3">
      <c r="B27" s="78" t="s">
        <v>334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5" ht="12.75" customHeight="1" x14ac:dyDescent="0.3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5" ht="12.75" customHeight="1" x14ac:dyDescent="0.3">
      <c r="B29" s="32" t="s">
        <v>18</v>
      </c>
      <c r="C29" s="32"/>
      <c r="D29" s="32"/>
      <c r="E29" s="32"/>
      <c r="F29" s="32"/>
      <c r="G29" s="32"/>
      <c r="H29" s="33" t="s">
        <v>19</v>
      </c>
      <c r="I29" s="32"/>
      <c r="J29" s="32"/>
      <c r="K29" s="32" t="s">
        <v>20</v>
      </c>
      <c r="L29" s="32"/>
      <c r="M29" s="32"/>
    </row>
  </sheetData>
  <sheetProtection algorithmName="SHA-512" hashValue="h54nfK3D3EaT5UarsoTdqC9gOHQDCUxRBdzOyZ5pt52ky2JOAXXpiuQnO5UchueMd8YawmFlfik1HrRViTnSJA==" saltValue="Wslw/NpKo/48QwHQp0iAlA==" spinCount="100000" sheet="1" objects="1" scenarios="1"/>
  <protectedRanges>
    <protectedRange sqref="H12:H21" name="Range1"/>
  </protectedRanges>
  <mergeCells count="12">
    <mergeCell ref="C16:F16"/>
    <mergeCell ref="C11:F11"/>
    <mergeCell ref="C12:F12"/>
    <mergeCell ref="C13:F13"/>
    <mergeCell ref="C14:F14"/>
    <mergeCell ref="C15:F15"/>
    <mergeCell ref="C22:F22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B25" zoomScaleNormal="100" workbookViewId="0">
      <selection activeCell="O32" sqref="O32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562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59" t="s">
        <v>404</v>
      </c>
      <c r="D12" s="159"/>
      <c r="E12" s="159"/>
      <c r="F12" s="159"/>
      <c r="G12" s="38" t="s">
        <v>86</v>
      </c>
      <c r="H12" s="37"/>
      <c r="I12" s="37">
        <v>2250</v>
      </c>
      <c r="J12" s="22">
        <v>0</v>
      </c>
      <c r="K12" s="21">
        <v>9.5</v>
      </c>
      <c r="L12" s="23">
        <f>PRODUCT(J12,1.095)</f>
        <v>0</v>
      </c>
      <c r="M12" s="24">
        <f t="shared" ref="M12:M33" si="0">PRODUCT(I12,L12)</f>
        <v>0</v>
      </c>
      <c r="O12" s="93"/>
    </row>
    <row r="13" spans="2:15" ht="12.75" customHeight="1" x14ac:dyDescent="0.3">
      <c r="B13" s="20">
        <f>B12+1</f>
        <v>2</v>
      </c>
      <c r="C13" s="159" t="s">
        <v>405</v>
      </c>
      <c r="D13" s="159"/>
      <c r="E13" s="159"/>
      <c r="F13" s="159"/>
      <c r="G13" s="38" t="s">
        <v>86</v>
      </c>
      <c r="H13" s="37"/>
      <c r="I13" s="37">
        <v>2250</v>
      </c>
      <c r="J13" s="22">
        <v>0</v>
      </c>
      <c r="K13" s="21">
        <v>9.5</v>
      </c>
      <c r="L13" s="23">
        <f t="shared" ref="L13:L33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33" si="2">B13+1</f>
        <v>3</v>
      </c>
      <c r="C14" s="159" t="s">
        <v>406</v>
      </c>
      <c r="D14" s="159"/>
      <c r="E14" s="159"/>
      <c r="F14" s="159"/>
      <c r="G14" s="38" t="s">
        <v>86</v>
      </c>
      <c r="H14" s="37"/>
      <c r="I14" s="37">
        <v>2250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59" t="s">
        <v>407</v>
      </c>
      <c r="D15" s="159"/>
      <c r="E15" s="159"/>
      <c r="F15" s="159"/>
      <c r="G15" s="38" t="s">
        <v>86</v>
      </c>
      <c r="H15" s="37"/>
      <c r="I15" s="37">
        <v>2250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59" t="s">
        <v>408</v>
      </c>
      <c r="D16" s="159"/>
      <c r="E16" s="159"/>
      <c r="F16" s="159"/>
      <c r="G16" s="38" t="s">
        <v>86</v>
      </c>
      <c r="H16" s="37"/>
      <c r="I16" s="37">
        <v>2250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59" t="s">
        <v>409</v>
      </c>
      <c r="D17" s="159"/>
      <c r="E17" s="159"/>
      <c r="F17" s="159"/>
      <c r="G17" s="38" t="s">
        <v>86</v>
      </c>
      <c r="H17" s="37"/>
      <c r="I17" s="37">
        <v>105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59" t="s">
        <v>410</v>
      </c>
      <c r="D18" s="159"/>
      <c r="E18" s="159"/>
      <c r="F18" s="159"/>
      <c r="G18" s="38" t="s">
        <v>86</v>
      </c>
      <c r="H18" s="37"/>
      <c r="I18" s="37">
        <v>105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59" t="s">
        <v>411</v>
      </c>
      <c r="D19" s="159"/>
      <c r="E19" s="159"/>
      <c r="F19" s="159"/>
      <c r="G19" s="38" t="s">
        <v>86</v>
      </c>
      <c r="H19" s="37"/>
      <c r="I19" s="37">
        <v>105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59" t="s">
        <v>412</v>
      </c>
      <c r="D20" s="159"/>
      <c r="E20" s="159"/>
      <c r="F20" s="159"/>
      <c r="G20" s="38" t="s">
        <v>86</v>
      </c>
      <c r="H20" s="37"/>
      <c r="I20" s="37">
        <v>105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59" t="s">
        <v>413</v>
      </c>
      <c r="D21" s="159"/>
      <c r="E21" s="159"/>
      <c r="F21" s="159"/>
      <c r="G21" s="38" t="s">
        <v>86</v>
      </c>
      <c r="H21" s="37"/>
      <c r="I21" s="37">
        <v>105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59" t="s">
        <v>414</v>
      </c>
      <c r="D22" s="159"/>
      <c r="E22" s="159"/>
      <c r="F22" s="159"/>
      <c r="G22" s="38" t="s">
        <v>86</v>
      </c>
      <c r="H22" s="37"/>
      <c r="I22" s="37">
        <v>105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59" t="s">
        <v>415</v>
      </c>
      <c r="D23" s="159"/>
      <c r="E23" s="159"/>
      <c r="F23" s="159"/>
      <c r="G23" s="38" t="s">
        <v>86</v>
      </c>
      <c r="H23" s="37"/>
      <c r="I23" s="37">
        <v>2250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59" t="s">
        <v>416</v>
      </c>
      <c r="D24" s="159"/>
      <c r="E24" s="159"/>
      <c r="F24" s="159"/>
      <c r="G24" s="38" t="s">
        <v>86</v>
      </c>
      <c r="H24" s="37"/>
      <c r="I24" s="37">
        <v>2250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0">
        <f t="shared" si="2"/>
        <v>14</v>
      </c>
      <c r="C25" s="140" t="s">
        <v>424</v>
      </c>
      <c r="D25" s="141"/>
      <c r="E25" s="141"/>
      <c r="F25" s="142"/>
      <c r="G25" s="38" t="s">
        <v>86</v>
      </c>
      <c r="H25" s="37"/>
      <c r="I25" s="37">
        <v>2250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  <c r="O25" s="40"/>
    </row>
    <row r="26" spans="2:15" ht="12.75" customHeight="1" x14ac:dyDescent="0.3">
      <c r="B26" s="20">
        <f t="shared" si="2"/>
        <v>15</v>
      </c>
      <c r="C26" s="159" t="s">
        <v>417</v>
      </c>
      <c r="D26" s="159"/>
      <c r="E26" s="159"/>
      <c r="F26" s="159"/>
      <c r="G26" s="38" t="s">
        <v>86</v>
      </c>
      <c r="H26" s="37"/>
      <c r="I26" s="37">
        <v>105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  <c r="O26" s="40"/>
    </row>
    <row r="27" spans="2:15" ht="12.75" customHeight="1" x14ac:dyDescent="0.3">
      <c r="B27" s="20">
        <f t="shared" si="2"/>
        <v>16</v>
      </c>
      <c r="C27" s="159" t="s">
        <v>418</v>
      </c>
      <c r="D27" s="159"/>
      <c r="E27" s="159"/>
      <c r="F27" s="159"/>
      <c r="G27" s="38" t="s">
        <v>86</v>
      </c>
      <c r="H27" s="37"/>
      <c r="I27" s="37">
        <v>210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  <c r="O27" s="40"/>
    </row>
    <row r="28" spans="2:15" ht="12.75" customHeight="1" x14ac:dyDescent="0.3">
      <c r="B28" s="20">
        <f t="shared" si="2"/>
        <v>17</v>
      </c>
      <c r="C28" s="159" t="s">
        <v>419</v>
      </c>
      <c r="D28" s="159"/>
      <c r="E28" s="159"/>
      <c r="F28" s="159"/>
      <c r="G28" s="38" t="s">
        <v>86</v>
      </c>
      <c r="H28" s="37"/>
      <c r="I28" s="37">
        <v>105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  <c r="O28" s="40"/>
    </row>
    <row r="29" spans="2:15" ht="12.75" customHeight="1" x14ac:dyDescent="0.3">
      <c r="B29" s="20">
        <f t="shared" si="2"/>
        <v>18</v>
      </c>
      <c r="C29" s="159" t="s">
        <v>425</v>
      </c>
      <c r="D29" s="159"/>
      <c r="E29" s="159"/>
      <c r="F29" s="159"/>
      <c r="G29" s="38" t="s">
        <v>86</v>
      </c>
      <c r="H29" s="37"/>
      <c r="I29" s="85">
        <v>195</v>
      </c>
      <c r="J29" s="22">
        <v>0</v>
      </c>
      <c r="K29" s="21">
        <v>9.5</v>
      </c>
      <c r="L29" s="23">
        <f t="shared" si="1"/>
        <v>0</v>
      </c>
      <c r="M29" s="24">
        <f t="shared" si="0"/>
        <v>0</v>
      </c>
      <c r="O29" s="40"/>
    </row>
    <row r="30" spans="2:15" ht="12.75" customHeight="1" x14ac:dyDescent="0.3">
      <c r="B30" s="20">
        <f t="shared" si="2"/>
        <v>19</v>
      </c>
      <c r="C30" s="159" t="s">
        <v>420</v>
      </c>
      <c r="D30" s="159"/>
      <c r="E30" s="159"/>
      <c r="F30" s="159"/>
      <c r="G30" s="38" t="s">
        <v>86</v>
      </c>
      <c r="H30" s="37"/>
      <c r="I30" s="37">
        <v>2100</v>
      </c>
      <c r="J30" s="22">
        <v>0</v>
      </c>
      <c r="K30" s="21">
        <v>9.5</v>
      </c>
      <c r="L30" s="23">
        <f t="shared" si="1"/>
        <v>0</v>
      </c>
      <c r="M30" s="24">
        <f t="shared" si="0"/>
        <v>0</v>
      </c>
      <c r="O30" s="40"/>
    </row>
    <row r="31" spans="2:15" ht="12.75" customHeight="1" x14ac:dyDescent="0.3">
      <c r="B31" s="20">
        <f t="shared" si="2"/>
        <v>20</v>
      </c>
      <c r="C31" s="159" t="s">
        <v>421</v>
      </c>
      <c r="D31" s="159"/>
      <c r="E31" s="159"/>
      <c r="F31" s="159"/>
      <c r="G31" s="38" t="s">
        <v>86</v>
      </c>
      <c r="H31" s="37"/>
      <c r="I31" s="37">
        <v>45</v>
      </c>
      <c r="J31" s="22">
        <v>0</v>
      </c>
      <c r="K31" s="21">
        <v>9.5</v>
      </c>
      <c r="L31" s="23">
        <f t="shared" si="1"/>
        <v>0</v>
      </c>
      <c r="M31" s="24">
        <f t="shared" si="0"/>
        <v>0</v>
      </c>
      <c r="O31" s="40"/>
    </row>
    <row r="32" spans="2:15" ht="24.95" customHeight="1" x14ac:dyDescent="0.3">
      <c r="B32" s="92">
        <f t="shared" si="2"/>
        <v>21</v>
      </c>
      <c r="C32" s="140" t="s">
        <v>422</v>
      </c>
      <c r="D32" s="141"/>
      <c r="E32" s="141"/>
      <c r="F32" s="142"/>
      <c r="G32" s="86" t="s">
        <v>155</v>
      </c>
      <c r="H32" s="37"/>
      <c r="I32" s="87">
        <v>60</v>
      </c>
      <c r="J32" s="22">
        <v>0</v>
      </c>
      <c r="K32" s="89">
        <v>9.5</v>
      </c>
      <c r="L32" s="90">
        <f t="shared" si="1"/>
        <v>0</v>
      </c>
      <c r="M32" s="91">
        <f t="shared" si="0"/>
        <v>0</v>
      </c>
      <c r="O32" s="40"/>
    </row>
    <row r="33" spans="2:15" ht="12.75" customHeight="1" x14ac:dyDescent="0.3">
      <c r="B33" s="20">
        <f t="shared" si="2"/>
        <v>22</v>
      </c>
      <c r="C33" s="140" t="s">
        <v>423</v>
      </c>
      <c r="D33" s="141"/>
      <c r="E33" s="141"/>
      <c r="F33" s="142"/>
      <c r="G33" s="38" t="s">
        <v>86</v>
      </c>
      <c r="H33" s="37"/>
      <c r="I33" s="37">
        <v>210</v>
      </c>
      <c r="J33" s="22">
        <v>0</v>
      </c>
      <c r="K33" s="21">
        <v>9.5</v>
      </c>
      <c r="L33" s="23">
        <f t="shared" si="1"/>
        <v>0</v>
      </c>
      <c r="M33" s="24">
        <f t="shared" si="0"/>
        <v>0</v>
      </c>
      <c r="O33" s="40"/>
    </row>
    <row r="34" spans="2:15" ht="12.75" customHeight="1" x14ac:dyDescent="0.3">
      <c r="B34" s="28"/>
      <c r="C34" s="121" t="s">
        <v>392</v>
      </c>
      <c r="D34" s="122"/>
      <c r="E34" s="122"/>
      <c r="F34" s="123"/>
      <c r="G34" s="29"/>
      <c r="H34" s="29"/>
      <c r="I34" s="29"/>
      <c r="J34" s="29"/>
      <c r="K34" s="29"/>
      <c r="L34" s="29"/>
      <c r="M34" s="30">
        <f>SUM(M12:M33)</f>
        <v>0</v>
      </c>
    </row>
    <row r="35" spans="2:15" s="31" customFormat="1" ht="12.75" customHeight="1" x14ac:dyDescent="0.3"/>
    <row r="36" spans="2:15" s="31" customFormat="1" ht="12.75" customHeight="1" x14ac:dyDescent="0.3">
      <c r="B36" s="31" t="s">
        <v>15</v>
      </c>
    </row>
    <row r="37" spans="2:15" ht="12.75" customHeight="1" x14ac:dyDescent="0.3">
      <c r="B37" s="31" t="s">
        <v>16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2:15" ht="12.75" customHeight="1" x14ac:dyDescent="0.3">
      <c r="B38" s="31" t="s">
        <v>17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2:15" ht="12.75" customHeight="1" x14ac:dyDescent="0.3">
      <c r="B39" s="31" t="s">
        <v>87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2:15" ht="12.75" customHeight="1" x14ac:dyDescent="0.3">
      <c r="B40" s="94" t="s">
        <v>426</v>
      </c>
      <c r="C40" s="95"/>
      <c r="D40" s="96"/>
      <c r="E40" s="97"/>
      <c r="F40" s="97"/>
      <c r="G40" s="98"/>
      <c r="H40" s="98"/>
      <c r="I40" s="98"/>
      <c r="J40" s="98"/>
      <c r="K40" s="98"/>
      <c r="L40" s="98"/>
      <c r="M40" s="31"/>
    </row>
    <row r="41" spans="2:15" ht="12.75" customHeight="1" x14ac:dyDescent="0.3">
      <c r="B41" s="94"/>
      <c r="C41" s="95"/>
      <c r="D41" s="96"/>
      <c r="E41" s="97"/>
      <c r="F41" s="97"/>
      <c r="G41" s="98"/>
      <c r="H41" s="98"/>
      <c r="I41" s="98"/>
      <c r="J41" s="98"/>
      <c r="K41" s="98"/>
      <c r="L41" s="98"/>
      <c r="M41" s="31"/>
    </row>
    <row r="42" spans="2:15" ht="12.75" customHeight="1" x14ac:dyDescent="0.3">
      <c r="B42" s="32" t="s">
        <v>18</v>
      </c>
      <c r="C42" s="32"/>
      <c r="D42" s="32"/>
      <c r="E42" s="32"/>
      <c r="F42" s="32"/>
      <c r="G42" s="32"/>
      <c r="H42" s="33" t="s">
        <v>19</v>
      </c>
      <c r="I42" s="32"/>
      <c r="J42" s="32"/>
      <c r="K42" s="32" t="s">
        <v>20</v>
      </c>
      <c r="L42" s="32"/>
      <c r="M42" s="32"/>
    </row>
  </sheetData>
  <sheetProtection algorithmName="SHA-512" hashValue="XuF0e6+KchbklLhfqTZNHotXv/yzNNZ3dD123/6MHRvuxP8ZdBTJbIIWu3uYVPz8yHfQDvaZXgaO1C+54IhxAA==" saltValue="H32uWyuooVNMQavG0cWtew==" spinCount="100000" sheet="1" objects="1" scenarios="1"/>
  <protectedRanges>
    <protectedRange sqref="H12:H33" name="Range1"/>
  </protectedRanges>
  <mergeCells count="24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34:F34"/>
    <mergeCell ref="C32:F32"/>
    <mergeCell ref="C33:F33"/>
    <mergeCell ref="C28:F28"/>
    <mergeCell ref="C29:F29"/>
    <mergeCell ref="C30:F30"/>
    <mergeCell ref="C31:F3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opLeftCell="B25" zoomScaleNormal="100" workbookViewId="0">
      <selection activeCell="H33" sqref="H33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563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44" t="s">
        <v>429</v>
      </c>
      <c r="D12" s="144"/>
      <c r="E12" s="144"/>
      <c r="F12" s="144"/>
      <c r="G12" s="43" t="s">
        <v>86</v>
      </c>
      <c r="H12" s="37"/>
      <c r="I12" s="37">
        <v>3</v>
      </c>
      <c r="J12" s="22">
        <v>0</v>
      </c>
      <c r="K12" s="21">
        <v>9.5</v>
      </c>
      <c r="L12" s="23">
        <f t="shared" ref="L12:L74" si="0">PRODUCT(J12,1.095)</f>
        <v>0</v>
      </c>
      <c r="M12" s="24">
        <f t="shared" ref="M12:M74" si="1">PRODUCT(I12,L12)</f>
        <v>0</v>
      </c>
      <c r="O12" s="40"/>
    </row>
    <row r="13" spans="2:15" ht="12.75" customHeight="1" x14ac:dyDescent="0.3">
      <c r="B13" s="20">
        <f t="shared" ref="B13:B76" si="2">B12+1</f>
        <v>2</v>
      </c>
      <c r="C13" s="144" t="s">
        <v>430</v>
      </c>
      <c r="D13" s="144"/>
      <c r="E13" s="144"/>
      <c r="F13" s="144"/>
      <c r="G13" s="43" t="s">
        <v>13</v>
      </c>
      <c r="H13" s="37"/>
      <c r="I13" s="37">
        <v>3</v>
      </c>
      <c r="J13" s="22">
        <v>0</v>
      </c>
      <c r="K13" s="21">
        <v>9.5</v>
      </c>
      <c r="L13" s="23">
        <f t="shared" si="0"/>
        <v>0</v>
      </c>
      <c r="M13" s="24">
        <f t="shared" si="1"/>
        <v>0</v>
      </c>
      <c r="O13" s="40"/>
    </row>
    <row r="14" spans="2:15" ht="12.75" customHeight="1" x14ac:dyDescent="0.3">
      <c r="B14" s="20">
        <f t="shared" si="2"/>
        <v>3</v>
      </c>
      <c r="C14" s="135" t="s">
        <v>431</v>
      </c>
      <c r="D14" s="135"/>
      <c r="E14" s="135"/>
      <c r="F14" s="135"/>
      <c r="G14" s="43" t="s">
        <v>13</v>
      </c>
      <c r="H14" s="37"/>
      <c r="I14" s="37">
        <v>150</v>
      </c>
      <c r="J14" s="22">
        <v>0</v>
      </c>
      <c r="K14" s="21">
        <v>9.5</v>
      </c>
      <c r="L14" s="23">
        <f t="shared" si="0"/>
        <v>0</v>
      </c>
      <c r="M14" s="24">
        <f t="shared" si="1"/>
        <v>0</v>
      </c>
      <c r="O14" s="40"/>
    </row>
    <row r="15" spans="2:15" ht="12.75" customHeight="1" x14ac:dyDescent="0.3">
      <c r="B15" s="20">
        <f t="shared" si="2"/>
        <v>4</v>
      </c>
      <c r="C15" s="159" t="s">
        <v>432</v>
      </c>
      <c r="D15" s="159"/>
      <c r="E15" s="159"/>
      <c r="F15" s="159"/>
      <c r="G15" s="43" t="s">
        <v>13</v>
      </c>
      <c r="H15" s="37"/>
      <c r="I15" s="37">
        <v>30</v>
      </c>
      <c r="J15" s="22">
        <v>0</v>
      </c>
      <c r="K15" s="21">
        <v>9.5</v>
      </c>
      <c r="L15" s="23">
        <f t="shared" si="0"/>
        <v>0</v>
      </c>
      <c r="M15" s="24">
        <f t="shared" si="1"/>
        <v>0</v>
      </c>
      <c r="O15" s="40"/>
    </row>
    <row r="16" spans="2:15" ht="12.75" customHeight="1" x14ac:dyDescent="0.3">
      <c r="B16" s="20">
        <f t="shared" si="2"/>
        <v>5</v>
      </c>
      <c r="C16" s="159" t="s">
        <v>433</v>
      </c>
      <c r="D16" s="159"/>
      <c r="E16" s="159"/>
      <c r="F16" s="159"/>
      <c r="G16" s="43" t="s">
        <v>13</v>
      </c>
      <c r="H16" s="37"/>
      <c r="I16" s="37">
        <v>24</v>
      </c>
      <c r="J16" s="22">
        <v>0</v>
      </c>
      <c r="K16" s="21">
        <v>9.5</v>
      </c>
      <c r="L16" s="23">
        <f t="shared" si="0"/>
        <v>0</v>
      </c>
      <c r="M16" s="24">
        <f t="shared" si="1"/>
        <v>0</v>
      </c>
      <c r="O16" s="40"/>
    </row>
    <row r="17" spans="2:15" ht="12.75" customHeight="1" x14ac:dyDescent="0.3">
      <c r="B17" s="20">
        <f t="shared" si="2"/>
        <v>6</v>
      </c>
      <c r="C17" s="166" t="s">
        <v>434</v>
      </c>
      <c r="D17" s="166"/>
      <c r="E17" s="166"/>
      <c r="F17" s="166"/>
      <c r="G17" s="43" t="s">
        <v>13</v>
      </c>
      <c r="H17" s="37"/>
      <c r="I17" s="37">
        <v>45</v>
      </c>
      <c r="J17" s="22">
        <v>0</v>
      </c>
      <c r="K17" s="21">
        <v>9.5</v>
      </c>
      <c r="L17" s="23">
        <f t="shared" si="0"/>
        <v>0</v>
      </c>
      <c r="M17" s="24">
        <f t="shared" si="1"/>
        <v>0</v>
      </c>
      <c r="O17" s="40"/>
    </row>
    <row r="18" spans="2:15" ht="12.75" customHeight="1" x14ac:dyDescent="0.3">
      <c r="B18" s="20">
        <f t="shared" si="2"/>
        <v>7</v>
      </c>
      <c r="C18" s="166" t="s">
        <v>435</v>
      </c>
      <c r="D18" s="166"/>
      <c r="E18" s="166"/>
      <c r="F18" s="166"/>
      <c r="G18" s="43" t="s">
        <v>86</v>
      </c>
      <c r="H18" s="37"/>
      <c r="I18" s="37">
        <v>60</v>
      </c>
      <c r="J18" s="22">
        <v>0</v>
      </c>
      <c r="K18" s="21">
        <v>9.5</v>
      </c>
      <c r="L18" s="23">
        <f t="shared" si="0"/>
        <v>0</v>
      </c>
      <c r="M18" s="24">
        <f t="shared" si="1"/>
        <v>0</v>
      </c>
      <c r="O18" s="40"/>
    </row>
    <row r="19" spans="2:15" ht="12.75" customHeight="1" x14ac:dyDescent="0.3">
      <c r="B19" s="20">
        <f t="shared" si="2"/>
        <v>8</v>
      </c>
      <c r="C19" s="198" t="s">
        <v>436</v>
      </c>
      <c r="D19" s="198"/>
      <c r="E19" s="198"/>
      <c r="F19" s="198"/>
      <c r="G19" s="43" t="s">
        <v>13</v>
      </c>
      <c r="H19" s="37"/>
      <c r="I19" s="37">
        <v>60</v>
      </c>
      <c r="J19" s="22">
        <v>0</v>
      </c>
      <c r="K19" s="21">
        <v>9.5</v>
      </c>
      <c r="L19" s="23">
        <f t="shared" si="0"/>
        <v>0</v>
      </c>
      <c r="M19" s="24">
        <f t="shared" si="1"/>
        <v>0</v>
      </c>
      <c r="O19" s="40"/>
    </row>
    <row r="20" spans="2:15" ht="12.75" customHeight="1" x14ac:dyDescent="0.3">
      <c r="B20" s="20">
        <f t="shared" si="2"/>
        <v>9</v>
      </c>
      <c r="C20" s="166" t="s">
        <v>437</v>
      </c>
      <c r="D20" s="166"/>
      <c r="E20" s="166"/>
      <c r="F20" s="166"/>
      <c r="G20" s="43" t="s">
        <v>13</v>
      </c>
      <c r="H20" s="37"/>
      <c r="I20" s="37">
        <v>45</v>
      </c>
      <c r="J20" s="22">
        <v>0</v>
      </c>
      <c r="K20" s="21">
        <v>9.5</v>
      </c>
      <c r="L20" s="23">
        <f t="shared" si="0"/>
        <v>0</v>
      </c>
      <c r="M20" s="24">
        <f t="shared" si="1"/>
        <v>0</v>
      </c>
      <c r="O20" s="40"/>
    </row>
    <row r="21" spans="2:15" ht="12.75" customHeight="1" x14ac:dyDescent="0.3">
      <c r="B21" s="20">
        <f t="shared" si="2"/>
        <v>10</v>
      </c>
      <c r="C21" s="166" t="s">
        <v>438</v>
      </c>
      <c r="D21" s="166"/>
      <c r="E21" s="166"/>
      <c r="F21" s="166"/>
      <c r="G21" s="43" t="s">
        <v>86</v>
      </c>
      <c r="H21" s="37"/>
      <c r="I21" s="37">
        <v>15</v>
      </c>
      <c r="J21" s="22">
        <v>0</v>
      </c>
      <c r="K21" s="21">
        <v>9.5</v>
      </c>
      <c r="L21" s="23">
        <f t="shared" si="0"/>
        <v>0</v>
      </c>
      <c r="M21" s="24">
        <f t="shared" si="1"/>
        <v>0</v>
      </c>
      <c r="O21" s="40"/>
    </row>
    <row r="22" spans="2:15" ht="12.75" customHeight="1" x14ac:dyDescent="0.3">
      <c r="B22" s="20">
        <f t="shared" si="2"/>
        <v>11</v>
      </c>
      <c r="C22" s="159" t="s">
        <v>439</v>
      </c>
      <c r="D22" s="159"/>
      <c r="E22" s="159"/>
      <c r="F22" s="159"/>
      <c r="G22" s="43" t="s">
        <v>13</v>
      </c>
      <c r="H22" s="37"/>
      <c r="I22" s="37">
        <v>15</v>
      </c>
      <c r="J22" s="22">
        <v>0</v>
      </c>
      <c r="K22" s="21">
        <v>9.5</v>
      </c>
      <c r="L22" s="23">
        <f t="shared" si="0"/>
        <v>0</v>
      </c>
      <c r="M22" s="24">
        <f t="shared" si="1"/>
        <v>0</v>
      </c>
      <c r="O22" s="40"/>
    </row>
    <row r="23" spans="2:15" ht="12.75" customHeight="1" x14ac:dyDescent="0.3">
      <c r="B23" s="20">
        <f t="shared" si="2"/>
        <v>12</v>
      </c>
      <c r="C23" s="140" t="s">
        <v>440</v>
      </c>
      <c r="D23" s="141"/>
      <c r="E23" s="141"/>
      <c r="F23" s="142"/>
      <c r="G23" s="99" t="s">
        <v>13</v>
      </c>
      <c r="H23" s="37"/>
      <c r="I23" s="87">
        <v>15</v>
      </c>
      <c r="J23" s="22">
        <v>0</v>
      </c>
      <c r="K23" s="21">
        <v>9.5</v>
      </c>
      <c r="L23" s="23">
        <f t="shared" si="0"/>
        <v>0</v>
      </c>
      <c r="M23" s="24">
        <f t="shared" si="1"/>
        <v>0</v>
      </c>
      <c r="O23" s="40"/>
    </row>
    <row r="24" spans="2:15" ht="12.75" customHeight="1" x14ac:dyDescent="0.3">
      <c r="B24" s="20">
        <f t="shared" si="2"/>
        <v>13</v>
      </c>
      <c r="C24" s="140" t="s">
        <v>441</v>
      </c>
      <c r="D24" s="141"/>
      <c r="E24" s="141"/>
      <c r="F24" s="142"/>
      <c r="G24" s="43" t="s">
        <v>13</v>
      </c>
      <c r="H24" s="37"/>
      <c r="I24" s="87">
        <v>15</v>
      </c>
      <c r="J24" s="22">
        <v>0</v>
      </c>
      <c r="K24" s="21">
        <v>9.5</v>
      </c>
      <c r="L24" s="23">
        <f t="shared" si="0"/>
        <v>0</v>
      </c>
      <c r="M24" s="24">
        <f t="shared" si="1"/>
        <v>0</v>
      </c>
      <c r="O24" s="40"/>
    </row>
    <row r="25" spans="2:15" ht="12.75" customHeight="1" x14ac:dyDescent="0.3">
      <c r="B25" s="20">
        <f t="shared" si="2"/>
        <v>14</v>
      </c>
      <c r="C25" s="145" t="s">
        <v>442</v>
      </c>
      <c r="D25" s="146"/>
      <c r="E25" s="146"/>
      <c r="F25" s="147"/>
      <c r="G25" s="43" t="s">
        <v>13</v>
      </c>
      <c r="H25" s="37"/>
      <c r="I25" s="44">
        <v>30</v>
      </c>
      <c r="J25" s="22">
        <v>0</v>
      </c>
      <c r="K25" s="21">
        <v>9.5</v>
      </c>
      <c r="L25" s="23">
        <f t="shared" si="0"/>
        <v>0</v>
      </c>
      <c r="M25" s="24">
        <f t="shared" si="1"/>
        <v>0</v>
      </c>
      <c r="O25" s="40"/>
    </row>
    <row r="26" spans="2:15" ht="12.75" customHeight="1" x14ac:dyDescent="0.3">
      <c r="B26" s="20">
        <f t="shared" si="2"/>
        <v>15</v>
      </c>
      <c r="C26" s="140" t="s">
        <v>443</v>
      </c>
      <c r="D26" s="141"/>
      <c r="E26" s="141"/>
      <c r="F26" s="142"/>
      <c r="G26" s="43" t="s">
        <v>86</v>
      </c>
      <c r="H26" s="37"/>
      <c r="I26" s="44">
        <v>450</v>
      </c>
      <c r="J26" s="22">
        <v>0</v>
      </c>
      <c r="K26" s="21">
        <v>9.5</v>
      </c>
      <c r="L26" s="23">
        <f t="shared" si="0"/>
        <v>0</v>
      </c>
      <c r="M26" s="24">
        <f t="shared" si="1"/>
        <v>0</v>
      </c>
      <c r="O26" s="40"/>
    </row>
    <row r="27" spans="2:15" ht="12.75" customHeight="1" x14ac:dyDescent="0.3">
      <c r="B27" s="20">
        <f t="shared" si="2"/>
        <v>16</v>
      </c>
      <c r="C27" s="140" t="s">
        <v>444</v>
      </c>
      <c r="D27" s="141"/>
      <c r="E27" s="141"/>
      <c r="F27" s="142"/>
      <c r="G27" s="43" t="s">
        <v>86</v>
      </c>
      <c r="H27" s="37"/>
      <c r="I27" s="44">
        <v>450</v>
      </c>
      <c r="J27" s="22">
        <v>0</v>
      </c>
      <c r="K27" s="21">
        <v>9.5</v>
      </c>
      <c r="L27" s="23">
        <f t="shared" si="0"/>
        <v>0</v>
      </c>
      <c r="M27" s="24">
        <f t="shared" si="1"/>
        <v>0</v>
      </c>
      <c r="O27" s="40"/>
    </row>
    <row r="28" spans="2:15" ht="12.75" customHeight="1" x14ac:dyDescent="0.3">
      <c r="B28" s="20">
        <f t="shared" si="2"/>
        <v>17</v>
      </c>
      <c r="C28" s="136" t="s">
        <v>445</v>
      </c>
      <c r="D28" s="137"/>
      <c r="E28" s="137"/>
      <c r="F28" s="138"/>
      <c r="G28" s="43" t="s">
        <v>86</v>
      </c>
      <c r="H28" s="37"/>
      <c r="I28" s="44">
        <v>195</v>
      </c>
      <c r="J28" s="22">
        <v>0</v>
      </c>
      <c r="K28" s="21">
        <v>9.5</v>
      </c>
      <c r="L28" s="23">
        <f t="shared" si="0"/>
        <v>0</v>
      </c>
      <c r="M28" s="24">
        <f t="shared" si="1"/>
        <v>0</v>
      </c>
      <c r="O28" s="40"/>
    </row>
    <row r="29" spans="2:15" ht="12.75" customHeight="1" x14ac:dyDescent="0.3">
      <c r="B29" s="20">
        <f t="shared" si="2"/>
        <v>18</v>
      </c>
      <c r="C29" s="135" t="s">
        <v>446</v>
      </c>
      <c r="D29" s="135"/>
      <c r="E29" s="135"/>
      <c r="F29" s="135"/>
      <c r="G29" s="43" t="s">
        <v>86</v>
      </c>
      <c r="H29" s="37"/>
      <c r="I29" s="37">
        <v>600</v>
      </c>
      <c r="J29" s="22">
        <v>0</v>
      </c>
      <c r="K29" s="21">
        <v>9.5</v>
      </c>
      <c r="L29" s="23">
        <f t="shared" si="0"/>
        <v>0</v>
      </c>
      <c r="M29" s="24">
        <f t="shared" si="1"/>
        <v>0</v>
      </c>
      <c r="O29" s="40"/>
    </row>
    <row r="30" spans="2:15" ht="12.75" customHeight="1" x14ac:dyDescent="0.3">
      <c r="B30" s="20">
        <f t="shared" si="2"/>
        <v>19</v>
      </c>
      <c r="C30" s="135" t="s">
        <v>447</v>
      </c>
      <c r="D30" s="135"/>
      <c r="E30" s="135"/>
      <c r="F30" s="135"/>
      <c r="G30" s="43" t="s">
        <v>86</v>
      </c>
      <c r="H30" s="37"/>
      <c r="I30" s="37">
        <v>30</v>
      </c>
      <c r="J30" s="22">
        <v>0</v>
      </c>
      <c r="K30" s="21">
        <v>9.5</v>
      </c>
      <c r="L30" s="23">
        <f t="shared" si="0"/>
        <v>0</v>
      </c>
      <c r="M30" s="24">
        <f t="shared" si="1"/>
        <v>0</v>
      </c>
      <c r="O30" s="40"/>
    </row>
    <row r="31" spans="2:15" ht="24.95" customHeight="1" x14ac:dyDescent="0.3">
      <c r="B31" s="92">
        <f t="shared" si="2"/>
        <v>20</v>
      </c>
      <c r="C31" s="198" t="s">
        <v>448</v>
      </c>
      <c r="D31" s="198"/>
      <c r="E31" s="198"/>
      <c r="F31" s="198"/>
      <c r="G31" s="43" t="s">
        <v>86</v>
      </c>
      <c r="H31" s="37"/>
      <c r="I31" s="87">
        <v>30</v>
      </c>
      <c r="J31" s="88">
        <v>0</v>
      </c>
      <c r="K31" s="89">
        <v>9.5</v>
      </c>
      <c r="L31" s="90">
        <f t="shared" si="0"/>
        <v>0</v>
      </c>
      <c r="M31" s="91">
        <f t="shared" si="1"/>
        <v>0</v>
      </c>
      <c r="O31" s="40"/>
    </row>
    <row r="32" spans="2:15" ht="12.75" customHeight="1" x14ac:dyDescent="0.3">
      <c r="B32" s="20">
        <f t="shared" si="2"/>
        <v>21</v>
      </c>
      <c r="C32" s="159" t="s">
        <v>449</v>
      </c>
      <c r="D32" s="159"/>
      <c r="E32" s="159"/>
      <c r="F32" s="159"/>
      <c r="G32" s="43" t="s">
        <v>86</v>
      </c>
      <c r="H32" s="37"/>
      <c r="I32" s="37">
        <v>150</v>
      </c>
      <c r="J32" s="22">
        <v>0</v>
      </c>
      <c r="K32" s="21">
        <v>9.5</v>
      </c>
      <c r="L32" s="23">
        <f t="shared" si="0"/>
        <v>0</v>
      </c>
      <c r="M32" s="24">
        <f t="shared" si="1"/>
        <v>0</v>
      </c>
      <c r="O32" s="40"/>
    </row>
    <row r="33" spans="2:15" ht="12.75" customHeight="1" x14ac:dyDescent="0.3">
      <c r="B33" s="20">
        <f t="shared" si="2"/>
        <v>22</v>
      </c>
      <c r="C33" s="135" t="s">
        <v>450</v>
      </c>
      <c r="D33" s="135"/>
      <c r="E33" s="135"/>
      <c r="F33" s="135"/>
      <c r="G33" s="43" t="s">
        <v>86</v>
      </c>
      <c r="H33" s="37"/>
      <c r="I33" s="37">
        <v>30</v>
      </c>
      <c r="J33" s="22">
        <v>0</v>
      </c>
      <c r="K33" s="21">
        <v>9.5</v>
      </c>
      <c r="L33" s="23">
        <f t="shared" si="0"/>
        <v>0</v>
      </c>
      <c r="M33" s="24">
        <f t="shared" si="1"/>
        <v>0</v>
      </c>
      <c r="O33" s="40"/>
    </row>
    <row r="34" spans="2:15" ht="12.75" customHeight="1" x14ac:dyDescent="0.3">
      <c r="B34" s="20">
        <f t="shared" si="2"/>
        <v>23</v>
      </c>
      <c r="C34" s="135" t="s">
        <v>451</v>
      </c>
      <c r="D34" s="135"/>
      <c r="E34" s="135"/>
      <c r="F34" s="135"/>
      <c r="G34" s="43" t="s">
        <v>86</v>
      </c>
      <c r="H34" s="37"/>
      <c r="I34" s="37">
        <v>150</v>
      </c>
      <c r="J34" s="22">
        <v>0</v>
      </c>
      <c r="K34" s="21">
        <v>9.5</v>
      </c>
      <c r="L34" s="23">
        <f t="shared" si="0"/>
        <v>0</v>
      </c>
      <c r="M34" s="24">
        <f t="shared" si="1"/>
        <v>0</v>
      </c>
      <c r="O34" s="40"/>
    </row>
    <row r="35" spans="2:15" ht="12.75" customHeight="1" x14ac:dyDescent="0.3">
      <c r="B35" s="20">
        <f t="shared" si="2"/>
        <v>24</v>
      </c>
      <c r="C35" s="135" t="s">
        <v>452</v>
      </c>
      <c r="D35" s="135" t="s">
        <v>453</v>
      </c>
      <c r="E35" s="135" t="s">
        <v>453</v>
      </c>
      <c r="F35" s="135" t="s">
        <v>453</v>
      </c>
      <c r="G35" s="43" t="s">
        <v>86</v>
      </c>
      <c r="H35" s="37"/>
      <c r="I35" s="37">
        <v>30</v>
      </c>
      <c r="J35" s="22">
        <v>0</v>
      </c>
      <c r="K35" s="21">
        <v>9.5</v>
      </c>
      <c r="L35" s="23">
        <f t="shared" si="0"/>
        <v>0</v>
      </c>
      <c r="M35" s="24">
        <f t="shared" si="1"/>
        <v>0</v>
      </c>
      <c r="O35" s="40"/>
    </row>
    <row r="36" spans="2:15" ht="12.75" customHeight="1" x14ac:dyDescent="0.3">
      <c r="B36" s="20">
        <f t="shared" si="2"/>
        <v>25</v>
      </c>
      <c r="C36" s="136" t="s">
        <v>454</v>
      </c>
      <c r="D36" s="137"/>
      <c r="E36" s="137"/>
      <c r="F36" s="138"/>
      <c r="G36" s="99" t="s">
        <v>13</v>
      </c>
      <c r="H36" s="37"/>
      <c r="I36" s="37">
        <v>15</v>
      </c>
      <c r="J36" s="22">
        <v>0</v>
      </c>
      <c r="K36" s="21">
        <v>9.5</v>
      </c>
      <c r="L36" s="23">
        <f t="shared" si="0"/>
        <v>0</v>
      </c>
      <c r="M36" s="24">
        <f t="shared" si="1"/>
        <v>0</v>
      </c>
      <c r="O36" s="40"/>
    </row>
    <row r="37" spans="2:15" ht="12.75" customHeight="1" x14ac:dyDescent="0.3">
      <c r="B37" s="20">
        <f t="shared" si="2"/>
        <v>26</v>
      </c>
      <c r="C37" s="135" t="s">
        <v>455</v>
      </c>
      <c r="D37" s="135"/>
      <c r="E37" s="135"/>
      <c r="F37" s="135"/>
      <c r="G37" s="43" t="s">
        <v>86</v>
      </c>
      <c r="H37" s="37"/>
      <c r="I37" s="37">
        <v>90</v>
      </c>
      <c r="J37" s="22">
        <v>0</v>
      </c>
      <c r="K37" s="21">
        <v>9.5</v>
      </c>
      <c r="L37" s="23">
        <f t="shared" si="0"/>
        <v>0</v>
      </c>
      <c r="M37" s="24">
        <f t="shared" si="1"/>
        <v>0</v>
      </c>
      <c r="O37" s="40"/>
    </row>
    <row r="38" spans="2:15" ht="12.75" customHeight="1" x14ac:dyDescent="0.3">
      <c r="B38" s="20">
        <f t="shared" si="2"/>
        <v>27</v>
      </c>
      <c r="C38" s="135" t="s">
        <v>456</v>
      </c>
      <c r="D38" s="135"/>
      <c r="E38" s="135"/>
      <c r="F38" s="135"/>
      <c r="G38" s="43" t="s">
        <v>86</v>
      </c>
      <c r="H38" s="37"/>
      <c r="I38" s="37">
        <v>30</v>
      </c>
      <c r="J38" s="22">
        <v>0</v>
      </c>
      <c r="K38" s="21">
        <v>9.5</v>
      </c>
      <c r="L38" s="23">
        <f t="shared" si="0"/>
        <v>0</v>
      </c>
      <c r="M38" s="24">
        <f t="shared" si="1"/>
        <v>0</v>
      </c>
      <c r="O38" s="40"/>
    </row>
    <row r="39" spans="2:15" ht="12.75" customHeight="1" x14ac:dyDescent="0.3">
      <c r="B39" s="20">
        <f t="shared" si="2"/>
        <v>28</v>
      </c>
      <c r="C39" s="144" t="s">
        <v>457</v>
      </c>
      <c r="D39" s="144"/>
      <c r="E39" s="144"/>
      <c r="F39" s="144"/>
      <c r="G39" s="43" t="s">
        <v>13</v>
      </c>
      <c r="H39" s="37"/>
      <c r="I39" s="37">
        <v>3</v>
      </c>
      <c r="J39" s="22">
        <v>0</v>
      </c>
      <c r="K39" s="21">
        <v>9.5</v>
      </c>
      <c r="L39" s="23">
        <f t="shared" si="0"/>
        <v>0</v>
      </c>
      <c r="M39" s="24">
        <f t="shared" si="1"/>
        <v>0</v>
      </c>
      <c r="O39" s="40"/>
    </row>
    <row r="40" spans="2:15" ht="12.75" customHeight="1" x14ac:dyDescent="0.3">
      <c r="B40" s="20">
        <f t="shared" si="2"/>
        <v>29</v>
      </c>
      <c r="C40" s="144" t="s">
        <v>458</v>
      </c>
      <c r="D40" s="144"/>
      <c r="E40" s="144"/>
      <c r="F40" s="144"/>
      <c r="G40" s="43" t="s">
        <v>13</v>
      </c>
      <c r="H40" s="37"/>
      <c r="I40" s="37">
        <v>6</v>
      </c>
      <c r="J40" s="22">
        <v>0</v>
      </c>
      <c r="K40" s="21">
        <v>9.5</v>
      </c>
      <c r="L40" s="23">
        <f t="shared" si="0"/>
        <v>0</v>
      </c>
      <c r="M40" s="24">
        <f t="shared" si="1"/>
        <v>0</v>
      </c>
      <c r="O40" s="40"/>
    </row>
    <row r="41" spans="2:15" ht="12.75" customHeight="1" x14ac:dyDescent="0.3">
      <c r="B41" s="20">
        <f t="shared" si="2"/>
        <v>30</v>
      </c>
      <c r="C41" s="144" t="s">
        <v>459</v>
      </c>
      <c r="D41" s="144"/>
      <c r="E41" s="144"/>
      <c r="F41" s="144"/>
      <c r="G41" s="43" t="s">
        <v>13</v>
      </c>
      <c r="H41" s="37"/>
      <c r="I41" s="37">
        <v>6</v>
      </c>
      <c r="J41" s="22">
        <v>0</v>
      </c>
      <c r="K41" s="21">
        <v>9.5</v>
      </c>
      <c r="L41" s="23">
        <f t="shared" si="0"/>
        <v>0</v>
      </c>
      <c r="M41" s="24">
        <f t="shared" si="1"/>
        <v>0</v>
      </c>
      <c r="O41" s="40"/>
    </row>
    <row r="42" spans="2:15" ht="12.75" customHeight="1" x14ac:dyDescent="0.3">
      <c r="B42" s="20">
        <f t="shared" si="2"/>
        <v>31</v>
      </c>
      <c r="C42" s="144" t="s">
        <v>460</v>
      </c>
      <c r="D42" s="144"/>
      <c r="E42" s="144"/>
      <c r="F42" s="144"/>
      <c r="G42" s="43" t="s">
        <v>13</v>
      </c>
      <c r="H42" s="37"/>
      <c r="I42" s="37">
        <v>3</v>
      </c>
      <c r="J42" s="22">
        <v>0</v>
      </c>
      <c r="K42" s="21">
        <v>9.5</v>
      </c>
      <c r="L42" s="23">
        <f t="shared" si="0"/>
        <v>0</v>
      </c>
      <c r="M42" s="24">
        <f t="shared" si="1"/>
        <v>0</v>
      </c>
      <c r="O42" s="40"/>
    </row>
    <row r="43" spans="2:15" ht="12.75" customHeight="1" x14ac:dyDescent="0.3">
      <c r="B43" s="20">
        <f t="shared" si="2"/>
        <v>32</v>
      </c>
      <c r="C43" s="159" t="s">
        <v>461</v>
      </c>
      <c r="D43" s="159"/>
      <c r="E43" s="159"/>
      <c r="F43" s="159"/>
      <c r="G43" s="43" t="s">
        <v>86</v>
      </c>
      <c r="H43" s="37"/>
      <c r="I43" s="37">
        <v>60</v>
      </c>
      <c r="J43" s="22">
        <v>0</v>
      </c>
      <c r="K43" s="21">
        <v>9.5</v>
      </c>
      <c r="L43" s="23">
        <f t="shared" si="0"/>
        <v>0</v>
      </c>
      <c r="M43" s="24">
        <f t="shared" si="1"/>
        <v>0</v>
      </c>
      <c r="O43" s="40"/>
    </row>
    <row r="44" spans="2:15" ht="12.75" customHeight="1" x14ac:dyDescent="0.3">
      <c r="B44" s="20">
        <f t="shared" si="2"/>
        <v>33</v>
      </c>
      <c r="C44" s="135" t="s">
        <v>462</v>
      </c>
      <c r="D44" s="135"/>
      <c r="E44" s="135"/>
      <c r="F44" s="135"/>
      <c r="G44" s="43" t="s">
        <v>86</v>
      </c>
      <c r="H44" s="37"/>
      <c r="I44" s="87">
        <v>150</v>
      </c>
      <c r="J44" s="22">
        <v>0</v>
      </c>
      <c r="K44" s="21">
        <v>9.5</v>
      </c>
      <c r="L44" s="23">
        <f t="shared" si="0"/>
        <v>0</v>
      </c>
      <c r="M44" s="24">
        <f t="shared" si="1"/>
        <v>0</v>
      </c>
      <c r="O44" s="40"/>
    </row>
    <row r="45" spans="2:15" ht="12.75" customHeight="1" x14ac:dyDescent="0.3">
      <c r="B45" s="20">
        <f t="shared" si="2"/>
        <v>34</v>
      </c>
      <c r="C45" s="135" t="s">
        <v>463</v>
      </c>
      <c r="D45" s="135"/>
      <c r="E45" s="135"/>
      <c r="F45" s="135"/>
      <c r="G45" s="43" t="s">
        <v>86</v>
      </c>
      <c r="H45" s="37"/>
      <c r="I45" s="37">
        <v>30</v>
      </c>
      <c r="J45" s="22">
        <v>0</v>
      </c>
      <c r="K45" s="21">
        <v>9.5</v>
      </c>
      <c r="L45" s="23">
        <f t="shared" si="0"/>
        <v>0</v>
      </c>
      <c r="M45" s="24">
        <f t="shared" si="1"/>
        <v>0</v>
      </c>
      <c r="O45" s="40"/>
    </row>
    <row r="46" spans="2:15" ht="12.75" customHeight="1" x14ac:dyDescent="0.3">
      <c r="B46" s="20">
        <f t="shared" si="2"/>
        <v>35</v>
      </c>
      <c r="C46" s="135" t="s">
        <v>464</v>
      </c>
      <c r="D46" s="135"/>
      <c r="E46" s="135"/>
      <c r="F46" s="135"/>
      <c r="G46" s="43" t="s">
        <v>86</v>
      </c>
      <c r="H46" s="37"/>
      <c r="I46" s="37">
        <v>600</v>
      </c>
      <c r="J46" s="22">
        <v>0</v>
      </c>
      <c r="K46" s="21">
        <v>9.5</v>
      </c>
      <c r="L46" s="23">
        <f t="shared" si="0"/>
        <v>0</v>
      </c>
      <c r="M46" s="24">
        <f t="shared" si="1"/>
        <v>0</v>
      </c>
      <c r="O46" s="40"/>
    </row>
    <row r="47" spans="2:15" ht="12.75" customHeight="1" x14ac:dyDescent="0.3">
      <c r="B47" s="20">
        <f t="shared" si="2"/>
        <v>36</v>
      </c>
      <c r="C47" s="135" t="s">
        <v>465</v>
      </c>
      <c r="D47" s="135"/>
      <c r="E47" s="135"/>
      <c r="F47" s="135"/>
      <c r="G47" s="43" t="s">
        <v>86</v>
      </c>
      <c r="H47" s="37"/>
      <c r="I47" s="37">
        <v>15</v>
      </c>
      <c r="J47" s="22">
        <v>0</v>
      </c>
      <c r="K47" s="21">
        <v>9.5</v>
      </c>
      <c r="L47" s="23">
        <f t="shared" si="0"/>
        <v>0</v>
      </c>
      <c r="M47" s="24">
        <f t="shared" si="1"/>
        <v>0</v>
      </c>
      <c r="O47" s="40"/>
    </row>
    <row r="48" spans="2:15" ht="12.75" customHeight="1" x14ac:dyDescent="0.3">
      <c r="B48" s="20">
        <f t="shared" si="2"/>
        <v>37</v>
      </c>
      <c r="C48" s="135" t="s">
        <v>466</v>
      </c>
      <c r="D48" s="135"/>
      <c r="E48" s="135"/>
      <c r="F48" s="135"/>
      <c r="G48" s="43" t="s">
        <v>13</v>
      </c>
      <c r="H48" s="37"/>
      <c r="I48" s="37">
        <v>15</v>
      </c>
      <c r="J48" s="22">
        <v>0</v>
      </c>
      <c r="K48" s="21">
        <v>9.5</v>
      </c>
      <c r="L48" s="23">
        <f t="shared" si="0"/>
        <v>0</v>
      </c>
      <c r="M48" s="24">
        <f t="shared" si="1"/>
        <v>0</v>
      </c>
      <c r="O48" s="40"/>
    </row>
    <row r="49" spans="2:15" ht="12.75" customHeight="1" x14ac:dyDescent="0.3">
      <c r="B49" s="20">
        <f t="shared" si="2"/>
        <v>38</v>
      </c>
      <c r="C49" s="135" t="s">
        <v>467</v>
      </c>
      <c r="D49" s="135"/>
      <c r="E49" s="135"/>
      <c r="F49" s="135"/>
      <c r="G49" s="99" t="s">
        <v>86</v>
      </c>
      <c r="H49" s="37"/>
      <c r="I49" s="37">
        <v>15</v>
      </c>
      <c r="J49" s="22">
        <v>0</v>
      </c>
      <c r="K49" s="21">
        <v>9.5</v>
      </c>
      <c r="L49" s="23">
        <f t="shared" si="0"/>
        <v>0</v>
      </c>
      <c r="M49" s="24">
        <f t="shared" si="1"/>
        <v>0</v>
      </c>
      <c r="O49" s="40"/>
    </row>
    <row r="50" spans="2:15" ht="12.75" customHeight="1" x14ac:dyDescent="0.3">
      <c r="B50" s="20">
        <f t="shared" si="2"/>
        <v>39</v>
      </c>
      <c r="C50" s="135" t="s">
        <v>468</v>
      </c>
      <c r="D50" s="135"/>
      <c r="E50" s="135"/>
      <c r="F50" s="135"/>
      <c r="G50" s="43" t="s">
        <v>86</v>
      </c>
      <c r="H50" s="37"/>
      <c r="I50" s="37">
        <v>90</v>
      </c>
      <c r="J50" s="22">
        <v>0</v>
      </c>
      <c r="K50" s="21">
        <v>9.5</v>
      </c>
      <c r="L50" s="23">
        <f t="shared" si="0"/>
        <v>0</v>
      </c>
      <c r="M50" s="24">
        <f t="shared" si="1"/>
        <v>0</v>
      </c>
      <c r="O50" s="40"/>
    </row>
    <row r="51" spans="2:15" ht="12.75" customHeight="1" x14ac:dyDescent="0.3">
      <c r="B51" s="20">
        <f t="shared" si="2"/>
        <v>40</v>
      </c>
      <c r="C51" s="135" t="s">
        <v>469</v>
      </c>
      <c r="D51" s="135"/>
      <c r="E51" s="135"/>
      <c r="F51" s="135"/>
      <c r="G51" s="43" t="s">
        <v>86</v>
      </c>
      <c r="H51" s="37"/>
      <c r="I51" s="37">
        <v>75</v>
      </c>
      <c r="J51" s="22">
        <v>0</v>
      </c>
      <c r="K51" s="21">
        <v>9.5</v>
      </c>
      <c r="L51" s="23">
        <f t="shared" si="0"/>
        <v>0</v>
      </c>
      <c r="M51" s="24">
        <f t="shared" si="1"/>
        <v>0</v>
      </c>
      <c r="O51" s="40"/>
    </row>
    <row r="52" spans="2:15" ht="12.75" customHeight="1" x14ac:dyDescent="0.3">
      <c r="B52" s="20">
        <f t="shared" si="2"/>
        <v>41</v>
      </c>
      <c r="C52" s="135" t="s">
        <v>470</v>
      </c>
      <c r="D52" s="135"/>
      <c r="E52" s="135"/>
      <c r="F52" s="135"/>
      <c r="G52" s="43" t="s">
        <v>86</v>
      </c>
      <c r="H52" s="37"/>
      <c r="I52" s="37">
        <v>660</v>
      </c>
      <c r="J52" s="22">
        <v>0</v>
      </c>
      <c r="K52" s="21">
        <v>9.5</v>
      </c>
      <c r="L52" s="23">
        <f t="shared" si="0"/>
        <v>0</v>
      </c>
      <c r="M52" s="24">
        <f t="shared" si="1"/>
        <v>0</v>
      </c>
      <c r="O52" s="40"/>
    </row>
    <row r="53" spans="2:15" ht="12.75" customHeight="1" x14ac:dyDescent="0.3">
      <c r="B53" s="20">
        <f t="shared" si="2"/>
        <v>42</v>
      </c>
      <c r="C53" s="135" t="s">
        <v>471</v>
      </c>
      <c r="D53" s="135"/>
      <c r="E53" s="135"/>
      <c r="F53" s="135"/>
      <c r="G53" s="43" t="s">
        <v>86</v>
      </c>
      <c r="H53" s="37"/>
      <c r="I53" s="37">
        <v>150</v>
      </c>
      <c r="J53" s="22">
        <v>0</v>
      </c>
      <c r="K53" s="21">
        <v>9.5</v>
      </c>
      <c r="L53" s="23">
        <f t="shared" si="0"/>
        <v>0</v>
      </c>
      <c r="M53" s="24">
        <f t="shared" si="1"/>
        <v>0</v>
      </c>
      <c r="O53" s="40"/>
    </row>
    <row r="54" spans="2:15" ht="12.75" customHeight="1" x14ac:dyDescent="0.3">
      <c r="B54" s="20">
        <f t="shared" si="2"/>
        <v>43</v>
      </c>
      <c r="C54" s="135" t="s">
        <v>472</v>
      </c>
      <c r="D54" s="135"/>
      <c r="E54" s="135"/>
      <c r="F54" s="135"/>
      <c r="G54" s="43" t="s">
        <v>86</v>
      </c>
      <c r="H54" s="37"/>
      <c r="I54" s="37">
        <v>300</v>
      </c>
      <c r="J54" s="22">
        <v>0</v>
      </c>
      <c r="K54" s="21">
        <v>9.5</v>
      </c>
      <c r="L54" s="23">
        <f t="shared" si="0"/>
        <v>0</v>
      </c>
      <c r="M54" s="24">
        <f t="shared" si="1"/>
        <v>0</v>
      </c>
      <c r="O54" s="40"/>
    </row>
    <row r="55" spans="2:15" ht="12.75" customHeight="1" x14ac:dyDescent="0.3">
      <c r="B55" s="20">
        <f t="shared" si="2"/>
        <v>44</v>
      </c>
      <c r="C55" s="144" t="s">
        <v>473</v>
      </c>
      <c r="D55" s="144"/>
      <c r="E55" s="144"/>
      <c r="F55" s="144"/>
      <c r="G55" s="43" t="s">
        <v>13</v>
      </c>
      <c r="H55" s="37"/>
      <c r="I55" s="37">
        <v>45</v>
      </c>
      <c r="J55" s="22">
        <v>0</v>
      </c>
      <c r="K55" s="21">
        <v>9.5</v>
      </c>
      <c r="L55" s="23">
        <f t="shared" si="0"/>
        <v>0</v>
      </c>
      <c r="M55" s="24">
        <f t="shared" si="1"/>
        <v>0</v>
      </c>
      <c r="O55" s="40"/>
    </row>
    <row r="56" spans="2:15" ht="12.75" customHeight="1" x14ac:dyDescent="0.3">
      <c r="B56" s="20">
        <f t="shared" si="2"/>
        <v>45</v>
      </c>
      <c r="C56" s="140" t="s">
        <v>474</v>
      </c>
      <c r="D56" s="141"/>
      <c r="E56" s="141"/>
      <c r="F56" s="142"/>
      <c r="G56" s="43" t="s">
        <v>86</v>
      </c>
      <c r="H56" s="37"/>
      <c r="I56" s="37">
        <v>60</v>
      </c>
      <c r="J56" s="22">
        <v>0</v>
      </c>
      <c r="K56" s="21">
        <v>9.5</v>
      </c>
      <c r="L56" s="23">
        <f t="shared" si="0"/>
        <v>0</v>
      </c>
      <c r="M56" s="24">
        <f t="shared" si="1"/>
        <v>0</v>
      </c>
      <c r="O56" s="40"/>
    </row>
    <row r="57" spans="2:15" ht="12.75" customHeight="1" x14ac:dyDescent="0.3">
      <c r="B57" s="20">
        <f t="shared" si="2"/>
        <v>46</v>
      </c>
      <c r="C57" s="159" t="s">
        <v>475</v>
      </c>
      <c r="D57" s="159"/>
      <c r="E57" s="159"/>
      <c r="F57" s="159"/>
      <c r="G57" s="43" t="s">
        <v>86</v>
      </c>
      <c r="H57" s="37"/>
      <c r="I57" s="37">
        <v>30</v>
      </c>
      <c r="J57" s="22">
        <v>0</v>
      </c>
      <c r="K57" s="21">
        <v>9.5</v>
      </c>
      <c r="L57" s="23">
        <f t="shared" si="0"/>
        <v>0</v>
      </c>
      <c r="M57" s="24">
        <f t="shared" si="1"/>
        <v>0</v>
      </c>
      <c r="O57" s="40"/>
    </row>
    <row r="58" spans="2:15" ht="12.75" customHeight="1" x14ac:dyDescent="0.3">
      <c r="B58" s="20">
        <f t="shared" si="2"/>
        <v>47</v>
      </c>
      <c r="C58" s="197" t="s">
        <v>476</v>
      </c>
      <c r="D58" s="197"/>
      <c r="E58" s="197"/>
      <c r="F58" s="197"/>
      <c r="G58" s="43" t="s">
        <v>86</v>
      </c>
      <c r="H58" s="37"/>
      <c r="I58" s="37">
        <v>1860</v>
      </c>
      <c r="J58" s="22">
        <v>0</v>
      </c>
      <c r="K58" s="21">
        <v>9.5</v>
      </c>
      <c r="L58" s="23">
        <f t="shared" si="0"/>
        <v>0</v>
      </c>
      <c r="M58" s="24">
        <f t="shared" si="1"/>
        <v>0</v>
      </c>
      <c r="O58" s="40"/>
    </row>
    <row r="59" spans="2:15" ht="12.75" customHeight="1" x14ac:dyDescent="0.3">
      <c r="B59" s="20">
        <f t="shared" si="2"/>
        <v>48</v>
      </c>
      <c r="C59" s="159" t="s">
        <v>477</v>
      </c>
      <c r="D59" s="159"/>
      <c r="E59" s="159"/>
      <c r="F59" s="159"/>
      <c r="G59" s="99" t="s">
        <v>86</v>
      </c>
      <c r="H59" s="37"/>
      <c r="I59" s="37">
        <v>60</v>
      </c>
      <c r="J59" s="22">
        <v>0</v>
      </c>
      <c r="K59" s="21">
        <v>9.5</v>
      </c>
      <c r="L59" s="23">
        <f t="shared" si="0"/>
        <v>0</v>
      </c>
      <c r="M59" s="24">
        <f t="shared" si="1"/>
        <v>0</v>
      </c>
      <c r="O59" s="40"/>
    </row>
    <row r="60" spans="2:15" ht="12.75" customHeight="1" x14ac:dyDescent="0.3">
      <c r="B60" s="20">
        <f t="shared" si="2"/>
        <v>49</v>
      </c>
      <c r="C60" s="159" t="s">
        <v>478</v>
      </c>
      <c r="D60" s="159"/>
      <c r="E60" s="159"/>
      <c r="F60" s="159"/>
      <c r="G60" s="43" t="s">
        <v>86</v>
      </c>
      <c r="H60" s="37"/>
      <c r="I60" s="37">
        <v>300</v>
      </c>
      <c r="J60" s="22">
        <v>0</v>
      </c>
      <c r="K60" s="21">
        <v>9.5</v>
      </c>
      <c r="L60" s="23">
        <f t="shared" si="0"/>
        <v>0</v>
      </c>
      <c r="M60" s="24">
        <f t="shared" si="1"/>
        <v>0</v>
      </c>
      <c r="O60" s="40"/>
    </row>
    <row r="61" spans="2:15" ht="12.75" customHeight="1" x14ac:dyDescent="0.3">
      <c r="B61" s="20">
        <f t="shared" si="2"/>
        <v>50</v>
      </c>
      <c r="C61" s="135" t="s">
        <v>479</v>
      </c>
      <c r="D61" s="135"/>
      <c r="E61" s="135"/>
      <c r="F61" s="135"/>
      <c r="G61" s="43" t="s">
        <v>86</v>
      </c>
      <c r="H61" s="37"/>
      <c r="I61" s="37">
        <v>360</v>
      </c>
      <c r="J61" s="22">
        <v>0</v>
      </c>
      <c r="K61" s="21">
        <v>9.5</v>
      </c>
      <c r="L61" s="23">
        <f t="shared" si="0"/>
        <v>0</v>
      </c>
      <c r="M61" s="24">
        <f t="shared" si="1"/>
        <v>0</v>
      </c>
      <c r="O61" s="40"/>
    </row>
    <row r="62" spans="2:15" ht="12.75" customHeight="1" x14ac:dyDescent="0.3">
      <c r="B62" s="20">
        <f t="shared" si="2"/>
        <v>51</v>
      </c>
      <c r="C62" s="144" t="s">
        <v>480</v>
      </c>
      <c r="D62" s="144"/>
      <c r="E62" s="144"/>
      <c r="F62" s="144"/>
      <c r="G62" s="43" t="s">
        <v>13</v>
      </c>
      <c r="H62" s="37"/>
      <c r="I62" s="37">
        <v>15</v>
      </c>
      <c r="J62" s="22">
        <v>0</v>
      </c>
      <c r="K62" s="21">
        <v>9.5</v>
      </c>
      <c r="L62" s="23">
        <f t="shared" si="0"/>
        <v>0</v>
      </c>
      <c r="M62" s="24">
        <f t="shared" si="1"/>
        <v>0</v>
      </c>
      <c r="O62" s="40"/>
    </row>
    <row r="63" spans="2:15" ht="12.75" customHeight="1" x14ac:dyDescent="0.3">
      <c r="B63" s="20">
        <f t="shared" si="2"/>
        <v>52</v>
      </c>
      <c r="C63" s="144" t="s">
        <v>481</v>
      </c>
      <c r="D63" s="144"/>
      <c r="E63" s="144"/>
      <c r="F63" s="144"/>
      <c r="G63" s="43" t="s">
        <v>13</v>
      </c>
      <c r="H63" s="37"/>
      <c r="I63" s="44">
        <v>3</v>
      </c>
      <c r="J63" s="22">
        <v>0</v>
      </c>
      <c r="K63" s="21">
        <v>9.5</v>
      </c>
      <c r="L63" s="23">
        <f t="shared" si="0"/>
        <v>0</v>
      </c>
      <c r="M63" s="24">
        <f t="shared" si="1"/>
        <v>0</v>
      </c>
      <c r="O63" s="40"/>
    </row>
    <row r="64" spans="2:15" ht="12.75" customHeight="1" x14ac:dyDescent="0.3">
      <c r="B64" s="20">
        <f t="shared" si="2"/>
        <v>53</v>
      </c>
      <c r="C64" s="135" t="s">
        <v>482</v>
      </c>
      <c r="D64" s="135"/>
      <c r="E64" s="135"/>
      <c r="F64" s="135"/>
      <c r="G64" s="43" t="s">
        <v>86</v>
      </c>
      <c r="H64" s="37"/>
      <c r="I64" s="44">
        <v>6</v>
      </c>
      <c r="J64" s="22">
        <v>0</v>
      </c>
      <c r="K64" s="21">
        <v>9.5</v>
      </c>
      <c r="L64" s="23">
        <f t="shared" si="0"/>
        <v>0</v>
      </c>
      <c r="M64" s="24">
        <f t="shared" si="1"/>
        <v>0</v>
      </c>
      <c r="O64" s="40"/>
    </row>
    <row r="65" spans="2:15" ht="12.75" customHeight="1" x14ac:dyDescent="0.3">
      <c r="B65" s="20">
        <f t="shared" si="2"/>
        <v>54</v>
      </c>
      <c r="C65" s="135" t="s">
        <v>483</v>
      </c>
      <c r="D65" s="135"/>
      <c r="E65" s="135"/>
      <c r="F65" s="135"/>
      <c r="G65" s="43" t="s">
        <v>86</v>
      </c>
      <c r="H65" s="37"/>
      <c r="I65" s="44">
        <v>6</v>
      </c>
      <c r="J65" s="22">
        <v>0</v>
      </c>
      <c r="K65" s="21">
        <v>9.5</v>
      </c>
      <c r="L65" s="23">
        <f t="shared" si="0"/>
        <v>0</v>
      </c>
      <c r="M65" s="24">
        <f t="shared" si="1"/>
        <v>0</v>
      </c>
      <c r="O65" s="40"/>
    </row>
    <row r="66" spans="2:15" ht="12.75" customHeight="1" x14ac:dyDescent="0.3">
      <c r="B66" s="20">
        <f t="shared" si="2"/>
        <v>55</v>
      </c>
      <c r="C66" s="136" t="s">
        <v>484</v>
      </c>
      <c r="D66" s="137"/>
      <c r="E66" s="137"/>
      <c r="F66" s="138"/>
      <c r="G66" s="43" t="s">
        <v>86</v>
      </c>
      <c r="H66" s="37"/>
      <c r="I66" s="44">
        <v>6</v>
      </c>
      <c r="J66" s="22">
        <v>0</v>
      </c>
      <c r="K66" s="21">
        <v>9.5</v>
      </c>
      <c r="L66" s="23">
        <f t="shared" si="0"/>
        <v>0</v>
      </c>
      <c r="M66" s="24">
        <f t="shared" si="1"/>
        <v>0</v>
      </c>
      <c r="O66" s="40"/>
    </row>
    <row r="67" spans="2:15" ht="12.75" customHeight="1" x14ac:dyDescent="0.3">
      <c r="B67" s="20">
        <f t="shared" si="2"/>
        <v>56</v>
      </c>
      <c r="C67" s="166" t="s">
        <v>485</v>
      </c>
      <c r="D67" s="166"/>
      <c r="E67" s="166"/>
      <c r="F67" s="166"/>
      <c r="G67" s="43" t="s">
        <v>13</v>
      </c>
      <c r="H67" s="37"/>
      <c r="I67" s="44">
        <v>3</v>
      </c>
      <c r="J67" s="22">
        <v>0</v>
      </c>
      <c r="K67" s="21">
        <v>9.5</v>
      </c>
      <c r="L67" s="23">
        <f t="shared" si="0"/>
        <v>0</v>
      </c>
      <c r="M67" s="24">
        <f t="shared" si="1"/>
        <v>0</v>
      </c>
      <c r="O67" s="40"/>
    </row>
    <row r="68" spans="2:15" ht="12.75" customHeight="1" x14ac:dyDescent="0.3">
      <c r="B68" s="20">
        <f t="shared" si="2"/>
        <v>57</v>
      </c>
      <c r="C68" s="196" t="s">
        <v>492</v>
      </c>
      <c r="D68" s="196"/>
      <c r="E68" s="196"/>
      <c r="F68" s="196"/>
      <c r="G68" s="43" t="s">
        <v>86</v>
      </c>
      <c r="H68" s="37"/>
      <c r="I68" s="44">
        <v>930</v>
      </c>
      <c r="J68" s="22">
        <v>0</v>
      </c>
      <c r="K68" s="21">
        <v>9.5</v>
      </c>
      <c r="L68" s="23">
        <f t="shared" si="0"/>
        <v>0</v>
      </c>
      <c r="M68" s="24">
        <f t="shared" si="1"/>
        <v>0</v>
      </c>
      <c r="O68" s="40"/>
    </row>
    <row r="69" spans="2:15" ht="12.75" customHeight="1" x14ac:dyDescent="0.3">
      <c r="B69" s="20">
        <f t="shared" si="2"/>
        <v>58</v>
      </c>
      <c r="C69" s="136" t="s">
        <v>486</v>
      </c>
      <c r="D69" s="137"/>
      <c r="E69" s="137"/>
      <c r="F69" s="138"/>
      <c r="G69" s="43" t="s">
        <v>86</v>
      </c>
      <c r="H69" s="37"/>
      <c r="I69" s="44">
        <v>30</v>
      </c>
      <c r="J69" s="22">
        <v>0</v>
      </c>
      <c r="K69" s="21">
        <v>9.5</v>
      </c>
      <c r="L69" s="23">
        <f t="shared" si="0"/>
        <v>0</v>
      </c>
      <c r="M69" s="24">
        <f t="shared" si="1"/>
        <v>0</v>
      </c>
      <c r="O69" s="40"/>
    </row>
    <row r="70" spans="2:15" ht="12.75" customHeight="1" x14ac:dyDescent="0.3">
      <c r="B70" s="20">
        <f t="shared" si="2"/>
        <v>59</v>
      </c>
      <c r="C70" s="136" t="s">
        <v>487</v>
      </c>
      <c r="D70" s="137"/>
      <c r="E70" s="137"/>
      <c r="F70" s="138"/>
      <c r="G70" s="43" t="s">
        <v>86</v>
      </c>
      <c r="H70" s="37"/>
      <c r="I70" s="44">
        <v>300</v>
      </c>
      <c r="J70" s="22">
        <v>0</v>
      </c>
      <c r="K70" s="21">
        <v>9.5</v>
      </c>
      <c r="L70" s="23">
        <f t="shared" si="0"/>
        <v>0</v>
      </c>
      <c r="M70" s="24">
        <f t="shared" si="1"/>
        <v>0</v>
      </c>
      <c r="O70" s="40"/>
    </row>
    <row r="71" spans="2:15" ht="12.75" customHeight="1" x14ac:dyDescent="0.3">
      <c r="B71" s="20">
        <f t="shared" si="2"/>
        <v>60</v>
      </c>
      <c r="C71" s="145" t="s">
        <v>488</v>
      </c>
      <c r="D71" s="146"/>
      <c r="E71" s="146"/>
      <c r="F71" s="147"/>
      <c r="G71" s="99" t="s">
        <v>86</v>
      </c>
      <c r="H71" s="37"/>
      <c r="I71" s="44">
        <v>750</v>
      </c>
      <c r="J71" s="22">
        <v>0</v>
      </c>
      <c r="K71" s="21">
        <v>9.5</v>
      </c>
      <c r="L71" s="23">
        <f t="shared" si="0"/>
        <v>0</v>
      </c>
      <c r="M71" s="24">
        <f t="shared" si="1"/>
        <v>0</v>
      </c>
      <c r="O71" s="40"/>
    </row>
    <row r="72" spans="2:15" ht="12.75" customHeight="1" x14ac:dyDescent="0.3">
      <c r="B72" s="20">
        <f t="shared" si="2"/>
        <v>61</v>
      </c>
      <c r="C72" s="136" t="s">
        <v>489</v>
      </c>
      <c r="D72" s="137"/>
      <c r="E72" s="137"/>
      <c r="F72" s="138"/>
      <c r="G72" s="43" t="s">
        <v>86</v>
      </c>
      <c r="H72" s="37"/>
      <c r="I72" s="44">
        <v>180</v>
      </c>
      <c r="J72" s="22">
        <v>0</v>
      </c>
      <c r="K72" s="21">
        <v>9.5</v>
      </c>
      <c r="L72" s="23">
        <f t="shared" si="0"/>
        <v>0</v>
      </c>
      <c r="M72" s="24">
        <f t="shared" si="1"/>
        <v>0</v>
      </c>
      <c r="O72" s="40"/>
    </row>
    <row r="73" spans="2:15" ht="12.75" customHeight="1" x14ac:dyDescent="0.3">
      <c r="B73" s="20">
        <f t="shared" si="2"/>
        <v>62</v>
      </c>
      <c r="C73" s="136" t="s">
        <v>490</v>
      </c>
      <c r="D73" s="137"/>
      <c r="E73" s="137"/>
      <c r="F73" s="138"/>
      <c r="G73" s="43" t="s">
        <v>86</v>
      </c>
      <c r="H73" s="37"/>
      <c r="I73" s="37">
        <v>75</v>
      </c>
      <c r="J73" s="22">
        <v>0</v>
      </c>
      <c r="K73" s="21">
        <v>9.5</v>
      </c>
      <c r="L73" s="23">
        <f t="shared" si="0"/>
        <v>0</v>
      </c>
      <c r="M73" s="24">
        <f t="shared" si="1"/>
        <v>0</v>
      </c>
      <c r="O73" s="40"/>
    </row>
    <row r="74" spans="2:15" ht="12.75" customHeight="1" x14ac:dyDescent="0.3">
      <c r="B74" s="20">
        <f t="shared" si="2"/>
        <v>63</v>
      </c>
      <c r="C74" s="136" t="s">
        <v>491</v>
      </c>
      <c r="D74" s="137"/>
      <c r="E74" s="137"/>
      <c r="F74" s="138"/>
      <c r="G74" s="43" t="s">
        <v>86</v>
      </c>
      <c r="H74" s="37"/>
      <c r="I74" s="37">
        <v>420</v>
      </c>
      <c r="J74" s="22">
        <v>0</v>
      </c>
      <c r="K74" s="21">
        <v>9.5</v>
      </c>
      <c r="L74" s="23">
        <f t="shared" si="0"/>
        <v>0</v>
      </c>
      <c r="M74" s="24">
        <f t="shared" si="1"/>
        <v>0</v>
      </c>
      <c r="O74" s="40"/>
    </row>
    <row r="75" spans="2:15" ht="12.75" customHeight="1" x14ac:dyDescent="0.3">
      <c r="B75" s="20">
        <f t="shared" si="2"/>
        <v>64</v>
      </c>
      <c r="C75" s="167" t="s">
        <v>200</v>
      </c>
      <c r="D75" s="168"/>
      <c r="E75" s="168"/>
      <c r="F75" s="169"/>
      <c r="G75" s="39" t="s">
        <v>86</v>
      </c>
      <c r="H75" s="37"/>
      <c r="I75" s="36">
        <v>150</v>
      </c>
      <c r="J75" s="22">
        <v>0</v>
      </c>
      <c r="K75" s="21">
        <v>9.5</v>
      </c>
      <c r="L75" s="23">
        <f t="shared" ref="L75:L76" si="3">PRODUCT(J75,1.095)</f>
        <v>0</v>
      </c>
      <c r="M75" s="24">
        <f t="shared" ref="M75:M76" si="4">PRODUCT(I75,L75)</f>
        <v>0</v>
      </c>
      <c r="O75" s="40"/>
    </row>
    <row r="76" spans="2:15" ht="12.75" customHeight="1" x14ac:dyDescent="0.3">
      <c r="B76" s="20">
        <f t="shared" si="2"/>
        <v>65</v>
      </c>
      <c r="C76" s="167" t="s">
        <v>201</v>
      </c>
      <c r="D76" s="168"/>
      <c r="E76" s="168"/>
      <c r="F76" s="169"/>
      <c r="G76" s="38" t="s">
        <v>86</v>
      </c>
      <c r="H76" s="37"/>
      <c r="I76" s="36">
        <v>150</v>
      </c>
      <c r="J76" s="22">
        <v>0</v>
      </c>
      <c r="K76" s="21">
        <v>9.5</v>
      </c>
      <c r="L76" s="23">
        <f t="shared" si="3"/>
        <v>0</v>
      </c>
      <c r="M76" s="24">
        <f t="shared" si="4"/>
        <v>0</v>
      </c>
      <c r="O76" s="40"/>
    </row>
    <row r="77" spans="2:15" ht="12.75" customHeight="1" x14ac:dyDescent="0.3">
      <c r="B77" s="28"/>
      <c r="C77" s="121" t="s">
        <v>403</v>
      </c>
      <c r="D77" s="122"/>
      <c r="E77" s="122"/>
      <c r="F77" s="123"/>
      <c r="G77" s="29"/>
      <c r="H77" s="29"/>
      <c r="I77" s="29"/>
      <c r="J77" s="29"/>
      <c r="K77" s="29"/>
      <c r="L77" s="29"/>
      <c r="M77" s="30">
        <f>SUM(M12:M76)</f>
        <v>0</v>
      </c>
    </row>
    <row r="78" spans="2:15" s="31" customFormat="1" ht="12.75" customHeight="1" x14ac:dyDescent="0.3"/>
    <row r="79" spans="2:15" s="31" customFormat="1" ht="12.75" customHeight="1" x14ac:dyDescent="0.3">
      <c r="B79" s="31" t="s">
        <v>15</v>
      </c>
    </row>
    <row r="80" spans="2:15" ht="12.75" customHeight="1" x14ac:dyDescent="0.3">
      <c r="B80" s="31" t="s">
        <v>16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</row>
    <row r="81" spans="2:13" ht="12.75" customHeight="1" x14ac:dyDescent="0.3">
      <c r="B81" s="31" t="s">
        <v>17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</row>
    <row r="82" spans="2:13" ht="12.75" customHeight="1" x14ac:dyDescent="0.3">
      <c r="B82" s="31" t="s">
        <v>87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</row>
    <row r="83" spans="2:13" ht="12.75" customHeight="1" x14ac:dyDescent="0.3">
      <c r="B83" s="94" t="s">
        <v>426</v>
      </c>
      <c r="C83" s="95"/>
      <c r="D83" s="96"/>
      <c r="E83" s="97"/>
      <c r="F83" s="97"/>
      <c r="G83" s="98"/>
      <c r="H83" s="98"/>
      <c r="I83" s="98"/>
      <c r="J83" s="98"/>
      <c r="K83" s="31"/>
      <c r="L83" s="31"/>
      <c r="M83" s="31"/>
    </row>
    <row r="84" spans="2:13" ht="12.75" customHeight="1" x14ac:dyDescent="0.3">
      <c r="B84" s="94"/>
      <c r="C84" s="95"/>
      <c r="D84" s="96"/>
      <c r="E84" s="97"/>
      <c r="F84" s="97"/>
      <c r="G84" s="98"/>
      <c r="H84" s="98"/>
      <c r="I84" s="98"/>
      <c r="J84" s="98"/>
      <c r="K84" s="31"/>
      <c r="L84" s="31"/>
      <c r="M84" s="31"/>
    </row>
    <row r="85" spans="2:13" ht="12.75" customHeight="1" x14ac:dyDescent="0.3">
      <c r="B85" s="32" t="s">
        <v>18</v>
      </c>
      <c r="C85" s="32"/>
      <c r="D85" s="32"/>
      <c r="E85" s="32"/>
      <c r="F85" s="32"/>
      <c r="G85" s="32"/>
      <c r="H85" s="33" t="s">
        <v>19</v>
      </c>
      <c r="I85" s="32"/>
      <c r="J85" s="32"/>
      <c r="K85" s="32" t="s">
        <v>20</v>
      </c>
      <c r="L85" s="32"/>
      <c r="M85" s="32"/>
    </row>
  </sheetData>
  <sheetProtection algorithmName="SHA-512" hashValue="RVlFqlBJHvEg5t/54Fs0KqZJyaW8X2uzqMDJ29rGDuiGebfRzafAxTnL9bbWAbT757r5462pViPM2JjOqgT9Hw==" saltValue="cQA+cIScxNDwdoBTnYM4eg==" spinCount="100000" sheet="1" objects="1" scenarios="1"/>
  <protectedRanges>
    <protectedRange sqref="H12:H76" name="Range1"/>
  </protectedRanges>
  <mergeCells count="67">
    <mergeCell ref="C11:F11"/>
    <mergeCell ref="C12:F12"/>
    <mergeCell ref="C13:F13"/>
    <mergeCell ref="C14:F14"/>
    <mergeCell ref="C15:F15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69:F69"/>
    <mergeCell ref="C70:F70"/>
    <mergeCell ref="C40:F40"/>
    <mergeCell ref="C41:F41"/>
    <mergeCell ref="C42:F42"/>
    <mergeCell ref="C62:F62"/>
    <mergeCell ref="C63:F63"/>
    <mergeCell ref="C64:F64"/>
    <mergeCell ref="C48:F48"/>
    <mergeCell ref="C49:F49"/>
    <mergeCell ref="C50:F50"/>
    <mergeCell ref="C51:F51"/>
    <mergeCell ref="C58:F58"/>
    <mergeCell ref="C59:F59"/>
    <mergeCell ref="C60:F60"/>
    <mergeCell ref="C61:F61"/>
    <mergeCell ref="C76:F76"/>
    <mergeCell ref="C77:F77"/>
    <mergeCell ref="C43:F43"/>
    <mergeCell ref="C44:F44"/>
    <mergeCell ref="C45:F45"/>
    <mergeCell ref="C46:F46"/>
    <mergeCell ref="C47:F47"/>
    <mergeCell ref="C71:F71"/>
    <mergeCell ref="C72:F72"/>
    <mergeCell ref="C73:F73"/>
    <mergeCell ref="C74:F74"/>
    <mergeCell ref="C75:F75"/>
    <mergeCell ref="C65:F65"/>
    <mergeCell ref="C66:F66"/>
    <mergeCell ref="C67:F67"/>
    <mergeCell ref="C68:F68"/>
    <mergeCell ref="C57:F57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B16" zoomScaleNormal="100" workbookViewId="0">
      <selection activeCell="H20" sqref="H20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5" s="1" customFormat="1" ht="12.75" customHeight="1" x14ac:dyDescent="0.3"/>
    <row r="2" spans="2:15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5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5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5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5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5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5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5" ht="12.75" customHeight="1" x14ac:dyDescent="0.3">
      <c r="B9" s="11"/>
      <c r="C9" s="11"/>
      <c r="D9" s="11"/>
      <c r="E9" s="11"/>
      <c r="F9" s="11"/>
      <c r="G9" s="11"/>
      <c r="H9" s="12" t="s">
        <v>564</v>
      </c>
      <c r="I9" s="13"/>
      <c r="J9" s="13"/>
      <c r="K9" s="16"/>
      <c r="L9" s="16"/>
      <c r="M9" s="14"/>
    </row>
    <row r="10" spans="2:15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5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5" ht="12.75" customHeight="1" x14ac:dyDescent="0.3">
      <c r="B12" s="20">
        <v>1</v>
      </c>
      <c r="C12" s="199" t="s">
        <v>494</v>
      </c>
      <c r="D12" s="200"/>
      <c r="E12" s="200"/>
      <c r="F12" s="201"/>
      <c r="G12" s="86" t="s">
        <v>86</v>
      </c>
      <c r="H12" s="37"/>
      <c r="I12" s="100">
        <v>60</v>
      </c>
      <c r="J12" s="22">
        <v>0</v>
      </c>
      <c r="K12" s="21">
        <v>9.5</v>
      </c>
      <c r="L12" s="23">
        <f>PRODUCT(J12,1.095)</f>
        <v>0</v>
      </c>
      <c r="M12" s="24">
        <f t="shared" ref="M12:M22" si="0">PRODUCT(I12,L12)</f>
        <v>0</v>
      </c>
      <c r="O12" s="93"/>
    </row>
    <row r="13" spans="2:15" ht="12.75" customHeight="1" x14ac:dyDescent="0.3">
      <c r="B13" s="20">
        <f>B12+1</f>
        <v>2</v>
      </c>
      <c r="C13" s="199" t="s">
        <v>495</v>
      </c>
      <c r="D13" s="200"/>
      <c r="E13" s="200"/>
      <c r="F13" s="201"/>
      <c r="G13" s="86" t="s">
        <v>86</v>
      </c>
      <c r="H13" s="37"/>
      <c r="I13" s="100">
        <v>3</v>
      </c>
      <c r="J13" s="22">
        <v>0</v>
      </c>
      <c r="K13" s="21">
        <v>9.5</v>
      </c>
      <c r="L13" s="23">
        <f t="shared" ref="L13:L22" si="1">PRODUCT(J13,1.095)</f>
        <v>0</v>
      </c>
      <c r="M13" s="24">
        <f t="shared" si="0"/>
        <v>0</v>
      </c>
      <c r="O13" s="40"/>
    </row>
    <row r="14" spans="2:15" ht="12.75" customHeight="1" x14ac:dyDescent="0.3">
      <c r="B14" s="20">
        <f t="shared" ref="B14:B22" si="2">B13+1</f>
        <v>3</v>
      </c>
      <c r="C14" s="199" t="s">
        <v>496</v>
      </c>
      <c r="D14" s="200"/>
      <c r="E14" s="200"/>
      <c r="F14" s="201"/>
      <c r="G14" s="86" t="s">
        <v>86</v>
      </c>
      <c r="H14" s="37"/>
      <c r="I14" s="100">
        <v>30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5" ht="12.75" customHeight="1" x14ac:dyDescent="0.3">
      <c r="B15" s="20">
        <f t="shared" si="2"/>
        <v>4</v>
      </c>
      <c r="C15" s="199" t="s">
        <v>497</v>
      </c>
      <c r="D15" s="200"/>
      <c r="E15" s="200"/>
      <c r="F15" s="201"/>
      <c r="G15" s="86" t="s">
        <v>86</v>
      </c>
      <c r="H15" s="37"/>
      <c r="I15" s="100">
        <v>3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5" ht="12.75" customHeight="1" x14ac:dyDescent="0.3">
      <c r="B16" s="20">
        <f t="shared" si="2"/>
        <v>5</v>
      </c>
      <c r="C16" s="199" t="s">
        <v>498</v>
      </c>
      <c r="D16" s="200"/>
      <c r="E16" s="200"/>
      <c r="F16" s="201"/>
      <c r="G16" s="86" t="s">
        <v>86</v>
      </c>
      <c r="H16" s="37"/>
      <c r="I16" s="100">
        <v>3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99" t="s">
        <v>499</v>
      </c>
      <c r="D17" s="200"/>
      <c r="E17" s="200"/>
      <c r="F17" s="201"/>
      <c r="G17" s="86" t="s">
        <v>86</v>
      </c>
      <c r="H17" s="37"/>
      <c r="I17" s="100">
        <v>3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99" t="s">
        <v>500</v>
      </c>
      <c r="D18" s="200"/>
      <c r="E18" s="200"/>
      <c r="F18" s="201"/>
      <c r="G18" s="86" t="s">
        <v>86</v>
      </c>
      <c r="H18" s="37"/>
      <c r="I18" s="100">
        <v>3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99" t="s">
        <v>501</v>
      </c>
      <c r="D19" s="200"/>
      <c r="E19" s="200"/>
      <c r="F19" s="201"/>
      <c r="G19" s="86" t="s">
        <v>86</v>
      </c>
      <c r="H19" s="37"/>
      <c r="I19" s="100">
        <v>3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99" t="s">
        <v>502</v>
      </c>
      <c r="D20" s="200"/>
      <c r="E20" s="200"/>
      <c r="F20" s="201"/>
      <c r="G20" s="86" t="s">
        <v>86</v>
      </c>
      <c r="H20" s="37"/>
      <c r="I20" s="100">
        <v>60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99" t="s">
        <v>503</v>
      </c>
      <c r="D21" s="200"/>
      <c r="E21" s="200"/>
      <c r="F21" s="201"/>
      <c r="G21" s="86" t="s">
        <v>86</v>
      </c>
      <c r="H21" s="37"/>
      <c r="I21" s="100">
        <v>3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59" t="s">
        <v>428</v>
      </c>
      <c r="D22" s="159"/>
      <c r="E22" s="159"/>
      <c r="F22" s="159"/>
      <c r="G22" s="43" t="s">
        <v>86</v>
      </c>
      <c r="H22" s="37"/>
      <c r="I22" s="37">
        <v>60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8"/>
      <c r="C23" s="121" t="s">
        <v>427</v>
      </c>
      <c r="D23" s="122"/>
      <c r="E23" s="122"/>
      <c r="F23" s="123"/>
      <c r="G23" s="29"/>
      <c r="H23" s="29"/>
      <c r="I23" s="29"/>
      <c r="J23" s="29"/>
      <c r="K23" s="29"/>
      <c r="L23" s="29"/>
      <c r="M23" s="30">
        <f>SUM(M12:M22)</f>
        <v>0</v>
      </c>
    </row>
    <row r="24" spans="2:15" s="31" customFormat="1" ht="12.75" customHeight="1" x14ac:dyDescent="0.3"/>
    <row r="25" spans="2:15" s="31" customFormat="1" ht="12.75" customHeight="1" x14ac:dyDescent="0.3">
      <c r="B25" s="31" t="s">
        <v>15</v>
      </c>
    </row>
    <row r="26" spans="2:15" ht="12.75" customHeight="1" x14ac:dyDescent="0.3">
      <c r="B26" s="31" t="s">
        <v>16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5" ht="12.75" customHeight="1" x14ac:dyDescent="0.3">
      <c r="B27" s="31" t="s">
        <v>17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5" ht="12.75" customHeight="1" x14ac:dyDescent="0.3">
      <c r="B28" s="31" t="s">
        <v>87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5" ht="12.75" customHeight="1" x14ac:dyDescent="0.3">
      <c r="B29" s="94" t="s">
        <v>426</v>
      </c>
      <c r="C29" s="95"/>
      <c r="D29" s="96"/>
      <c r="E29" s="97"/>
      <c r="F29" s="97"/>
      <c r="G29" s="98"/>
      <c r="H29" s="98"/>
      <c r="I29" s="98"/>
      <c r="J29" s="98"/>
      <c r="K29" s="98"/>
      <c r="L29" s="98"/>
      <c r="M29" s="31"/>
    </row>
    <row r="30" spans="2:15" ht="12.75" customHeight="1" x14ac:dyDescent="0.3">
      <c r="B30" s="94"/>
      <c r="C30" s="95"/>
      <c r="D30" s="96"/>
      <c r="E30" s="97"/>
      <c r="F30" s="97"/>
      <c r="G30" s="98"/>
      <c r="H30" s="98"/>
      <c r="I30" s="98"/>
      <c r="J30" s="98"/>
      <c r="K30" s="98"/>
      <c r="L30" s="98"/>
      <c r="M30" s="31"/>
    </row>
    <row r="31" spans="2:15" ht="12.75" customHeight="1" x14ac:dyDescent="0.3">
      <c r="B31" s="32" t="s">
        <v>18</v>
      </c>
      <c r="C31" s="32"/>
      <c r="D31" s="32"/>
      <c r="E31" s="32"/>
      <c r="F31" s="32"/>
      <c r="G31" s="32"/>
      <c r="H31" s="33" t="s">
        <v>19</v>
      </c>
      <c r="I31" s="32"/>
      <c r="J31" s="32"/>
      <c r="K31" s="32" t="s">
        <v>20</v>
      </c>
      <c r="L31" s="32"/>
      <c r="M31" s="32"/>
    </row>
  </sheetData>
  <sheetProtection algorithmName="SHA-512" hashValue="FJi3h1ud53jBwLayZ7TB0/JdFBPiJ/QjVwFKBhhywG7+euO/ElH28siGRRshF/PG20NBUz+2IZkKo5+Ok4VJdQ==" saltValue="sLMJ7wluAlQ175PYe0WJIA==" spinCount="100000" sheet="1" objects="1" scenarios="1"/>
  <protectedRanges>
    <protectedRange sqref="H12:H22" name="Range1"/>
  </protectedRanges>
  <mergeCells count="13">
    <mergeCell ref="C16:F16"/>
    <mergeCell ref="C11:F11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B31" zoomScaleNormal="100" workbookViewId="0">
      <selection activeCell="O16" sqref="O16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7" s="1" customFormat="1" ht="12.75" customHeight="1" x14ac:dyDescent="0.3"/>
    <row r="2" spans="2:17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7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7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7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7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7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7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7" ht="12.75" customHeight="1" x14ac:dyDescent="0.3">
      <c r="B9" s="11"/>
      <c r="C9" s="11"/>
      <c r="D9" s="11"/>
      <c r="E9" s="11"/>
      <c r="F9" s="11"/>
      <c r="G9" s="11"/>
      <c r="H9" s="12" t="s">
        <v>565</v>
      </c>
      <c r="I9" s="13"/>
      <c r="J9" s="13"/>
      <c r="K9" s="16"/>
      <c r="L9" s="16"/>
      <c r="M9" s="14"/>
    </row>
    <row r="10" spans="2:17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7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7" ht="12.75" customHeight="1" x14ac:dyDescent="0.3">
      <c r="B12" s="20">
        <v>1</v>
      </c>
      <c r="C12" s="159" t="s">
        <v>504</v>
      </c>
      <c r="D12" s="159"/>
      <c r="E12" s="159"/>
      <c r="F12" s="159"/>
      <c r="G12" s="43" t="s">
        <v>86</v>
      </c>
      <c r="H12" s="37"/>
      <c r="I12" s="36">
        <v>120</v>
      </c>
      <c r="J12" s="22">
        <v>0</v>
      </c>
      <c r="K12" s="21">
        <v>9.5</v>
      </c>
      <c r="L12" s="23">
        <f>PRODUCT(J12,1.095)</f>
        <v>0</v>
      </c>
      <c r="M12" s="24">
        <f t="shared" ref="M12:M39" si="0">PRODUCT(I12,L12)</f>
        <v>0</v>
      </c>
      <c r="O12" s="40"/>
      <c r="Q12" s="40"/>
    </row>
    <row r="13" spans="2:17" ht="12.75" customHeight="1" x14ac:dyDescent="0.3">
      <c r="B13" s="20">
        <f>B12+1</f>
        <v>2</v>
      </c>
      <c r="C13" s="159" t="s">
        <v>505</v>
      </c>
      <c r="D13" s="159"/>
      <c r="E13" s="159"/>
      <c r="F13" s="159"/>
      <c r="G13" s="43" t="s">
        <v>86</v>
      </c>
      <c r="H13" s="37"/>
      <c r="I13" s="36">
        <v>480</v>
      </c>
      <c r="J13" s="22">
        <v>0</v>
      </c>
      <c r="K13" s="21">
        <v>9.5</v>
      </c>
      <c r="L13" s="23">
        <f t="shared" ref="L13:L39" si="1">PRODUCT(J13,1.095)</f>
        <v>0</v>
      </c>
      <c r="M13" s="24">
        <f t="shared" si="0"/>
        <v>0</v>
      </c>
      <c r="O13" s="40"/>
    </row>
    <row r="14" spans="2:17" ht="12.75" customHeight="1" x14ac:dyDescent="0.3">
      <c r="B14" s="20">
        <f t="shared" ref="B14:B39" si="2">B13+1</f>
        <v>3</v>
      </c>
      <c r="C14" s="159" t="s">
        <v>506</v>
      </c>
      <c r="D14" s="159"/>
      <c r="E14" s="159"/>
      <c r="F14" s="159"/>
      <c r="G14" s="43" t="s">
        <v>86</v>
      </c>
      <c r="H14" s="37"/>
      <c r="I14" s="36">
        <v>30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7" ht="12.75" customHeight="1" x14ac:dyDescent="0.3">
      <c r="B15" s="20">
        <f t="shared" si="2"/>
        <v>4</v>
      </c>
      <c r="C15" s="159" t="s">
        <v>507</v>
      </c>
      <c r="D15" s="159"/>
      <c r="E15" s="159"/>
      <c r="F15" s="159"/>
      <c r="G15" s="43" t="s">
        <v>86</v>
      </c>
      <c r="H15" s="37"/>
      <c r="I15" s="36">
        <v>60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7" ht="12.75" customHeight="1" x14ac:dyDescent="0.3">
      <c r="B16" s="20">
        <f t="shared" si="2"/>
        <v>5</v>
      </c>
      <c r="C16" s="159" t="s">
        <v>508</v>
      </c>
      <c r="D16" s="159"/>
      <c r="E16" s="159"/>
      <c r="F16" s="159"/>
      <c r="G16" s="43" t="s">
        <v>86</v>
      </c>
      <c r="H16" s="37"/>
      <c r="I16" s="36">
        <v>15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159" t="s">
        <v>509</v>
      </c>
      <c r="D17" s="159"/>
      <c r="E17" s="159"/>
      <c r="F17" s="159"/>
      <c r="G17" s="43" t="s">
        <v>86</v>
      </c>
      <c r="H17" s="37"/>
      <c r="I17" s="36">
        <v>60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59" t="s">
        <v>510</v>
      </c>
      <c r="D18" s="159"/>
      <c r="E18" s="159"/>
      <c r="F18" s="159"/>
      <c r="G18" s="43" t="s">
        <v>13</v>
      </c>
      <c r="H18" s="37"/>
      <c r="I18" s="36">
        <v>30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59" t="s">
        <v>511</v>
      </c>
      <c r="D19" s="159"/>
      <c r="E19" s="159"/>
      <c r="F19" s="159"/>
      <c r="G19" s="43" t="s">
        <v>13</v>
      </c>
      <c r="H19" s="37"/>
      <c r="I19" s="36">
        <v>150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59" t="s">
        <v>512</v>
      </c>
      <c r="D20" s="159"/>
      <c r="E20" s="159"/>
      <c r="F20" s="159"/>
      <c r="G20" s="43" t="s">
        <v>13</v>
      </c>
      <c r="H20" s="37"/>
      <c r="I20" s="36">
        <v>30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59" t="s">
        <v>513</v>
      </c>
      <c r="D21" s="159"/>
      <c r="E21" s="159"/>
      <c r="F21" s="159"/>
      <c r="G21" s="43" t="s">
        <v>13</v>
      </c>
      <c r="H21" s="37"/>
      <c r="I21" s="36">
        <v>300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59" t="s">
        <v>514</v>
      </c>
      <c r="D22" s="159"/>
      <c r="E22" s="159"/>
      <c r="F22" s="159"/>
      <c r="G22" s="43" t="s">
        <v>13</v>
      </c>
      <c r="H22" s="37"/>
      <c r="I22" s="36">
        <v>60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59" t="s">
        <v>515</v>
      </c>
      <c r="D23" s="159"/>
      <c r="E23" s="159"/>
      <c r="F23" s="159"/>
      <c r="G23" s="43" t="s">
        <v>13</v>
      </c>
      <c r="H23" s="37"/>
      <c r="I23" s="36">
        <v>900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59" t="s">
        <v>516</v>
      </c>
      <c r="D24" s="159"/>
      <c r="E24" s="159"/>
      <c r="F24" s="159"/>
      <c r="G24" s="43" t="s">
        <v>13</v>
      </c>
      <c r="H24" s="37"/>
      <c r="I24" s="36">
        <v>60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0">
        <f t="shared" si="2"/>
        <v>14</v>
      </c>
      <c r="C25" s="159" t="s">
        <v>517</v>
      </c>
      <c r="D25" s="159"/>
      <c r="E25" s="159"/>
      <c r="F25" s="159"/>
      <c r="G25" s="43" t="s">
        <v>86</v>
      </c>
      <c r="H25" s="37"/>
      <c r="I25" s="36">
        <v>600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  <c r="O25" s="40"/>
    </row>
    <row r="26" spans="2:15" ht="12.75" customHeight="1" x14ac:dyDescent="0.3">
      <c r="B26" s="20">
        <f t="shared" si="2"/>
        <v>15</v>
      </c>
      <c r="C26" s="159" t="s">
        <v>518</v>
      </c>
      <c r="D26" s="159"/>
      <c r="E26" s="159"/>
      <c r="F26" s="159"/>
      <c r="G26" s="43" t="s">
        <v>86</v>
      </c>
      <c r="H26" s="37"/>
      <c r="I26" s="36">
        <v>600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  <c r="O26" s="40"/>
    </row>
    <row r="27" spans="2:15" ht="12.75" customHeight="1" x14ac:dyDescent="0.3">
      <c r="B27" s="20">
        <f t="shared" si="2"/>
        <v>16</v>
      </c>
      <c r="C27" s="159" t="s">
        <v>519</v>
      </c>
      <c r="D27" s="159"/>
      <c r="E27" s="159"/>
      <c r="F27" s="159"/>
      <c r="G27" s="43" t="s">
        <v>13</v>
      </c>
      <c r="H27" s="37"/>
      <c r="I27" s="36">
        <v>180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  <c r="O27" s="40"/>
    </row>
    <row r="28" spans="2:15" ht="12.75" customHeight="1" x14ac:dyDescent="0.3">
      <c r="B28" s="20">
        <f t="shared" si="2"/>
        <v>17</v>
      </c>
      <c r="C28" s="159" t="s">
        <v>520</v>
      </c>
      <c r="D28" s="159"/>
      <c r="E28" s="159"/>
      <c r="F28" s="159"/>
      <c r="G28" s="43" t="s">
        <v>86</v>
      </c>
      <c r="H28" s="37"/>
      <c r="I28" s="36">
        <v>300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  <c r="O28" s="40"/>
    </row>
    <row r="29" spans="2:15" ht="12.75" customHeight="1" x14ac:dyDescent="0.3">
      <c r="B29" s="20">
        <f t="shared" si="2"/>
        <v>18</v>
      </c>
      <c r="C29" s="159" t="s">
        <v>521</v>
      </c>
      <c r="D29" s="159"/>
      <c r="E29" s="159"/>
      <c r="F29" s="159"/>
      <c r="G29" s="43" t="s">
        <v>13</v>
      </c>
      <c r="H29" s="37"/>
      <c r="I29" s="36">
        <v>90</v>
      </c>
      <c r="J29" s="22">
        <v>0</v>
      </c>
      <c r="K29" s="21">
        <v>9.5</v>
      </c>
      <c r="L29" s="23">
        <f t="shared" si="1"/>
        <v>0</v>
      </c>
      <c r="M29" s="24">
        <f t="shared" si="0"/>
        <v>0</v>
      </c>
      <c r="O29" s="40"/>
    </row>
    <row r="30" spans="2:15" ht="12.75" customHeight="1" x14ac:dyDescent="0.3">
      <c r="B30" s="20">
        <f t="shared" si="2"/>
        <v>19</v>
      </c>
      <c r="C30" s="159" t="s">
        <v>522</v>
      </c>
      <c r="D30" s="159"/>
      <c r="E30" s="159"/>
      <c r="F30" s="159"/>
      <c r="G30" s="43" t="s">
        <v>86</v>
      </c>
      <c r="H30" s="37"/>
      <c r="I30" s="36">
        <v>450</v>
      </c>
      <c r="J30" s="22">
        <v>0</v>
      </c>
      <c r="K30" s="21">
        <v>9.5</v>
      </c>
      <c r="L30" s="23">
        <f t="shared" si="1"/>
        <v>0</v>
      </c>
      <c r="M30" s="24">
        <f t="shared" si="0"/>
        <v>0</v>
      </c>
      <c r="O30" s="40"/>
    </row>
    <row r="31" spans="2:15" ht="12.75" customHeight="1" x14ac:dyDescent="0.3">
      <c r="B31" s="20">
        <f t="shared" si="2"/>
        <v>20</v>
      </c>
      <c r="C31" s="159" t="s">
        <v>523</v>
      </c>
      <c r="D31" s="159"/>
      <c r="E31" s="159"/>
      <c r="F31" s="159"/>
      <c r="G31" s="43" t="s">
        <v>13</v>
      </c>
      <c r="H31" s="37"/>
      <c r="I31" s="36">
        <v>120</v>
      </c>
      <c r="J31" s="22">
        <v>0</v>
      </c>
      <c r="K31" s="21">
        <v>9.5</v>
      </c>
      <c r="L31" s="23">
        <f t="shared" si="1"/>
        <v>0</v>
      </c>
      <c r="M31" s="24">
        <f t="shared" si="0"/>
        <v>0</v>
      </c>
      <c r="O31" s="40"/>
    </row>
    <row r="32" spans="2:15" ht="12.75" customHeight="1" x14ac:dyDescent="0.3">
      <c r="B32" s="20">
        <f t="shared" si="2"/>
        <v>21</v>
      </c>
      <c r="C32" s="159" t="s">
        <v>524</v>
      </c>
      <c r="D32" s="159"/>
      <c r="E32" s="159"/>
      <c r="F32" s="159"/>
      <c r="G32" s="43" t="s">
        <v>86</v>
      </c>
      <c r="H32" s="37"/>
      <c r="I32" s="36">
        <v>30</v>
      </c>
      <c r="J32" s="22">
        <v>0</v>
      </c>
      <c r="K32" s="21">
        <v>9.5</v>
      </c>
      <c r="L32" s="23">
        <f t="shared" si="1"/>
        <v>0</v>
      </c>
      <c r="M32" s="24">
        <f t="shared" si="0"/>
        <v>0</v>
      </c>
      <c r="O32" s="40"/>
    </row>
    <row r="33" spans="2:15" ht="12.75" customHeight="1" x14ac:dyDescent="0.3">
      <c r="B33" s="20">
        <f t="shared" si="2"/>
        <v>22</v>
      </c>
      <c r="C33" s="159" t="s">
        <v>525</v>
      </c>
      <c r="D33" s="159"/>
      <c r="E33" s="159"/>
      <c r="F33" s="159"/>
      <c r="G33" s="43" t="s">
        <v>13</v>
      </c>
      <c r="H33" s="37"/>
      <c r="I33" s="36">
        <v>30</v>
      </c>
      <c r="J33" s="22">
        <v>0</v>
      </c>
      <c r="K33" s="21">
        <v>9.5</v>
      </c>
      <c r="L33" s="23">
        <f t="shared" si="1"/>
        <v>0</v>
      </c>
      <c r="M33" s="24">
        <f t="shared" si="0"/>
        <v>0</v>
      </c>
      <c r="O33" s="40"/>
    </row>
    <row r="34" spans="2:15" ht="12.75" customHeight="1" x14ac:dyDescent="0.3">
      <c r="B34" s="20">
        <f t="shared" si="2"/>
        <v>23</v>
      </c>
      <c r="C34" s="140" t="s">
        <v>526</v>
      </c>
      <c r="D34" s="141"/>
      <c r="E34" s="141"/>
      <c r="F34" s="142"/>
      <c r="G34" s="43" t="s">
        <v>13</v>
      </c>
      <c r="H34" s="37"/>
      <c r="I34" s="36">
        <v>60</v>
      </c>
      <c r="J34" s="22">
        <v>0</v>
      </c>
      <c r="K34" s="21">
        <v>9.5</v>
      </c>
      <c r="L34" s="23">
        <f t="shared" si="1"/>
        <v>0</v>
      </c>
      <c r="M34" s="24">
        <f t="shared" si="0"/>
        <v>0</v>
      </c>
      <c r="O34" s="40"/>
    </row>
    <row r="35" spans="2:15" ht="12.75" customHeight="1" x14ac:dyDescent="0.3">
      <c r="B35" s="20">
        <f t="shared" si="2"/>
        <v>24</v>
      </c>
      <c r="C35" s="140" t="s">
        <v>527</v>
      </c>
      <c r="D35" s="141"/>
      <c r="E35" s="141"/>
      <c r="F35" s="142"/>
      <c r="G35" s="43" t="s">
        <v>86</v>
      </c>
      <c r="H35" s="37"/>
      <c r="I35" s="36">
        <v>45</v>
      </c>
      <c r="J35" s="22">
        <v>0</v>
      </c>
      <c r="K35" s="21">
        <v>9.5</v>
      </c>
      <c r="L35" s="23">
        <f t="shared" si="1"/>
        <v>0</v>
      </c>
      <c r="M35" s="24">
        <f t="shared" si="0"/>
        <v>0</v>
      </c>
      <c r="O35" s="40"/>
    </row>
    <row r="36" spans="2:15" ht="12.75" customHeight="1" x14ac:dyDescent="0.3">
      <c r="B36" s="20">
        <f t="shared" si="2"/>
        <v>25</v>
      </c>
      <c r="C36" s="159" t="s">
        <v>528</v>
      </c>
      <c r="D36" s="159"/>
      <c r="E36" s="159"/>
      <c r="F36" s="159"/>
      <c r="G36" s="43" t="s">
        <v>86</v>
      </c>
      <c r="H36" s="37"/>
      <c r="I36" s="36">
        <v>90</v>
      </c>
      <c r="J36" s="22">
        <v>0</v>
      </c>
      <c r="K36" s="21">
        <v>9.5</v>
      </c>
      <c r="L36" s="23">
        <f t="shared" si="1"/>
        <v>0</v>
      </c>
      <c r="M36" s="24">
        <f t="shared" si="0"/>
        <v>0</v>
      </c>
      <c r="O36" s="40"/>
    </row>
    <row r="37" spans="2:15" ht="12.75" customHeight="1" x14ac:dyDescent="0.3">
      <c r="B37" s="20">
        <f t="shared" si="2"/>
        <v>26</v>
      </c>
      <c r="C37" s="159" t="s">
        <v>529</v>
      </c>
      <c r="D37" s="159"/>
      <c r="E37" s="159"/>
      <c r="F37" s="159"/>
      <c r="G37" s="43" t="s">
        <v>13</v>
      </c>
      <c r="H37" s="37"/>
      <c r="I37" s="36">
        <v>180</v>
      </c>
      <c r="J37" s="22">
        <v>0</v>
      </c>
      <c r="K37" s="21">
        <v>9.5</v>
      </c>
      <c r="L37" s="23">
        <f t="shared" si="1"/>
        <v>0</v>
      </c>
      <c r="M37" s="24">
        <f t="shared" si="0"/>
        <v>0</v>
      </c>
      <c r="O37" s="40"/>
    </row>
    <row r="38" spans="2:15" ht="12.75" customHeight="1" x14ac:dyDescent="0.3">
      <c r="B38" s="20">
        <f t="shared" si="2"/>
        <v>27</v>
      </c>
      <c r="C38" s="159" t="s">
        <v>530</v>
      </c>
      <c r="D38" s="159"/>
      <c r="E38" s="159"/>
      <c r="F38" s="159"/>
      <c r="G38" s="43" t="s">
        <v>13</v>
      </c>
      <c r="H38" s="37"/>
      <c r="I38" s="36">
        <v>450</v>
      </c>
      <c r="J38" s="22">
        <v>0</v>
      </c>
      <c r="K38" s="21">
        <v>9.5</v>
      </c>
      <c r="L38" s="23">
        <f t="shared" si="1"/>
        <v>0</v>
      </c>
      <c r="M38" s="24">
        <f t="shared" si="0"/>
        <v>0</v>
      </c>
      <c r="O38" s="40"/>
    </row>
    <row r="39" spans="2:15" ht="12.75" customHeight="1" x14ac:dyDescent="0.3">
      <c r="B39" s="20">
        <f t="shared" si="2"/>
        <v>28</v>
      </c>
      <c r="C39" s="159" t="s">
        <v>531</v>
      </c>
      <c r="D39" s="159"/>
      <c r="E39" s="159"/>
      <c r="F39" s="159"/>
      <c r="G39" s="43" t="s">
        <v>86</v>
      </c>
      <c r="H39" s="37"/>
      <c r="I39" s="36">
        <v>120</v>
      </c>
      <c r="J39" s="22">
        <v>0</v>
      </c>
      <c r="K39" s="21">
        <v>9.5</v>
      </c>
      <c r="L39" s="23">
        <f t="shared" si="1"/>
        <v>0</v>
      </c>
      <c r="M39" s="24">
        <f t="shared" si="0"/>
        <v>0</v>
      </c>
      <c r="O39" s="40"/>
    </row>
    <row r="40" spans="2:15" ht="12.75" customHeight="1" x14ac:dyDescent="0.3">
      <c r="B40" s="28"/>
      <c r="C40" s="121" t="s">
        <v>493</v>
      </c>
      <c r="D40" s="122"/>
      <c r="E40" s="122"/>
      <c r="F40" s="123"/>
      <c r="G40" s="29"/>
      <c r="H40" s="29"/>
      <c r="I40" s="29"/>
      <c r="J40" s="29"/>
      <c r="K40" s="29"/>
      <c r="L40" s="29"/>
      <c r="M40" s="30">
        <f>SUM(M12:M39)</f>
        <v>0</v>
      </c>
    </row>
    <row r="41" spans="2:15" s="31" customFormat="1" ht="12.75" customHeight="1" x14ac:dyDescent="0.3"/>
    <row r="42" spans="2:15" s="31" customFormat="1" ht="12.75" customHeight="1" x14ac:dyDescent="0.3">
      <c r="B42" s="31" t="s">
        <v>15</v>
      </c>
    </row>
    <row r="43" spans="2:15" ht="12.75" customHeight="1" x14ac:dyDescent="0.3">
      <c r="B43" s="31" t="s">
        <v>16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2:15" ht="12.75" customHeight="1" x14ac:dyDescent="0.3">
      <c r="B44" s="31" t="s">
        <v>17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2:15" ht="12.75" customHeight="1" x14ac:dyDescent="0.3">
      <c r="B45" s="31" t="s">
        <v>87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2:15" ht="12.75" customHeight="1" x14ac:dyDescent="0.3">
      <c r="B46" s="94" t="s">
        <v>426</v>
      </c>
      <c r="C46" s="95"/>
      <c r="D46" s="96"/>
      <c r="E46" s="97"/>
      <c r="F46" s="97"/>
      <c r="G46" s="98"/>
      <c r="H46" s="98"/>
      <c r="I46" s="98"/>
      <c r="J46" s="98"/>
      <c r="K46" s="98"/>
      <c r="L46" s="98"/>
      <c r="M46" s="31"/>
    </row>
    <row r="47" spans="2:15" ht="12.75" customHeight="1" x14ac:dyDescent="0.3">
      <c r="B47" s="94"/>
      <c r="C47" s="95"/>
      <c r="D47" s="96"/>
      <c r="E47" s="97"/>
      <c r="F47" s="97"/>
      <c r="G47" s="98"/>
      <c r="H47" s="98"/>
      <c r="I47" s="98"/>
      <c r="J47" s="98"/>
      <c r="K47" s="98"/>
      <c r="L47" s="98"/>
      <c r="M47" s="31"/>
    </row>
    <row r="48" spans="2:15" ht="12.75" customHeight="1" x14ac:dyDescent="0.3">
      <c r="B48" s="32" t="s">
        <v>18</v>
      </c>
      <c r="C48" s="32"/>
      <c r="D48" s="32"/>
      <c r="E48" s="32"/>
      <c r="F48" s="32"/>
      <c r="G48" s="32"/>
      <c r="H48" s="33" t="s">
        <v>19</v>
      </c>
      <c r="I48" s="32"/>
      <c r="J48" s="32"/>
      <c r="K48" s="32" t="s">
        <v>20</v>
      </c>
      <c r="L48" s="32"/>
      <c r="M48" s="32"/>
    </row>
  </sheetData>
  <sheetProtection algorithmName="SHA-512" hashValue="GZreDEe8Yqq0UyLhmnnNr24HQFjxP2H7n5rSALIjqvKg0wjyOXFSyb1WvCsTJ7mYkzRMx5z0IJghXp8YeIgh/w==" saltValue="s9/Kc02AL5v4LuP5tXPBHA==" spinCount="100000" sheet="1" objects="1" scenarios="1"/>
  <protectedRanges>
    <protectedRange sqref="H12:H39" name="Range1"/>
  </protectedRanges>
  <mergeCells count="30">
    <mergeCell ref="C21:F21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0:F40"/>
    <mergeCell ref="C34:F34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B10" zoomScaleNormal="100" workbookViewId="0">
      <selection activeCell="L22" sqref="L22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7" s="1" customFormat="1" ht="12.75" customHeight="1" x14ac:dyDescent="0.3"/>
    <row r="2" spans="2:17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7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7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7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7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7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7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7" ht="12.75" customHeight="1" x14ac:dyDescent="0.3">
      <c r="B9" s="11"/>
      <c r="C9" s="11"/>
      <c r="D9" s="11"/>
      <c r="E9" s="11"/>
      <c r="F9" s="11"/>
      <c r="G9" s="11"/>
      <c r="H9" s="12" t="s">
        <v>566</v>
      </c>
      <c r="I9" s="13"/>
      <c r="J9" s="13"/>
      <c r="K9" s="16"/>
      <c r="L9" s="16"/>
      <c r="M9" s="14"/>
    </row>
    <row r="10" spans="2:17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7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7" ht="12.75" customHeight="1" x14ac:dyDescent="0.3">
      <c r="B12" s="20">
        <v>1</v>
      </c>
      <c r="C12" s="203" t="s">
        <v>534</v>
      </c>
      <c r="D12" s="203"/>
      <c r="E12" s="203"/>
      <c r="F12" s="203"/>
      <c r="G12" s="38" t="s">
        <v>86</v>
      </c>
      <c r="H12" s="37"/>
      <c r="I12" s="36">
        <v>450</v>
      </c>
      <c r="J12" s="22">
        <v>0</v>
      </c>
      <c r="K12" s="21">
        <v>9.5</v>
      </c>
      <c r="L12" s="23">
        <f>PRODUCT(J12,1.095)</f>
        <v>0</v>
      </c>
      <c r="M12" s="24">
        <f t="shared" ref="M12:M17" si="0">PRODUCT(I12,L12)</f>
        <v>0</v>
      </c>
      <c r="O12" s="40"/>
      <c r="Q12" s="40"/>
    </row>
    <row r="13" spans="2:17" ht="12.75" customHeight="1" x14ac:dyDescent="0.3">
      <c r="B13" s="20">
        <f>B12+1</f>
        <v>2</v>
      </c>
      <c r="C13" s="203" t="s">
        <v>535</v>
      </c>
      <c r="D13" s="203"/>
      <c r="E13" s="203"/>
      <c r="F13" s="203"/>
      <c r="G13" s="38" t="s">
        <v>86</v>
      </c>
      <c r="H13" s="37"/>
      <c r="I13" s="36">
        <v>450</v>
      </c>
      <c r="J13" s="22">
        <v>0</v>
      </c>
      <c r="K13" s="21">
        <v>9.5</v>
      </c>
      <c r="L13" s="23">
        <f t="shared" ref="L13:L17" si="1">PRODUCT(J13,1.095)</f>
        <v>0</v>
      </c>
      <c r="M13" s="24">
        <f t="shared" si="0"/>
        <v>0</v>
      </c>
      <c r="O13" s="40"/>
    </row>
    <row r="14" spans="2:17" ht="12.75" customHeight="1" x14ac:dyDescent="0.3">
      <c r="B14" s="20">
        <f t="shared" ref="B14:B17" si="2">B13+1</f>
        <v>3</v>
      </c>
      <c r="C14" s="203" t="s">
        <v>536</v>
      </c>
      <c r="D14" s="203"/>
      <c r="E14" s="203"/>
      <c r="F14" s="203"/>
      <c r="G14" s="38" t="s">
        <v>86</v>
      </c>
      <c r="H14" s="37"/>
      <c r="I14" s="36">
        <v>450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7" ht="12.75" customHeight="1" x14ac:dyDescent="0.3">
      <c r="B15" s="20">
        <f t="shared" si="2"/>
        <v>4</v>
      </c>
      <c r="C15" s="203" t="s">
        <v>537</v>
      </c>
      <c r="D15" s="203"/>
      <c r="E15" s="203"/>
      <c r="F15" s="203"/>
      <c r="G15" s="38" t="s">
        <v>86</v>
      </c>
      <c r="H15" s="37"/>
      <c r="I15" s="36">
        <v>450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7" ht="12.75" customHeight="1" x14ac:dyDescent="0.3">
      <c r="B16" s="20">
        <f t="shared" si="2"/>
        <v>5</v>
      </c>
      <c r="C16" s="202" t="s">
        <v>538</v>
      </c>
      <c r="D16" s="202"/>
      <c r="E16" s="202"/>
      <c r="F16" s="202"/>
      <c r="G16" s="38" t="s">
        <v>86</v>
      </c>
      <c r="H16" s="37"/>
      <c r="I16" s="36">
        <v>450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202" t="s">
        <v>539</v>
      </c>
      <c r="D17" s="202"/>
      <c r="E17" s="202"/>
      <c r="F17" s="202"/>
      <c r="G17" s="38" t="s">
        <v>86</v>
      </c>
      <c r="H17" s="37"/>
      <c r="I17" s="36">
        <v>450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8"/>
      <c r="C18" s="121" t="s">
        <v>532</v>
      </c>
      <c r="D18" s="122"/>
      <c r="E18" s="122"/>
      <c r="F18" s="123"/>
      <c r="G18" s="29"/>
      <c r="H18" s="29"/>
      <c r="I18" s="29"/>
      <c r="J18" s="29"/>
      <c r="K18" s="29"/>
      <c r="L18" s="29"/>
      <c r="M18" s="30">
        <f>SUM(M12:M17)</f>
        <v>0</v>
      </c>
    </row>
    <row r="19" spans="2:15" s="31" customFormat="1" ht="12.75" customHeight="1" x14ac:dyDescent="0.3"/>
    <row r="20" spans="2:15" s="31" customFormat="1" ht="12.75" customHeight="1" x14ac:dyDescent="0.3">
      <c r="B20" s="31" t="s">
        <v>15</v>
      </c>
    </row>
    <row r="21" spans="2:15" ht="12.75" customHeight="1" x14ac:dyDescent="0.3">
      <c r="B21" s="31" t="s">
        <v>16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5" ht="12.75" customHeight="1" x14ac:dyDescent="0.3">
      <c r="B22" s="31" t="s">
        <v>17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5" ht="12.75" customHeight="1" x14ac:dyDescent="0.3">
      <c r="B23" s="31" t="s">
        <v>87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2:15" ht="12.75" customHeight="1" x14ac:dyDescent="0.3">
      <c r="B24" s="94" t="s">
        <v>426</v>
      </c>
      <c r="C24" s="95"/>
      <c r="D24" s="96"/>
      <c r="E24" s="97"/>
      <c r="F24" s="97"/>
      <c r="G24" s="98"/>
      <c r="H24" s="98"/>
      <c r="I24" s="98"/>
      <c r="J24" s="98"/>
      <c r="K24" s="98"/>
      <c r="L24" s="98"/>
      <c r="M24" s="31"/>
    </row>
    <row r="25" spans="2:15" ht="12.75" customHeight="1" x14ac:dyDescent="0.3">
      <c r="B25" s="94"/>
      <c r="C25" s="95"/>
      <c r="D25" s="96"/>
      <c r="E25" s="97"/>
      <c r="F25" s="97"/>
      <c r="G25" s="98"/>
      <c r="H25" s="98"/>
      <c r="I25" s="98"/>
      <c r="J25" s="98"/>
      <c r="K25" s="98"/>
      <c r="L25" s="98"/>
      <c r="M25" s="31"/>
    </row>
    <row r="26" spans="2:15" ht="12.75" customHeight="1" x14ac:dyDescent="0.3">
      <c r="B26" s="32" t="s">
        <v>18</v>
      </c>
      <c r="C26" s="32"/>
      <c r="D26" s="32"/>
      <c r="E26" s="32"/>
      <c r="F26" s="32"/>
      <c r="G26" s="32"/>
      <c r="H26" s="33" t="s">
        <v>19</v>
      </c>
      <c r="I26" s="32"/>
      <c r="J26" s="32"/>
      <c r="K26" s="32" t="s">
        <v>20</v>
      </c>
      <c r="L26" s="32"/>
      <c r="M26" s="32"/>
    </row>
  </sheetData>
  <sheetProtection algorithmName="SHA-512" hashValue="ZdTK+63A9w6hA52x6U3c3/u55W+tpyKMZlgh6Is3Mh2kBTadI8psMuKngBE+0E5pttfbI6YkHfzvUSG89vpTzA==" saltValue="MoArCIqDUK/lX5O4HCYvmQ==" spinCount="100000" sheet="1" objects="1" scenarios="1"/>
  <protectedRanges>
    <protectedRange sqref="H12:H17" name="Range1"/>
  </protectedRanges>
  <mergeCells count="8">
    <mergeCell ref="C18:F18"/>
    <mergeCell ref="C17:F17"/>
    <mergeCell ref="C11:F11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28" zoomScaleNormal="100" workbookViewId="0">
      <selection activeCell="L37" sqref="L37"/>
    </sheetView>
  </sheetViews>
  <sheetFormatPr defaultRowHeight="12.75" customHeight="1" x14ac:dyDescent="0.3"/>
  <cols>
    <col min="1" max="1" width="2.7109375" style="5" hidden="1" customWidth="1"/>
    <col min="2" max="2" width="5.28515625" style="5" customWidth="1"/>
    <col min="3" max="5" width="9.140625" style="5"/>
    <col min="6" max="6" width="14" style="5" customWidth="1"/>
    <col min="7" max="7" width="4.5703125" style="5" customWidth="1"/>
    <col min="8" max="8" width="40.7109375" style="5" customWidth="1"/>
    <col min="9" max="9" width="9.140625" style="5"/>
    <col min="10" max="10" width="13.7109375" style="5" customWidth="1"/>
    <col min="11" max="11" width="7.5703125" style="5" customWidth="1"/>
    <col min="12" max="12" width="13.7109375" style="5" customWidth="1"/>
    <col min="13" max="13" width="16.7109375" style="5" customWidth="1"/>
    <col min="14" max="16384" width="9.140625" style="5"/>
  </cols>
  <sheetData>
    <row r="1" spans="2:17" s="1" customFormat="1" ht="12.75" customHeight="1" x14ac:dyDescent="0.3"/>
    <row r="2" spans="2:17" ht="12.75" customHeight="1" x14ac:dyDescent="0.3">
      <c r="B2" s="2" t="s">
        <v>22</v>
      </c>
      <c r="C2" s="3"/>
      <c r="D2" s="34"/>
      <c r="E2" s="34"/>
      <c r="F2" s="34"/>
      <c r="G2" s="34"/>
      <c r="H2" s="35"/>
      <c r="I2" s="4"/>
      <c r="J2" s="4"/>
      <c r="K2" s="4"/>
      <c r="L2" s="4"/>
      <c r="M2" s="4"/>
    </row>
    <row r="3" spans="2:17" ht="12.75" customHeight="1" x14ac:dyDescent="0.3">
      <c r="B3" s="6" t="s">
        <v>0</v>
      </c>
      <c r="C3" s="3"/>
      <c r="D3" s="3" t="s">
        <v>21</v>
      </c>
      <c r="E3" s="3"/>
      <c r="F3" s="3"/>
      <c r="G3" s="3"/>
      <c r="H3" s="4"/>
      <c r="I3" s="4"/>
      <c r="J3" s="4"/>
      <c r="K3" s="4"/>
      <c r="L3" s="4"/>
      <c r="M3" s="4"/>
    </row>
    <row r="4" spans="2:17" ht="12.75" customHeight="1" x14ac:dyDescent="0.3">
      <c r="B4" s="6"/>
      <c r="C4" s="3"/>
      <c r="D4" s="3"/>
      <c r="E4" s="3"/>
      <c r="F4" s="3"/>
      <c r="G4" s="3"/>
      <c r="H4" s="4"/>
      <c r="I4" s="4"/>
      <c r="J4" s="4"/>
      <c r="K4" s="4"/>
      <c r="L4" s="4"/>
      <c r="M4" s="4"/>
    </row>
    <row r="5" spans="2:17" ht="12.75" customHeight="1" x14ac:dyDescent="0.3">
      <c r="B5" s="7" t="s">
        <v>1</v>
      </c>
      <c r="C5" s="8"/>
      <c r="D5" s="8"/>
      <c r="E5" s="8"/>
      <c r="F5" s="8"/>
      <c r="G5" s="8"/>
      <c r="H5" s="9"/>
      <c r="I5" s="9"/>
      <c r="J5" s="9"/>
      <c r="K5" s="9"/>
      <c r="L5" s="9"/>
      <c r="M5" s="9"/>
    </row>
    <row r="6" spans="2:17" ht="12.75" customHeight="1" x14ac:dyDescent="0.3">
      <c r="B6" s="10"/>
      <c r="C6" s="8"/>
      <c r="D6" s="8"/>
      <c r="E6" s="8"/>
      <c r="F6" s="8"/>
      <c r="G6" s="8"/>
      <c r="H6" s="9"/>
      <c r="I6" s="9"/>
      <c r="J6" s="9"/>
      <c r="K6" s="9"/>
      <c r="L6" s="9"/>
      <c r="M6" s="9"/>
    </row>
    <row r="7" spans="2:17" ht="12.75" customHeight="1" x14ac:dyDescent="0.3">
      <c r="B7" s="10"/>
      <c r="C7" s="8"/>
      <c r="D7" s="8"/>
      <c r="E7" s="8"/>
      <c r="F7" s="8"/>
      <c r="G7" s="8"/>
      <c r="H7" s="9"/>
      <c r="I7" s="9"/>
      <c r="J7" s="9"/>
      <c r="K7" s="8"/>
      <c r="L7" s="9"/>
      <c r="M7" s="9"/>
    </row>
    <row r="8" spans="2:17" ht="12.75" customHeight="1" x14ac:dyDescent="0.3">
      <c r="B8" s="11"/>
      <c r="C8" s="11"/>
      <c r="D8" s="11"/>
      <c r="E8" s="11"/>
      <c r="F8" s="11"/>
      <c r="G8" s="11"/>
      <c r="H8" s="12" t="s">
        <v>2</v>
      </c>
      <c r="I8" s="13"/>
      <c r="J8" s="13"/>
      <c r="K8" s="14"/>
      <c r="L8" s="15"/>
      <c r="M8" s="15"/>
    </row>
    <row r="9" spans="2:17" ht="12.75" customHeight="1" x14ac:dyDescent="0.3">
      <c r="B9" s="11"/>
      <c r="C9" s="11"/>
      <c r="D9" s="11"/>
      <c r="E9" s="11"/>
      <c r="F9" s="11"/>
      <c r="G9" s="11"/>
      <c r="H9" s="12" t="s">
        <v>567</v>
      </c>
      <c r="I9" s="13"/>
      <c r="J9" s="13"/>
      <c r="K9" s="16"/>
      <c r="L9" s="16"/>
      <c r="M9" s="14"/>
    </row>
    <row r="10" spans="2:17" ht="12.75" customHeight="1" x14ac:dyDescent="0.3">
      <c r="B10" s="6"/>
      <c r="C10" s="3"/>
      <c r="D10" s="3"/>
      <c r="E10" s="3"/>
      <c r="F10" s="3"/>
      <c r="G10" s="3"/>
      <c r="H10" s="4"/>
      <c r="I10" s="4"/>
      <c r="J10" s="4"/>
      <c r="K10" s="4"/>
      <c r="L10" s="4"/>
      <c r="M10" s="4"/>
    </row>
    <row r="11" spans="2:17" ht="12.75" customHeight="1" x14ac:dyDescent="0.3">
      <c r="B11" s="17" t="s">
        <v>4</v>
      </c>
      <c r="C11" s="128" t="s">
        <v>5</v>
      </c>
      <c r="D11" s="129"/>
      <c r="E11" s="129"/>
      <c r="F11" s="130"/>
      <c r="G11" s="18" t="s">
        <v>6</v>
      </c>
      <c r="H11" s="19" t="s">
        <v>147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2:17" ht="12.75" customHeight="1" x14ac:dyDescent="0.3">
      <c r="B12" s="20">
        <v>1</v>
      </c>
      <c r="C12" s="204" t="s">
        <v>540</v>
      </c>
      <c r="D12" s="205" t="s">
        <v>540</v>
      </c>
      <c r="E12" s="205" t="s">
        <v>540</v>
      </c>
      <c r="F12" s="206" t="s">
        <v>540</v>
      </c>
      <c r="G12" s="101" t="s">
        <v>86</v>
      </c>
      <c r="H12" s="102"/>
      <c r="I12" s="102">
        <v>105</v>
      </c>
      <c r="J12" s="22">
        <v>0</v>
      </c>
      <c r="K12" s="21">
        <v>9.5</v>
      </c>
      <c r="L12" s="23">
        <f>PRODUCT(J12,1.095)</f>
        <v>0</v>
      </c>
      <c r="M12" s="24">
        <f t="shared" ref="M12:M28" si="0">PRODUCT(I12,L12)</f>
        <v>0</v>
      </c>
      <c r="O12" s="40"/>
      <c r="Q12" s="40"/>
    </row>
    <row r="13" spans="2:17" ht="12.75" customHeight="1" x14ac:dyDescent="0.3">
      <c r="B13" s="20">
        <f>B12+1</f>
        <v>2</v>
      </c>
      <c r="C13" s="204" t="s">
        <v>541</v>
      </c>
      <c r="D13" s="205" t="s">
        <v>541</v>
      </c>
      <c r="E13" s="205" t="s">
        <v>541</v>
      </c>
      <c r="F13" s="206" t="s">
        <v>541</v>
      </c>
      <c r="G13" s="101" t="s">
        <v>86</v>
      </c>
      <c r="H13" s="102"/>
      <c r="I13" s="102">
        <v>105</v>
      </c>
      <c r="J13" s="22">
        <v>0</v>
      </c>
      <c r="K13" s="21">
        <v>9.5</v>
      </c>
      <c r="L13" s="23">
        <f t="shared" ref="L13:L28" si="1">PRODUCT(J13,1.095)</f>
        <v>0</v>
      </c>
      <c r="M13" s="24">
        <f t="shared" si="0"/>
        <v>0</v>
      </c>
      <c r="O13" s="40"/>
    </row>
    <row r="14" spans="2:17" ht="12.75" customHeight="1" x14ac:dyDescent="0.3">
      <c r="B14" s="20">
        <f t="shared" ref="B14:B28" si="2">B13+1</f>
        <v>3</v>
      </c>
      <c r="C14" s="204" t="s">
        <v>542</v>
      </c>
      <c r="D14" s="205" t="s">
        <v>542</v>
      </c>
      <c r="E14" s="205" t="s">
        <v>542</v>
      </c>
      <c r="F14" s="206" t="s">
        <v>542</v>
      </c>
      <c r="G14" s="101" t="s">
        <v>86</v>
      </c>
      <c r="H14" s="102"/>
      <c r="I14" s="102">
        <v>105</v>
      </c>
      <c r="J14" s="22">
        <v>0</v>
      </c>
      <c r="K14" s="21">
        <v>9.5</v>
      </c>
      <c r="L14" s="23">
        <f t="shared" si="1"/>
        <v>0</v>
      </c>
      <c r="M14" s="24">
        <f t="shared" si="0"/>
        <v>0</v>
      </c>
      <c r="O14" s="40"/>
    </row>
    <row r="15" spans="2:17" ht="12.75" customHeight="1" x14ac:dyDescent="0.3">
      <c r="B15" s="20">
        <f t="shared" si="2"/>
        <v>4</v>
      </c>
      <c r="C15" s="204" t="s">
        <v>543</v>
      </c>
      <c r="D15" s="205" t="s">
        <v>543</v>
      </c>
      <c r="E15" s="205" t="s">
        <v>543</v>
      </c>
      <c r="F15" s="206" t="s">
        <v>543</v>
      </c>
      <c r="G15" s="101" t="s">
        <v>86</v>
      </c>
      <c r="H15" s="102"/>
      <c r="I15" s="102">
        <v>750</v>
      </c>
      <c r="J15" s="22">
        <v>0</v>
      </c>
      <c r="K15" s="21">
        <v>9.5</v>
      </c>
      <c r="L15" s="23">
        <f t="shared" si="1"/>
        <v>0</v>
      </c>
      <c r="M15" s="24">
        <f t="shared" si="0"/>
        <v>0</v>
      </c>
      <c r="O15" s="40"/>
    </row>
    <row r="16" spans="2:17" ht="12.75" customHeight="1" x14ac:dyDescent="0.3">
      <c r="B16" s="20">
        <f t="shared" si="2"/>
        <v>5</v>
      </c>
      <c r="C16" s="207" t="s">
        <v>544</v>
      </c>
      <c r="D16" s="208" t="s">
        <v>544</v>
      </c>
      <c r="E16" s="208" t="s">
        <v>544</v>
      </c>
      <c r="F16" s="209" t="s">
        <v>544</v>
      </c>
      <c r="G16" s="101" t="s">
        <v>86</v>
      </c>
      <c r="H16" s="102"/>
      <c r="I16" s="102">
        <v>150</v>
      </c>
      <c r="J16" s="22">
        <v>0</v>
      </c>
      <c r="K16" s="21">
        <v>9.5</v>
      </c>
      <c r="L16" s="23">
        <f t="shared" si="1"/>
        <v>0</v>
      </c>
      <c r="M16" s="24">
        <f t="shared" si="0"/>
        <v>0</v>
      </c>
      <c r="O16" s="40"/>
    </row>
    <row r="17" spans="2:15" ht="12.75" customHeight="1" x14ac:dyDescent="0.3">
      <c r="B17" s="20">
        <f t="shared" si="2"/>
        <v>6</v>
      </c>
      <c r="C17" s="207" t="s">
        <v>545</v>
      </c>
      <c r="D17" s="208" t="s">
        <v>545</v>
      </c>
      <c r="E17" s="208" t="s">
        <v>545</v>
      </c>
      <c r="F17" s="209" t="s">
        <v>545</v>
      </c>
      <c r="G17" s="101" t="s">
        <v>86</v>
      </c>
      <c r="H17" s="102"/>
      <c r="I17" s="102">
        <v>45</v>
      </c>
      <c r="J17" s="22">
        <v>0</v>
      </c>
      <c r="K17" s="21">
        <v>9.5</v>
      </c>
      <c r="L17" s="23">
        <f t="shared" si="1"/>
        <v>0</v>
      </c>
      <c r="M17" s="24">
        <f t="shared" si="0"/>
        <v>0</v>
      </c>
      <c r="O17" s="40"/>
    </row>
    <row r="18" spans="2:15" ht="12.75" customHeight="1" x14ac:dyDescent="0.3">
      <c r="B18" s="20">
        <f t="shared" si="2"/>
        <v>7</v>
      </c>
      <c r="C18" s="140" t="s">
        <v>546</v>
      </c>
      <c r="D18" s="141" t="s">
        <v>546</v>
      </c>
      <c r="E18" s="141" t="s">
        <v>546</v>
      </c>
      <c r="F18" s="142" t="s">
        <v>546</v>
      </c>
      <c r="G18" s="101" t="s">
        <v>86</v>
      </c>
      <c r="H18" s="102"/>
      <c r="I18" s="102">
        <v>60</v>
      </c>
      <c r="J18" s="22">
        <v>0</v>
      </c>
      <c r="K18" s="21">
        <v>9.5</v>
      </c>
      <c r="L18" s="23">
        <f t="shared" si="1"/>
        <v>0</v>
      </c>
      <c r="M18" s="24">
        <f t="shared" si="0"/>
        <v>0</v>
      </c>
      <c r="O18" s="40"/>
    </row>
    <row r="19" spans="2:15" ht="12.75" customHeight="1" x14ac:dyDescent="0.3">
      <c r="B19" s="20">
        <f t="shared" si="2"/>
        <v>8</v>
      </c>
      <c r="C19" s="140" t="s">
        <v>547</v>
      </c>
      <c r="D19" s="141" t="s">
        <v>547</v>
      </c>
      <c r="E19" s="141" t="s">
        <v>547</v>
      </c>
      <c r="F19" s="142" t="s">
        <v>547</v>
      </c>
      <c r="G19" s="101" t="s">
        <v>86</v>
      </c>
      <c r="H19" s="102"/>
      <c r="I19" s="102">
        <v>60</v>
      </c>
      <c r="J19" s="22">
        <v>0</v>
      </c>
      <c r="K19" s="21">
        <v>9.5</v>
      </c>
      <c r="L19" s="23">
        <f t="shared" si="1"/>
        <v>0</v>
      </c>
      <c r="M19" s="24">
        <f t="shared" si="0"/>
        <v>0</v>
      </c>
      <c r="O19" s="40"/>
    </row>
    <row r="20" spans="2:15" ht="12.75" customHeight="1" x14ac:dyDescent="0.3">
      <c r="B20" s="20">
        <f t="shared" si="2"/>
        <v>9</v>
      </c>
      <c r="C20" s="140" t="s">
        <v>548</v>
      </c>
      <c r="D20" s="141" t="s">
        <v>548</v>
      </c>
      <c r="E20" s="141" t="s">
        <v>548</v>
      </c>
      <c r="F20" s="142" t="s">
        <v>548</v>
      </c>
      <c r="G20" s="101" t="s">
        <v>86</v>
      </c>
      <c r="H20" s="102"/>
      <c r="I20" s="102">
        <v>60</v>
      </c>
      <c r="J20" s="22">
        <v>0</v>
      </c>
      <c r="K20" s="21">
        <v>9.5</v>
      </c>
      <c r="L20" s="23">
        <f t="shared" si="1"/>
        <v>0</v>
      </c>
      <c r="M20" s="24">
        <f t="shared" si="0"/>
        <v>0</v>
      </c>
      <c r="O20" s="40"/>
    </row>
    <row r="21" spans="2:15" ht="12.75" customHeight="1" x14ac:dyDescent="0.3">
      <c r="B21" s="20">
        <f t="shared" si="2"/>
        <v>10</v>
      </c>
      <c r="C21" s="140" t="s">
        <v>549</v>
      </c>
      <c r="D21" s="141" t="s">
        <v>549</v>
      </c>
      <c r="E21" s="141" t="s">
        <v>549</v>
      </c>
      <c r="F21" s="142" t="s">
        <v>549</v>
      </c>
      <c r="G21" s="101" t="s">
        <v>86</v>
      </c>
      <c r="H21" s="102"/>
      <c r="I21" s="102">
        <v>45</v>
      </c>
      <c r="J21" s="22">
        <v>0</v>
      </c>
      <c r="K21" s="21">
        <v>9.5</v>
      </c>
      <c r="L21" s="23">
        <f t="shared" si="1"/>
        <v>0</v>
      </c>
      <c r="M21" s="24">
        <f t="shared" si="0"/>
        <v>0</v>
      </c>
      <c r="O21" s="40"/>
    </row>
    <row r="22" spans="2:15" ht="12.75" customHeight="1" x14ac:dyDescent="0.3">
      <c r="B22" s="20">
        <f t="shared" si="2"/>
        <v>11</v>
      </c>
      <c r="C22" s="140" t="s">
        <v>550</v>
      </c>
      <c r="D22" s="141" t="s">
        <v>550</v>
      </c>
      <c r="E22" s="141" t="s">
        <v>550</v>
      </c>
      <c r="F22" s="142" t="s">
        <v>550</v>
      </c>
      <c r="G22" s="101" t="s">
        <v>86</v>
      </c>
      <c r="H22" s="102"/>
      <c r="I22" s="102">
        <v>30</v>
      </c>
      <c r="J22" s="22">
        <v>0</v>
      </c>
      <c r="K22" s="21">
        <v>9.5</v>
      </c>
      <c r="L22" s="23">
        <f t="shared" si="1"/>
        <v>0</v>
      </c>
      <c r="M22" s="24">
        <f t="shared" si="0"/>
        <v>0</v>
      </c>
      <c r="O22" s="40"/>
    </row>
    <row r="23" spans="2:15" ht="12.75" customHeight="1" x14ac:dyDescent="0.3">
      <c r="B23" s="20">
        <f t="shared" si="2"/>
        <v>12</v>
      </c>
      <c r="C23" s="140" t="s">
        <v>551</v>
      </c>
      <c r="D23" s="141" t="s">
        <v>551</v>
      </c>
      <c r="E23" s="141" t="s">
        <v>551</v>
      </c>
      <c r="F23" s="142" t="s">
        <v>551</v>
      </c>
      <c r="G23" s="101" t="s">
        <v>86</v>
      </c>
      <c r="H23" s="102"/>
      <c r="I23" s="102">
        <v>30</v>
      </c>
      <c r="J23" s="22">
        <v>0</v>
      </c>
      <c r="K23" s="21">
        <v>9.5</v>
      </c>
      <c r="L23" s="23">
        <f t="shared" si="1"/>
        <v>0</v>
      </c>
      <c r="M23" s="24">
        <f t="shared" si="0"/>
        <v>0</v>
      </c>
      <c r="O23" s="40"/>
    </row>
    <row r="24" spans="2:15" ht="12.75" customHeight="1" x14ac:dyDescent="0.3">
      <c r="B24" s="20">
        <f t="shared" si="2"/>
        <v>13</v>
      </c>
      <c r="C24" s="140" t="s">
        <v>552</v>
      </c>
      <c r="D24" s="141" t="s">
        <v>552</v>
      </c>
      <c r="E24" s="141" t="s">
        <v>552</v>
      </c>
      <c r="F24" s="142" t="s">
        <v>552</v>
      </c>
      <c r="G24" s="101" t="s">
        <v>86</v>
      </c>
      <c r="H24" s="102"/>
      <c r="I24" s="102">
        <v>90</v>
      </c>
      <c r="J24" s="22">
        <v>0</v>
      </c>
      <c r="K24" s="21">
        <v>9.5</v>
      </c>
      <c r="L24" s="23">
        <f t="shared" si="1"/>
        <v>0</v>
      </c>
      <c r="M24" s="24">
        <f t="shared" si="0"/>
        <v>0</v>
      </c>
      <c r="O24" s="40"/>
    </row>
    <row r="25" spans="2:15" ht="12.75" customHeight="1" x14ac:dyDescent="0.3">
      <c r="B25" s="20">
        <f t="shared" si="2"/>
        <v>14</v>
      </c>
      <c r="C25" s="140" t="s">
        <v>553</v>
      </c>
      <c r="D25" s="141" t="s">
        <v>553</v>
      </c>
      <c r="E25" s="141" t="s">
        <v>553</v>
      </c>
      <c r="F25" s="142" t="s">
        <v>553</v>
      </c>
      <c r="G25" s="101" t="s">
        <v>86</v>
      </c>
      <c r="H25" s="102"/>
      <c r="I25" s="102">
        <v>90</v>
      </c>
      <c r="J25" s="22">
        <v>0</v>
      </c>
      <c r="K25" s="21">
        <v>9.5</v>
      </c>
      <c r="L25" s="23">
        <f t="shared" si="1"/>
        <v>0</v>
      </c>
      <c r="M25" s="24">
        <f t="shared" si="0"/>
        <v>0</v>
      </c>
      <c r="O25" s="40"/>
    </row>
    <row r="26" spans="2:15" ht="12.75" customHeight="1" x14ac:dyDescent="0.3">
      <c r="B26" s="20">
        <f t="shared" si="2"/>
        <v>15</v>
      </c>
      <c r="C26" s="140" t="s">
        <v>554</v>
      </c>
      <c r="D26" s="141" t="s">
        <v>554</v>
      </c>
      <c r="E26" s="141" t="s">
        <v>554</v>
      </c>
      <c r="F26" s="142" t="s">
        <v>554</v>
      </c>
      <c r="G26" s="101" t="s">
        <v>86</v>
      </c>
      <c r="H26" s="102"/>
      <c r="I26" s="102">
        <v>120</v>
      </c>
      <c r="J26" s="22">
        <v>0</v>
      </c>
      <c r="K26" s="21">
        <v>9.5</v>
      </c>
      <c r="L26" s="23">
        <f t="shared" si="1"/>
        <v>0</v>
      </c>
      <c r="M26" s="24">
        <f t="shared" si="0"/>
        <v>0</v>
      </c>
      <c r="O26" s="40"/>
    </row>
    <row r="27" spans="2:15" ht="12.75" customHeight="1" x14ac:dyDescent="0.3">
      <c r="B27" s="20">
        <f t="shared" si="2"/>
        <v>16</v>
      </c>
      <c r="C27" s="140" t="s">
        <v>558</v>
      </c>
      <c r="D27" s="141" t="s">
        <v>555</v>
      </c>
      <c r="E27" s="141" t="s">
        <v>555</v>
      </c>
      <c r="F27" s="142" t="s">
        <v>555</v>
      </c>
      <c r="G27" s="101" t="s">
        <v>86</v>
      </c>
      <c r="H27" s="102"/>
      <c r="I27" s="102">
        <v>120</v>
      </c>
      <c r="J27" s="22">
        <v>0</v>
      </c>
      <c r="K27" s="21">
        <v>9.5</v>
      </c>
      <c r="L27" s="23">
        <f t="shared" si="1"/>
        <v>0</v>
      </c>
      <c r="M27" s="24">
        <f t="shared" si="0"/>
        <v>0</v>
      </c>
      <c r="O27" s="40"/>
    </row>
    <row r="28" spans="2:15" ht="12.75" customHeight="1" x14ac:dyDescent="0.3">
      <c r="B28" s="20">
        <f t="shared" si="2"/>
        <v>17</v>
      </c>
      <c r="C28" s="140" t="s">
        <v>557</v>
      </c>
      <c r="D28" s="141" t="s">
        <v>556</v>
      </c>
      <c r="E28" s="141" t="s">
        <v>556</v>
      </c>
      <c r="F28" s="142" t="s">
        <v>556</v>
      </c>
      <c r="G28" s="101" t="s">
        <v>86</v>
      </c>
      <c r="H28" s="102"/>
      <c r="I28" s="102">
        <v>240</v>
      </c>
      <c r="J28" s="22">
        <v>0</v>
      </c>
      <c r="K28" s="21">
        <v>9.5</v>
      </c>
      <c r="L28" s="23">
        <f t="shared" si="1"/>
        <v>0</v>
      </c>
      <c r="M28" s="24">
        <f t="shared" si="0"/>
        <v>0</v>
      </c>
      <c r="O28" s="40"/>
    </row>
    <row r="29" spans="2:15" ht="12.75" customHeight="1" x14ac:dyDescent="0.3">
      <c r="B29" s="28"/>
      <c r="C29" s="121" t="s">
        <v>533</v>
      </c>
      <c r="D29" s="122"/>
      <c r="E29" s="122"/>
      <c r="F29" s="123"/>
      <c r="G29" s="29"/>
      <c r="H29" s="29"/>
      <c r="I29" s="29"/>
      <c r="J29" s="29"/>
      <c r="K29" s="29"/>
      <c r="L29" s="29"/>
      <c r="M29" s="30">
        <f>SUM(M12:M28)</f>
        <v>0</v>
      </c>
    </row>
    <row r="30" spans="2:15" s="31" customFormat="1" ht="12.75" customHeight="1" x14ac:dyDescent="0.3"/>
    <row r="31" spans="2:15" s="31" customFormat="1" ht="12.75" customHeight="1" x14ac:dyDescent="0.3">
      <c r="B31" s="31" t="s">
        <v>15</v>
      </c>
    </row>
    <row r="32" spans="2:15" ht="12.75" customHeight="1" x14ac:dyDescent="0.3">
      <c r="B32" s="31" t="s">
        <v>16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2:13" ht="12.75" customHeight="1" x14ac:dyDescent="0.3">
      <c r="B33" s="31" t="s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2:13" ht="12.75" customHeight="1" x14ac:dyDescent="0.3">
      <c r="B34" s="31" t="s">
        <v>87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2:13" ht="12.75" customHeight="1" x14ac:dyDescent="0.3">
      <c r="B35" s="94" t="s">
        <v>426</v>
      </c>
      <c r="C35" s="95"/>
      <c r="D35" s="96"/>
      <c r="E35" s="97"/>
      <c r="F35" s="97"/>
      <c r="G35" s="98"/>
      <c r="H35" s="98"/>
      <c r="I35" s="98"/>
      <c r="J35" s="98"/>
      <c r="K35" s="98"/>
      <c r="L35" s="98"/>
      <c r="M35" s="31"/>
    </row>
    <row r="36" spans="2:13" ht="12.75" customHeight="1" x14ac:dyDescent="0.3">
      <c r="B36" s="94"/>
      <c r="C36" s="95"/>
      <c r="D36" s="96"/>
      <c r="E36" s="97"/>
      <c r="F36" s="97"/>
      <c r="G36" s="98"/>
      <c r="H36" s="98"/>
      <c r="I36" s="98"/>
      <c r="J36" s="98"/>
      <c r="K36" s="98"/>
      <c r="L36" s="98"/>
      <c r="M36" s="31"/>
    </row>
    <row r="37" spans="2:13" ht="12.75" customHeight="1" x14ac:dyDescent="0.3">
      <c r="B37" s="32" t="s">
        <v>18</v>
      </c>
      <c r="C37" s="32"/>
      <c r="D37" s="32"/>
      <c r="E37" s="32"/>
      <c r="F37" s="32"/>
      <c r="G37" s="32"/>
      <c r="H37" s="33" t="s">
        <v>19</v>
      </c>
      <c r="I37" s="32"/>
      <c r="J37" s="32"/>
      <c r="K37" s="32" t="s">
        <v>20</v>
      </c>
      <c r="L37" s="32"/>
      <c r="M37" s="32"/>
    </row>
  </sheetData>
  <sheetProtection algorithmName="SHA-512" hashValue="XlrKzNt8C9Lka52u6mwZq6DKKmqiTsPYY7hdgN4V3L6pRyHaSht6rBzyHwN7kp5qFOmyVYMikwnkc3tExAnl4A==" saltValue="si9wx1t0pmGsh2WzLfh0Bw==" spinCount="100000" sheet="1" objects="1" scenarios="1"/>
  <protectedRanges>
    <protectedRange sqref="H12:H28" name="Range1"/>
  </protectedRanges>
  <mergeCells count="19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Meso in mesni izdelki</vt:lpstr>
      <vt:lpstr>Eko meso</vt:lpstr>
      <vt:lpstr>Perutninsko meso</vt:lpstr>
      <vt:lpstr>Jajca</vt:lpstr>
      <vt:lpstr>Zamrznjene ribe</vt:lpstr>
      <vt:lpstr>Mleko in mlečni izdelki</vt:lpstr>
      <vt:lpstr>Bio mlečni izdelki, kefirji</vt:lpstr>
      <vt:lpstr>Kruh in krušni izdelki</vt:lpstr>
      <vt:lpstr>Bio kruh in izdelki</vt:lpstr>
      <vt:lpstr>Slaščice in peciva</vt:lpstr>
      <vt:lpstr>Zamrznjeni izdelki iz testa</vt:lpstr>
      <vt:lpstr>Žita in mlevski izdelki</vt:lpstr>
      <vt:lpstr>Eksotično sveže sadje</vt:lpstr>
      <vt:lpstr>Sveža zelenjava</vt:lpstr>
      <vt:lpstr>Suho sadje</vt:lpstr>
      <vt:lpstr>Sveže sadje</vt:lpstr>
      <vt:lpstr>Eko sadje, zelenjava</vt:lpstr>
      <vt:lpstr>Zamrznjeno sadje in zelenjava</vt:lpstr>
      <vt:lpstr>Sadni sokovi</vt:lpstr>
      <vt:lpstr>Splošno prehrambeno blago</vt:lpstr>
      <vt:lpstr>Juhe in dodatki jedem</vt:lpstr>
      <vt:lpstr>Konzervirana živila</vt:lpstr>
      <vt:lpstr>Žitno sadne rezine</vt:lpstr>
      <vt:lpstr>Dietni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2018-09-24T11:41:21Z</dcterms:created>
  <dcterms:modified xsi:type="dcterms:W3CDTF">2018-09-25T12:23:13Z</dcterms:modified>
</cp:coreProperties>
</file>