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1. sklop" sheetId="1" r:id="rId1"/>
  </sheets>
  <definedNames>
    <definedName name="_xlnm.Print_Area" localSheetId="0">'1. sklop'!$A$1:$O$111</definedName>
    <definedName name="_xlnm.Print_Titles" localSheetId="0">'1. sklop'!$3:$6</definedName>
  </definedNames>
  <calcPr calcId="145621"/>
</workbook>
</file>

<file path=xl/calcChain.xml><?xml version="1.0" encoding="utf-8"?>
<calcChain xmlns="http://schemas.openxmlformats.org/spreadsheetml/2006/main">
  <c r="G104" i="1" l="1"/>
  <c r="F104" i="1"/>
  <c r="E104" i="1"/>
  <c r="J101" i="1" l="1"/>
  <c r="J100" i="1"/>
  <c r="J99" i="1"/>
  <c r="J98" i="1"/>
  <c r="J95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H103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H95" i="1" l="1"/>
  <c r="M95" i="1" s="1"/>
  <c r="H101" i="1" l="1"/>
  <c r="H100" i="1"/>
  <c r="H99" i="1"/>
  <c r="M99" i="1" s="1"/>
  <c r="H98" i="1"/>
  <c r="H92" i="1"/>
  <c r="H91" i="1"/>
  <c r="H90" i="1"/>
  <c r="M90" i="1" s="1"/>
  <c r="H89" i="1"/>
  <c r="H88" i="1"/>
  <c r="H87" i="1"/>
  <c r="H86" i="1"/>
  <c r="M86" i="1" s="1"/>
  <c r="H85" i="1"/>
  <c r="H84" i="1"/>
  <c r="H83" i="1"/>
  <c r="H82" i="1"/>
  <c r="M82" i="1" s="1"/>
  <c r="H81" i="1"/>
  <c r="H80" i="1"/>
  <c r="H79" i="1"/>
  <c r="H78" i="1"/>
  <c r="M78" i="1" s="1"/>
  <c r="H77" i="1"/>
  <c r="H76" i="1"/>
  <c r="H75" i="1"/>
  <c r="H74" i="1"/>
  <c r="M74" i="1" s="1"/>
  <c r="H73" i="1"/>
  <c r="H72" i="1"/>
  <c r="H71" i="1"/>
  <c r="H70" i="1"/>
  <c r="M70" i="1" s="1"/>
  <c r="H69" i="1"/>
  <c r="H68" i="1"/>
  <c r="H67" i="1"/>
  <c r="H66" i="1"/>
  <c r="M66" i="1" s="1"/>
  <c r="H65" i="1"/>
  <c r="H64" i="1"/>
  <c r="H63" i="1"/>
  <c r="H62" i="1"/>
  <c r="M62" i="1" s="1"/>
  <c r="H61" i="1"/>
  <c r="H60" i="1"/>
  <c r="H59" i="1"/>
  <c r="H58" i="1"/>
  <c r="M58" i="1" s="1"/>
  <c r="H57" i="1"/>
  <c r="H56" i="1"/>
  <c r="H55" i="1"/>
  <c r="H54" i="1"/>
  <c r="M54" i="1" s="1"/>
  <c r="H53" i="1"/>
  <c r="H52" i="1"/>
  <c r="H51" i="1"/>
  <c r="H50" i="1"/>
  <c r="M50" i="1" s="1"/>
  <c r="H49" i="1"/>
  <c r="H48" i="1"/>
  <c r="H47" i="1"/>
  <c r="H46" i="1"/>
  <c r="M46" i="1" s="1"/>
  <c r="H45" i="1"/>
  <c r="H44" i="1"/>
  <c r="H43" i="1"/>
  <c r="H42" i="1"/>
  <c r="M42" i="1" s="1"/>
  <c r="H41" i="1"/>
  <c r="H40" i="1"/>
  <c r="H39" i="1"/>
  <c r="H38" i="1"/>
  <c r="M38" i="1" s="1"/>
  <c r="H37" i="1"/>
  <c r="H36" i="1"/>
  <c r="H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H34" i="1"/>
  <c r="M34" i="1" s="1"/>
  <c r="H33" i="1"/>
  <c r="H32" i="1"/>
  <c r="H31" i="1"/>
  <c r="H104" i="1" l="1"/>
  <c r="M101" i="1"/>
  <c r="M98" i="1"/>
  <c r="M100" i="1"/>
  <c r="M32" i="1"/>
  <c r="M52" i="1"/>
  <c r="M72" i="1"/>
  <c r="M76" i="1"/>
  <c r="M84" i="1"/>
  <c r="M88" i="1"/>
  <c r="M92" i="1"/>
  <c r="M33" i="1"/>
  <c r="M35" i="1"/>
  <c r="M37" i="1"/>
  <c r="M39" i="1"/>
  <c r="M41" i="1"/>
  <c r="M43" i="1"/>
  <c r="M45" i="1"/>
  <c r="M47" i="1"/>
  <c r="M49" i="1"/>
  <c r="M51" i="1"/>
  <c r="M53" i="1"/>
  <c r="M55" i="1"/>
  <c r="M57" i="1"/>
  <c r="M59" i="1"/>
  <c r="M61" i="1"/>
  <c r="M63" i="1"/>
  <c r="M65" i="1"/>
  <c r="M67" i="1"/>
  <c r="M69" i="1"/>
  <c r="M71" i="1"/>
  <c r="M73" i="1"/>
  <c r="M75" i="1"/>
  <c r="M77" i="1"/>
  <c r="M79" i="1"/>
  <c r="M81" i="1"/>
  <c r="M83" i="1"/>
  <c r="M85" i="1"/>
  <c r="M87" i="1"/>
  <c r="M89" i="1"/>
  <c r="M91" i="1"/>
  <c r="M36" i="1"/>
  <c r="M40" i="1"/>
  <c r="M44" i="1"/>
  <c r="M48" i="1"/>
  <c r="M56" i="1"/>
  <c r="M60" i="1"/>
  <c r="M64" i="1"/>
  <c r="M68" i="1"/>
  <c r="M80" i="1"/>
  <c r="M31" i="1"/>
  <c r="I104" i="1" l="1"/>
  <c r="M103" i="1"/>
  <c r="K53" i="1" l="1"/>
  <c r="K101" i="1"/>
  <c r="L101" i="1" s="1"/>
  <c r="K73" i="1"/>
  <c r="L73" i="1" s="1"/>
  <c r="K52" i="1"/>
  <c r="L52" i="1" s="1"/>
  <c r="J26" i="1"/>
  <c r="K26" i="1" s="1"/>
  <c r="L26" i="1" s="1"/>
  <c r="K32" i="1"/>
  <c r="L32" i="1" s="1"/>
  <c r="K50" i="1"/>
  <c r="L50" i="1" s="1"/>
  <c r="K86" i="1"/>
  <c r="L86" i="1" s="1"/>
  <c r="K83" i="1"/>
  <c r="N83" i="1" s="1"/>
  <c r="O83" i="1" s="1"/>
  <c r="K42" i="1"/>
  <c r="L42" i="1" s="1"/>
  <c r="K100" i="1"/>
  <c r="N100" i="1" s="1"/>
  <c r="O100" i="1" s="1"/>
  <c r="K89" i="1"/>
  <c r="K88" i="1"/>
  <c r="L88" i="1" s="1"/>
  <c r="K68" i="1"/>
  <c r="N68" i="1" s="1"/>
  <c r="O68" i="1" s="1"/>
  <c r="K80" i="1"/>
  <c r="L80" i="1" s="1"/>
  <c r="K43" i="1"/>
  <c r="L43" i="1" s="1"/>
  <c r="K72" i="1"/>
  <c r="K99" i="1"/>
  <c r="N99" i="1" s="1"/>
  <c r="O99" i="1" s="1"/>
  <c r="K58" i="1"/>
  <c r="N58" i="1" s="1"/>
  <c r="O58" i="1" s="1"/>
  <c r="K46" i="1"/>
  <c r="L46" i="1" s="1"/>
  <c r="K78" i="1"/>
  <c r="N78" i="1" s="1"/>
  <c r="O78" i="1" s="1"/>
  <c r="K54" i="1"/>
  <c r="N54" i="1" s="1"/>
  <c r="O54" i="1" s="1"/>
  <c r="K38" i="1"/>
  <c r="L38" i="1" s="1"/>
  <c r="K47" i="1"/>
  <c r="K67" i="1"/>
  <c r="L67" i="1" s="1"/>
  <c r="K84" i="1"/>
  <c r="L84" i="1" s="1"/>
  <c r="K59" i="1"/>
  <c r="L59" i="1" s="1"/>
  <c r="K76" i="1"/>
  <c r="N76" i="1" s="1"/>
  <c r="O76" i="1" s="1"/>
  <c r="K65" i="1"/>
  <c r="N65" i="1" s="1"/>
  <c r="O65" i="1" s="1"/>
  <c r="J22" i="1"/>
  <c r="K22" i="1" s="1"/>
  <c r="K79" i="1"/>
  <c r="L79" i="1" s="1"/>
  <c r="K39" i="1"/>
  <c r="J19" i="1"/>
  <c r="K19" i="1" s="1"/>
  <c r="K82" i="1"/>
  <c r="N82" i="1" s="1"/>
  <c r="O82" i="1" s="1"/>
  <c r="K90" i="1"/>
  <c r="K69" i="1"/>
  <c r="L69" i="1" s="1"/>
  <c r="K91" i="1"/>
  <c r="L91" i="1" s="1"/>
  <c r="K61" i="1"/>
  <c r="L61" i="1" s="1"/>
  <c r="K60" i="1"/>
  <c r="K71" i="1"/>
  <c r="N71" i="1" s="1"/>
  <c r="O71" i="1" s="1"/>
  <c r="K41" i="1"/>
  <c r="K77" i="1"/>
  <c r="L77" i="1" s="1"/>
  <c r="K74" i="1"/>
  <c r="N74" i="1" s="1"/>
  <c r="O74" i="1" s="1"/>
  <c r="K40" i="1"/>
  <c r="N40" i="1" s="1"/>
  <c r="O40" i="1" s="1"/>
  <c r="K62" i="1"/>
  <c r="L62" i="1" s="1"/>
  <c r="K37" i="1"/>
  <c r="L37" i="1" s="1"/>
  <c r="K85" i="1"/>
  <c r="N85" i="1" s="1"/>
  <c r="O85" i="1" s="1"/>
  <c r="K75" i="1"/>
  <c r="N75" i="1" s="1"/>
  <c r="O75" i="1" s="1"/>
  <c r="K45" i="1"/>
  <c r="L45" i="1" s="1"/>
  <c r="K81" i="1"/>
  <c r="L81" i="1" s="1"/>
  <c r="K51" i="1"/>
  <c r="L51" i="1" s="1"/>
  <c r="K44" i="1"/>
  <c r="L44" i="1" s="1"/>
  <c r="K92" i="1"/>
  <c r="L92" i="1" s="1"/>
  <c r="K98" i="1"/>
  <c r="N98" i="1" s="1"/>
  <c r="O98" i="1" s="1"/>
  <c r="K8" i="1"/>
  <c r="K66" i="1"/>
  <c r="L66" i="1" s="1"/>
  <c r="K34" i="1"/>
  <c r="L34" i="1" s="1"/>
  <c r="K70" i="1"/>
  <c r="N70" i="1" s="1"/>
  <c r="O70" i="1" s="1"/>
  <c r="K63" i="1"/>
  <c r="N63" i="1" s="1"/>
  <c r="O63" i="1" s="1"/>
  <c r="K49" i="1"/>
  <c r="L49" i="1" s="1"/>
  <c r="K55" i="1"/>
  <c r="N55" i="1" s="1"/>
  <c r="O55" i="1" s="1"/>
  <c r="K56" i="1"/>
  <c r="N56" i="1" s="1"/>
  <c r="O56" i="1" s="1"/>
  <c r="K33" i="1"/>
  <c r="L33" i="1" s="1"/>
  <c r="K36" i="1"/>
  <c r="L36" i="1" s="1"/>
  <c r="K35" i="1"/>
  <c r="N35" i="1" s="1"/>
  <c r="O35" i="1" s="1"/>
  <c r="K31" i="1"/>
  <c r="L31" i="1" s="1"/>
  <c r="K64" i="1"/>
  <c r="L64" i="1" s="1"/>
  <c r="K87" i="1"/>
  <c r="L87" i="1" s="1"/>
  <c r="K57" i="1"/>
  <c r="L57" i="1" s="1"/>
  <c r="K48" i="1"/>
  <c r="L48" i="1" s="1"/>
  <c r="J12" i="1"/>
  <c r="K12" i="1" s="1"/>
  <c r="K95" i="1"/>
  <c r="L95" i="1" s="1"/>
  <c r="N84" i="1" l="1"/>
  <c r="O84" i="1" s="1"/>
  <c r="N50" i="1"/>
  <c r="O50" i="1" s="1"/>
  <c r="N91" i="1"/>
  <c r="O91" i="1" s="1"/>
  <c r="N46" i="1"/>
  <c r="O46" i="1" s="1"/>
  <c r="N88" i="1"/>
  <c r="O88" i="1" s="1"/>
  <c r="N73" i="1"/>
  <c r="O73" i="1" s="1"/>
  <c r="N81" i="1"/>
  <c r="O81" i="1" s="1"/>
  <c r="N80" i="1"/>
  <c r="O80" i="1" s="1"/>
  <c r="N33" i="1"/>
  <c r="O33" i="1" s="1"/>
  <c r="N45" i="1"/>
  <c r="O45" i="1" s="1"/>
  <c r="L40" i="1"/>
  <c r="N92" i="1"/>
  <c r="O92" i="1" s="1"/>
  <c r="N38" i="1"/>
  <c r="O38" i="1" s="1"/>
  <c r="N57" i="1"/>
  <c r="O57" i="1" s="1"/>
  <c r="N42" i="1"/>
  <c r="O42" i="1" s="1"/>
  <c r="L68" i="1"/>
  <c r="N101" i="1"/>
  <c r="O101" i="1" s="1"/>
  <c r="O102" i="1" s="1"/>
  <c r="N66" i="1"/>
  <c r="O66" i="1" s="1"/>
  <c r="L63" i="1"/>
  <c r="L35" i="1"/>
  <c r="L54" i="1"/>
  <c r="N64" i="1"/>
  <c r="O64" i="1" s="1"/>
  <c r="N37" i="1"/>
  <c r="O37" i="1" s="1"/>
  <c r="N44" i="1"/>
  <c r="O44" i="1" s="1"/>
  <c r="J25" i="1"/>
  <c r="K25" i="1" s="1"/>
  <c r="N25" i="1" s="1"/>
  <c r="O25" i="1" s="1"/>
  <c r="L70" i="1"/>
  <c r="N86" i="1"/>
  <c r="O86" i="1" s="1"/>
  <c r="J11" i="1"/>
  <c r="K11" i="1" s="1"/>
  <c r="L11" i="1" s="1"/>
  <c r="L74" i="1"/>
  <c r="N95" i="1"/>
  <c r="O95" i="1" s="1"/>
  <c r="O96" i="1" s="1"/>
  <c r="N62" i="1"/>
  <c r="O62" i="1" s="1"/>
  <c r="J23" i="1"/>
  <c r="K23" i="1" s="1"/>
  <c r="L23" i="1" s="1"/>
  <c r="N51" i="1"/>
  <c r="O51" i="1" s="1"/>
  <c r="L58" i="1"/>
  <c r="N52" i="1"/>
  <c r="O52" i="1" s="1"/>
  <c r="L82" i="1"/>
  <c r="L85" i="1"/>
  <c r="L56" i="1"/>
  <c r="N19" i="1"/>
  <c r="O19" i="1" s="1"/>
  <c r="L19" i="1"/>
  <c r="N12" i="1"/>
  <c r="O12" i="1" s="1"/>
  <c r="L12" i="1"/>
  <c r="L22" i="1"/>
  <c r="N22" i="1"/>
  <c r="O22" i="1" s="1"/>
  <c r="L72" i="1"/>
  <c r="N72" i="1"/>
  <c r="O72" i="1" s="1"/>
  <c r="L53" i="1"/>
  <c r="N53" i="1"/>
  <c r="O53" i="1" s="1"/>
  <c r="L99" i="1"/>
  <c r="L76" i="1"/>
  <c r="L39" i="1"/>
  <c r="N39" i="1"/>
  <c r="O39" i="1" s="1"/>
  <c r="L65" i="1"/>
  <c r="L71" i="1"/>
  <c r="J13" i="1"/>
  <c r="K13" i="1" s="1"/>
  <c r="J27" i="1"/>
  <c r="K27" i="1" s="1"/>
  <c r="J21" i="1"/>
  <c r="K21" i="1" s="1"/>
  <c r="J15" i="1"/>
  <c r="K15" i="1" s="1"/>
  <c r="J20" i="1"/>
  <c r="K20" i="1" s="1"/>
  <c r="J9" i="1"/>
  <c r="K9" i="1" s="1"/>
  <c r="J16" i="1"/>
  <c r="K16" i="1" s="1"/>
  <c r="J17" i="1"/>
  <c r="K17" i="1" s="1"/>
  <c r="J14" i="1"/>
  <c r="K14" i="1" s="1"/>
  <c r="L41" i="1"/>
  <c r="N41" i="1"/>
  <c r="O41" i="1" s="1"/>
  <c r="N69" i="1"/>
  <c r="O69" i="1" s="1"/>
  <c r="N67" i="1"/>
  <c r="O67" i="1" s="1"/>
  <c r="L78" i="1"/>
  <c r="J24" i="1"/>
  <c r="K24" i="1" s="1"/>
  <c r="N48" i="1"/>
  <c r="O48" i="1" s="1"/>
  <c r="N87" i="1"/>
  <c r="O87" i="1" s="1"/>
  <c r="L83" i="1"/>
  <c r="L98" i="1"/>
  <c r="J18" i="1"/>
  <c r="K18" i="1" s="1"/>
  <c r="N26" i="1"/>
  <c r="O26" i="1" s="1"/>
  <c r="L100" i="1"/>
  <c r="L75" i="1"/>
  <c r="N8" i="1"/>
  <c r="O8" i="1" s="1"/>
  <c r="L8" i="1"/>
  <c r="N60" i="1"/>
  <c r="O60" i="1" s="1"/>
  <c r="L60" i="1"/>
  <c r="N90" i="1"/>
  <c r="O90" i="1" s="1"/>
  <c r="L90" i="1"/>
  <c r="N47" i="1"/>
  <c r="O47" i="1" s="1"/>
  <c r="L47" i="1"/>
  <c r="N31" i="1"/>
  <c r="N89" i="1"/>
  <c r="O89" i="1" s="1"/>
  <c r="L89" i="1"/>
  <c r="N32" i="1"/>
  <c r="O32" i="1" s="1"/>
  <c r="J28" i="1"/>
  <c r="K28" i="1" s="1"/>
  <c r="J10" i="1"/>
  <c r="K10" i="1" s="1"/>
  <c r="L55" i="1"/>
  <c r="N49" i="1"/>
  <c r="O49" i="1" s="1"/>
  <c r="N61" i="1"/>
  <c r="O61" i="1" s="1"/>
  <c r="N79" i="1"/>
  <c r="O79" i="1" s="1"/>
  <c r="N59" i="1"/>
  <c r="O59" i="1" s="1"/>
  <c r="N77" i="1"/>
  <c r="O77" i="1" s="1"/>
  <c r="N36" i="1"/>
  <c r="O36" i="1" s="1"/>
  <c r="N43" i="1"/>
  <c r="O43" i="1" s="1"/>
  <c r="N34" i="1"/>
  <c r="O34" i="1" s="1"/>
  <c r="L25" i="1" l="1"/>
  <c r="N11" i="1"/>
  <c r="O11" i="1" s="1"/>
  <c r="N23" i="1"/>
  <c r="O23" i="1" s="1"/>
  <c r="N24" i="1"/>
  <c r="O24" i="1" s="1"/>
  <c r="L24" i="1"/>
  <c r="L16" i="1"/>
  <c r="N16" i="1"/>
  <c r="O16" i="1" s="1"/>
  <c r="N21" i="1"/>
  <c r="O21" i="1" s="1"/>
  <c r="L21" i="1"/>
  <c r="L10" i="1"/>
  <c r="N10" i="1"/>
  <c r="O10" i="1" s="1"/>
  <c r="L9" i="1"/>
  <c r="N9" i="1"/>
  <c r="O9" i="1" s="1"/>
  <c r="L27" i="1"/>
  <c r="N27" i="1"/>
  <c r="O27" i="1" s="1"/>
  <c r="L28" i="1"/>
  <c r="N28" i="1"/>
  <c r="O28" i="1" s="1"/>
  <c r="O31" i="1"/>
  <c r="O93" i="1" s="1"/>
  <c r="N103" i="1"/>
  <c r="N14" i="1"/>
  <c r="O14" i="1" s="1"/>
  <c r="L14" i="1"/>
  <c r="N20" i="1"/>
  <c r="O20" i="1" s="1"/>
  <c r="L20" i="1"/>
  <c r="N13" i="1"/>
  <c r="O13" i="1" s="1"/>
  <c r="L13" i="1"/>
  <c r="N18" i="1"/>
  <c r="O18" i="1" s="1"/>
  <c r="L18" i="1"/>
  <c r="L17" i="1"/>
  <c r="N17" i="1"/>
  <c r="O17" i="1" s="1"/>
  <c r="L15" i="1"/>
  <c r="N15" i="1"/>
  <c r="O15" i="1" s="1"/>
  <c r="O29" i="1" l="1"/>
  <c r="O103" i="1" l="1"/>
  <c r="N104" i="1" s="1"/>
</calcChain>
</file>

<file path=xl/sharedStrings.xml><?xml version="1.0" encoding="utf-8"?>
<sst xmlns="http://schemas.openxmlformats.org/spreadsheetml/2006/main" count="221" uniqueCount="129">
  <si>
    <t>1. sklop - priznanja MO - redi, medalje, znaki, plakete, priznanja, noži, sablje, listine</t>
  </si>
  <si>
    <t>zap.
št.</t>
  </si>
  <si>
    <t>sklop</t>
  </si>
  <si>
    <t xml:space="preserve">artikel/blago       kpl* = osnovni artikel, embalaža, listina, mapa in nadomestna oznaka
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</si>
  <si>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</si>
  <si>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</si>
  <si>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</si>
  <si>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</si>
  <si>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</si>
  <si>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</si>
  <si>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</si>
  <si>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</si>
  <si>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</si>
  <si>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</si>
  <si>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</si>
  <si>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</si>
  <si>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</si>
  <si>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SKZ   </t>
  </si>
  <si>
    <t>1-61</t>
  </si>
  <si>
    <t>1.</t>
  </si>
  <si>
    <t>Embalaža zelena z zapiralom za medalje, rede, priznanja, plakete, znake in hladno ter strelno orožje</t>
  </si>
  <si>
    <t>Častni vojni znak, redi, medalje - posamezno</t>
  </si>
  <si>
    <t>Listina in mapa za znake, medalje, rede,  plakete, priznanja, zahvalno listino, hladno ter strelno orožje</t>
  </si>
  <si>
    <t>Listina za znake, medalje, rede,  plakete, priznanja, zahvalno listino, sodelovanje, hladno ter strelno orožje</t>
  </si>
  <si>
    <t>Mapa za znake, medalje, rede, plakete, priznanja, zahvalno listino, sodelovanje, hladno ter strelno orožje</t>
  </si>
  <si>
    <t>Nadomestna oznaka za znake, medalje, rede in priznanja</t>
  </si>
  <si>
    <t>-</t>
  </si>
  <si>
    <t>Nadomestni trak za bojne zastave za rede in medalje Slovenske vojske</t>
  </si>
  <si>
    <t xml:space="preserve">Častni vojni znak, za zasluge v miru, kpl*     </t>
  </si>
  <si>
    <t>Častni vojni znak, za zasluge v vojni, kpl*</t>
  </si>
  <si>
    <t>Medalja Slovenske vojske z meči-bronasta, kpl*</t>
  </si>
  <si>
    <t>Medalja Slovenske vojske z meči-srebrna, kpl*</t>
  </si>
  <si>
    <t>Medalja Slovenske vojske z meči-zlata, kpl*</t>
  </si>
  <si>
    <t>Medalja Slovenske vojske-bronasta, kpl*</t>
  </si>
  <si>
    <t>Medalja Slovenske vojske-srebrna, kpl*</t>
  </si>
  <si>
    <t>Medalja Slovenske vojske-zlata, kpl*</t>
  </si>
  <si>
    <t>Nož MO, z embalažo, mapo in listino</t>
  </si>
  <si>
    <t>Plaketa za sodelovanje, z embalažo, mapo in listino</t>
  </si>
  <si>
    <t>Plaketa za sodelovanje-velika, z embalažo, mapo in listino</t>
  </si>
  <si>
    <t>Red Slovenske vojske z meči, kpl*</t>
  </si>
  <si>
    <t>Red Slovenske vojske z zvezdo z meči, kpl*</t>
  </si>
  <si>
    <t>Red SV na lenti z meči, kpl*</t>
  </si>
  <si>
    <t>Red SV na lenti, kpl*</t>
  </si>
  <si>
    <t>Red Slovenske vojske z zvezdo, kpl*</t>
  </si>
  <si>
    <t>Red Slovenske vojske, kpl*</t>
  </si>
  <si>
    <t xml:space="preserve">Sablja MO - mala, z embalažo, mapo in listino </t>
  </si>
  <si>
    <t>Sablja MO - velika, z embalažo</t>
  </si>
  <si>
    <t>Red generala Maistra I. stopnje, kpl*</t>
  </si>
  <si>
    <t>Red generala Maistra I. stopnje z meči, kpl*</t>
  </si>
  <si>
    <t>Red generala Maistra II. stopnje, kpl*</t>
  </si>
  <si>
    <t>Red generala Maistra II. stopnje z meči, kpl*</t>
  </si>
  <si>
    <t>Red generala Maistra III. stopnje, kpl*</t>
  </si>
  <si>
    <t>Red generala Maistra III. stopnje z meči, kpl*</t>
  </si>
  <si>
    <t>Medalja generala Maistra z meči-bronasta, kpl*</t>
  </si>
  <si>
    <t>Medalja generala Maistra z meči-srebrna, kpl*</t>
  </si>
  <si>
    <t>Medalja generala Maistra z meči-zlata, kpl*</t>
  </si>
  <si>
    <t>Medalja generala Maistra-bronasta, kpl*</t>
  </si>
  <si>
    <t>Medalja generala Maistra-srebrna, kpl*</t>
  </si>
  <si>
    <t>Medalja generala Maistra-zlata, kpl*</t>
  </si>
  <si>
    <t>Medalja za hrabrost, za zasluge v miru, kpl*</t>
  </si>
  <si>
    <t>Medalja za hrabrost, za vojne zasluge, kpl*</t>
  </si>
  <si>
    <t>Medalja za ranjence, v miru, kpl*</t>
  </si>
  <si>
    <t>Medalja za ranjence, v vojni, kpl*</t>
  </si>
  <si>
    <t>Plaketa ministra za obrambo, z embalažo, mapo in listino</t>
  </si>
  <si>
    <t>Znak za dolgoletno službo - 10 let, kpl*</t>
  </si>
  <si>
    <t>Znak za dolgoletno službo - 20 let, kpl*</t>
  </si>
  <si>
    <t>Znak za dolgoletno službo - 30 let, kpl*</t>
  </si>
  <si>
    <t>Znak za dolgoletno službo - 40 let, kpl*</t>
  </si>
  <si>
    <t>Medalja generala Franca Rozmana Staneta, kpl*</t>
  </si>
  <si>
    <t>OVS</t>
  </si>
  <si>
    <t>Pohvala - listina</t>
  </si>
  <si>
    <t>Znak službe - zlat, z nadomestnim trakom in listino, fi 70 mm, v črni embalaži</t>
  </si>
  <si>
    <t>Znak službe - srebrn, z nadomestnim trakom in listino, fi 70 mm, v črni embalaži</t>
  </si>
  <si>
    <t>Znak službe - bronast, z nadomestnim trakom in listino, fi 70 mm, v črni embalaži</t>
  </si>
  <si>
    <r>
      <t xml:space="preserve">Količine so okvirne! Blago se bo naročalo </t>
    </r>
    <r>
      <rPr>
        <b/>
        <u/>
        <sz val="11"/>
        <rFont val="Arial"/>
        <family val="2"/>
        <charset val="238"/>
      </rPr>
      <t xml:space="preserve"> z naročilnimi listi!</t>
    </r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</si>
  <si>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</si>
  <si>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</si>
  <si>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</si>
  <si>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</si>
  <si>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r>
      <t>Medalja ministra za obrambo</t>
    </r>
    <r>
      <rPr>
        <b/>
        <sz val="10"/>
        <color indexed="8"/>
        <rFont val="Arial"/>
        <family val="2"/>
        <charset val="238"/>
      </rPr>
      <t>, kpl*</t>
    </r>
  </si>
  <si>
    <r>
      <t>Medalja za zasluge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</si>
  <si>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dosežke-bronasta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</si>
  <si>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dosežke-srebrna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</si>
  <si>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dosežke-zlata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</si>
  <si>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vojske-bronasta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</si>
  <si>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vojske-srebrna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</si>
  <si>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vojske-zlata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</si>
  <si>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</si>
  <si>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</si>
  <si>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</si>
  <si>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</si>
  <si>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I.stopnje</t>
    </r>
    <r>
      <rPr>
        <b/>
        <sz val="10"/>
        <color indexed="8"/>
        <rFont val="Arial"/>
        <family val="2"/>
        <charset val="238"/>
      </rPr>
      <t>, kpl*</t>
    </r>
  </si>
  <si>
    <t>Priznanje delodajalcem pripadnikom pogodbene rezerve, z embalažo, mapo in listino</t>
  </si>
  <si>
    <r>
      <t xml:space="preserve">zap.št.
</t>
    </r>
    <r>
      <rPr>
        <i/>
        <sz val="9.5"/>
        <color indexed="8"/>
        <rFont val="Arial"/>
        <family val="2"/>
        <charset val="238"/>
      </rPr>
      <t xml:space="preserve">priznanja iz </t>
    </r>
    <r>
      <rPr>
        <b/>
        <i/>
        <sz val="9.5"/>
        <color indexed="8"/>
        <rFont val="Arial"/>
        <family val="2"/>
        <charset val="238"/>
      </rPr>
      <t>kataloga</t>
    </r>
  </si>
  <si>
    <t>IRSO</t>
  </si>
  <si>
    <t>GŠSV</t>
  </si>
  <si>
    <t>Medalja  NGŠ, kpl*</t>
  </si>
  <si>
    <t>Medalja NGŠ-bronasta, kpl*</t>
  </si>
  <si>
    <t>Medalja  NGŠ-srebrna, kpl*</t>
  </si>
  <si>
    <t>Medalja NGŠ-zlata, kpl*</t>
  </si>
  <si>
    <t xml:space="preserve">Medalja v službi miru, kpl*                                    </t>
  </si>
  <si>
    <t xml:space="preserve">Medalja v službi miru-ploščica, kpl*                   </t>
  </si>
  <si>
    <t>Medalja vojaku Slovenske vojske za dosežene uspehe - bronasta, kpl*</t>
  </si>
  <si>
    <t>Medalja vojaku Slovenske vojske za dosežene uspehe - srebrna, kpl*</t>
  </si>
  <si>
    <t>Medalja vojaku Slovenske vojske za dosežene uspehe - zlata, kpl*</t>
  </si>
  <si>
    <t>Medalja vojaku Slovenske vojske za dosežene uspehe, kpl*</t>
  </si>
  <si>
    <t>Priznanje za delo na športnem področju - bronasto, kpl*</t>
  </si>
  <si>
    <t>Priznanje za delo na športnem področju - srebrno, kpl*</t>
  </si>
  <si>
    <t>Priznanje za delo na športnem področju - zlato, kpl*</t>
  </si>
  <si>
    <t>Priznanje za delo na športnem področju, kpl*</t>
  </si>
  <si>
    <t>Znak strelski z vrvico - bronasti, kpl*</t>
  </si>
  <si>
    <t>Znak strelski z vrvico - srebrni, kpl*</t>
  </si>
  <si>
    <t>Znak strelski z vrvico - zlati, kpl*</t>
  </si>
  <si>
    <t>Plaketa Slovenska vojska - bronasta kpl*</t>
  </si>
  <si>
    <t>Plaketa Slovenska vojska- srebrna kpl*</t>
  </si>
  <si>
    <t>Plaketa Slovenska vojska - zlata kpl*</t>
  </si>
  <si>
    <t>Priznanje ambasador kulture Slovenske vojske</t>
  </si>
  <si>
    <t xml:space="preserve">ponudnik- kratko: </t>
  </si>
  <si>
    <t>številka in datum ponudbe:</t>
  </si>
  <si>
    <t>SKUPAJ</t>
  </si>
  <si>
    <t>kos:</t>
  </si>
  <si>
    <t>Mapa za priznanje, listina</t>
  </si>
  <si>
    <t>ko se z blagom/artikli dobavi/izroči tudi tehnični opis v natisnjeni obliki (deklaracija).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</si>
  <si>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</si>
  <si>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</si>
  <si>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</si>
  <si>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</si>
  <si>
    <t>Blago se naroča z naročilnimi listi!</t>
  </si>
  <si>
    <r>
      <t xml:space="preserve">za izjemne primere  (brez OVS in IRSO artiklov),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(slovenskih)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</si>
</sst>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4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9.5"/>
      <color indexed="8"/>
      <name val="Arial"/>
      <family val="2"/>
      <charset val="238"/>
    </font>
    <font>
      <i/>
      <sz val="9.5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4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11" applyNumberFormat="0" applyAlignment="0" applyProtection="0"/>
    <xf numFmtId="0" fontId="28" fillId="11" borderId="12" applyNumberFormat="0" applyAlignment="0" applyProtection="0"/>
    <xf numFmtId="0" fontId="29" fillId="11" borderId="11" applyNumberFormat="0" applyAlignment="0" applyProtection="0"/>
    <xf numFmtId="0" fontId="30" fillId="0" borderId="13" applyNumberFormat="0" applyFill="0" applyAlignment="0" applyProtection="0"/>
    <xf numFmtId="0" fontId="31" fillId="12" borderId="14" applyNumberFormat="0" applyAlignment="0" applyProtection="0"/>
    <xf numFmtId="0" fontId="32" fillId="0" borderId="0" applyNumberFormat="0" applyFill="0" applyBorder="0" applyAlignment="0" applyProtection="0"/>
    <xf numFmtId="0" fontId="19" fillId="13" borderId="15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14" fillId="0" borderId="0"/>
    <xf numFmtId="0" fontId="36" fillId="0" borderId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6" fillId="0" borderId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36" fillId="0" borderId="0"/>
  </cellStyleXfs>
  <cellXfs count="107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vertical="center" wrapText="1"/>
    </xf>
    <xf numFmtId="164" fontId="12" fillId="0" borderId="4" xfId="0" applyNumberFormat="1" applyFont="1" applyFill="1" applyBorder="1" applyAlignment="1" applyProtection="1">
      <alignment horizontal="center" vertical="center" wrapText="1"/>
    </xf>
    <xf numFmtId="164" fontId="13" fillId="0" borderId="4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vertical="center" wrapText="1"/>
    </xf>
    <xf numFmtId="164" fontId="12" fillId="0" borderId="2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5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/>
    </xf>
    <xf numFmtId="0" fontId="9" fillId="0" borderId="4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Protection="1"/>
    <xf numFmtId="49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36" fillId="0" borderId="0" xfId="0" applyFont="1" applyFill="1" applyAlignment="1" applyProtection="1">
      <alignment horizontal="center" vertical="center"/>
    </xf>
    <xf numFmtId="166" fontId="16" fillId="5" borderId="2" xfId="0" applyNumberFormat="1" applyFont="1" applyFill="1" applyBorder="1" applyAlignment="1" applyProtection="1">
      <alignment horizontal="center" vertical="center"/>
      <protection locked="0"/>
    </xf>
    <xf numFmtId="166" fontId="16" fillId="6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166" fontId="38" fillId="0" borderId="2" xfId="0" applyNumberFormat="1" applyFont="1" applyFill="1" applyBorder="1" applyAlignment="1" applyProtection="1">
      <alignment horizontal="right" vertical="center"/>
    </xf>
    <xf numFmtId="0" fontId="36" fillId="0" borderId="0" xfId="0" applyFont="1" applyAlignment="1" applyProtection="1">
      <alignment vertical="center"/>
    </xf>
    <xf numFmtId="1" fontId="36" fillId="0" borderId="0" xfId="0" applyNumberFormat="1" applyFont="1" applyAlignment="1" applyProtection="1">
      <alignment horizontal="center" vertical="center"/>
    </xf>
    <xf numFmtId="0" fontId="38" fillId="0" borderId="0" xfId="0" applyFont="1" applyProtection="1"/>
    <xf numFmtId="0" fontId="39" fillId="0" borderId="0" xfId="0" applyFont="1" applyAlignment="1" applyProtection="1">
      <alignment horizontal="left" vertical="center"/>
    </xf>
    <xf numFmtId="1" fontId="1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8" fillId="0" borderId="0" xfId="0" applyFont="1" applyAlignment="1" applyProtection="1">
      <alignment horizontal="center" vertical="center"/>
    </xf>
    <xf numFmtId="165" fontId="36" fillId="0" borderId="0" xfId="0" applyNumberFormat="1" applyFont="1" applyFill="1" applyAlignment="1" applyProtection="1">
      <alignment horizontal="center" vertical="center"/>
    </xf>
    <xf numFmtId="0" fontId="36" fillId="0" borderId="0" xfId="0" applyFont="1" applyProtection="1"/>
    <xf numFmtId="0" fontId="1" fillId="0" borderId="0" xfId="0" applyFont="1" applyProtection="1"/>
    <xf numFmtId="0" fontId="11" fillId="0" borderId="0" xfId="0" applyFont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/>
    </xf>
    <xf numFmtId="0" fontId="38" fillId="0" borderId="0" xfId="0" applyFont="1" applyBorder="1" applyProtection="1"/>
    <xf numFmtId="0" fontId="10" fillId="0" borderId="4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/>
    </xf>
    <xf numFmtId="164" fontId="38" fillId="2" borderId="0" xfId="0" applyNumberFormat="1" applyFont="1" applyFill="1" applyAlignment="1" applyProtection="1">
      <alignment horizontal="center" vertical="center"/>
    </xf>
    <xf numFmtId="0" fontId="38" fillId="2" borderId="0" xfId="0" applyFont="1" applyFill="1" applyAlignment="1" applyProtection="1">
      <alignment horizontal="center" vertical="center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66" fontId="10" fillId="0" borderId="0" xfId="0" applyNumberFormat="1" applyFont="1" applyFill="1" applyProtection="1"/>
    <xf numFmtId="0" fontId="5" fillId="0" borderId="1" xfId="0" applyFont="1" applyBorder="1" applyAlignment="1" applyProtection="1">
      <alignment horizontal="center" vertical="center" wrapText="1"/>
    </xf>
    <xf numFmtId="1" fontId="40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45" applyFont="1" applyBorder="1" applyAlignment="1" applyProtection="1">
      <alignment horizontal="center"/>
    </xf>
    <xf numFmtId="165" fontId="2" fillId="4" borderId="2" xfId="45" applyNumberFormat="1" applyFont="1" applyFill="1" applyBorder="1" applyAlignment="1" applyProtection="1">
      <alignment horizontal="center" vertical="center"/>
      <protection locked="0"/>
    </xf>
    <xf numFmtId="0" fontId="9" fillId="0" borderId="2" xfId="45" applyFont="1" applyFill="1" applyBorder="1" applyAlignment="1" applyProtection="1">
      <alignment horizontal="center"/>
    </xf>
    <xf numFmtId="164" fontId="12" fillId="0" borderId="2" xfId="45" applyNumberFormat="1" applyFont="1" applyFill="1" applyBorder="1" applyAlignment="1" applyProtection="1">
      <alignment horizontal="center" vertical="center" wrapText="1"/>
    </xf>
    <xf numFmtId="0" fontId="10" fillId="0" borderId="2" xfId="45" applyFont="1" applyFill="1" applyBorder="1" applyAlignment="1" applyProtection="1">
      <alignment horizontal="center"/>
    </xf>
    <xf numFmtId="0" fontId="10" fillId="0" borderId="2" xfId="45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3" fillId="38" borderId="0" xfId="0" applyFont="1" applyFill="1" applyAlignment="1" applyProtection="1">
      <alignment vertical="center" wrapText="1"/>
      <protection locked="0"/>
    </xf>
    <xf numFmtId="0" fontId="11" fillId="0" borderId="7" xfId="0" applyFont="1" applyFill="1" applyBorder="1" applyAlignment="1" applyProtection="1">
      <alignment horizontal="right" vertical="center"/>
    </xf>
    <xf numFmtId="4" fontId="10" fillId="0" borderId="0" xfId="0" applyNumberFormat="1" applyFont="1" applyFill="1" applyAlignment="1" applyProtection="1">
      <alignment horizontal="center" vertical="center"/>
    </xf>
    <xf numFmtId="0" fontId="36" fillId="0" borderId="6" xfId="0" applyFont="1" applyFill="1" applyBorder="1" applyAlignment="1" applyProtection="1">
      <alignment horizontal="center" vertical="center"/>
    </xf>
    <xf numFmtId="0" fontId="36" fillId="0" borderId="7" xfId="0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 applyProtection="1">
      <alignment horizontal="center" vertical="center"/>
    </xf>
    <xf numFmtId="164" fontId="43" fillId="0" borderId="0" xfId="0" applyNumberFormat="1" applyFont="1" applyFill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right" vertical="center"/>
    </xf>
    <xf numFmtId="0" fontId="3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38" fillId="0" borderId="7" xfId="0" applyFont="1" applyBorder="1" applyAlignment="1" applyProtection="1">
      <alignment horizontal="center" vertical="center"/>
    </xf>
    <xf numFmtId="166" fontId="11" fillId="0" borderId="17" xfId="0" applyNumberFormat="1" applyFont="1" applyFill="1" applyBorder="1" applyAlignment="1" applyProtection="1">
      <alignment horizontal="center" vertical="center"/>
    </xf>
    <xf numFmtId="166" fontId="36" fillId="0" borderId="7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7" fillId="0" borderId="1" xfId="0" applyFont="1" applyFill="1" applyBorder="1" applyAlignment="1" applyProtection="1">
      <alignment horizontal="center" vertical="center" wrapText="1"/>
    </xf>
    <xf numFmtId="0" fontId="11" fillId="0" borderId="2" xfId="45" applyFont="1" applyFill="1" applyBorder="1" applyAlignment="1" applyProtection="1">
      <alignment vertical="center" wrapText="1"/>
    </xf>
    <xf numFmtId="0" fontId="11" fillId="0" borderId="5" xfId="45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164" fontId="42" fillId="38" borderId="0" xfId="0" applyNumberFormat="1" applyFont="1" applyFill="1" applyAlignment="1" applyProtection="1">
      <alignment horizontal="center" vertical="center"/>
      <protection locked="0"/>
    </xf>
    <xf numFmtId="0" fontId="42" fillId="38" borderId="0" xfId="0" applyFont="1" applyFill="1" applyAlignment="1" applyProtection="1">
      <alignment horizontal="center" vertical="center"/>
      <protection locked="0"/>
    </xf>
    <xf numFmtId="164" fontId="38" fillId="38" borderId="0" xfId="0" applyNumberFormat="1" applyFont="1" applyFill="1" applyAlignment="1" applyProtection="1">
      <alignment horizontal="center" vertical="center"/>
      <protection locked="0"/>
    </xf>
    <xf numFmtId="164" fontId="42" fillId="39" borderId="0" xfId="0" applyNumberFormat="1" applyFont="1" applyFill="1" applyAlignment="1" applyProtection="1">
      <alignment horizontal="center" vertical="center"/>
      <protection locked="0"/>
    </xf>
    <xf numFmtId="0" fontId="42" fillId="39" borderId="0" xfId="0" applyFont="1" applyFill="1" applyAlignment="1" applyProtection="1">
      <alignment horizontal="center" vertical="center"/>
      <protection locked="0"/>
    </xf>
    <xf numFmtId="164" fontId="38" fillId="39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44" fillId="0" borderId="0" xfId="0" applyFont="1"/>
    <xf numFmtId="1" fontId="11" fillId="0" borderId="0" xfId="0" applyNumberFormat="1" applyFont="1" applyAlignment="1" applyProtection="1">
      <alignment horizontal="center" vertical="center"/>
    </xf>
    <xf numFmtId="0" fontId="46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166" fontId="47" fillId="0" borderId="0" xfId="0" applyNumberFormat="1" applyFont="1" applyFill="1" applyProtection="1"/>
    <xf numFmtId="0" fontId="42" fillId="0" borderId="0" xfId="0" applyFont="1" applyProtection="1"/>
    <xf numFmtId="0" fontId="34" fillId="0" borderId="0" xfId="0" applyFont="1"/>
    <xf numFmtId="0" fontId="11" fillId="0" borderId="0" xfId="0" applyFont="1" applyAlignment="1" applyProtection="1">
      <alignment vertical="center"/>
    </xf>
    <xf numFmtId="164" fontId="42" fillId="2" borderId="0" xfId="0" applyNumberFormat="1" applyFont="1" applyFill="1" applyAlignment="1" applyProtection="1">
      <alignment horizontal="center" vertical="center"/>
    </xf>
    <xf numFmtId="0" fontId="42" fillId="2" borderId="0" xfId="0" applyFont="1" applyFill="1" applyAlignment="1" applyProtection="1">
      <alignment horizontal="center" vertical="center"/>
    </xf>
    <xf numFmtId="165" fontId="11" fillId="0" borderId="0" xfId="0" applyNumberFormat="1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tabSelected="1" zoomScaleNormal="100" workbookViewId="0">
      <selection activeCell="D1" sqref="D1"/>
    </sheetView>
  </sheetViews>
  <sheetFormatPr defaultRowHeight="15" x14ac:dyDescent="0.2"/>
  <cols>
    <col min="1" max="1" width="7.140625" style="39" customWidth="1"/>
    <col min="2" max="2" width="9.140625" style="40" customWidth="1"/>
    <col min="3" max="3" width="5" style="27" customWidth="1"/>
    <col min="4" max="4" width="49.140625" style="49" customWidth="1"/>
    <col min="5" max="6" width="10.28515625" style="54" customWidth="1"/>
    <col min="7" max="7" width="9.85546875" style="55" customWidth="1"/>
    <col min="8" max="8" width="13.28515625" style="20" customWidth="1"/>
    <col min="9" max="9" width="13.140625" style="46" customWidth="1"/>
    <col min="10" max="10" width="9.85546875" style="36" customWidth="1"/>
    <col min="11" max="11" width="12.5703125" style="33" customWidth="1"/>
    <col min="12" max="12" width="15.42578125" style="33" customWidth="1"/>
    <col min="13" max="13" width="16.140625" style="33" customWidth="1"/>
    <col min="14" max="14" width="15.28515625" style="33" customWidth="1"/>
    <col min="15" max="15" width="16.140625" style="33" customWidth="1"/>
    <col min="16" max="256" width="9.140625" style="41"/>
    <col min="257" max="257" width="10.28515625" style="41" customWidth="1"/>
    <col min="258" max="258" width="8.28515625" style="41" customWidth="1"/>
    <col min="259" max="259" width="6.28515625" style="41" customWidth="1"/>
    <col min="260" max="260" width="49.140625" style="41" customWidth="1"/>
    <col min="261" max="262" width="10.28515625" style="41" customWidth="1"/>
    <col min="263" max="263" width="9.85546875" style="41" customWidth="1"/>
    <col min="264" max="264" width="11.140625" style="41" customWidth="1"/>
    <col min="265" max="265" width="13.140625" style="41" customWidth="1"/>
    <col min="266" max="266" width="9.85546875" style="41" customWidth="1"/>
    <col min="267" max="267" width="12.5703125" style="41" customWidth="1"/>
    <col min="268" max="268" width="15.42578125" style="41" customWidth="1"/>
    <col min="269" max="269" width="14.28515625" style="41" customWidth="1"/>
    <col min="270" max="270" width="13" style="41" customWidth="1"/>
    <col min="271" max="271" width="14.7109375" style="41" customWidth="1"/>
    <col min="272" max="512" width="9.140625" style="41"/>
    <col min="513" max="513" width="10.28515625" style="41" customWidth="1"/>
    <col min="514" max="514" width="8.28515625" style="41" customWidth="1"/>
    <col min="515" max="515" width="6.28515625" style="41" customWidth="1"/>
    <col min="516" max="516" width="49.140625" style="41" customWidth="1"/>
    <col min="517" max="518" width="10.28515625" style="41" customWidth="1"/>
    <col min="519" max="519" width="9.85546875" style="41" customWidth="1"/>
    <col min="520" max="520" width="11.140625" style="41" customWidth="1"/>
    <col min="521" max="521" width="13.140625" style="41" customWidth="1"/>
    <col min="522" max="522" width="9.85546875" style="41" customWidth="1"/>
    <col min="523" max="523" width="12.5703125" style="41" customWidth="1"/>
    <col min="524" max="524" width="15.42578125" style="41" customWidth="1"/>
    <col min="525" max="525" width="14.28515625" style="41" customWidth="1"/>
    <col min="526" max="526" width="13" style="41" customWidth="1"/>
    <col min="527" max="527" width="14.7109375" style="41" customWidth="1"/>
    <col min="528" max="768" width="9.140625" style="41"/>
    <col min="769" max="769" width="10.28515625" style="41" customWidth="1"/>
    <col min="770" max="770" width="8.28515625" style="41" customWidth="1"/>
    <col min="771" max="771" width="6.28515625" style="41" customWidth="1"/>
    <col min="772" max="772" width="49.140625" style="41" customWidth="1"/>
    <col min="773" max="774" width="10.28515625" style="41" customWidth="1"/>
    <col min="775" max="775" width="9.85546875" style="41" customWidth="1"/>
    <col min="776" max="776" width="11.140625" style="41" customWidth="1"/>
    <col min="777" max="777" width="13.140625" style="41" customWidth="1"/>
    <col min="778" max="778" width="9.85546875" style="41" customWidth="1"/>
    <col min="779" max="779" width="12.5703125" style="41" customWidth="1"/>
    <col min="780" max="780" width="15.42578125" style="41" customWidth="1"/>
    <col min="781" max="781" width="14.28515625" style="41" customWidth="1"/>
    <col min="782" max="782" width="13" style="41" customWidth="1"/>
    <col min="783" max="783" width="14.7109375" style="41" customWidth="1"/>
    <col min="784" max="1024" width="9.140625" style="41"/>
    <col min="1025" max="1025" width="10.28515625" style="41" customWidth="1"/>
    <col min="1026" max="1026" width="8.28515625" style="41" customWidth="1"/>
    <col min="1027" max="1027" width="6.28515625" style="41" customWidth="1"/>
    <col min="1028" max="1028" width="49.140625" style="41" customWidth="1"/>
    <col min="1029" max="1030" width="10.28515625" style="41" customWidth="1"/>
    <col min="1031" max="1031" width="9.85546875" style="41" customWidth="1"/>
    <col min="1032" max="1032" width="11.140625" style="41" customWidth="1"/>
    <col min="1033" max="1033" width="13.140625" style="41" customWidth="1"/>
    <col min="1034" max="1034" width="9.85546875" style="41" customWidth="1"/>
    <col min="1035" max="1035" width="12.5703125" style="41" customWidth="1"/>
    <col min="1036" max="1036" width="15.42578125" style="41" customWidth="1"/>
    <col min="1037" max="1037" width="14.28515625" style="41" customWidth="1"/>
    <col min="1038" max="1038" width="13" style="41" customWidth="1"/>
    <col min="1039" max="1039" width="14.7109375" style="41" customWidth="1"/>
    <col min="1040" max="1280" width="9.140625" style="41"/>
    <col min="1281" max="1281" width="10.28515625" style="41" customWidth="1"/>
    <col min="1282" max="1282" width="8.28515625" style="41" customWidth="1"/>
    <col min="1283" max="1283" width="6.28515625" style="41" customWidth="1"/>
    <col min="1284" max="1284" width="49.140625" style="41" customWidth="1"/>
    <col min="1285" max="1286" width="10.28515625" style="41" customWidth="1"/>
    <col min="1287" max="1287" width="9.85546875" style="41" customWidth="1"/>
    <col min="1288" max="1288" width="11.140625" style="41" customWidth="1"/>
    <col min="1289" max="1289" width="13.140625" style="41" customWidth="1"/>
    <col min="1290" max="1290" width="9.85546875" style="41" customWidth="1"/>
    <col min="1291" max="1291" width="12.5703125" style="41" customWidth="1"/>
    <col min="1292" max="1292" width="15.42578125" style="41" customWidth="1"/>
    <col min="1293" max="1293" width="14.28515625" style="41" customWidth="1"/>
    <col min="1294" max="1294" width="13" style="41" customWidth="1"/>
    <col min="1295" max="1295" width="14.7109375" style="41" customWidth="1"/>
    <col min="1296" max="1536" width="9.140625" style="41"/>
    <col min="1537" max="1537" width="10.28515625" style="41" customWidth="1"/>
    <col min="1538" max="1538" width="8.28515625" style="41" customWidth="1"/>
    <col min="1539" max="1539" width="6.28515625" style="41" customWidth="1"/>
    <col min="1540" max="1540" width="49.140625" style="41" customWidth="1"/>
    <col min="1541" max="1542" width="10.28515625" style="41" customWidth="1"/>
    <col min="1543" max="1543" width="9.85546875" style="41" customWidth="1"/>
    <col min="1544" max="1544" width="11.140625" style="41" customWidth="1"/>
    <col min="1545" max="1545" width="13.140625" style="41" customWidth="1"/>
    <col min="1546" max="1546" width="9.85546875" style="41" customWidth="1"/>
    <col min="1547" max="1547" width="12.5703125" style="41" customWidth="1"/>
    <col min="1548" max="1548" width="15.42578125" style="41" customWidth="1"/>
    <col min="1549" max="1549" width="14.28515625" style="41" customWidth="1"/>
    <col min="1550" max="1550" width="13" style="41" customWidth="1"/>
    <col min="1551" max="1551" width="14.7109375" style="41" customWidth="1"/>
    <col min="1552" max="1792" width="9.140625" style="41"/>
    <col min="1793" max="1793" width="10.28515625" style="41" customWidth="1"/>
    <col min="1794" max="1794" width="8.28515625" style="41" customWidth="1"/>
    <col min="1795" max="1795" width="6.28515625" style="41" customWidth="1"/>
    <col min="1796" max="1796" width="49.140625" style="41" customWidth="1"/>
    <col min="1797" max="1798" width="10.28515625" style="41" customWidth="1"/>
    <col min="1799" max="1799" width="9.85546875" style="41" customWidth="1"/>
    <col min="1800" max="1800" width="11.140625" style="41" customWidth="1"/>
    <col min="1801" max="1801" width="13.140625" style="41" customWidth="1"/>
    <col min="1802" max="1802" width="9.85546875" style="41" customWidth="1"/>
    <col min="1803" max="1803" width="12.5703125" style="41" customWidth="1"/>
    <col min="1804" max="1804" width="15.42578125" style="41" customWidth="1"/>
    <col min="1805" max="1805" width="14.28515625" style="41" customWidth="1"/>
    <col min="1806" max="1806" width="13" style="41" customWidth="1"/>
    <col min="1807" max="1807" width="14.7109375" style="41" customWidth="1"/>
    <col min="1808" max="2048" width="9.140625" style="41"/>
    <col min="2049" max="2049" width="10.28515625" style="41" customWidth="1"/>
    <col min="2050" max="2050" width="8.28515625" style="41" customWidth="1"/>
    <col min="2051" max="2051" width="6.28515625" style="41" customWidth="1"/>
    <col min="2052" max="2052" width="49.140625" style="41" customWidth="1"/>
    <col min="2053" max="2054" width="10.28515625" style="41" customWidth="1"/>
    <col min="2055" max="2055" width="9.85546875" style="41" customWidth="1"/>
    <col min="2056" max="2056" width="11.140625" style="41" customWidth="1"/>
    <col min="2057" max="2057" width="13.140625" style="41" customWidth="1"/>
    <col min="2058" max="2058" width="9.85546875" style="41" customWidth="1"/>
    <col min="2059" max="2059" width="12.5703125" style="41" customWidth="1"/>
    <col min="2060" max="2060" width="15.42578125" style="41" customWidth="1"/>
    <col min="2061" max="2061" width="14.28515625" style="41" customWidth="1"/>
    <col min="2062" max="2062" width="13" style="41" customWidth="1"/>
    <col min="2063" max="2063" width="14.7109375" style="41" customWidth="1"/>
    <col min="2064" max="2304" width="9.140625" style="41"/>
    <col min="2305" max="2305" width="10.28515625" style="41" customWidth="1"/>
    <col min="2306" max="2306" width="8.28515625" style="41" customWidth="1"/>
    <col min="2307" max="2307" width="6.28515625" style="41" customWidth="1"/>
    <col min="2308" max="2308" width="49.140625" style="41" customWidth="1"/>
    <col min="2309" max="2310" width="10.28515625" style="41" customWidth="1"/>
    <col min="2311" max="2311" width="9.85546875" style="41" customWidth="1"/>
    <col min="2312" max="2312" width="11.140625" style="41" customWidth="1"/>
    <col min="2313" max="2313" width="13.140625" style="41" customWidth="1"/>
    <col min="2314" max="2314" width="9.85546875" style="41" customWidth="1"/>
    <col min="2315" max="2315" width="12.5703125" style="41" customWidth="1"/>
    <col min="2316" max="2316" width="15.42578125" style="41" customWidth="1"/>
    <col min="2317" max="2317" width="14.28515625" style="41" customWidth="1"/>
    <col min="2318" max="2318" width="13" style="41" customWidth="1"/>
    <col min="2319" max="2319" width="14.7109375" style="41" customWidth="1"/>
    <col min="2320" max="2560" width="9.140625" style="41"/>
    <col min="2561" max="2561" width="10.28515625" style="41" customWidth="1"/>
    <col min="2562" max="2562" width="8.28515625" style="41" customWidth="1"/>
    <col min="2563" max="2563" width="6.28515625" style="41" customWidth="1"/>
    <col min="2564" max="2564" width="49.140625" style="41" customWidth="1"/>
    <col min="2565" max="2566" width="10.28515625" style="41" customWidth="1"/>
    <col min="2567" max="2567" width="9.85546875" style="41" customWidth="1"/>
    <col min="2568" max="2568" width="11.140625" style="41" customWidth="1"/>
    <col min="2569" max="2569" width="13.140625" style="41" customWidth="1"/>
    <col min="2570" max="2570" width="9.85546875" style="41" customWidth="1"/>
    <col min="2571" max="2571" width="12.5703125" style="41" customWidth="1"/>
    <col min="2572" max="2572" width="15.42578125" style="41" customWidth="1"/>
    <col min="2573" max="2573" width="14.28515625" style="41" customWidth="1"/>
    <col min="2574" max="2574" width="13" style="41" customWidth="1"/>
    <col min="2575" max="2575" width="14.7109375" style="41" customWidth="1"/>
    <col min="2576" max="2816" width="9.140625" style="41"/>
    <col min="2817" max="2817" width="10.28515625" style="41" customWidth="1"/>
    <col min="2818" max="2818" width="8.28515625" style="41" customWidth="1"/>
    <col min="2819" max="2819" width="6.28515625" style="41" customWidth="1"/>
    <col min="2820" max="2820" width="49.140625" style="41" customWidth="1"/>
    <col min="2821" max="2822" width="10.28515625" style="41" customWidth="1"/>
    <col min="2823" max="2823" width="9.85546875" style="41" customWidth="1"/>
    <col min="2824" max="2824" width="11.140625" style="41" customWidth="1"/>
    <col min="2825" max="2825" width="13.140625" style="41" customWidth="1"/>
    <col min="2826" max="2826" width="9.85546875" style="41" customWidth="1"/>
    <col min="2827" max="2827" width="12.5703125" style="41" customWidth="1"/>
    <col min="2828" max="2828" width="15.42578125" style="41" customWidth="1"/>
    <col min="2829" max="2829" width="14.28515625" style="41" customWidth="1"/>
    <col min="2830" max="2830" width="13" style="41" customWidth="1"/>
    <col min="2831" max="2831" width="14.7109375" style="41" customWidth="1"/>
    <col min="2832" max="3072" width="9.140625" style="41"/>
    <col min="3073" max="3073" width="10.28515625" style="41" customWidth="1"/>
    <col min="3074" max="3074" width="8.28515625" style="41" customWidth="1"/>
    <col min="3075" max="3075" width="6.28515625" style="41" customWidth="1"/>
    <col min="3076" max="3076" width="49.140625" style="41" customWidth="1"/>
    <col min="3077" max="3078" width="10.28515625" style="41" customWidth="1"/>
    <col min="3079" max="3079" width="9.85546875" style="41" customWidth="1"/>
    <col min="3080" max="3080" width="11.140625" style="41" customWidth="1"/>
    <col min="3081" max="3081" width="13.140625" style="41" customWidth="1"/>
    <col min="3082" max="3082" width="9.85546875" style="41" customWidth="1"/>
    <col min="3083" max="3083" width="12.5703125" style="41" customWidth="1"/>
    <col min="3084" max="3084" width="15.42578125" style="41" customWidth="1"/>
    <col min="3085" max="3085" width="14.28515625" style="41" customWidth="1"/>
    <col min="3086" max="3086" width="13" style="41" customWidth="1"/>
    <col min="3087" max="3087" width="14.7109375" style="41" customWidth="1"/>
    <col min="3088" max="3328" width="9.140625" style="41"/>
    <col min="3329" max="3329" width="10.28515625" style="41" customWidth="1"/>
    <col min="3330" max="3330" width="8.28515625" style="41" customWidth="1"/>
    <col min="3331" max="3331" width="6.28515625" style="41" customWidth="1"/>
    <col min="3332" max="3332" width="49.140625" style="41" customWidth="1"/>
    <col min="3333" max="3334" width="10.28515625" style="41" customWidth="1"/>
    <col min="3335" max="3335" width="9.85546875" style="41" customWidth="1"/>
    <col min="3336" max="3336" width="11.140625" style="41" customWidth="1"/>
    <col min="3337" max="3337" width="13.140625" style="41" customWidth="1"/>
    <col min="3338" max="3338" width="9.85546875" style="41" customWidth="1"/>
    <col min="3339" max="3339" width="12.5703125" style="41" customWidth="1"/>
    <col min="3340" max="3340" width="15.42578125" style="41" customWidth="1"/>
    <col min="3341" max="3341" width="14.28515625" style="41" customWidth="1"/>
    <col min="3342" max="3342" width="13" style="41" customWidth="1"/>
    <col min="3343" max="3343" width="14.7109375" style="41" customWidth="1"/>
    <col min="3344" max="3584" width="9.140625" style="41"/>
    <col min="3585" max="3585" width="10.28515625" style="41" customWidth="1"/>
    <col min="3586" max="3586" width="8.28515625" style="41" customWidth="1"/>
    <col min="3587" max="3587" width="6.28515625" style="41" customWidth="1"/>
    <col min="3588" max="3588" width="49.140625" style="41" customWidth="1"/>
    <col min="3589" max="3590" width="10.28515625" style="41" customWidth="1"/>
    <col min="3591" max="3591" width="9.85546875" style="41" customWidth="1"/>
    <col min="3592" max="3592" width="11.140625" style="41" customWidth="1"/>
    <col min="3593" max="3593" width="13.140625" style="41" customWidth="1"/>
    <col min="3594" max="3594" width="9.85546875" style="41" customWidth="1"/>
    <col min="3595" max="3595" width="12.5703125" style="41" customWidth="1"/>
    <col min="3596" max="3596" width="15.42578125" style="41" customWidth="1"/>
    <col min="3597" max="3597" width="14.28515625" style="41" customWidth="1"/>
    <col min="3598" max="3598" width="13" style="41" customWidth="1"/>
    <col min="3599" max="3599" width="14.7109375" style="41" customWidth="1"/>
    <col min="3600" max="3840" width="9.140625" style="41"/>
    <col min="3841" max="3841" width="10.28515625" style="41" customWidth="1"/>
    <col min="3842" max="3842" width="8.28515625" style="41" customWidth="1"/>
    <col min="3843" max="3843" width="6.28515625" style="41" customWidth="1"/>
    <col min="3844" max="3844" width="49.140625" style="41" customWidth="1"/>
    <col min="3845" max="3846" width="10.28515625" style="41" customWidth="1"/>
    <col min="3847" max="3847" width="9.85546875" style="41" customWidth="1"/>
    <col min="3848" max="3848" width="11.140625" style="41" customWidth="1"/>
    <col min="3849" max="3849" width="13.140625" style="41" customWidth="1"/>
    <col min="3850" max="3850" width="9.85546875" style="41" customWidth="1"/>
    <col min="3851" max="3851" width="12.5703125" style="41" customWidth="1"/>
    <col min="3852" max="3852" width="15.42578125" style="41" customWidth="1"/>
    <col min="3853" max="3853" width="14.28515625" style="41" customWidth="1"/>
    <col min="3854" max="3854" width="13" style="41" customWidth="1"/>
    <col min="3855" max="3855" width="14.7109375" style="41" customWidth="1"/>
    <col min="3856" max="4096" width="9.140625" style="41"/>
    <col min="4097" max="4097" width="10.28515625" style="41" customWidth="1"/>
    <col min="4098" max="4098" width="8.28515625" style="41" customWidth="1"/>
    <col min="4099" max="4099" width="6.28515625" style="41" customWidth="1"/>
    <col min="4100" max="4100" width="49.140625" style="41" customWidth="1"/>
    <col min="4101" max="4102" width="10.28515625" style="41" customWidth="1"/>
    <col min="4103" max="4103" width="9.85546875" style="41" customWidth="1"/>
    <col min="4104" max="4104" width="11.140625" style="41" customWidth="1"/>
    <col min="4105" max="4105" width="13.140625" style="41" customWidth="1"/>
    <col min="4106" max="4106" width="9.85546875" style="41" customWidth="1"/>
    <col min="4107" max="4107" width="12.5703125" style="41" customWidth="1"/>
    <col min="4108" max="4108" width="15.42578125" style="41" customWidth="1"/>
    <col min="4109" max="4109" width="14.28515625" style="41" customWidth="1"/>
    <col min="4110" max="4110" width="13" style="41" customWidth="1"/>
    <col min="4111" max="4111" width="14.7109375" style="41" customWidth="1"/>
    <col min="4112" max="4352" width="9.140625" style="41"/>
    <col min="4353" max="4353" width="10.28515625" style="41" customWidth="1"/>
    <col min="4354" max="4354" width="8.28515625" style="41" customWidth="1"/>
    <col min="4355" max="4355" width="6.28515625" style="41" customWidth="1"/>
    <col min="4356" max="4356" width="49.140625" style="41" customWidth="1"/>
    <col min="4357" max="4358" width="10.28515625" style="41" customWidth="1"/>
    <col min="4359" max="4359" width="9.85546875" style="41" customWidth="1"/>
    <col min="4360" max="4360" width="11.140625" style="41" customWidth="1"/>
    <col min="4361" max="4361" width="13.140625" style="41" customWidth="1"/>
    <col min="4362" max="4362" width="9.85546875" style="41" customWidth="1"/>
    <col min="4363" max="4363" width="12.5703125" style="41" customWidth="1"/>
    <col min="4364" max="4364" width="15.42578125" style="41" customWidth="1"/>
    <col min="4365" max="4365" width="14.28515625" style="41" customWidth="1"/>
    <col min="4366" max="4366" width="13" style="41" customWidth="1"/>
    <col min="4367" max="4367" width="14.7109375" style="41" customWidth="1"/>
    <col min="4368" max="4608" width="9.140625" style="41"/>
    <col min="4609" max="4609" width="10.28515625" style="41" customWidth="1"/>
    <col min="4610" max="4610" width="8.28515625" style="41" customWidth="1"/>
    <col min="4611" max="4611" width="6.28515625" style="41" customWidth="1"/>
    <col min="4612" max="4612" width="49.140625" style="41" customWidth="1"/>
    <col min="4613" max="4614" width="10.28515625" style="41" customWidth="1"/>
    <col min="4615" max="4615" width="9.85546875" style="41" customWidth="1"/>
    <col min="4616" max="4616" width="11.140625" style="41" customWidth="1"/>
    <col min="4617" max="4617" width="13.140625" style="41" customWidth="1"/>
    <col min="4618" max="4618" width="9.85546875" style="41" customWidth="1"/>
    <col min="4619" max="4619" width="12.5703125" style="41" customWidth="1"/>
    <col min="4620" max="4620" width="15.42578125" style="41" customWidth="1"/>
    <col min="4621" max="4621" width="14.28515625" style="41" customWidth="1"/>
    <col min="4622" max="4622" width="13" style="41" customWidth="1"/>
    <col min="4623" max="4623" width="14.7109375" style="41" customWidth="1"/>
    <col min="4624" max="4864" width="9.140625" style="41"/>
    <col min="4865" max="4865" width="10.28515625" style="41" customWidth="1"/>
    <col min="4866" max="4866" width="8.28515625" style="41" customWidth="1"/>
    <col min="4867" max="4867" width="6.28515625" style="41" customWidth="1"/>
    <col min="4868" max="4868" width="49.140625" style="41" customWidth="1"/>
    <col min="4869" max="4870" width="10.28515625" style="41" customWidth="1"/>
    <col min="4871" max="4871" width="9.85546875" style="41" customWidth="1"/>
    <col min="4872" max="4872" width="11.140625" style="41" customWidth="1"/>
    <col min="4873" max="4873" width="13.140625" style="41" customWidth="1"/>
    <col min="4874" max="4874" width="9.85546875" style="41" customWidth="1"/>
    <col min="4875" max="4875" width="12.5703125" style="41" customWidth="1"/>
    <col min="4876" max="4876" width="15.42578125" style="41" customWidth="1"/>
    <col min="4877" max="4877" width="14.28515625" style="41" customWidth="1"/>
    <col min="4878" max="4878" width="13" style="41" customWidth="1"/>
    <col min="4879" max="4879" width="14.7109375" style="41" customWidth="1"/>
    <col min="4880" max="5120" width="9.140625" style="41"/>
    <col min="5121" max="5121" width="10.28515625" style="41" customWidth="1"/>
    <col min="5122" max="5122" width="8.28515625" style="41" customWidth="1"/>
    <col min="5123" max="5123" width="6.28515625" style="41" customWidth="1"/>
    <col min="5124" max="5124" width="49.140625" style="41" customWidth="1"/>
    <col min="5125" max="5126" width="10.28515625" style="41" customWidth="1"/>
    <col min="5127" max="5127" width="9.85546875" style="41" customWidth="1"/>
    <col min="5128" max="5128" width="11.140625" style="41" customWidth="1"/>
    <col min="5129" max="5129" width="13.140625" style="41" customWidth="1"/>
    <col min="5130" max="5130" width="9.85546875" style="41" customWidth="1"/>
    <col min="5131" max="5131" width="12.5703125" style="41" customWidth="1"/>
    <col min="5132" max="5132" width="15.42578125" style="41" customWidth="1"/>
    <col min="5133" max="5133" width="14.28515625" style="41" customWidth="1"/>
    <col min="5134" max="5134" width="13" style="41" customWidth="1"/>
    <col min="5135" max="5135" width="14.7109375" style="41" customWidth="1"/>
    <col min="5136" max="5376" width="9.140625" style="41"/>
    <col min="5377" max="5377" width="10.28515625" style="41" customWidth="1"/>
    <col min="5378" max="5378" width="8.28515625" style="41" customWidth="1"/>
    <col min="5379" max="5379" width="6.28515625" style="41" customWidth="1"/>
    <col min="5380" max="5380" width="49.140625" style="41" customWidth="1"/>
    <col min="5381" max="5382" width="10.28515625" style="41" customWidth="1"/>
    <col min="5383" max="5383" width="9.85546875" style="41" customWidth="1"/>
    <col min="5384" max="5384" width="11.140625" style="41" customWidth="1"/>
    <col min="5385" max="5385" width="13.140625" style="41" customWidth="1"/>
    <col min="5386" max="5386" width="9.85546875" style="41" customWidth="1"/>
    <col min="5387" max="5387" width="12.5703125" style="41" customWidth="1"/>
    <col min="5388" max="5388" width="15.42578125" style="41" customWidth="1"/>
    <col min="5389" max="5389" width="14.28515625" style="41" customWidth="1"/>
    <col min="5390" max="5390" width="13" style="41" customWidth="1"/>
    <col min="5391" max="5391" width="14.7109375" style="41" customWidth="1"/>
    <col min="5392" max="5632" width="9.140625" style="41"/>
    <col min="5633" max="5633" width="10.28515625" style="41" customWidth="1"/>
    <col min="5634" max="5634" width="8.28515625" style="41" customWidth="1"/>
    <col min="5635" max="5635" width="6.28515625" style="41" customWidth="1"/>
    <col min="5636" max="5636" width="49.140625" style="41" customWidth="1"/>
    <col min="5637" max="5638" width="10.28515625" style="41" customWidth="1"/>
    <col min="5639" max="5639" width="9.85546875" style="41" customWidth="1"/>
    <col min="5640" max="5640" width="11.140625" style="41" customWidth="1"/>
    <col min="5641" max="5641" width="13.140625" style="41" customWidth="1"/>
    <col min="5642" max="5642" width="9.85546875" style="41" customWidth="1"/>
    <col min="5643" max="5643" width="12.5703125" style="41" customWidth="1"/>
    <col min="5644" max="5644" width="15.42578125" style="41" customWidth="1"/>
    <col min="5645" max="5645" width="14.28515625" style="41" customWidth="1"/>
    <col min="5646" max="5646" width="13" style="41" customWidth="1"/>
    <col min="5647" max="5647" width="14.7109375" style="41" customWidth="1"/>
    <col min="5648" max="5888" width="9.140625" style="41"/>
    <col min="5889" max="5889" width="10.28515625" style="41" customWidth="1"/>
    <col min="5890" max="5890" width="8.28515625" style="41" customWidth="1"/>
    <col min="5891" max="5891" width="6.28515625" style="41" customWidth="1"/>
    <col min="5892" max="5892" width="49.140625" style="41" customWidth="1"/>
    <col min="5893" max="5894" width="10.28515625" style="41" customWidth="1"/>
    <col min="5895" max="5895" width="9.85546875" style="41" customWidth="1"/>
    <col min="5896" max="5896" width="11.140625" style="41" customWidth="1"/>
    <col min="5897" max="5897" width="13.140625" style="41" customWidth="1"/>
    <col min="5898" max="5898" width="9.85546875" style="41" customWidth="1"/>
    <col min="5899" max="5899" width="12.5703125" style="41" customWidth="1"/>
    <col min="5900" max="5900" width="15.42578125" style="41" customWidth="1"/>
    <col min="5901" max="5901" width="14.28515625" style="41" customWidth="1"/>
    <col min="5902" max="5902" width="13" style="41" customWidth="1"/>
    <col min="5903" max="5903" width="14.7109375" style="41" customWidth="1"/>
    <col min="5904" max="6144" width="9.140625" style="41"/>
    <col min="6145" max="6145" width="10.28515625" style="41" customWidth="1"/>
    <col min="6146" max="6146" width="8.28515625" style="41" customWidth="1"/>
    <col min="6147" max="6147" width="6.28515625" style="41" customWidth="1"/>
    <col min="6148" max="6148" width="49.140625" style="41" customWidth="1"/>
    <col min="6149" max="6150" width="10.28515625" style="41" customWidth="1"/>
    <col min="6151" max="6151" width="9.85546875" style="41" customWidth="1"/>
    <col min="6152" max="6152" width="11.140625" style="41" customWidth="1"/>
    <col min="6153" max="6153" width="13.140625" style="41" customWidth="1"/>
    <col min="6154" max="6154" width="9.85546875" style="41" customWidth="1"/>
    <col min="6155" max="6155" width="12.5703125" style="41" customWidth="1"/>
    <col min="6156" max="6156" width="15.42578125" style="41" customWidth="1"/>
    <col min="6157" max="6157" width="14.28515625" style="41" customWidth="1"/>
    <col min="6158" max="6158" width="13" style="41" customWidth="1"/>
    <col min="6159" max="6159" width="14.7109375" style="41" customWidth="1"/>
    <col min="6160" max="6400" width="9.140625" style="41"/>
    <col min="6401" max="6401" width="10.28515625" style="41" customWidth="1"/>
    <col min="6402" max="6402" width="8.28515625" style="41" customWidth="1"/>
    <col min="6403" max="6403" width="6.28515625" style="41" customWidth="1"/>
    <col min="6404" max="6404" width="49.140625" style="41" customWidth="1"/>
    <col min="6405" max="6406" width="10.28515625" style="41" customWidth="1"/>
    <col min="6407" max="6407" width="9.85546875" style="41" customWidth="1"/>
    <col min="6408" max="6408" width="11.140625" style="41" customWidth="1"/>
    <col min="6409" max="6409" width="13.140625" style="41" customWidth="1"/>
    <col min="6410" max="6410" width="9.85546875" style="41" customWidth="1"/>
    <col min="6411" max="6411" width="12.5703125" style="41" customWidth="1"/>
    <col min="6412" max="6412" width="15.42578125" style="41" customWidth="1"/>
    <col min="6413" max="6413" width="14.28515625" style="41" customWidth="1"/>
    <col min="6414" max="6414" width="13" style="41" customWidth="1"/>
    <col min="6415" max="6415" width="14.7109375" style="41" customWidth="1"/>
    <col min="6416" max="6656" width="9.140625" style="41"/>
    <col min="6657" max="6657" width="10.28515625" style="41" customWidth="1"/>
    <col min="6658" max="6658" width="8.28515625" style="41" customWidth="1"/>
    <col min="6659" max="6659" width="6.28515625" style="41" customWidth="1"/>
    <col min="6660" max="6660" width="49.140625" style="41" customWidth="1"/>
    <col min="6661" max="6662" width="10.28515625" style="41" customWidth="1"/>
    <col min="6663" max="6663" width="9.85546875" style="41" customWidth="1"/>
    <col min="6664" max="6664" width="11.140625" style="41" customWidth="1"/>
    <col min="6665" max="6665" width="13.140625" style="41" customWidth="1"/>
    <col min="6666" max="6666" width="9.85546875" style="41" customWidth="1"/>
    <col min="6667" max="6667" width="12.5703125" style="41" customWidth="1"/>
    <col min="6668" max="6668" width="15.42578125" style="41" customWidth="1"/>
    <col min="6669" max="6669" width="14.28515625" style="41" customWidth="1"/>
    <col min="6670" max="6670" width="13" style="41" customWidth="1"/>
    <col min="6671" max="6671" width="14.7109375" style="41" customWidth="1"/>
    <col min="6672" max="6912" width="9.140625" style="41"/>
    <col min="6913" max="6913" width="10.28515625" style="41" customWidth="1"/>
    <col min="6914" max="6914" width="8.28515625" style="41" customWidth="1"/>
    <col min="6915" max="6915" width="6.28515625" style="41" customWidth="1"/>
    <col min="6916" max="6916" width="49.140625" style="41" customWidth="1"/>
    <col min="6917" max="6918" width="10.28515625" style="41" customWidth="1"/>
    <col min="6919" max="6919" width="9.85546875" style="41" customWidth="1"/>
    <col min="6920" max="6920" width="11.140625" style="41" customWidth="1"/>
    <col min="6921" max="6921" width="13.140625" style="41" customWidth="1"/>
    <col min="6922" max="6922" width="9.85546875" style="41" customWidth="1"/>
    <col min="6923" max="6923" width="12.5703125" style="41" customWidth="1"/>
    <col min="6924" max="6924" width="15.42578125" style="41" customWidth="1"/>
    <col min="6925" max="6925" width="14.28515625" style="41" customWidth="1"/>
    <col min="6926" max="6926" width="13" style="41" customWidth="1"/>
    <col min="6927" max="6927" width="14.7109375" style="41" customWidth="1"/>
    <col min="6928" max="7168" width="9.140625" style="41"/>
    <col min="7169" max="7169" width="10.28515625" style="41" customWidth="1"/>
    <col min="7170" max="7170" width="8.28515625" style="41" customWidth="1"/>
    <col min="7171" max="7171" width="6.28515625" style="41" customWidth="1"/>
    <col min="7172" max="7172" width="49.140625" style="41" customWidth="1"/>
    <col min="7173" max="7174" width="10.28515625" style="41" customWidth="1"/>
    <col min="7175" max="7175" width="9.85546875" style="41" customWidth="1"/>
    <col min="7176" max="7176" width="11.140625" style="41" customWidth="1"/>
    <col min="7177" max="7177" width="13.140625" style="41" customWidth="1"/>
    <col min="7178" max="7178" width="9.85546875" style="41" customWidth="1"/>
    <col min="7179" max="7179" width="12.5703125" style="41" customWidth="1"/>
    <col min="7180" max="7180" width="15.42578125" style="41" customWidth="1"/>
    <col min="7181" max="7181" width="14.28515625" style="41" customWidth="1"/>
    <col min="7182" max="7182" width="13" style="41" customWidth="1"/>
    <col min="7183" max="7183" width="14.7109375" style="41" customWidth="1"/>
    <col min="7184" max="7424" width="9.140625" style="41"/>
    <col min="7425" max="7425" width="10.28515625" style="41" customWidth="1"/>
    <col min="7426" max="7426" width="8.28515625" style="41" customWidth="1"/>
    <col min="7427" max="7427" width="6.28515625" style="41" customWidth="1"/>
    <col min="7428" max="7428" width="49.140625" style="41" customWidth="1"/>
    <col min="7429" max="7430" width="10.28515625" style="41" customWidth="1"/>
    <col min="7431" max="7431" width="9.85546875" style="41" customWidth="1"/>
    <col min="7432" max="7432" width="11.140625" style="41" customWidth="1"/>
    <col min="7433" max="7433" width="13.140625" style="41" customWidth="1"/>
    <col min="7434" max="7434" width="9.85546875" style="41" customWidth="1"/>
    <col min="7435" max="7435" width="12.5703125" style="41" customWidth="1"/>
    <col min="7436" max="7436" width="15.42578125" style="41" customWidth="1"/>
    <col min="7437" max="7437" width="14.28515625" style="41" customWidth="1"/>
    <col min="7438" max="7438" width="13" style="41" customWidth="1"/>
    <col min="7439" max="7439" width="14.7109375" style="41" customWidth="1"/>
    <col min="7440" max="7680" width="9.140625" style="41"/>
    <col min="7681" max="7681" width="10.28515625" style="41" customWidth="1"/>
    <col min="7682" max="7682" width="8.28515625" style="41" customWidth="1"/>
    <col min="7683" max="7683" width="6.28515625" style="41" customWidth="1"/>
    <col min="7684" max="7684" width="49.140625" style="41" customWidth="1"/>
    <col min="7685" max="7686" width="10.28515625" style="41" customWidth="1"/>
    <col min="7687" max="7687" width="9.85546875" style="41" customWidth="1"/>
    <col min="7688" max="7688" width="11.140625" style="41" customWidth="1"/>
    <col min="7689" max="7689" width="13.140625" style="41" customWidth="1"/>
    <col min="7690" max="7690" width="9.85546875" style="41" customWidth="1"/>
    <col min="7691" max="7691" width="12.5703125" style="41" customWidth="1"/>
    <col min="7692" max="7692" width="15.42578125" style="41" customWidth="1"/>
    <col min="7693" max="7693" width="14.28515625" style="41" customWidth="1"/>
    <col min="7694" max="7694" width="13" style="41" customWidth="1"/>
    <col min="7695" max="7695" width="14.7109375" style="41" customWidth="1"/>
    <col min="7696" max="7936" width="9.140625" style="41"/>
    <col min="7937" max="7937" width="10.28515625" style="41" customWidth="1"/>
    <col min="7938" max="7938" width="8.28515625" style="41" customWidth="1"/>
    <col min="7939" max="7939" width="6.28515625" style="41" customWidth="1"/>
    <col min="7940" max="7940" width="49.140625" style="41" customWidth="1"/>
    <col min="7941" max="7942" width="10.28515625" style="41" customWidth="1"/>
    <col min="7943" max="7943" width="9.85546875" style="41" customWidth="1"/>
    <col min="7944" max="7944" width="11.140625" style="41" customWidth="1"/>
    <col min="7945" max="7945" width="13.140625" style="41" customWidth="1"/>
    <col min="7946" max="7946" width="9.85546875" style="41" customWidth="1"/>
    <col min="7947" max="7947" width="12.5703125" style="41" customWidth="1"/>
    <col min="7948" max="7948" width="15.42578125" style="41" customWidth="1"/>
    <col min="7949" max="7949" width="14.28515625" style="41" customWidth="1"/>
    <col min="7950" max="7950" width="13" style="41" customWidth="1"/>
    <col min="7951" max="7951" width="14.7109375" style="41" customWidth="1"/>
    <col min="7952" max="8192" width="9.140625" style="41"/>
    <col min="8193" max="8193" width="10.28515625" style="41" customWidth="1"/>
    <col min="8194" max="8194" width="8.28515625" style="41" customWidth="1"/>
    <col min="8195" max="8195" width="6.28515625" style="41" customWidth="1"/>
    <col min="8196" max="8196" width="49.140625" style="41" customWidth="1"/>
    <col min="8197" max="8198" width="10.28515625" style="41" customWidth="1"/>
    <col min="8199" max="8199" width="9.85546875" style="41" customWidth="1"/>
    <col min="8200" max="8200" width="11.140625" style="41" customWidth="1"/>
    <col min="8201" max="8201" width="13.140625" style="41" customWidth="1"/>
    <col min="8202" max="8202" width="9.85546875" style="41" customWidth="1"/>
    <col min="8203" max="8203" width="12.5703125" style="41" customWidth="1"/>
    <col min="8204" max="8204" width="15.42578125" style="41" customWidth="1"/>
    <col min="8205" max="8205" width="14.28515625" style="41" customWidth="1"/>
    <col min="8206" max="8206" width="13" style="41" customWidth="1"/>
    <col min="8207" max="8207" width="14.7109375" style="41" customWidth="1"/>
    <col min="8208" max="8448" width="9.140625" style="41"/>
    <col min="8449" max="8449" width="10.28515625" style="41" customWidth="1"/>
    <col min="8450" max="8450" width="8.28515625" style="41" customWidth="1"/>
    <col min="8451" max="8451" width="6.28515625" style="41" customWidth="1"/>
    <col min="8452" max="8452" width="49.140625" style="41" customWidth="1"/>
    <col min="8453" max="8454" width="10.28515625" style="41" customWidth="1"/>
    <col min="8455" max="8455" width="9.85546875" style="41" customWidth="1"/>
    <col min="8456" max="8456" width="11.140625" style="41" customWidth="1"/>
    <col min="8457" max="8457" width="13.140625" style="41" customWidth="1"/>
    <col min="8458" max="8458" width="9.85546875" style="41" customWidth="1"/>
    <col min="8459" max="8459" width="12.5703125" style="41" customWidth="1"/>
    <col min="8460" max="8460" width="15.42578125" style="41" customWidth="1"/>
    <col min="8461" max="8461" width="14.28515625" style="41" customWidth="1"/>
    <col min="8462" max="8462" width="13" style="41" customWidth="1"/>
    <col min="8463" max="8463" width="14.7109375" style="41" customWidth="1"/>
    <col min="8464" max="8704" width="9.140625" style="41"/>
    <col min="8705" max="8705" width="10.28515625" style="41" customWidth="1"/>
    <col min="8706" max="8706" width="8.28515625" style="41" customWidth="1"/>
    <col min="8707" max="8707" width="6.28515625" style="41" customWidth="1"/>
    <col min="8708" max="8708" width="49.140625" style="41" customWidth="1"/>
    <col min="8709" max="8710" width="10.28515625" style="41" customWidth="1"/>
    <col min="8711" max="8711" width="9.85546875" style="41" customWidth="1"/>
    <col min="8712" max="8712" width="11.140625" style="41" customWidth="1"/>
    <col min="8713" max="8713" width="13.140625" style="41" customWidth="1"/>
    <col min="8714" max="8714" width="9.85546875" style="41" customWidth="1"/>
    <col min="8715" max="8715" width="12.5703125" style="41" customWidth="1"/>
    <col min="8716" max="8716" width="15.42578125" style="41" customWidth="1"/>
    <col min="8717" max="8717" width="14.28515625" style="41" customWidth="1"/>
    <col min="8718" max="8718" width="13" style="41" customWidth="1"/>
    <col min="8719" max="8719" width="14.7109375" style="41" customWidth="1"/>
    <col min="8720" max="8960" width="9.140625" style="41"/>
    <col min="8961" max="8961" width="10.28515625" style="41" customWidth="1"/>
    <col min="8962" max="8962" width="8.28515625" style="41" customWidth="1"/>
    <col min="8963" max="8963" width="6.28515625" style="41" customWidth="1"/>
    <col min="8964" max="8964" width="49.140625" style="41" customWidth="1"/>
    <col min="8965" max="8966" width="10.28515625" style="41" customWidth="1"/>
    <col min="8967" max="8967" width="9.85546875" style="41" customWidth="1"/>
    <col min="8968" max="8968" width="11.140625" style="41" customWidth="1"/>
    <col min="8969" max="8969" width="13.140625" style="41" customWidth="1"/>
    <col min="8970" max="8970" width="9.85546875" style="41" customWidth="1"/>
    <col min="8971" max="8971" width="12.5703125" style="41" customWidth="1"/>
    <col min="8972" max="8972" width="15.42578125" style="41" customWidth="1"/>
    <col min="8973" max="8973" width="14.28515625" style="41" customWidth="1"/>
    <col min="8974" max="8974" width="13" style="41" customWidth="1"/>
    <col min="8975" max="8975" width="14.7109375" style="41" customWidth="1"/>
    <col min="8976" max="9216" width="9.140625" style="41"/>
    <col min="9217" max="9217" width="10.28515625" style="41" customWidth="1"/>
    <col min="9218" max="9218" width="8.28515625" style="41" customWidth="1"/>
    <col min="9219" max="9219" width="6.28515625" style="41" customWidth="1"/>
    <col min="9220" max="9220" width="49.140625" style="41" customWidth="1"/>
    <col min="9221" max="9222" width="10.28515625" style="41" customWidth="1"/>
    <col min="9223" max="9223" width="9.85546875" style="41" customWidth="1"/>
    <col min="9224" max="9224" width="11.140625" style="41" customWidth="1"/>
    <col min="9225" max="9225" width="13.140625" style="41" customWidth="1"/>
    <col min="9226" max="9226" width="9.85546875" style="41" customWidth="1"/>
    <col min="9227" max="9227" width="12.5703125" style="41" customWidth="1"/>
    <col min="9228" max="9228" width="15.42578125" style="41" customWidth="1"/>
    <col min="9229" max="9229" width="14.28515625" style="41" customWidth="1"/>
    <col min="9230" max="9230" width="13" style="41" customWidth="1"/>
    <col min="9231" max="9231" width="14.7109375" style="41" customWidth="1"/>
    <col min="9232" max="9472" width="9.140625" style="41"/>
    <col min="9473" max="9473" width="10.28515625" style="41" customWidth="1"/>
    <col min="9474" max="9474" width="8.28515625" style="41" customWidth="1"/>
    <col min="9475" max="9475" width="6.28515625" style="41" customWidth="1"/>
    <col min="9476" max="9476" width="49.140625" style="41" customWidth="1"/>
    <col min="9477" max="9478" width="10.28515625" style="41" customWidth="1"/>
    <col min="9479" max="9479" width="9.85546875" style="41" customWidth="1"/>
    <col min="9480" max="9480" width="11.140625" style="41" customWidth="1"/>
    <col min="9481" max="9481" width="13.140625" style="41" customWidth="1"/>
    <col min="9482" max="9482" width="9.85546875" style="41" customWidth="1"/>
    <col min="9483" max="9483" width="12.5703125" style="41" customWidth="1"/>
    <col min="9484" max="9484" width="15.42578125" style="41" customWidth="1"/>
    <col min="9485" max="9485" width="14.28515625" style="41" customWidth="1"/>
    <col min="9486" max="9486" width="13" style="41" customWidth="1"/>
    <col min="9487" max="9487" width="14.7109375" style="41" customWidth="1"/>
    <col min="9488" max="9728" width="9.140625" style="41"/>
    <col min="9729" max="9729" width="10.28515625" style="41" customWidth="1"/>
    <col min="9730" max="9730" width="8.28515625" style="41" customWidth="1"/>
    <col min="9731" max="9731" width="6.28515625" style="41" customWidth="1"/>
    <col min="9732" max="9732" width="49.140625" style="41" customWidth="1"/>
    <col min="9733" max="9734" width="10.28515625" style="41" customWidth="1"/>
    <col min="9735" max="9735" width="9.85546875" style="41" customWidth="1"/>
    <col min="9736" max="9736" width="11.140625" style="41" customWidth="1"/>
    <col min="9737" max="9737" width="13.140625" style="41" customWidth="1"/>
    <col min="9738" max="9738" width="9.85546875" style="41" customWidth="1"/>
    <col min="9739" max="9739" width="12.5703125" style="41" customWidth="1"/>
    <col min="9740" max="9740" width="15.42578125" style="41" customWidth="1"/>
    <col min="9741" max="9741" width="14.28515625" style="41" customWidth="1"/>
    <col min="9742" max="9742" width="13" style="41" customWidth="1"/>
    <col min="9743" max="9743" width="14.7109375" style="41" customWidth="1"/>
    <col min="9744" max="9984" width="9.140625" style="41"/>
    <col min="9985" max="9985" width="10.28515625" style="41" customWidth="1"/>
    <col min="9986" max="9986" width="8.28515625" style="41" customWidth="1"/>
    <col min="9987" max="9987" width="6.28515625" style="41" customWidth="1"/>
    <col min="9988" max="9988" width="49.140625" style="41" customWidth="1"/>
    <col min="9989" max="9990" width="10.28515625" style="41" customWidth="1"/>
    <col min="9991" max="9991" width="9.85546875" style="41" customWidth="1"/>
    <col min="9992" max="9992" width="11.140625" style="41" customWidth="1"/>
    <col min="9993" max="9993" width="13.140625" style="41" customWidth="1"/>
    <col min="9994" max="9994" width="9.85546875" style="41" customWidth="1"/>
    <col min="9995" max="9995" width="12.5703125" style="41" customWidth="1"/>
    <col min="9996" max="9996" width="15.42578125" style="41" customWidth="1"/>
    <col min="9997" max="9997" width="14.28515625" style="41" customWidth="1"/>
    <col min="9998" max="9998" width="13" style="41" customWidth="1"/>
    <col min="9999" max="9999" width="14.7109375" style="41" customWidth="1"/>
    <col min="10000" max="10240" width="9.140625" style="41"/>
    <col min="10241" max="10241" width="10.28515625" style="41" customWidth="1"/>
    <col min="10242" max="10242" width="8.28515625" style="41" customWidth="1"/>
    <col min="10243" max="10243" width="6.28515625" style="41" customWidth="1"/>
    <col min="10244" max="10244" width="49.140625" style="41" customWidth="1"/>
    <col min="10245" max="10246" width="10.28515625" style="41" customWidth="1"/>
    <col min="10247" max="10247" width="9.85546875" style="41" customWidth="1"/>
    <col min="10248" max="10248" width="11.140625" style="41" customWidth="1"/>
    <col min="10249" max="10249" width="13.140625" style="41" customWidth="1"/>
    <col min="10250" max="10250" width="9.85546875" style="41" customWidth="1"/>
    <col min="10251" max="10251" width="12.5703125" style="41" customWidth="1"/>
    <col min="10252" max="10252" width="15.42578125" style="41" customWidth="1"/>
    <col min="10253" max="10253" width="14.28515625" style="41" customWidth="1"/>
    <col min="10254" max="10254" width="13" style="41" customWidth="1"/>
    <col min="10255" max="10255" width="14.7109375" style="41" customWidth="1"/>
    <col min="10256" max="10496" width="9.140625" style="41"/>
    <col min="10497" max="10497" width="10.28515625" style="41" customWidth="1"/>
    <col min="10498" max="10498" width="8.28515625" style="41" customWidth="1"/>
    <col min="10499" max="10499" width="6.28515625" style="41" customWidth="1"/>
    <col min="10500" max="10500" width="49.140625" style="41" customWidth="1"/>
    <col min="10501" max="10502" width="10.28515625" style="41" customWidth="1"/>
    <col min="10503" max="10503" width="9.85546875" style="41" customWidth="1"/>
    <col min="10504" max="10504" width="11.140625" style="41" customWidth="1"/>
    <col min="10505" max="10505" width="13.140625" style="41" customWidth="1"/>
    <col min="10506" max="10506" width="9.85546875" style="41" customWidth="1"/>
    <col min="10507" max="10507" width="12.5703125" style="41" customWidth="1"/>
    <col min="10508" max="10508" width="15.42578125" style="41" customWidth="1"/>
    <col min="10509" max="10509" width="14.28515625" style="41" customWidth="1"/>
    <col min="10510" max="10510" width="13" style="41" customWidth="1"/>
    <col min="10511" max="10511" width="14.7109375" style="41" customWidth="1"/>
    <col min="10512" max="10752" width="9.140625" style="41"/>
    <col min="10753" max="10753" width="10.28515625" style="41" customWidth="1"/>
    <col min="10754" max="10754" width="8.28515625" style="41" customWidth="1"/>
    <col min="10755" max="10755" width="6.28515625" style="41" customWidth="1"/>
    <col min="10756" max="10756" width="49.140625" style="41" customWidth="1"/>
    <col min="10757" max="10758" width="10.28515625" style="41" customWidth="1"/>
    <col min="10759" max="10759" width="9.85546875" style="41" customWidth="1"/>
    <col min="10760" max="10760" width="11.140625" style="41" customWidth="1"/>
    <col min="10761" max="10761" width="13.140625" style="41" customWidth="1"/>
    <col min="10762" max="10762" width="9.85546875" style="41" customWidth="1"/>
    <col min="10763" max="10763" width="12.5703125" style="41" customWidth="1"/>
    <col min="10764" max="10764" width="15.42578125" style="41" customWidth="1"/>
    <col min="10765" max="10765" width="14.28515625" style="41" customWidth="1"/>
    <col min="10766" max="10766" width="13" style="41" customWidth="1"/>
    <col min="10767" max="10767" width="14.7109375" style="41" customWidth="1"/>
    <col min="10768" max="11008" width="9.140625" style="41"/>
    <col min="11009" max="11009" width="10.28515625" style="41" customWidth="1"/>
    <col min="11010" max="11010" width="8.28515625" style="41" customWidth="1"/>
    <col min="11011" max="11011" width="6.28515625" style="41" customWidth="1"/>
    <col min="11012" max="11012" width="49.140625" style="41" customWidth="1"/>
    <col min="11013" max="11014" width="10.28515625" style="41" customWidth="1"/>
    <col min="11015" max="11015" width="9.85546875" style="41" customWidth="1"/>
    <col min="11016" max="11016" width="11.140625" style="41" customWidth="1"/>
    <col min="11017" max="11017" width="13.140625" style="41" customWidth="1"/>
    <col min="11018" max="11018" width="9.85546875" style="41" customWidth="1"/>
    <col min="11019" max="11019" width="12.5703125" style="41" customWidth="1"/>
    <col min="11020" max="11020" width="15.42578125" style="41" customWidth="1"/>
    <col min="11021" max="11021" width="14.28515625" style="41" customWidth="1"/>
    <col min="11022" max="11022" width="13" style="41" customWidth="1"/>
    <col min="11023" max="11023" width="14.7109375" style="41" customWidth="1"/>
    <col min="11024" max="11264" width="9.140625" style="41"/>
    <col min="11265" max="11265" width="10.28515625" style="41" customWidth="1"/>
    <col min="11266" max="11266" width="8.28515625" style="41" customWidth="1"/>
    <col min="11267" max="11267" width="6.28515625" style="41" customWidth="1"/>
    <col min="11268" max="11268" width="49.140625" style="41" customWidth="1"/>
    <col min="11269" max="11270" width="10.28515625" style="41" customWidth="1"/>
    <col min="11271" max="11271" width="9.85546875" style="41" customWidth="1"/>
    <col min="11272" max="11272" width="11.140625" style="41" customWidth="1"/>
    <col min="11273" max="11273" width="13.140625" style="41" customWidth="1"/>
    <col min="11274" max="11274" width="9.85546875" style="41" customWidth="1"/>
    <col min="11275" max="11275" width="12.5703125" style="41" customWidth="1"/>
    <col min="11276" max="11276" width="15.42578125" style="41" customWidth="1"/>
    <col min="11277" max="11277" width="14.28515625" style="41" customWidth="1"/>
    <col min="11278" max="11278" width="13" style="41" customWidth="1"/>
    <col min="11279" max="11279" width="14.7109375" style="41" customWidth="1"/>
    <col min="11280" max="11520" width="9.140625" style="41"/>
    <col min="11521" max="11521" width="10.28515625" style="41" customWidth="1"/>
    <col min="11522" max="11522" width="8.28515625" style="41" customWidth="1"/>
    <col min="11523" max="11523" width="6.28515625" style="41" customWidth="1"/>
    <col min="11524" max="11524" width="49.140625" style="41" customWidth="1"/>
    <col min="11525" max="11526" width="10.28515625" style="41" customWidth="1"/>
    <col min="11527" max="11527" width="9.85546875" style="41" customWidth="1"/>
    <col min="11528" max="11528" width="11.140625" style="41" customWidth="1"/>
    <col min="11529" max="11529" width="13.140625" style="41" customWidth="1"/>
    <col min="11530" max="11530" width="9.85546875" style="41" customWidth="1"/>
    <col min="11531" max="11531" width="12.5703125" style="41" customWidth="1"/>
    <col min="11532" max="11532" width="15.42578125" style="41" customWidth="1"/>
    <col min="11533" max="11533" width="14.28515625" style="41" customWidth="1"/>
    <col min="11534" max="11534" width="13" style="41" customWidth="1"/>
    <col min="11535" max="11535" width="14.7109375" style="41" customWidth="1"/>
    <col min="11536" max="11776" width="9.140625" style="41"/>
    <col min="11777" max="11777" width="10.28515625" style="41" customWidth="1"/>
    <col min="11778" max="11778" width="8.28515625" style="41" customWidth="1"/>
    <col min="11779" max="11779" width="6.28515625" style="41" customWidth="1"/>
    <col min="11780" max="11780" width="49.140625" style="41" customWidth="1"/>
    <col min="11781" max="11782" width="10.28515625" style="41" customWidth="1"/>
    <col min="11783" max="11783" width="9.85546875" style="41" customWidth="1"/>
    <col min="11784" max="11784" width="11.140625" style="41" customWidth="1"/>
    <col min="11785" max="11785" width="13.140625" style="41" customWidth="1"/>
    <col min="11786" max="11786" width="9.85546875" style="41" customWidth="1"/>
    <col min="11787" max="11787" width="12.5703125" style="41" customWidth="1"/>
    <col min="11788" max="11788" width="15.42578125" style="41" customWidth="1"/>
    <col min="11789" max="11789" width="14.28515625" style="41" customWidth="1"/>
    <col min="11790" max="11790" width="13" style="41" customWidth="1"/>
    <col min="11791" max="11791" width="14.7109375" style="41" customWidth="1"/>
    <col min="11792" max="12032" width="9.140625" style="41"/>
    <col min="12033" max="12033" width="10.28515625" style="41" customWidth="1"/>
    <col min="12034" max="12034" width="8.28515625" style="41" customWidth="1"/>
    <col min="12035" max="12035" width="6.28515625" style="41" customWidth="1"/>
    <col min="12036" max="12036" width="49.140625" style="41" customWidth="1"/>
    <col min="12037" max="12038" width="10.28515625" style="41" customWidth="1"/>
    <col min="12039" max="12039" width="9.85546875" style="41" customWidth="1"/>
    <col min="12040" max="12040" width="11.140625" style="41" customWidth="1"/>
    <col min="12041" max="12041" width="13.140625" style="41" customWidth="1"/>
    <col min="12042" max="12042" width="9.85546875" style="41" customWidth="1"/>
    <col min="12043" max="12043" width="12.5703125" style="41" customWidth="1"/>
    <col min="12044" max="12044" width="15.42578125" style="41" customWidth="1"/>
    <col min="12045" max="12045" width="14.28515625" style="41" customWidth="1"/>
    <col min="12046" max="12046" width="13" style="41" customWidth="1"/>
    <col min="12047" max="12047" width="14.7109375" style="41" customWidth="1"/>
    <col min="12048" max="12288" width="9.140625" style="41"/>
    <col min="12289" max="12289" width="10.28515625" style="41" customWidth="1"/>
    <col min="12290" max="12290" width="8.28515625" style="41" customWidth="1"/>
    <col min="12291" max="12291" width="6.28515625" style="41" customWidth="1"/>
    <col min="12292" max="12292" width="49.140625" style="41" customWidth="1"/>
    <col min="12293" max="12294" width="10.28515625" style="41" customWidth="1"/>
    <col min="12295" max="12295" width="9.85546875" style="41" customWidth="1"/>
    <col min="12296" max="12296" width="11.140625" style="41" customWidth="1"/>
    <col min="12297" max="12297" width="13.140625" style="41" customWidth="1"/>
    <col min="12298" max="12298" width="9.85546875" style="41" customWidth="1"/>
    <col min="12299" max="12299" width="12.5703125" style="41" customWidth="1"/>
    <col min="12300" max="12300" width="15.42578125" style="41" customWidth="1"/>
    <col min="12301" max="12301" width="14.28515625" style="41" customWidth="1"/>
    <col min="12302" max="12302" width="13" style="41" customWidth="1"/>
    <col min="12303" max="12303" width="14.7109375" style="41" customWidth="1"/>
    <col min="12304" max="12544" width="9.140625" style="41"/>
    <col min="12545" max="12545" width="10.28515625" style="41" customWidth="1"/>
    <col min="12546" max="12546" width="8.28515625" style="41" customWidth="1"/>
    <col min="12547" max="12547" width="6.28515625" style="41" customWidth="1"/>
    <col min="12548" max="12548" width="49.140625" style="41" customWidth="1"/>
    <col min="12549" max="12550" width="10.28515625" style="41" customWidth="1"/>
    <col min="12551" max="12551" width="9.85546875" style="41" customWidth="1"/>
    <col min="12552" max="12552" width="11.140625" style="41" customWidth="1"/>
    <col min="12553" max="12553" width="13.140625" style="41" customWidth="1"/>
    <col min="12554" max="12554" width="9.85546875" style="41" customWidth="1"/>
    <col min="12555" max="12555" width="12.5703125" style="41" customWidth="1"/>
    <col min="12556" max="12556" width="15.42578125" style="41" customWidth="1"/>
    <col min="12557" max="12557" width="14.28515625" style="41" customWidth="1"/>
    <col min="12558" max="12558" width="13" style="41" customWidth="1"/>
    <col min="12559" max="12559" width="14.7109375" style="41" customWidth="1"/>
    <col min="12560" max="12800" width="9.140625" style="41"/>
    <col min="12801" max="12801" width="10.28515625" style="41" customWidth="1"/>
    <col min="12802" max="12802" width="8.28515625" style="41" customWidth="1"/>
    <col min="12803" max="12803" width="6.28515625" style="41" customWidth="1"/>
    <col min="12804" max="12804" width="49.140625" style="41" customWidth="1"/>
    <col min="12805" max="12806" width="10.28515625" style="41" customWidth="1"/>
    <col min="12807" max="12807" width="9.85546875" style="41" customWidth="1"/>
    <col min="12808" max="12808" width="11.140625" style="41" customWidth="1"/>
    <col min="12809" max="12809" width="13.140625" style="41" customWidth="1"/>
    <col min="12810" max="12810" width="9.85546875" style="41" customWidth="1"/>
    <col min="12811" max="12811" width="12.5703125" style="41" customWidth="1"/>
    <col min="12812" max="12812" width="15.42578125" style="41" customWidth="1"/>
    <col min="12813" max="12813" width="14.28515625" style="41" customWidth="1"/>
    <col min="12814" max="12814" width="13" style="41" customWidth="1"/>
    <col min="12815" max="12815" width="14.7109375" style="41" customWidth="1"/>
    <col min="12816" max="13056" width="9.140625" style="41"/>
    <col min="13057" max="13057" width="10.28515625" style="41" customWidth="1"/>
    <col min="13058" max="13058" width="8.28515625" style="41" customWidth="1"/>
    <col min="13059" max="13059" width="6.28515625" style="41" customWidth="1"/>
    <col min="13060" max="13060" width="49.140625" style="41" customWidth="1"/>
    <col min="13061" max="13062" width="10.28515625" style="41" customWidth="1"/>
    <col min="13063" max="13063" width="9.85546875" style="41" customWidth="1"/>
    <col min="13064" max="13064" width="11.140625" style="41" customWidth="1"/>
    <col min="13065" max="13065" width="13.140625" style="41" customWidth="1"/>
    <col min="13066" max="13066" width="9.85546875" style="41" customWidth="1"/>
    <col min="13067" max="13067" width="12.5703125" style="41" customWidth="1"/>
    <col min="13068" max="13068" width="15.42578125" style="41" customWidth="1"/>
    <col min="13069" max="13069" width="14.28515625" style="41" customWidth="1"/>
    <col min="13070" max="13070" width="13" style="41" customWidth="1"/>
    <col min="13071" max="13071" width="14.7109375" style="41" customWidth="1"/>
    <col min="13072" max="13312" width="9.140625" style="41"/>
    <col min="13313" max="13313" width="10.28515625" style="41" customWidth="1"/>
    <col min="13314" max="13314" width="8.28515625" style="41" customWidth="1"/>
    <col min="13315" max="13315" width="6.28515625" style="41" customWidth="1"/>
    <col min="13316" max="13316" width="49.140625" style="41" customWidth="1"/>
    <col min="13317" max="13318" width="10.28515625" style="41" customWidth="1"/>
    <col min="13319" max="13319" width="9.85546875" style="41" customWidth="1"/>
    <col min="13320" max="13320" width="11.140625" style="41" customWidth="1"/>
    <col min="13321" max="13321" width="13.140625" style="41" customWidth="1"/>
    <col min="13322" max="13322" width="9.85546875" style="41" customWidth="1"/>
    <col min="13323" max="13323" width="12.5703125" style="41" customWidth="1"/>
    <col min="13324" max="13324" width="15.42578125" style="41" customWidth="1"/>
    <col min="13325" max="13325" width="14.28515625" style="41" customWidth="1"/>
    <col min="13326" max="13326" width="13" style="41" customWidth="1"/>
    <col min="13327" max="13327" width="14.7109375" style="41" customWidth="1"/>
    <col min="13328" max="13568" width="9.140625" style="41"/>
    <col min="13569" max="13569" width="10.28515625" style="41" customWidth="1"/>
    <col min="13570" max="13570" width="8.28515625" style="41" customWidth="1"/>
    <col min="13571" max="13571" width="6.28515625" style="41" customWidth="1"/>
    <col min="13572" max="13572" width="49.140625" style="41" customWidth="1"/>
    <col min="13573" max="13574" width="10.28515625" style="41" customWidth="1"/>
    <col min="13575" max="13575" width="9.85546875" style="41" customWidth="1"/>
    <col min="13576" max="13576" width="11.140625" style="41" customWidth="1"/>
    <col min="13577" max="13577" width="13.140625" style="41" customWidth="1"/>
    <col min="13578" max="13578" width="9.85546875" style="41" customWidth="1"/>
    <col min="13579" max="13579" width="12.5703125" style="41" customWidth="1"/>
    <col min="13580" max="13580" width="15.42578125" style="41" customWidth="1"/>
    <col min="13581" max="13581" width="14.28515625" style="41" customWidth="1"/>
    <col min="13582" max="13582" width="13" style="41" customWidth="1"/>
    <col min="13583" max="13583" width="14.7109375" style="41" customWidth="1"/>
    <col min="13584" max="13824" width="9.140625" style="41"/>
    <col min="13825" max="13825" width="10.28515625" style="41" customWidth="1"/>
    <col min="13826" max="13826" width="8.28515625" style="41" customWidth="1"/>
    <col min="13827" max="13827" width="6.28515625" style="41" customWidth="1"/>
    <col min="13828" max="13828" width="49.140625" style="41" customWidth="1"/>
    <col min="13829" max="13830" width="10.28515625" style="41" customWidth="1"/>
    <col min="13831" max="13831" width="9.85546875" style="41" customWidth="1"/>
    <col min="13832" max="13832" width="11.140625" style="41" customWidth="1"/>
    <col min="13833" max="13833" width="13.140625" style="41" customWidth="1"/>
    <col min="13834" max="13834" width="9.85546875" style="41" customWidth="1"/>
    <col min="13835" max="13835" width="12.5703125" style="41" customWidth="1"/>
    <col min="13836" max="13836" width="15.42578125" style="41" customWidth="1"/>
    <col min="13837" max="13837" width="14.28515625" style="41" customWidth="1"/>
    <col min="13838" max="13838" width="13" style="41" customWidth="1"/>
    <col min="13839" max="13839" width="14.7109375" style="41" customWidth="1"/>
    <col min="13840" max="14080" width="9.140625" style="41"/>
    <col min="14081" max="14081" width="10.28515625" style="41" customWidth="1"/>
    <col min="14082" max="14082" width="8.28515625" style="41" customWidth="1"/>
    <col min="14083" max="14083" width="6.28515625" style="41" customWidth="1"/>
    <col min="14084" max="14084" width="49.140625" style="41" customWidth="1"/>
    <col min="14085" max="14086" width="10.28515625" style="41" customWidth="1"/>
    <col min="14087" max="14087" width="9.85546875" style="41" customWidth="1"/>
    <col min="14088" max="14088" width="11.140625" style="41" customWidth="1"/>
    <col min="14089" max="14089" width="13.140625" style="41" customWidth="1"/>
    <col min="14090" max="14090" width="9.85546875" style="41" customWidth="1"/>
    <col min="14091" max="14091" width="12.5703125" style="41" customWidth="1"/>
    <col min="14092" max="14092" width="15.42578125" style="41" customWidth="1"/>
    <col min="14093" max="14093" width="14.28515625" style="41" customWidth="1"/>
    <col min="14094" max="14094" width="13" style="41" customWidth="1"/>
    <col min="14095" max="14095" width="14.7109375" style="41" customWidth="1"/>
    <col min="14096" max="14336" width="9.140625" style="41"/>
    <col min="14337" max="14337" width="10.28515625" style="41" customWidth="1"/>
    <col min="14338" max="14338" width="8.28515625" style="41" customWidth="1"/>
    <col min="14339" max="14339" width="6.28515625" style="41" customWidth="1"/>
    <col min="14340" max="14340" width="49.140625" style="41" customWidth="1"/>
    <col min="14341" max="14342" width="10.28515625" style="41" customWidth="1"/>
    <col min="14343" max="14343" width="9.85546875" style="41" customWidth="1"/>
    <col min="14344" max="14344" width="11.140625" style="41" customWidth="1"/>
    <col min="14345" max="14345" width="13.140625" style="41" customWidth="1"/>
    <col min="14346" max="14346" width="9.85546875" style="41" customWidth="1"/>
    <col min="14347" max="14347" width="12.5703125" style="41" customWidth="1"/>
    <col min="14348" max="14348" width="15.42578125" style="41" customWidth="1"/>
    <col min="14349" max="14349" width="14.28515625" style="41" customWidth="1"/>
    <col min="14350" max="14350" width="13" style="41" customWidth="1"/>
    <col min="14351" max="14351" width="14.7109375" style="41" customWidth="1"/>
    <col min="14352" max="14592" width="9.140625" style="41"/>
    <col min="14593" max="14593" width="10.28515625" style="41" customWidth="1"/>
    <col min="14594" max="14594" width="8.28515625" style="41" customWidth="1"/>
    <col min="14595" max="14595" width="6.28515625" style="41" customWidth="1"/>
    <col min="14596" max="14596" width="49.140625" style="41" customWidth="1"/>
    <col min="14597" max="14598" width="10.28515625" style="41" customWidth="1"/>
    <col min="14599" max="14599" width="9.85546875" style="41" customWidth="1"/>
    <col min="14600" max="14600" width="11.140625" style="41" customWidth="1"/>
    <col min="14601" max="14601" width="13.140625" style="41" customWidth="1"/>
    <col min="14602" max="14602" width="9.85546875" style="41" customWidth="1"/>
    <col min="14603" max="14603" width="12.5703125" style="41" customWidth="1"/>
    <col min="14604" max="14604" width="15.42578125" style="41" customWidth="1"/>
    <col min="14605" max="14605" width="14.28515625" style="41" customWidth="1"/>
    <col min="14606" max="14606" width="13" style="41" customWidth="1"/>
    <col min="14607" max="14607" width="14.7109375" style="41" customWidth="1"/>
    <col min="14608" max="14848" width="9.140625" style="41"/>
    <col min="14849" max="14849" width="10.28515625" style="41" customWidth="1"/>
    <col min="14850" max="14850" width="8.28515625" style="41" customWidth="1"/>
    <col min="14851" max="14851" width="6.28515625" style="41" customWidth="1"/>
    <col min="14852" max="14852" width="49.140625" style="41" customWidth="1"/>
    <col min="14853" max="14854" width="10.28515625" style="41" customWidth="1"/>
    <col min="14855" max="14855" width="9.85546875" style="41" customWidth="1"/>
    <col min="14856" max="14856" width="11.140625" style="41" customWidth="1"/>
    <col min="14857" max="14857" width="13.140625" style="41" customWidth="1"/>
    <col min="14858" max="14858" width="9.85546875" style="41" customWidth="1"/>
    <col min="14859" max="14859" width="12.5703125" style="41" customWidth="1"/>
    <col min="14860" max="14860" width="15.42578125" style="41" customWidth="1"/>
    <col min="14861" max="14861" width="14.28515625" style="41" customWidth="1"/>
    <col min="14862" max="14862" width="13" style="41" customWidth="1"/>
    <col min="14863" max="14863" width="14.7109375" style="41" customWidth="1"/>
    <col min="14864" max="15104" width="9.140625" style="41"/>
    <col min="15105" max="15105" width="10.28515625" style="41" customWidth="1"/>
    <col min="15106" max="15106" width="8.28515625" style="41" customWidth="1"/>
    <col min="15107" max="15107" width="6.28515625" style="41" customWidth="1"/>
    <col min="15108" max="15108" width="49.140625" style="41" customWidth="1"/>
    <col min="15109" max="15110" width="10.28515625" style="41" customWidth="1"/>
    <col min="15111" max="15111" width="9.85546875" style="41" customWidth="1"/>
    <col min="15112" max="15112" width="11.140625" style="41" customWidth="1"/>
    <col min="15113" max="15113" width="13.140625" style="41" customWidth="1"/>
    <col min="15114" max="15114" width="9.85546875" style="41" customWidth="1"/>
    <col min="15115" max="15115" width="12.5703125" style="41" customWidth="1"/>
    <col min="15116" max="15116" width="15.42578125" style="41" customWidth="1"/>
    <col min="15117" max="15117" width="14.28515625" style="41" customWidth="1"/>
    <col min="15118" max="15118" width="13" style="41" customWidth="1"/>
    <col min="15119" max="15119" width="14.7109375" style="41" customWidth="1"/>
    <col min="15120" max="15360" width="9.140625" style="41"/>
    <col min="15361" max="15361" width="10.28515625" style="41" customWidth="1"/>
    <col min="15362" max="15362" width="8.28515625" style="41" customWidth="1"/>
    <col min="15363" max="15363" width="6.28515625" style="41" customWidth="1"/>
    <col min="15364" max="15364" width="49.140625" style="41" customWidth="1"/>
    <col min="15365" max="15366" width="10.28515625" style="41" customWidth="1"/>
    <col min="15367" max="15367" width="9.85546875" style="41" customWidth="1"/>
    <col min="15368" max="15368" width="11.140625" style="41" customWidth="1"/>
    <col min="15369" max="15369" width="13.140625" style="41" customWidth="1"/>
    <col min="15370" max="15370" width="9.85546875" style="41" customWidth="1"/>
    <col min="15371" max="15371" width="12.5703125" style="41" customWidth="1"/>
    <col min="15372" max="15372" width="15.42578125" style="41" customWidth="1"/>
    <col min="15373" max="15373" width="14.28515625" style="41" customWidth="1"/>
    <col min="15374" max="15374" width="13" style="41" customWidth="1"/>
    <col min="15375" max="15375" width="14.7109375" style="41" customWidth="1"/>
    <col min="15376" max="15616" width="9.140625" style="41"/>
    <col min="15617" max="15617" width="10.28515625" style="41" customWidth="1"/>
    <col min="15618" max="15618" width="8.28515625" style="41" customWidth="1"/>
    <col min="15619" max="15619" width="6.28515625" style="41" customWidth="1"/>
    <col min="15620" max="15620" width="49.140625" style="41" customWidth="1"/>
    <col min="15621" max="15622" width="10.28515625" style="41" customWidth="1"/>
    <col min="15623" max="15623" width="9.85546875" style="41" customWidth="1"/>
    <col min="15624" max="15624" width="11.140625" style="41" customWidth="1"/>
    <col min="15625" max="15625" width="13.140625" style="41" customWidth="1"/>
    <col min="15626" max="15626" width="9.85546875" style="41" customWidth="1"/>
    <col min="15627" max="15627" width="12.5703125" style="41" customWidth="1"/>
    <col min="15628" max="15628" width="15.42578125" style="41" customWidth="1"/>
    <col min="15629" max="15629" width="14.28515625" style="41" customWidth="1"/>
    <col min="15630" max="15630" width="13" style="41" customWidth="1"/>
    <col min="15631" max="15631" width="14.7109375" style="41" customWidth="1"/>
    <col min="15632" max="15872" width="9.140625" style="41"/>
    <col min="15873" max="15873" width="10.28515625" style="41" customWidth="1"/>
    <col min="15874" max="15874" width="8.28515625" style="41" customWidth="1"/>
    <col min="15875" max="15875" width="6.28515625" style="41" customWidth="1"/>
    <col min="15876" max="15876" width="49.140625" style="41" customWidth="1"/>
    <col min="15877" max="15878" width="10.28515625" style="41" customWidth="1"/>
    <col min="15879" max="15879" width="9.85546875" style="41" customWidth="1"/>
    <col min="15880" max="15880" width="11.140625" style="41" customWidth="1"/>
    <col min="15881" max="15881" width="13.140625" style="41" customWidth="1"/>
    <col min="15882" max="15882" width="9.85546875" style="41" customWidth="1"/>
    <col min="15883" max="15883" width="12.5703125" style="41" customWidth="1"/>
    <col min="15884" max="15884" width="15.42578125" style="41" customWidth="1"/>
    <col min="15885" max="15885" width="14.28515625" style="41" customWidth="1"/>
    <col min="15886" max="15886" width="13" style="41" customWidth="1"/>
    <col min="15887" max="15887" width="14.7109375" style="41" customWidth="1"/>
    <col min="15888" max="16128" width="9.140625" style="41"/>
    <col min="16129" max="16129" width="10.28515625" style="41" customWidth="1"/>
    <col min="16130" max="16130" width="8.28515625" style="41" customWidth="1"/>
    <col min="16131" max="16131" width="6.28515625" style="41" customWidth="1"/>
    <col min="16132" max="16132" width="49.140625" style="41" customWidth="1"/>
    <col min="16133" max="16134" width="10.28515625" style="41" customWidth="1"/>
    <col min="16135" max="16135" width="9.85546875" style="41" customWidth="1"/>
    <col min="16136" max="16136" width="11.140625" style="41" customWidth="1"/>
    <col min="16137" max="16137" width="13.140625" style="41" customWidth="1"/>
    <col min="16138" max="16138" width="9.85546875" style="41" customWidth="1"/>
    <col min="16139" max="16139" width="12.5703125" style="41" customWidth="1"/>
    <col min="16140" max="16140" width="15.42578125" style="41" customWidth="1"/>
    <col min="16141" max="16141" width="14.28515625" style="41" customWidth="1"/>
    <col min="16142" max="16142" width="13" style="41" customWidth="1"/>
    <col min="16143" max="16143" width="14.7109375" style="41" customWidth="1"/>
    <col min="16144" max="16384" width="9.140625" style="41"/>
  </cols>
  <sheetData>
    <row r="1" spans="1:18" ht="43.5" customHeight="1" x14ac:dyDescent="0.2">
      <c r="A1" s="67" t="s">
        <v>117</v>
      </c>
      <c r="C1" s="26"/>
      <c r="D1" s="68"/>
      <c r="E1" s="88"/>
      <c r="F1" s="88"/>
      <c r="G1" s="89"/>
      <c r="H1" s="88"/>
      <c r="I1" s="88"/>
      <c r="J1" s="88"/>
      <c r="K1" s="88"/>
      <c r="L1" s="88"/>
      <c r="M1" s="88"/>
      <c r="N1" s="88"/>
      <c r="O1" s="90"/>
    </row>
    <row r="2" spans="1:18" ht="43.5" customHeight="1" x14ac:dyDescent="0.2">
      <c r="A2" s="67" t="s">
        <v>118</v>
      </c>
      <c r="C2" s="26"/>
      <c r="D2" s="87"/>
      <c r="E2" s="91"/>
      <c r="F2" s="91"/>
      <c r="G2" s="92"/>
      <c r="H2" s="91"/>
      <c r="I2" s="91"/>
      <c r="J2" s="91"/>
      <c r="K2" s="91"/>
      <c r="L2" s="91"/>
      <c r="M2" s="91"/>
      <c r="N2" s="91"/>
      <c r="O2" s="93"/>
    </row>
    <row r="3" spans="1:18" s="48" customFormat="1" ht="21" customHeight="1" x14ac:dyDescent="0.25">
      <c r="A3" s="42" t="s">
        <v>0</v>
      </c>
      <c r="B3" s="43"/>
      <c r="C3" s="27"/>
      <c r="D3" s="44"/>
      <c r="E3" s="45"/>
      <c r="F3" s="45"/>
      <c r="G3" s="45"/>
      <c r="H3" s="1"/>
      <c r="I3" s="46"/>
      <c r="J3" s="33"/>
      <c r="K3" s="37"/>
      <c r="L3" s="2"/>
      <c r="M3" s="33"/>
      <c r="N3" s="33"/>
      <c r="O3" s="33"/>
      <c r="P3" s="47"/>
    </row>
    <row r="4" spans="1:18" ht="12.75" customHeight="1" x14ac:dyDescent="0.25">
      <c r="E4" s="28" t="s">
        <v>74</v>
      </c>
      <c r="F4" s="28"/>
      <c r="G4" s="45"/>
      <c r="H4" s="1"/>
      <c r="J4" s="33"/>
    </row>
    <row r="5" spans="1:18" s="25" customFormat="1" ht="71.25" customHeight="1" x14ac:dyDescent="0.25">
      <c r="A5" s="3" t="s">
        <v>1</v>
      </c>
      <c r="B5" s="60" t="s">
        <v>93</v>
      </c>
      <c r="C5" s="59" t="s">
        <v>2</v>
      </c>
      <c r="D5" s="84" t="s">
        <v>3</v>
      </c>
      <c r="E5" s="32" t="s">
        <v>76</v>
      </c>
      <c r="F5" s="32" t="s">
        <v>77</v>
      </c>
      <c r="G5" s="32" t="s">
        <v>78</v>
      </c>
      <c r="H5" s="31" t="s">
        <v>75</v>
      </c>
      <c r="I5" s="4" t="s">
        <v>4</v>
      </c>
      <c r="J5" s="4" t="s">
        <v>5</v>
      </c>
      <c r="K5" s="4" t="s">
        <v>6</v>
      </c>
      <c r="L5" s="4" t="s">
        <v>7</v>
      </c>
      <c r="M5" s="4" t="s">
        <v>8</v>
      </c>
      <c r="N5" s="4" t="s">
        <v>9</v>
      </c>
      <c r="O5" s="5" t="s">
        <v>10</v>
      </c>
    </row>
    <row r="6" spans="1:18" s="57" customFormat="1" ht="13.35" customHeight="1" x14ac:dyDescent="0.25">
      <c r="A6" s="6">
        <v>1</v>
      </c>
      <c r="B6" s="56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11</v>
      </c>
      <c r="I6" s="8">
        <v>9</v>
      </c>
      <c r="J6" s="8">
        <v>10</v>
      </c>
      <c r="K6" s="8" t="s">
        <v>12</v>
      </c>
      <c r="L6" s="8" t="s">
        <v>13</v>
      </c>
      <c r="M6" s="9" t="s">
        <v>14</v>
      </c>
      <c r="N6" s="9" t="s">
        <v>15</v>
      </c>
      <c r="O6" s="9" t="s">
        <v>16</v>
      </c>
    </row>
    <row r="7" spans="1:18" ht="19.5" customHeight="1" x14ac:dyDescent="0.2">
      <c r="A7" s="21"/>
      <c r="B7" s="27"/>
      <c r="C7" s="52"/>
      <c r="D7" s="12" t="s">
        <v>95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22.5" customHeight="1" x14ac:dyDescent="0.2">
      <c r="A8" s="82">
        <v>1</v>
      </c>
      <c r="B8" s="63"/>
      <c r="C8" s="61" t="s">
        <v>19</v>
      </c>
      <c r="D8" s="85" t="s">
        <v>96</v>
      </c>
      <c r="E8" s="64">
        <v>56</v>
      </c>
      <c r="F8" s="64">
        <v>50</v>
      </c>
      <c r="G8" s="64">
        <v>56</v>
      </c>
      <c r="H8" s="18">
        <v>162</v>
      </c>
      <c r="I8" s="62"/>
      <c r="J8" s="34"/>
      <c r="K8" s="38">
        <f t="shared" ref="K8:K28" si="0">+I8*J8/100</f>
        <v>0</v>
      </c>
      <c r="L8" s="38">
        <f t="shared" ref="L8:L28" si="1">+I8+K8</f>
        <v>0</v>
      </c>
      <c r="M8" s="38">
        <f t="shared" ref="M8:M28" si="2">+H8*I8</f>
        <v>0</v>
      </c>
      <c r="N8" s="38">
        <f t="shared" ref="N8:N28" si="3">+H8*K8</f>
        <v>0</v>
      </c>
      <c r="O8" s="38">
        <f t="shared" ref="O8:O28" si="4">+M8+N8</f>
        <v>0</v>
      </c>
    </row>
    <row r="9" spans="1:18" ht="24.75" customHeight="1" x14ac:dyDescent="0.2">
      <c r="A9" s="82">
        <v>2</v>
      </c>
      <c r="B9" s="63"/>
      <c r="C9" s="61" t="s">
        <v>19</v>
      </c>
      <c r="D9" s="86" t="s">
        <v>97</v>
      </c>
      <c r="E9" s="64">
        <v>50</v>
      </c>
      <c r="F9" s="64">
        <v>56</v>
      </c>
      <c r="G9" s="64">
        <v>50</v>
      </c>
      <c r="H9" s="18">
        <v>156</v>
      </c>
      <c r="I9" s="62"/>
      <c r="J9" s="35">
        <f>+$J$8</f>
        <v>0</v>
      </c>
      <c r="K9" s="38">
        <f t="shared" si="0"/>
        <v>0</v>
      </c>
      <c r="L9" s="38">
        <f t="shared" si="1"/>
        <v>0</v>
      </c>
      <c r="M9" s="38">
        <f t="shared" si="2"/>
        <v>0</v>
      </c>
      <c r="N9" s="38">
        <f t="shared" si="3"/>
        <v>0</v>
      </c>
      <c r="O9" s="38">
        <f t="shared" si="4"/>
        <v>0</v>
      </c>
    </row>
    <row r="10" spans="1:18" ht="24.75" customHeight="1" x14ac:dyDescent="0.2">
      <c r="A10" s="82">
        <v>3</v>
      </c>
      <c r="B10" s="63"/>
      <c r="C10" s="61" t="s">
        <v>19</v>
      </c>
      <c r="D10" s="86" t="s">
        <v>98</v>
      </c>
      <c r="E10" s="64">
        <v>20</v>
      </c>
      <c r="F10" s="64">
        <v>20</v>
      </c>
      <c r="G10" s="64">
        <v>20</v>
      </c>
      <c r="H10" s="18">
        <v>60</v>
      </c>
      <c r="I10" s="62"/>
      <c r="J10" s="35">
        <f t="shared" ref="J10:J28" si="5">+$J$8</f>
        <v>0</v>
      </c>
      <c r="K10" s="38">
        <f t="shared" si="0"/>
        <v>0</v>
      </c>
      <c r="L10" s="38">
        <f t="shared" si="1"/>
        <v>0</v>
      </c>
      <c r="M10" s="38">
        <f t="shared" si="2"/>
        <v>0</v>
      </c>
      <c r="N10" s="38">
        <f t="shared" si="3"/>
        <v>0</v>
      </c>
      <c r="O10" s="38">
        <f t="shared" si="4"/>
        <v>0</v>
      </c>
    </row>
    <row r="11" spans="1:18" ht="24.75" customHeight="1" x14ac:dyDescent="0.2">
      <c r="A11" s="82">
        <v>4</v>
      </c>
      <c r="B11" s="61"/>
      <c r="C11" s="61" t="s">
        <v>19</v>
      </c>
      <c r="D11" s="86" t="s">
        <v>99</v>
      </c>
      <c r="E11" s="64">
        <v>10</v>
      </c>
      <c r="F11" s="64">
        <v>10</v>
      </c>
      <c r="G11" s="64">
        <v>10</v>
      </c>
      <c r="H11" s="18">
        <v>30</v>
      </c>
      <c r="I11" s="62"/>
      <c r="J11" s="35">
        <f t="shared" si="5"/>
        <v>0</v>
      </c>
      <c r="K11" s="38">
        <f t="shared" si="0"/>
        <v>0</v>
      </c>
      <c r="L11" s="38">
        <f t="shared" si="1"/>
        <v>0</v>
      </c>
      <c r="M11" s="38">
        <f t="shared" si="2"/>
        <v>0</v>
      </c>
      <c r="N11" s="38">
        <f t="shared" si="3"/>
        <v>0</v>
      </c>
      <c r="O11" s="38">
        <f t="shared" si="4"/>
        <v>0</v>
      </c>
    </row>
    <row r="12" spans="1:18" ht="24.75" customHeight="1" x14ac:dyDescent="0.2">
      <c r="A12" s="82">
        <v>5</v>
      </c>
      <c r="B12" s="63"/>
      <c r="C12" s="61" t="s">
        <v>19</v>
      </c>
      <c r="D12" s="86" t="s">
        <v>100</v>
      </c>
      <c r="E12" s="64">
        <v>450</v>
      </c>
      <c r="F12" s="64">
        <v>450</v>
      </c>
      <c r="G12" s="64">
        <v>450</v>
      </c>
      <c r="H12" s="18">
        <v>1350</v>
      </c>
      <c r="I12" s="62"/>
      <c r="J12" s="35">
        <f t="shared" si="5"/>
        <v>0</v>
      </c>
      <c r="K12" s="38">
        <f t="shared" si="0"/>
        <v>0</v>
      </c>
      <c r="L12" s="38">
        <f t="shared" si="1"/>
        <v>0</v>
      </c>
      <c r="M12" s="38">
        <f t="shared" si="2"/>
        <v>0</v>
      </c>
      <c r="N12" s="38">
        <f t="shared" si="3"/>
        <v>0</v>
      </c>
      <c r="O12" s="38">
        <f t="shared" si="4"/>
        <v>0</v>
      </c>
    </row>
    <row r="13" spans="1:18" ht="24.75" customHeight="1" x14ac:dyDescent="0.2">
      <c r="A13" s="82">
        <v>6</v>
      </c>
      <c r="B13" s="61"/>
      <c r="C13" s="61" t="s">
        <v>19</v>
      </c>
      <c r="D13" s="86" t="s">
        <v>101</v>
      </c>
      <c r="E13" s="64">
        <v>300</v>
      </c>
      <c r="F13" s="64">
        <v>300</v>
      </c>
      <c r="G13" s="64">
        <v>300</v>
      </c>
      <c r="H13" s="18">
        <v>900</v>
      </c>
      <c r="I13" s="62"/>
      <c r="J13" s="35">
        <f t="shared" si="5"/>
        <v>0</v>
      </c>
      <c r="K13" s="38">
        <f t="shared" si="0"/>
        <v>0</v>
      </c>
      <c r="L13" s="38">
        <f t="shared" si="1"/>
        <v>0</v>
      </c>
      <c r="M13" s="38">
        <f t="shared" si="2"/>
        <v>0</v>
      </c>
      <c r="N13" s="38">
        <f t="shared" si="3"/>
        <v>0</v>
      </c>
      <c r="O13" s="38">
        <f t="shared" si="4"/>
        <v>0</v>
      </c>
    </row>
    <row r="14" spans="1:18" ht="24.75" customHeight="1" x14ac:dyDescent="0.2">
      <c r="A14" s="82">
        <v>7</v>
      </c>
      <c r="B14" s="65"/>
      <c r="C14" s="66" t="s">
        <v>19</v>
      </c>
      <c r="D14" s="86" t="s">
        <v>102</v>
      </c>
      <c r="E14" s="64">
        <v>50</v>
      </c>
      <c r="F14" s="64">
        <v>50</v>
      </c>
      <c r="G14" s="64">
        <v>50</v>
      </c>
      <c r="H14" s="18">
        <v>150</v>
      </c>
      <c r="I14" s="62"/>
      <c r="J14" s="35">
        <f t="shared" si="5"/>
        <v>0</v>
      </c>
      <c r="K14" s="38">
        <f t="shared" si="0"/>
        <v>0</v>
      </c>
      <c r="L14" s="38">
        <f t="shared" si="1"/>
        <v>0</v>
      </c>
      <c r="M14" s="38">
        <f t="shared" si="2"/>
        <v>0</v>
      </c>
      <c r="N14" s="38">
        <f t="shared" si="3"/>
        <v>0</v>
      </c>
      <c r="O14" s="38">
        <f t="shared" si="4"/>
        <v>0</v>
      </c>
    </row>
    <row r="15" spans="1:18" ht="24.75" customHeight="1" x14ac:dyDescent="0.2">
      <c r="A15" s="82">
        <v>8</v>
      </c>
      <c r="B15" s="66"/>
      <c r="C15" s="66" t="s">
        <v>19</v>
      </c>
      <c r="D15" s="86" t="s">
        <v>103</v>
      </c>
      <c r="E15" s="64">
        <v>40</v>
      </c>
      <c r="F15" s="64">
        <v>40</v>
      </c>
      <c r="G15" s="64">
        <v>40</v>
      </c>
      <c r="H15" s="18">
        <v>120</v>
      </c>
      <c r="I15" s="62"/>
      <c r="J15" s="35">
        <f t="shared" si="5"/>
        <v>0</v>
      </c>
      <c r="K15" s="38">
        <f t="shared" si="0"/>
        <v>0</v>
      </c>
      <c r="L15" s="38">
        <f t="shared" si="1"/>
        <v>0</v>
      </c>
      <c r="M15" s="38">
        <f t="shared" si="2"/>
        <v>0</v>
      </c>
      <c r="N15" s="38">
        <f t="shared" si="3"/>
        <v>0</v>
      </c>
      <c r="O15" s="38">
        <f t="shared" si="4"/>
        <v>0</v>
      </c>
    </row>
    <row r="16" spans="1:18" ht="24.75" customHeight="1" x14ac:dyDescent="0.2">
      <c r="A16" s="82">
        <v>9</v>
      </c>
      <c r="B16" s="65"/>
      <c r="C16" s="66" t="s">
        <v>19</v>
      </c>
      <c r="D16" s="86" t="s">
        <v>104</v>
      </c>
      <c r="E16" s="64">
        <v>10</v>
      </c>
      <c r="F16" s="64">
        <v>10</v>
      </c>
      <c r="G16" s="64">
        <v>10</v>
      </c>
      <c r="H16" s="18">
        <v>30</v>
      </c>
      <c r="I16" s="62"/>
      <c r="J16" s="35">
        <f t="shared" si="5"/>
        <v>0</v>
      </c>
      <c r="K16" s="38">
        <f t="shared" si="0"/>
        <v>0</v>
      </c>
      <c r="L16" s="38">
        <f t="shared" si="1"/>
        <v>0</v>
      </c>
      <c r="M16" s="38">
        <f t="shared" si="2"/>
        <v>0</v>
      </c>
      <c r="N16" s="38">
        <f t="shared" si="3"/>
        <v>0</v>
      </c>
      <c r="O16" s="38">
        <f t="shared" si="4"/>
        <v>0</v>
      </c>
    </row>
    <row r="17" spans="1:15" ht="24.75" customHeight="1" x14ac:dyDescent="0.2">
      <c r="A17" s="82">
        <v>10</v>
      </c>
      <c r="B17" s="65"/>
      <c r="C17" s="66" t="s">
        <v>19</v>
      </c>
      <c r="D17" s="86" t="s">
        <v>105</v>
      </c>
      <c r="E17" s="64">
        <v>20</v>
      </c>
      <c r="F17" s="64">
        <v>20</v>
      </c>
      <c r="G17" s="64">
        <v>20</v>
      </c>
      <c r="H17" s="18">
        <v>60</v>
      </c>
      <c r="I17" s="62"/>
      <c r="J17" s="35">
        <f t="shared" si="5"/>
        <v>0</v>
      </c>
      <c r="K17" s="38">
        <f t="shared" si="0"/>
        <v>0</v>
      </c>
      <c r="L17" s="38">
        <f t="shared" si="1"/>
        <v>0</v>
      </c>
      <c r="M17" s="38">
        <f t="shared" si="2"/>
        <v>0</v>
      </c>
      <c r="N17" s="38">
        <f t="shared" si="3"/>
        <v>0</v>
      </c>
      <c r="O17" s="38">
        <f t="shared" si="4"/>
        <v>0</v>
      </c>
    </row>
    <row r="18" spans="1:15" ht="24.75" customHeight="1" x14ac:dyDescent="0.2">
      <c r="A18" s="82">
        <v>11</v>
      </c>
      <c r="B18" s="66"/>
      <c r="C18" s="66" t="s">
        <v>19</v>
      </c>
      <c r="D18" s="86" t="s">
        <v>106</v>
      </c>
      <c r="E18" s="64">
        <v>25</v>
      </c>
      <c r="F18" s="64">
        <v>25</v>
      </c>
      <c r="G18" s="64">
        <v>25</v>
      </c>
      <c r="H18" s="18">
        <v>75</v>
      </c>
      <c r="I18" s="62"/>
      <c r="J18" s="35">
        <f t="shared" si="5"/>
        <v>0</v>
      </c>
      <c r="K18" s="38">
        <f t="shared" si="0"/>
        <v>0</v>
      </c>
      <c r="L18" s="38">
        <f t="shared" si="1"/>
        <v>0</v>
      </c>
      <c r="M18" s="38">
        <f t="shared" si="2"/>
        <v>0</v>
      </c>
      <c r="N18" s="38">
        <f t="shared" si="3"/>
        <v>0</v>
      </c>
      <c r="O18" s="38">
        <f t="shared" si="4"/>
        <v>0</v>
      </c>
    </row>
    <row r="19" spans="1:15" ht="24.75" customHeight="1" x14ac:dyDescent="0.2">
      <c r="A19" s="82">
        <v>12</v>
      </c>
      <c r="B19" s="65"/>
      <c r="C19" s="66" t="s">
        <v>19</v>
      </c>
      <c r="D19" s="86" t="s">
        <v>107</v>
      </c>
      <c r="E19" s="64">
        <v>12</v>
      </c>
      <c r="F19" s="64">
        <v>12</v>
      </c>
      <c r="G19" s="64">
        <v>12</v>
      </c>
      <c r="H19" s="18">
        <v>36</v>
      </c>
      <c r="I19" s="62"/>
      <c r="J19" s="35">
        <f t="shared" si="5"/>
        <v>0</v>
      </c>
      <c r="K19" s="38">
        <f t="shared" si="0"/>
        <v>0</v>
      </c>
      <c r="L19" s="38">
        <f t="shared" si="1"/>
        <v>0</v>
      </c>
      <c r="M19" s="38">
        <f t="shared" si="2"/>
        <v>0</v>
      </c>
      <c r="N19" s="38">
        <f t="shared" si="3"/>
        <v>0</v>
      </c>
      <c r="O19" s="38">
        <f t="shared" si="4"/>
        <v>0</v>
      </c>
    </row>
    <row r="20" spans="1:15" ht="24.75" customHeight="1" x14ac:dyDescent="0.2">
      <c r="A20" s="82">
        <v>13</v>
      </c>
      <c r="B20" s="66"/>
      <c r="C20" s="66" t="s">
        <v>19</v>
      </c>
      <c r="D20" s="86" t="s">
        <v>108</v>
      </c>
      <c r="E20" s="64">
        <v>8</v>
      </c>
      <c r="F20" s="64">
        <v>8</v>
      </c>
      <c r="G20" s="64">
        <v>8</v>
      </c>
      <c r="H20" s="18">
        <v>24</v>
      </c>
      <c r="I20" s="62"/>
      <c r="J20" s="35">
        <f t="shared" si="5"/>
        <v>0</v>
      </c>
      <c r="K20" s="38">
        <f t="shared" si="0"/>
        <v>0</v>
      </c>
      <c r="L20" s="38">
        <f t="shared" si="1"/>
        <v>0</v>
      </c>
      <c r="M20" s="38">
        <f t="shared" si="2"/>
        <v>0</v>
      </c>
      <c r="N20" s="38">
        <f t="shared" si="3"/>
        <v>0</v>
      </c>
      <c r="O20" s="38">
        <f t="shared" si="4"/>
        <v>0</v>
      </c>
    </row>
    <row r="21" spans="1:15" ht="24.75" customHeight="1" x14ac:dyDescent="0.2">
      <c r="A21" s="82">
        <v>14</v>
      </c>
      <c r="B21" s="65"/>
      <c r="C21" s="66" t="s">
        <v>19</v>
      </c>
      <c r="D21" s="86" t="s">
        <v>109</v>
      </c>
      <c r="E21" s="64">
        <v>22</v>
      </c>
      <c r="F21" s="64">
        <v>22</v>
      </c>
      <c r="G21" s="64">
        <v>22</v>
      </c>
      <c r="H21" s="18">
        <v>66</v>
      </c>
      <c r="I21" s="62"/>
      <c r="J21" s="35">
        <f t="shared" si="5"/>
        <v>0</v>
      </c>
      <c r="K21" s="38">
        <f t="shared" si="0"/>
        <v>0</v>
      </c>
      <c r="L21" s="38">
        <f t="shared" si="1"/>
        <v>0</v>
      </c>
      <c r="M21" s="38">
        <f t="shared" si="2"/>
        <v>0</v>
      </c>
      <c r="N21" s="38">
        <f t="shared" si="3"/>
        <v>0</v>
      </c>
      <c r="O21" s="38">
        <f t="shared" si="4"/>
        <v>0</v>
      </c>
    </row>
    <row r="22" spans="1:15" ht="24.75" customHeight="1" x14ac:dyDescent="0.2">
      <c r="A22" s="82">
        <v>15</v>
      </c>
      <c r="B22" s="66"/>
      <c r="C22" s="66" t="s">
        <v>19</v>
      </c>
      <c r="D22" s="86" t="s">
        <v>110</v>
      </c>
      <c r="E22" s="64">
        <v>40</v>
      </c>
      <c r="F22" s="64">
        <v>40</v>
      </c>
      <c r="G22" s="64">
        <v>40</v>
      </c>
      <c r="H22" s="18">
        <v>120</v>
      </c>
      <c r="I22" s="62"/>
      <c r="J22" s="35">
        <f t="shared" si="5"/>
        <v>0</v>
      </c>
      <c r="K22" s="38">
        <f t="shared" si="0"/>
        <v>0</v>
      </c>
      <c r="L22" s="38">
        <f t="shared" si="1"/>
        <v>0</v>
      </c>
      <c r="M22" s="38">
        <f t="shared" si="2"/>
        <v>0</v>
      </c>
      <c r="N22" s="38">
        <f t="shared" si="3"/>
        <v>0</v>
      </c>
      <c r="O22" s="38">
        <f t="shared" si="4"/>
        <v>0</v>
      </c>
    </row>
    <row r="23" spans="1:15" ht="24.75" customHeight="1" x14ac:dyDescent="0.2">
      <c r="A23" s="82">
        <v>16</v>
      </c>
      <c r="B23" s="65"/>
      <c r="C23" s="66" t="s">
        <v>19</v>
      </c>
      <c r="D23" s="86" t="s">
        <v>111</v>
      </c>
      <c r="E23" s="64">
        <v>12</v>
      </c>
      <c r="F23" s="64">
        <v>12</v>
      </c>
      <c r="G23" s="64">
        <v>12</v>
      </c>
      <c r="H23" s="18">
        <v>36</v>
      </c>
      <c r="I23" s="62"/>
      <c r="J23" s="35">
        <f t="shared" si="5"/>
        <v>0</v>
      </c>
      <c r="K23" s="38">
        <f t="shared" si="0"/>
        <v>0</v>
      </c>
      <c r="L23" s="38">
        <f t="shared" si="1"/>
        <v>0</v>
      </c>
      <c r="M23" s="38">
        <f t="shared" si="2"/>
        <v>0</v>
      </c>
      <c r="N23" s="38">
        <f t="shared" si="3"/>
        <v>0</v>
      </c>
      <c r="O23" s="38">
        <f t="shared" si="4"/>
        <v>0</v>
      </c>
    </row>
    <row r="24" spans="1:15" ht="24.75" customHeight="1" x14ac:dyDescent="0.2">
      <c r="A24" s="82">
        <v>17</v>
      </c>
      <c r="B24" s="63"/>
      <c r="C24" s="61" t="s">
        <v>19</v>
      </c>
      <c r="D24" s="86" t="s">
        <v>112</v>
      </c>
      <c r="E24" s="64">
        <v>10</v>
      </c>
      <c r="F24" s="64">
        <v>10</v>
      </c>
      <c r="G24" s="64">
        <v>10</v>
      </c>
      <c r="H24" s="18">
        <v>30</v>
      </c>
      <c r="I24" s="62"/>
      <c r="J24" s="35">
        <f t="shared" si="5"/>
        <v>0</v>
      </c>
      <c r="K24" s="38">
        <f t="shared" si="0"/>
        <v>0</v>
      </c>
      <c r="L24" s="38">
        <f t="shared" si="1"/>
        <v>0</v>
      </c>
      <c r="M24" s="38">
        <f t="shared" si="2"/>
        <v>0</v>
      </c>
      <c r="N24" s="38">
        <f t="shared" si="3"/>
        <v>0</v>
      </c>
      <c r="O24" s="38">
        <f t="shared" si="4"/>
        <v>0</v>
      </c>
    </row>
    <row r="25" spans="1:15" ht="24.75" customHeight="1" x14ac:dyDescent="0.2">
      <c r="A25" s="82">
        <v>18</v>
      </c>
      <c r="B25" s="61"/>
      <c r="C25" s="61" t="s">
        <v>19</v>
      </c>
      <c r="D25" s="86" t="s">
        <v>113</v>
      </c>
      <c r="E25" s="64">
        <v>15</v>
      </c>
      <c r="F25" s="64">
        <v>15</v>
      </c>
      <c r="G25" s="64">
        <v>15</v>
      </c>
      <c r="H25" s="18">
        <v>45</v>
      </c>
      <c r="I25" s="62"/>
      <c r="J25" s="35">
        <f t="shared" si="5"/>
        <v>0</v>
      </c>
      <c r="K25" s="38">
        <f t="shared" si="0"/>
        <v>0</v>
      </c>
      <c r="L25" s="38">
        <f t="shared" si="1"/>
        <v>0</v>
      </c>
      <c r="M25" s="38">
        <f t="shared" si="2"/>
        <v>0</v>
      </c>
      <c r="N25" s="38">
        <f t="shared" si="3"/>
        <v>0</v>
      </c>
      <c r="O25" s="38">
        <f t="shared" si="4"/>
        <v>0</v>
      </c>
    </row>
    <row r="26" spans="1:15" ht="24.75" customHeight="1" x14ac:dyDescent="0.2">
      <c r="A26" s="82">
        <v>19</v>
      </c>
      <c r="B26" s="63"/>
      <c r="C26" s="61" t="s">
        <v>19</v>
      </c>
      <c r="D26" s="86" t="s">
        <v>114</v>
      </c>
      <c r="E26" s="64">
        <v>10</v>
      </c>
      <c r="F26" s="64">
        <v>10</v>
      </c>
      <c r="G26" s="64">
        <v>10</v>
      </c>
      <c r="H26" s="18">
        <v>30</v>
      </c>
      <c r="I26" s="62"/>
      <c r="J26" s="35">
        <f t="shared" si="5"/>
        <v>0</v>
      </c>
      <c r="K26" s="38">
        <f t="shared" si="0"/>
        <v>0</v>
      </c>
      <c r="L26" s="38">
        <f t="shared" si="1"/>
        <v>0</v>
      </c>
      <c r="M26" s="38">
        <f t="shared" si="2"/>
        <v>0</v>
      </c>
      <c r="N26" s="38">
        <f t="shared" si="3"/>
        <v>0</v>
      </c>
      <c r="O26" s="38">
        <f t="shared" si="4"/>
        <v>0</v>
      </c>
    </row>
    <row r="27" spans="1:15" ht="24.75" customHeight="1" x14ac:dyDescent="0.2">
      <c r="A27" s="82">
        <v>20</v>
      </c>
      <c r="B27" s="61"/>
      <c r="C27" s="61" t="s">
        <v>19</v>
      </c>
      <c r="D27" s="86" t="s">
        <v>115</v>
      </c>
      <c r="E27" s="64">
        <v>8</v>
      </c>
      <c r="F27" s="64">
        <v>8</v>
      </c>
      <c r="G27" s="64">
        <v>8</v>
      </c>
      <c r="H27" s="18">
        <v>24</v>
      </c>
      <c r="I27" s="62"/>
      <c r="J27" s="35">
        <f t="shared" si="5"/>
        <v>0</v>
      </c>
      <c r="K27" s="38">
        <f t="shared" si="0"/>
        <v>0</v>
      </c>
      <c r="L27" s="38">
        <f t="shared" si="1"/>
        <v>0</v>
      </c>
      <c r="M27" s="38">
        <f t="shared" si="2"/>
        <v>0</v>
      </c>
      <c r="N27" s="38">
        <f t="shared" si="3"/>
        <v>0</v>
      </c>
      <c r="O27" s="38">
        <f t="shared" si="4"/>
        <v>0</v>
      </c>
    </row>
    <row r="28" spans="1:15" ht="24.75" customHeight="1" x14ac:dyDescent="0.2">
      <c r="A28" s="82">
        <v>21</v>
      </c>
      <c r="B28" s="61"/>
      <c r="C28" s="61" t="s">
        <v>19</v>
      </c>
      <c r="D28" s="86" t="s">
        <v>116</v>
      </c>
      <c r="E28" s="64">
        <v>4</v>
      </c>
      <c r="F28" s="64">
        <v>4</v>
      </c>
      <c r="G28" s="64">
        <v>4</v>
      </c>
      <c r="H28" s="18">
        <v>12</v>
      </c>
      <c r="I28" s="62"/>
      <c r="J28" s="35">
        <f t="shared" si="5"/>
        <v>0</v>
      </c>
      <c r="K28" s="38">
        <f t="shared" si="0"/>
        <v>0</v>
      </c>
      <c r="L28" s="38">
        <f t="shared" si="1"/>
        <v>0</v>
      </c>
      <c r="M28" s="38">
        <f t="shared" si="2"/>
        <v>0</v>
      </c>
      <c r="N28" s="38">
        <f t="shared" si="3"/>
        <v>0</v>
      </c>
      <c r="O28" s="38">
        <f t="shared" si="4"/>
        <v>0</v>
      </c>
    </row>
    <row r="29" spans="1:15" ht="14.25" x14ac:dyDescent="0.2">
      <c r="D29" s="33"/>
      <c r="E29" s="33"/>
      <c r="F29" s="33"/>
      <c r="G29" s="33"/>
      <c r="H29" s="33"/>
      <c r="I29" s="33"/>
      <c r="J29" s="33"/>
      <c r="O29" s="58">
        <f>SUM(O8:O28)</f>
        <v>0</v>
      </c>
    </row>
    <row r="30" spans="1:15" s="51" customFormat="1" ht="24" customHeight="1" x14ac:dyDescent="0.2">
      <c r="A30" s="10"/>
      <c r="B30" s="11"/>
      <c r="C30" s="50"/>
      <c r="D30" s="12" t="s">
        <v>17</v>
      </c>
      <c r="E30" s="13"/>
      <c r="F30" s="13"/>
      <c r="G30" s="13"/>
      <c r="H30" s="14"/>
      <c r="I30" s="13"/>
      <c r="J30" s="13"/>
      <c r="K30" s="13"/>
      <c r="L30" s="13"/>
      <c r="M30" s="13"/>
      <c r="N30" s="13"/>
      <c r="O30" s="13"/>
    </row>
    <row r="31" spans="1:15" ht="43.5" customHeight="1" x14ac:dyDescent="0.2">
      <c r="A31" s="82">
        <v>22</v>
      </c>
      <c r="B31" s="29" t="s">
        <v>18</v>
      </c>
      <c r="C31" s="15" t="s">
        <v>19</v>
      </c>
      <c r="D31" s="16" t="s">
        <v>20</v>
      </c>
      <c r="E31" s="17">
        <v>0</v>
      </c>
      <c r="F31" s="17">
        <v>1</v>
      </c>
      <c r="G31" s="17">
        <v>1</v>
      </c>
      <c r="H31" s="18">
        <f t="shared" ref="H31:H62" si="6">+E31+F31+G31</f>
        <v>2</v>
      </c>
      <c r="I31" s="19"/>
      <c r="J31" s="35">
        <f t="shared" ref="J31:J92" si="7">+$J$8</f>
        <v>0</v>
      </c>
      <c r="K31" s="38">
        <f t="shared" ref="K31:K62" si="8">+I31*J31/100</f>
        <v>0</v>
      </c>
      <c r="L31" s="38">
        <f t="shared" ref="L31:L62" si="9">+I31+K31</f>
        <v>0</v>
      </c>
      <c r="M31" s="38">
        <f t="shared" ref="M31:M62" si="10">+H31*I31</f>
        <v>0</v>
      </c>
      <c r="N31" s="38">
        <f t="shared" ref="N31:N62" si="11">+H31*K31</f>
        <v>0</v>
      </c>
      <c r="O31" s="38">
        <f t="shared" ref="O31:O62" si="12">+M31+N31</f>
        <v>0</v>
      </c>
    </row>
    <row r="32" spans="1:15" ht="32.25" customHeight="1" x14ac:dyDescent="0.2">
      <c r="A32" s="82">
        <v>23</v>
      </c>
      <c r="B32" s="29" t="s">
        <v>18</v>
      </c>
      <c r="C32" s="15" t="s">
        <v>19</v>
      </c>
      <c r="D32" s="16" t="s">
        <v>21</v>
      </c>
      <c r="E32" s="17">
        <v>0</v>
      </c>
      <c r="F32" s="17">
        <v>1</v>
      </c>
      <c r="G32" s="17">
        <v>1</v>
      </c>
      <c r="H32" s="18">
        <f t="shared" si="6"/>
        <v>2</v>
      </c>
      <c r="I32" s="19"/>
      <c r="J32" s="35">
        <f t="shared" si="7"/>
        <v>0</v>
      </c>
      <c r="K32" s="38">
        <f t="shared" si="8"/>
        <v>0</v>
      </c>
      <c r="L32" s="38">
        <f t="shared" si="9"/>
        <v>0</v>
      </c>
      <c r="M32" s="38">
        <f t="shared" si="10"/>
        <v>0</v>
      </c>
      <c r="N32" s="38">
        <f t="shared" si="11"/>
        <v>0</v>
      </c>
      <c r="O32" s="38">
        <f t="shared" si="12"/>
        <v>0</v>
      </c>
    </row>
    <row r="33" spans="1:15" ht="41.25" customHeight="1" x14ac:dyDescent="0.2">
      <c r="A33" s="82">
        <v>24</v>
      </c>
      <c r="B33" s="29" t="s">
        <v>18</v>
      </c>
      <c r="C33" s="15" t="s">
        <v>19</v>
      </c>
      <c r="D33" s="16" t="s">
        <v>22</v>
      </c>
      <c r="E33" s="17">
        <v>100</v>
      </c>
      <c r="F33" s="17">
        <v>100</v>
      </c>
      <c r="G33" s="17">
        <v>100</v>
      </c>
      <c r="H33" s="18">
        <f t="shared" si="6"/>
        <v>300</v>
      </c>
      <c r="I33" s="19"/>
      <c r="J33" s="35">
        <f t="shared" si="7"/>
        <v>0</v>
      </c>
      <c r="K33" s="38">
        <f t="shared" si="8"/>
        <v>0</v>
      </c>
      <c r="L33" s="38">
        <f t="shared" si="9"/>
        <v>0</v>
      </c>
      <c r="M33" s="38">
        <f t="shared" si="10"/>
        <v>0</v>
      </c>
      <c r="N33" s="38">
        <f t="shared" si="11"/>
        <v>0</v>
      </c>
      <c r="O33" s="38">
        <f t="shared" si="12"/>
        <v>0</v>
      </c>
    </row>
    <row r="34" spans="1:15" ht="42.75" customHeight="1" x14ac:dyDescent="0.2">
      <c r="A34" s="82">
        <v>25</v>
      </c>
      <c r="B34" s="29" t="s">
        <v>18</v>
      </c>
      <c r="C34" s="15" t="s">
        <v>19</v>
      </c>
      <c r="D34" s="16" t="s">
        <v>23</v>
      </c>
      <c r="E34" s="17">
        <v>1</v>
      </c>
      <c r="F34" s="17">
        <v>1</v>
      </c>
      <c r="G34" s="17">
        <v>1</v>
      </c>
      <c r="H34" s="18">
        <f t="shared" si="6"/>
        <v>3</v>
      </c>
      <c r="I34" s="19"/>
      <c r="J34" s="35">
        <f t="shared" si="7"/>
        <v>0</v>
      </c>
      <c r="K34" s="38">
        <f t="shared" si="8"/>
        <v>0</v>
      </c>
      <c r="L34" s="38">
        <f t="shared" si="9"/>
        <v>0</v>
      </c>
      <c r="M34" s="38">
        <f t="shared" si="10"/>
        <v>0</v>
      </c>
      <c r="N34" s="38">
        <f t="shared" si="11"/>
        <v>0</v>
      </c>
      <c r="O34" s="38">
        <f t="shared" si="12"/>
        <v>0</v>
      </c>
    </row>
    <row r="35" spans="1:15" ht="44.25" customHeight="1" x14ac:dyDescent="0.2">
      <c r="A35" s="82">
        <f t="shared" ref="A35:A66" si="13">SUM(1+A34)</f>
        <v>26</v>
      </c>
      <c r="B35" s="29" t="s">
        <v>18</v>
      </c>
      <c r="C35" s="15" t="s">
        <v>19</v>
      </c>
      <c r="D35" s="16" t="s">
        <v>24</v>
      </c>
      <c r="E35" s="17">
        <v>1</v>
      </c>
      <c r="F35" s="17">
        <v>1</v>
      </c>
      <c r="G35" s="17">
        <v>1</v>
      </c>
      <c r="H35" s="18">
        <f t="shared" si="6"/>
        <v>3</v>
      </c>
      <c r="I35" s="19"/>
      <c r="J35" s="35">
        <f t="shared" si="7"/>
        <v>0</v>
      </c>
      <c r="K35" s="38">
        <f t="shared" si="8"/>
        <v>0</v>
      </c>
      <c r="L35" s="38">
        <f t="shared" si="9"/>
        <v>0</v>
      </c>
      <c r="M35" s="38">
        <f t="shared" si="10"/>
        <v>0</v>
      </c>
      <c r="N35" s="38">
        <f t="shared" si="11"/>
        <v>0</v>
      </c>
      <c r="O35" s="38">
        <f t="shared" si="12"/>
        <v>0</v>
      </c>
    </row>
    <row r="36" spans="1:15" ht="30" customHeight="1" x14ac:dyDescent="0.2">
      <c r="A36" s="82">
        <f t="shared" si="13"/>
        <v>27</v>
      </c>
      <c r="B36" s="29" t="s">
        <v>18</v>
      </c>
      <c r="C36" s="15" t="s">
        <v>19</v>
      </c>
      <c r="D36" s="16" t="s">
        <v>25</v>
      </c>
      <c r="E36" s="17">
        <v>1</v>
      </c>
      <c r="F36" s="17">
        <v>1</v>
      </c>
      <c r="G36" s="17">
        <v>1</v>
      </c>
      <c r="H36" s="18">
        <f t="shared" si="6"/>
        <v>3</v>
      </c>
      <c r="I36" s="19"/>
      <c r="J36" s="35">
        <f t="shared" si="7"/>
        <v>0</v>
      </c>
      <c r="K36" s="38">
        <f t="shared" si="8"/>
        <v>0</v>
      </c>
      <c r="L36" s="38">
        <f t="shared" si="9"/>
        <v>0</v>
      </c>
      <c r="M36" s="38">
        <f t="shared" si="10"/>
        <v>0</v>
      </c>
      <c r="N36" s="38">
        <f t="shared" si="11"/>
        <v>0</v>
      </c>
      <c r="O36" s="38">
        <f t="shared" si="12"/>
        <v>0</v>
      </c>
    </row>
    <row r="37" spans="1:15" ht="30" customHeight="1" x14ac:dyDescent="0.2">
      <c r="A37" s="82">
        <f t="shared" si="13"/>
        <v>28</v>
      </c>
      <c r="B37" s="30" t="s">
        <v>26</v>
      </c>
      <c r="C37" s="15" t="s">
        <v>19</v>
      </c>
      <c r="D37" s="16" t="s">
        <v>27</v>
      </c>
      <c r="E37" s="17">
        <v>1</v>
      </c>
      <c r="F37" s="17">
        <v>1</v>
      </c>
      <c r="G37" s="17">
        <v>0</v>
      </c>
      <c r="H37" s="18">
        <f t="shared" si="6"/>
        <v>2</v>
      </c>
      <c r="I37" s="19"/>
      <c r="J37" s="35">
        <f t="shared" si="7"/>
        <v>0</v>
      </c>
      <c r="K37" s="38">
        <f t="shared" si="8"/>
        <v>0</v>
      </c>
      <c r="L37" s="38">
        <f t="shared" si="9"/>
        <v>0</v>
      </c>
      <c r="M37" s="38">
        <f t="shared" si="10"/>
        <v>0</v>
      </c>
      <c r="N37" s="38">
        <f t="shared" si="11"/>
        <v>0</v>
      </c>
      <c r="O37" s="38">
        <f t="shared" si="12"/>
        <v>0</v>
      </c>
    </row>
    <row r="38" spans="1:15" ht="22.5" customHeight="1" x14ac:dyDescent="0.2">
      <c r="A38" s="82">
        <f t="shared" si="13"/>
        <v>29</v>
      </c>
      <c r="B38" s="30">
        <v>1</v>
      </c>
      <c r="C38" s="15" t="s">
        <v>19</v>
      </c>
      <c r="D38" s="16" t="s">
        <v>28</v>
      </c>
      <c r="E38" s="17">
        <v>1</v>
      </c>
      <c r="F38" s="17">
        <v>0</v>
      </c>
      <c r="G38" s="17">
        <v>0</v>
      </c>
      <c r="H38" s="18">
        <f t="shared" si="6"/>
        <v>1</v>
      </c>
      <c r="I38" s="19"/>
      <c r="J38" s="35">
        <f t="shared" si="7"/>
        <v>0</v>
      </c>
      <c r="K38" s="38">
        <f t="shared" si="8"/>
        <v>0</v>
      </c>
      <c r="L38" s="38">
        <f t="shared" si="9"/>
        <v>0</v>
      </c>
      <c r="M38" s="38">
        <f t="shared" si="10"/>
        <v>0</v>
      </c>
      <c r="N38" s="38">
        <f t="shared" si="11"/>
        <v>0</v>
      </c>
      <c r="O38" s="38">
        <f t="shared" si="12"/>
        <v>0</v>
      </c>
    </row>
    <row r="39" spans="1:15" ht="22.5" customHeight="1" x14ac:dyDescent="0.2">
      <c r="A39" s="82">
        <f t="shared" si="13"/>
        <v>30</v>
      </c>
      <c r="B39" s="30">
        <v>2</v>
      </c>
      <c r="C39" s="15" t="s">
        <v>19</v>
      </c>
      <c r="D39" s="16" t="s">
        <v>29</v>
      </c>
      <c r="E39" s="17">
        <v>0</v>
      </c>
      <c r="F39" s="17">
        <v>1</v>
      </c>
      <c r="G39" s="17">
        <v>0</v>
      </c>
      <c r="H39" s="18">
        <f t="shared" si="6"/>
        <v>1</v>
      </c>
      <c r="I39" s="19"/>
      <c r="J39" s="35">
        <f t="shared" si="7"/>
        <v>0</v>
      </c>
      <c r="K39" s="38">
        <f t="shared" si="8"/>
        <v>0</v>
      </c>
      <c r="L39" s="38">
        <f t="shared" si="9"/>
        <v>0</v>
      </c>
      <c r="M39" s="38">
        <f t="shared" si="10"/>
        <v>0</v>
      </c>
      <c r="N39" s="38">
        <f t="shared" si="11"/>
        <v>0</v>
      </c>
      <c r="O39" s="38">
        <f t="shared" si="12"/>
        <v>0</v>
      </c>
    </row>
    <row r="40" spans="1:15" ht="22.5" customHeight="1" x14ac:dyDescent="0.2">
      <c r="A40" s="82">
        <f t="shared" si="13"/>
        <v>31</v>
      </c>
      <c r="B40" s="30">
        <v>30</v>
      </c>
      <c r="C40" s="15" t="s">
        <v>19</v>
      </c>
      <c r="D40" s="16" t="s">
        <v>30</v>
      </c>
      <c r="E40" s="17">
        <v>0</v>
      </c>
      <c r="F40" s="17">
        <v>1</v>
      </c>
      <c r="G40" s="17">
        <v>0</v>
      </c>
      <c r="H40" s="18">
        <f t="shared" si="6"/>
        <v>1</v>
      </c>
      <c r="I40" s="19"/>
      <c r="J40" s="35">
        <f t="shared" si="7"/>
        <v>0</v>
      </c>
      <c r="K40" s="38">
        <f t="shared" si="8"/>
        <v>0</v>
      </c>
      <c r="L40" s="38">
        <f t="shared" si="9"/>
        <v>0</v>
      </c>
      <c r="M40" s="38">
        <f t="shared" si="10"/>
        <v>0</v>
      </c>
      <c r="N40" s="38">
        <f t="shared" si="11"/>
        <v>0</v>
      </c>
      <c r="O40" s="38">
        <f t="shared" si="12"/>
        <v>0</v>
      </c>
    </row>
    <row r="41" spans="1:15" ht="22.5" customHeight="1" x14ac:dyDescent="0.2">
      <c r="A41" s="82">
        <f t="shared" si="13"/>
        <v>32</v>
      </c>
      <c r="B41" s="30">
        <v>28</v>
      </c>
      <c r="C41" s="15" t="s">
        <v>19</v>
      </c>
      <c r="D41" s="16" t="s">
        <v>31</v>
      </c>
      <c r="E41" s="17">
        <v>1</v>
      </c>
      <c r="F41" s="17">
        <v>0</v>
      </c>
      <c r="G41" s="17">
        <v>0</v>
      </c>
      <c r="H41" s="18">
        <f t="shared" si="6"/>
        <v>1</v>
      </c>
      <c r="I41" s="19"/>
      <c r="J41" s="35">
        <f t="shared" si="7"/>
        <v>0</v>
      </c>
      <c r="K41" s="38">
        <f t="shared" si="8"/>
        <v>0</v>
      </c>
      <c r="L41" s="38">
        <f t="shared" si="9"/>
        <v>0</v>
      </c>
      <c r="M41" s="38">
        <f t="shared" si="10"/>
        <v>0</v>
      </c>
      <c r="N41" s="38">
        <f t="shared" si="11"/>
        <v>0</v>
      </c>
      <c r="O41" s="38">
        <f t="shared" si="12"/>
        <v>0</v>
      </c>
    </row>
    <row r="42" spans="1:15" ht="22.5" customHeight="1" x14ac:dyDescent="0.2">
      <c r="A42" s="82">
        <f t="shared" si="13"/>
        <v>33</v>
      </c>
      <c r="B42" s="30">
        <v>26</v>
      </c>
      <c r="C42" s="15" t="s">
        <v>19</v>
      </c>
      <c r="D42" s="16" t="s">
        <v>32</v>
      </c>
      <c r="E42" s="17">
        <v>0</v>
      </c>
      <c r="F42" s="17">
        <v>1</v>
      </c>
      <c r="G42" s="17">
        <v>0</v>
      </c>
      <c r="H42" s="18">
        <f t="shared" si="6"/>
        <v>1</v>
      </c>
      <c r="I42" s="19"/>
      <c r="J42" s="35">
        <f t="shared" si="7"/>
        <v>0</v>
      </c>
      <c r="K42" s="38">
        <f t="shared" si="8"/>
        <v>0</v>
      </c>
      <c r="L42" s="38">
        <f t="shared" si="9"/>
        <v>0</v>
      </c>
      <c r="M42" s="38">
        <f t="shared" si="10"/>
        <v>0</v>
      </c>
      <c r="N42" s="38">
        <f t="shared" si="11"/>
        <v>0</v>
      </c>
      <c r="O42" s="38">
        <f t="shared" si="12"/>
        <v>0</v>
      </c>
    </row>
    <row r="43" spans="1:15" ht="22.5" customHeight="1" x14ac:dyDescent="0.2">
      <c r="A43" s="82">
        <f t="shared" si="13"/>
        <v>34</v>
      </c>
      <c r="B43" s="30">
        <v>29</v>
      </c>
      <c r="C43" s="15" t="s">
        <v>19</v>
      </c>
      <c r="D43" s="16" t="s">
        <v>33</v>
      </c>
      <c r="E43" s="17">
        <v>25</v>
      </c>
      <c r="F43" s="17">
        <v>25</v>
      </c>
      <c r="G43" s="17">
        <v>25</v>
      </c>
      <c r="H43" s="18">
        <f t="shared" si="6"/>
        <v>75</v>
      </c>
      <c r="I43" s="19"/>
      <c r="J43" s="35">
        <f t="shared" si="7"/>
        <v>0</v>
      </c>
      <c r="K43" s="38">
        <f t="shared" si="8"/>
        <v>0</v>
      </c>
      <c r="L43" s="38">
        <f t="shared" si="9"/>
        <v>0</v>
      </c>
      <c r="M43" s="38">
        <f t="shared" si="10"/>
        <v>0</v>
      </c>
      <c r="N43" s="38">
        <f t="shared" si="11"/>
        <v>0</v>
      </c>
      <c r="O43" s="38">
        <f t="shared" si="12"/>
        <v>0</v>
      </c>
    </row>
    <row r="44" spans="1:15" ht="22.5" customHeight="1" x14ac:dyDescent="0.2">
      <c r="A44" s="82">
        <f t="shared" si="13"/>
        <v>35</v>
      </c>
      <c r="B44" s="30">
        <v>27</v>
      </c>
      <c r="C44" s="15" t="s">
        <v>19</v>
      </c>
      <c r="D44" s="16" t="s">
        <v>34</v>
      </c>
      <c r="E44" s="17">
        <v>27</v>
      </c>
      <c r="F44" s="17">
        <v>27</v>
      </c>
      <c r="G44" s="17">
        <v>27</v>
      </c>
      <c r="H44" s="18">
        <f t="shared" si="6"/>
        <v>81</v>
      </c>
      <c r="I44" s="19"/>
      <c r="J44" s="35">
        <f t="shared" si="7"/>
        <v>0</v>
      </c>
      <c r="K44" s="38">
        <f t="shared" si="8"/>
        <v>0</v>
      </c>
      <c r="L44" s="38">
        <f t="shared" si="9"/>
        <v>0</v>
      </c>
      <c r="M44" s="38">
        <f t="shared" si="10"/>
        <v>0</v>
      </c>
      <c r="N44" s="38">
        <f t="shared" si="11"/>
        <v>0</v>
      </c>
      <c r="O44" s="38">
        <f t="shared" si="12"/>
        <v>0</v>
      </c>
    </row>
    <row r="45" spans="1:15" ht="22.5" customHeight="1" x14ac:dyDescent="0.2">
      <c r="A45" s="82">
        <f t="shared" si="13"/>
        <v>36</v>
      </c>
      <c r="B45" s="30">
        <v>25</v>
      </c>
      <c r="C45" s="15" t="s">
        <v>19</v>
      </c>
      <c r="D45" s="16" t="s">
        <v>35</v>
      </c>
      <c r="E45" s="17">
        <v>10</v>
      </c>
      <c r="F45" s="17">
        <v>10</v>
      </c>
      <c r="G45" s="17">
        <v>10</v>
      </c>
      <c r="H45" s="18">
        <f t="shared" si="6"/>
        <v>30</v>
      </c>
      <c r="I45" s="19"/>
      <c r="J45" s="35">
        <f t="shared" si="7"/>
        <v>0</v>
      </c>
      <c r="K45" s="38">
        <f t="shared" si="8"/>
        <v>0</v>
      </c>
      <c r="L45" s="38">
        <f t="shared" si="9"/>
        <v>0</v>
      </c>
      <c r="M45" s="38">
        <f t="shared" si="10"/>
        <v>0</v>
      </c>
      <c r="N45" s="38">
        <f t="shared" si="11"/>
        <v>0</v>
      </c>
      <c r="O45" s="38">
        <f t="shared" si="12"/>
        <v>0</v>
      </c>
    </row>
    <row r="46" spans="1:15" ht="22.5" customHeight="1" x14ac:dyDescent="0.2">
      <c r="A46" s="82">
        <f t="shared" si="13"/>
        <v>37</v>
      </c>
      <c r="B46" s="30">
        <v>42</v>
      </c>
      <c r="C46" s="15" t="s">
        <v>19</v>
      </c>
      <c r="D46" s="16" t="s">
        <v>36</v>
      </c>
      <c r="E46" s="17">
        <v>2</v>
      </c>
      <c r="F46" s="17">
        <v>2</v>
      </c>
      <c r="G46" s="17">
        <v>1</v>
      </c>
      <c r="H46" s="18">
        <f t="shared" si="6"/>
        <v>5</v>
      </c>
      <c r="I46" s="19"/>
      <c r="J46" s="35">
        <f t="shared" si="7"/>
        <v>0</v>
      </c>
      <c r="K46" s="38">
        <f t="shared" si="8"/>
        <v>0</v>
      </c>
      <c r="L46" s="38">
        <f t="shared" si="9"/>
        <v>0</v>
      </c>
      <c r="M46" s="38">
        <f t="shared" si="10"/>
        <v>0</v>
      </c>
      <c r="N46" s="38">
        <f t="shared" si="11"/>
        <v>0</v>
      </c>
      <c r="O46" s="38">
        <f t="shared" si="12"/>
        <v>0</v>
      </c>
    </row>
    <row r="47" spans="1:15" ht="30" customHeight="1" x14ac:dyDescent="0.2">
      <c r="A47" s="82">
        <f t="shared" si="13"/>
        <v>38</v>
      </c>
      <c r="B47" s="30">
        <v>45</v>
      </c>
      <c r="C47" s="15" t="s">
        <v>19</v>
      </c>
      <c r="D47" s="16" t="s">
        <v>37</v>
      </c>
      <c r="E47" s="17">
        <v>2</v>
      </c>
      <c r="F47" s="17">
        <v>2</v>
      </c>
      <c r="G47" s="17">
        <v>2</v>
      </c>
      <c r="H47" s="18">
        <f t="shared" si="6"/>
        <v>6</v>
      </c>
      <c r="I47" s="19"/>
      <c r="J47" s="35">
        <f t="shared" si="7"/>
        <v>0</v>
      </c>
      <c r="K47" s="38">
        <f t="shared" si="8"/>
        <v>0</v>
      </c>
      <c r="L47" s="38">
        <f t="shared" si="9"/>
        <v>0</v>
      </c>
      <c r="M47" s="38">
        <f t="shared" si="10"/>
        <v>0</v>
      </c>
      <c r="N47" s="38">
        <f t="shared" si="11"/>
        <v>0</v>
      </c>
      <c r="O47" s="38">
        <f t="shared" si="12"/>
        <v>0</v>
      </c>
    </row>
    <row r="48" spans="1:15" ht="30" customHeight="1" x14ac:dyDescent="0.2">
      <c r="A48" s="82">
        <f t="shared" si="13"/>
        <v>39</v>
      </c>
      <c r="B48" s="30">
        <v>44</v>
      </c>
      <c r="C48" s="15" t="s">
        <v>19</v>
      </c>
      <c r="D48" s="16" t="s">
        <v>38</v>
      </c>
      <c r="E48" s="17">
        <v>1</v>
      </c>
      <c r="F48" s="17">
        <v>1</v>
      </c>
      <c r="G48" s="17">
        <v>1</v>
      </c>
      <c r="H48" s="18">
        <f t="shared" si="6"/>
        <v>3</v>
      </c>
      <c r="I48" s="19"/>
      <c r="J48" s="35">
        <f t="shared" si="7"/>
        <v>0</v>
      </c>
      <c r="K48" s="38">
        <f t="shared" si="8"/>
        <v>0</v>
      </c>
      <c r="L48" s="38">
        <f t="shared" si="9"/>
        <v>0</v>
      </c>
      <c r="M48" s="38">
        <f t="shared" si="10"/>
        <v>0</v>
      </c>
      <c r="N48" s="38">
        <f t="shared" si="11"/>
        <v>0</v>
      </c>
      <c r="O48" s="38">
        <f t="shared" si="12"/>
        <v>0</v>
      </c>
    </row>
    <row r="49" spans="1:15" ht="21" customHeight="1" x14ac:dyDescent="0.2">
      <c r="A49" s="82">
        <f t="shared" si="13"/>
        <v>40</v>
      </c>
      <c r="B49" s="30">
        <v>14</v>
      </c>
      <c r="C49" s="15" t="s">
        <v>19</v>
      </c>
      <c r="D49" s="16" t="s">
        <v>39</v>
      </c>
      <c r="E49" s="17">
        <v>0</v>
      </c>
      <c r="F49" s="17">
        <v>1</v>
      </c>
      <c r="G49" s="17">
        <v>0</v>
      </c>
      <c r="H49" s="18">
        <f t="shared" si="6"/>
        <v>1</v>
      </c>
      <c r="I49" s="19"/>
      <c r="J49" s="35">
        <f t="shared" si="7"/>
        <v>0</v>
      </c>
      <c r="K49" s="38">
        <f t="shared" si="8"/>
        <v>0</v>
      </c>
      <c r="L49" s="38">
        <f t="shared" si="9"/>
        <v>0</v>
      </c>
      <c r="M49" s="38">
        <f t="shared" si="10"/>
        <v>0</v>
      </c>
      <c r="N49" s="38">
        <f t="shared" si="11"/>
        <v>0</v>
      </c>
      <c r="O49" s="38">
        <f t="shared" si="12"/>
        <v>0</v>
      </c>
    </row>
    <row r="50" spans="1:15" ht="21" customHeight="1" x14ac:dyDescent="0.2">
      <c r="A50" s="82">
        <f t="shared" si="13"/>
        <v>41</v>
      </c>
      <c r="B50" s="30">
        <v>12</v>
      </c>
      <c r="C50" s="15" t="s">
        <v>19</v>
      </c>
      <c r="D50" s="16" t="s">
        <v>40</v>
      </c>
      <c r="E50" s="17">
        <v>0</v>
      </c>
      <c r="F50" s="17">
        <v>1</v>
      </c>
      <c r="G50" s="17">
        <v>0</v>
      </c>
      <c r="H50" s="18">
        <f t="shared" si="6"/>
        <v>1</v>
      </c>
      <c r="I50" s="19"/>
      <c r="J50" s="35">
        <f t="shared" si="7"/>
        <v>0</v>
      </c>
      <c r="K50" s="38">
        <f t="shared" si="8"/>
        <v>0</v>
      </c>
      <c r="L50" s="38">
        <f t="shared" si="9"/>
        <v>0</v>
      </c>
      <c r="M50" s="38">
        <f t="shared" si="10"/>
        <v>0</v>
      </c>
      <c r="N50" s="38">
        <f t="shared" si="11"/>
        <v>0</v>
      </c>
      <c r="O50" s="38">
        <f t="shared" si="12"/>
        <v>0</v>
      </c>
    </row>
    <row r="51" spans="1:15" ht="21" customHeight="1" x14ac:dyDescent="0.2">
      <c r="A51" s="82">
        <f t="shared" si="13"/>
        <v>42</v>
      </c>
      <c r="B51" s="30">
        <v>10</v>
      </c>
      <c r="C51" s="15" t="s">
        <v>19</v>
      </c>
      <c r="D51" s="16" t="s">
        <v>41</v>
      </c>
      <c r="E51" s="17">
        <v>1</v>
      </c>
      <c r="F51" s="17">
        <v>0</v>
      </c>
      <c r="G51" s="17">
        <v>0</v>
      </c>
      <c r="H51" s="18">
        <f t="shared" si="6"/>
        <v>1</v>
      </c>
      <c r="I51" s="19"/>
      <c r="J51" s="35">
        <f t="shared" si="7"/>
        <v>0</v>
      </c>
      <c r="K51" s="38">
        <f t="shared" si="8"/>
        <v>0</v>
      </c>
      <c r="L51" s="38">
        <f t="shared" si="9"/>
        <v>0</v>
      </c>
      <c r="M51" s="38">
        <f t="shared" si="10"/>
        <v>0</v>
      </c>
      <c r="N51" s="38">
        <f t="shared" si="11"/>
        <v>0</v>
      </c>
      <c r="O51" s="38">
        <f t="shared" si="12"/>
        <v>0</v>
      </c>
    </row>
    <row r="52" spans="1:15" ht="21" customHeight="1" x14ac:dyDescent="0.2">
      <c r="A52" s="82">
        <f t="shared" si="13"/>
        <v>43</v>
      </c>
      <c r="B52" s="30">
        <v>9</v>
      </c>
      <c r="C52" s="15" t="s">
        <v>19</v>
      </c>
      <c r="D52" s="16" t="s">
        <v>42</v>
      </c>
      <c r="E52" s="17">
        <v>1</v>
      </c>
      <c r="F52" s="17">
        <v>0</v>
      </c>
      <c r="G52" s="17">
        <v>0</v>
      </c>
      <c r="H52" s="18">
        <f t="shared" si="6"/>
        <v>1</v>
      </c>
      <c r="I52" s="19"/>
      <c r="J52" s="35">
        <f t="shared" si="7"/>
        <v>0</v>
      </c>
      <c r="K52" s="38">
        <f t="shared" si="8"/>
        <v>0</v>
      </c>
      <c r="L52" s="38">
        <f t="shared" si="9"/>
        <v>0</v>
      </c>
      <c r="M52" s="38">
        <f t="shared" si="10"/>
        <v>0</v>
      </c>
      <c r="N52" s="38">
        <f t="shared" si="11"/>
        <v>0</v>
      </c>
      <c r="O52" s="38">
        <f t="shared" si="12"/>
        <v>0</v>
      </c>
    </row>
    <row r="53" spans="1:15" ht="21" customHeight="1" x14ac:dyDescent="0.2">
      <c r="A53" s="82">
        <f t="shared" si="13"/>
        <v>44</v>
      </c>
      <c r="B53" s="30">
        <v>11</v>
      </c>
      <c r="C53" s="15" t="s">
        <v>19</v>
      </c>
      <c r="D53" s="16" t="s">
        <v>43</v>
      </c>
      <c r="E53" s="17">
        <v>0</v>
      </c>
      <c r="F53" s="17">
        <v>1</v>
      </c>
      <c r="G53" s="17">
        <v>0</v>
      </c>
      <c r="H53" s="18">
        <f t="shared" si="6"/>
        <v>1</v>
      </c>
      <c r="I53" s="19"/>
      <c r="J53" s="35">
        <f t="shared" si="7"/>
        <v>0</v>
      </c>
      <c r="K53" s="38">
        <f t="shared" si="8"/>
        <v>0</v>
      </c>
      <c r="L53" s="38">
        <f t="shared" si="9"/>
        <v>0</v>
      </c>
      <c r="M53" s="38">
        <f t="shared" si="10"/>
        <v>0</v>
      </c>
      <c r="N53" s="38">
        <f t="shared" si="11"/>
        <v>0</v>
      </c>
      <c r="O53" s="38">
        <f t="shared" si="12"/>
        <v>0</v>
      </c>
    </row>
    <row r="54" spans="1:15" ht="21" customHeight="1" x14ac:dyDescent="0.2">
      <c r="A54" s="82">
        <f t="shared" si="13"/>
        <v>45</v>
      </c>
      <c r="B54" s="30">
        <v>13</v>
      </c>
      <c r="C54" s="15" t="s">
        <v>19</v>
      </c>
      <c r="D54" s="16" t="s">
        <v>44</v>
      </c>
      <c r="E54" s="17">
        <v>1</v>
      </c>
      <c r="F54" s="17">
        <v>1</v>
      </c>
      <c r="G54" s="17">
        <v>1</v>
      </c>
      <c r="H54" s="18">
        <f t="shared" si="6"/>
        <v>3</v>
      </c>
      <c r="I54" s="19"/>
      <c r="J54" s="35">
        <f t="shared" si="7"/>
        <v>0</v>
      </c>
      <c r="K54" s="38">
        <f t="shared" si="8"/>
        <v>0</v>
      </c>
      <c r="L54" s="38">
        <f t="shared" si="9"/>
        <v>0</v>
      </c>
      <c r="M54" s="38">
        <f t="shared" si="10"/>
        <v>0</v>
      </c>
      <c r="N54" s="38">
        <f t="shared" si="11"/>
        <v>0</v>
      </c>
      <c r="O54" s="38">
        <f t="shared" si="12"/>
        <v>0</v>
      </c>
    </row>
    <row r="55" spans="1:15" ht="21" customHeight="1" x14ac:dyDescent="0.2">
      <c r="A55" s="82">
        <f t="shared" si="13"/>
        <v>46</v>
      </c>
      <c r="B55" s="30">
        <v>41</v>
      </c>
      <c r="C55" s="15" t="s">
        <v>19</v>
      </c>
      <c r="D55" s="16" t="s">
        <v>45</v>
      </c>
      <c r="E55" s="17">
        <v>1</v>
      </c>
      <c r="F55" s="17">
        <v>1</v>
      </c>
      <c r="G55" s="17">
        <v>1</v>
      </c>
      <c r="H55" s="18">
        <f t="shared" si="6"/>
        <v>3</v>
      </c>
      <c r="I55" s="19"/>
      <c r="J55" s="35">
        <f t="shared" si="7"/>
        <v>0</v>
      </c>
      <c r="K55" s="38">
        <f t="shared" si="8"/>
        <v>0</v>
      </c>
      <c r="L55" s="38">
        <f t="shared" si="9"/>
        <v>0</v>
      </c>
      <c r="M55" s="38">
        <f t="shared" si="10"/>
        <v>0</v>
      </c>
      <c r="N55" s="38">
        <f t="shared" si="11"/>
        <v>0</v>
      </c>
      <c r="O55" s="38">
        <f t="shared" si="12"/>
        <v>0</v>
      </c>
    </row>
    <row r="56" spans="1:15" ht="21" customHeight="1" x14ac:dyDescent="0.2">
      <c r="A56" s="82">
        <f t="shared" si="13"/>
        <v>47</v>
      </c>
      <c r="B56" s="30">
        <v>40</v>
      </c>
      <c r="C56" s="15" t="s">
        <v>19</v>
      </c>
      <c r="D56" s="16" t="s">
        <v>46</v>
      </c>
      <c r="E56" s="17">
        <v>1</v>
      </c>
      <c r="F56" s="17">
        <v>1</v>
      </c>
      <c r="G56" s="17">
        <v>1</v>
      </c>
      <c r="H56" s="18">
        <f t="shared" si="6"/>
        <v>3</v>
      </c>
      <c r="I56" s="19"/>
      <c r="J56" s="35">
        <f t="shared" si="7"/>
        <v>0</v>
      </c>
      <c r="K56" s="38">
        <f t="shared" si="8"/>
        <v>0</v>
      </c>
      <c r="L56" s="38">
        <f t="shared" si="9"/>
        <v>0</v>
      </c>
      <c r="M56" s="38">
        <f t="shared" si="10"/>
        <v>0</v>
      </c>
      <c r="N56" s="38">
        <f t="shared" si="11"/>
        <v>0</v>
      </c>
      <c r="O56" s="38">
        <f t="shared" si="12"/>
        <v>0</v>
      </c>
    </row>
    <row r="57" spans="1:15" ht="21" customHeight="1" x14ac:dyDescent="0.2">
      <c r="A57" s="82">
        <f t="shared" si="13"/>
        <v>48</v>
      </c>
      <c r="B57" s="30">
        <v>3</v>
      </c>
      <c r="C57" s="15" t="s">
        <v>19</v>
      </c>
      <c r="D57" s="16" t="s">
        <v>47</v>
      </c>
      <c r="E57" s="17">
        <v>0</v>
      </c>
      <c r="F57" s="17">
        <v>1</v>
      </c>
      <c r="G57" s="17">
        <v>1</v>
      </c>
      <c r="H57" s="18">
        <f t="shared" si="6"/>
        <v>2</v>
      </c>
      <c r="I57" s="19"/>
      <c r="J57" s="35">
        <f t="shared" si="7"/>
        <v>0</v>
      </c>
      <c r="K57" s="38">
        <f t="shared" si="8"/>
        <v>0</v>
      </c>
      <c r="L57" s="38">
        <f t="shared" si="9"/>
        <v>0</v>
      </c>
      <c r="M57" s="38">
        <f t="shared" si="10"/>
        <v>0</v>
      </c>
      <c r="N57" s="38">
        <f t="shared" si="11"/>
        <v>0</v>
      </c>
      <c r="O57" s="38">
        <f t="shared" si="12"/>
        <v>0</v>
      </c>
    </row>
    <row r="58" spans="1:15" ht="21" customHeight="1" x14ac:dyDescent="0.2">
      <c r="A58" s="82">
        <f t="shared" si="13"/>
        <v>49</v>
      </c>
      <c r="B58" s="30">
        <v>4</v>
      </c>
      <c r="C58" s="15" t="s">
        <v>19</v>
      </c>
      <c r="D58" s="16" t="s">
        <v>48</v>
      </c>
      <c r="E58" s="17">
        <v>0</v>
      </c>
      <c r="F58" s="17">
        <v>1</v>
      </c>
      <c r="G58" s="17">
        <v>0</v>
      </c>
      <c r="H58" s="18">
        <f t="shared" si="6"/>
        <v>1</v>
      </c>
      <c r="I58" s="19"/>
      <c r="J58" s="35">
        <f t="shared" si="7"/>
        <v>0</v>
      </c>
      <c r="K58" s="38">
        <f t="shared" si="8"/>
        <v>0</v>
      </c>
      <c r="L58" s="38">
        <f t="shared" si="9"/>
        <v>0</v>
      </c>
      <c r="M58" s="38">
        <f t="shared" si="10"/>
        <v>0</v>
      </c>
      <c r="N58" s="38">
        <f t="shared" si="11"/>
        <v>0</v>
      </c>
      <c r="O58" s="38">
        <f t="shared" si="12"/>
        <v>0</v>
      </c>
    </row>
    <row r="59" spans="1:15" ht="21" customHeight="1" x14ac:dyDescent="0.2">
      <c r="A59" s="82">
        <f t="shared" si="13"/>
        <v>50</v>
      </c>
      <c r="B59" s="30">
        <v>5</v>
      </c>
      <c r="C59" s="15" t="s">
        <v>19</v>
      </c>
      <c r="D59" s="16" t="s">
        <v>49</v>
      </c>
      <c r="E59" s="17">
        <v>1</v>
      </c>
      <c r="F59" s="17">
        <v>0</v>
      </c>
      <c r="G59" s="17">
        <v>0</v>
      </c>
      <c r="H59" s="18">
        <f t="shared" si="6"/>
        <v>1</v>
      </c>
      <c r="I59" s="19"/>
      <c r="J59" s="35">
        <f t="shared" si="7"/>
        <v>0</v>
      </c>
      <c r="K59" s="38">
        <f t="shared" si="8"/>
        <v>0</v>
      </c>
      <c r="L59" s="38">
        <f t="shared" si="9"/>
        <v>0</v>
      </c>
      <c r="M59" s="38">
        <f t="shared" si="10"/>
        <v>0</v>
      </c>
      <c r="N59" s="38">
        <f t="shared" si="11"/>
        <v>0</v>
      </c>
      <c r="O59" s="38">
        <f t="shared" si="12"/>
        <v>0</v>
      </c>
    </row>
    <row r="60" spans="1:15" ht="21" customHeight="1" x14ac:dyDescent="0.2">
      <c r="A60" s="82">
        <f t="shared" si="13"/>
        <v>51</v>
      </c>
      <c r="B60" s="30">
        <v>6</v>
      </c>
      <c r="C60" s="15" t="s">
        <v>19</v>
      </c>
      <c r="D60" s="16" t="s">
        <v>50</v>
      </c>
      <c r="E60" s="17">
        <v>1</v>
      </c>
      <c r="F60" s="17">
        <v>0</v>
      </c>
      <c r="G60" s="17">
        <v>0</v>
      </c>
      <c r="H60" s="18">
        <f t="shared" si="6"/>
        <v>1</v>
      </c>
      <c r="I60" s="19"/>
      <c r="J60" s="35">
        <f t="shared" si="7"/>
        <v>0</v>
      </c>
      <c r="K60" s="38">
        <f t="shared" si="8"/>
        <v>0</v>
      </c>
      <c r="L60" s="38">
        <f t="shared" si="9"/>
        <v>0</v>
      </c>
      <c r="M60" s="38">
        <f t="shared" si="10"/>
        <v>0</v>
      </c>
      <c r="N60" s="38">
        <f t="shared" si="11"/>
        <v>0</v>
      </c>
      <c r="O60" s="38">
        <f t="shared" si="12"/>
        <v>0</v>
      </c>
    </row>
    <row r="61" spans="1:15" ht="21" customHeight="1" x14ac:dyDescent="0.2">
      <c r="A61" s="82">
        <f t="shared" si="13"/>
        <v>52</v>
      </c>
      <c r="B61" s="30">
        <v>7</v>
      </c>
      <c r="C61" s="15" t="s">
        <v>19</v>
      </c>
      <c r="D61" s="16" t="s">
        <v>51</v>
      </c>
      <c r="E61" s="17">
        <v>1</v>
      </c>
      <c r="F61" s="17">
        <v>0</v>
      </c>
      <c r="G61" s="17">
        <v>0</v>
      </c>
      <c r="H61" s="18">
        <f t="shared" si="6"/>
        <v>1</v>
      </c>
      <c r="I61" s="19"/>
      <c r="J61" s="35">
        <f t="shared" si="7"/>
        <v>0</v>
      </c>
      <c r="K61" s="38">
        <f t="shared" si="8"/>
        <v>0</v>
      </c>
      <c r="L61" s="38">
        <f t="shared" si="9"/>
        <v>0</v>
      </c>
      <c r="M61" s="38">
        <f t="shared" si="10"/>
        <v>0</v>
      </c>
      <c r="N61" s="38">
        <f t="shared" si="11"/>
        <v>0</v>
      </c>
      <c r="O61" s="38">
        <f t="shared" si="12"/>
        <v>0</v>
      </c>
    </row>
    <row r="62" spans="1:15" ht="21" customHeight="1" x14ac:dyDescent="0.2">
      <c r="A62" s="82">
        <f t="shared" si="13"/>
        <v>53</v>
      </c>
      <c r="B62" s="30">
        <v>8</v>
      </c>
      <c r="C62" s="15" t="s">
        <v>19</v>
      </c>
      <c r="D62" s="16" t="s">
        <v>52</v>
      </c>
      <c r="E62" s="17">
        <v>0</v>
      </c>
      <c r="F62" s="17">
        <v>1</v>
      </c>
      <c r="G62" s="17">
        <v>0</v>
      </c>
      <c r="H62" s="18">
        <f t="shared" si="6"/>
        <v>1</v>
      </c>
      <c r="I62" s="19"/>
      <c r="J62" s="35">
        <f t="shared" si="7"/>
        <v>0</v>
      </c>
      <c r="K62" s="38">
        <f t="shared" si="8"/>
        <v>0</v>
      </c>
      <c r="L62" s="38">
        <f t="shared" si="9"/>
        <v>0</v>
      </c>
      <c r="M62" s="38">
        <f t="shared" si="10"/>
        <v>0</v>
      </c>
      <c r="N62" s="38">
        <f t="shared" si="11"/>
        <v>0</v>
      </c>
      <c r="O62" s="38">
        <f t="shared" si="12"/>
        <v>0</v>
      </c>
    </row>
    <row r="63" spans="1:15" ht="21" customHeight="1" x14ac:dyDescent="0.2">
      <c r="A63" s="82">
        <f t="shared" si="13"/>
        <v>54</v>
      </c>
      <c r="B63" s="30">
        <v>24</v>
      </c>
      <c r="C63" s="15" t="s">
        <v>19</v>
      </c>
      <c r="D63" s="16" t="s">
        <v>53</v>
      </c>
      <c r="E63" s="17">
        <v>0</v>
      </c>
      <c r="F63" s="17">
        <v>1</v>
      </c>
      <c r="G63" s="17">
        <v>0</v>
      </c>
      <c r="H63" s="18">
        <f t="shared" ref="H63:H92" si="14">+E63+F63+G63</f>
        <v>1</v>
      </c>
      <c r="I63" s="19"/>
      <c r="J63" s="35">
        <f t="shared" si="7"/>
        <v>0</v>
      </c>
      <c r="K63" s="38">
        <f t="shared" ref="K63:K92" si="15">+I63*J63/100</f>
        <v>0</v>
      </c>
      <c r="L63" s="38">
        <f t="shared" ref="L63:L92" si="16">+I63+K63</f>
        <v>0</v>
      </c>
      <c r="M63" s="38">
        <f t="shared" ref="M63:M92" si="17">+H63*I63</f>
        <v>0</v>
      </c>
      <c r="N63" s="38">
        <f t="shared" ref="N63:N92" si="18">+H63*K63</f>
        <v>0</v>
      </c>
      <c r="O63" s="38">
        <f t="shared" ref="O63:O92" si="19">+M63+N63</f>
        <v>0</v>
      </c>
    </row>
    <row r="64" spans="1:15" ht="21" customHeight="1" x14ac:dyDescent="0.2">
      <c r="A64" s="82">
        <f t="shared" si="13"/>
        <v>55</v>
      </c>
      <c r="B64" s="30">
        <v>22</v>
      </c>
      <c r="C64" s="15" t="s">
        <v>19</v>
      </c>
      <c r="D64" s="16" t="s">
        <v>54</v>
      </c>
      <c r="E64" s="17">
        <v>1</v>
      </c>
      <c r="F64" s="17">
        <v>0</v>
      </c>
      <c r="G64" s="17">
        <v>0</v>
      </c>
      <c r="H64" s="18">
        <f t="shared" si="14"/>
        <v>1</v>
      </c>
      <c r="I64" s="19"/>
      <c r="J64" s="35">
        <f t="shared" si="7"/>
        <v>0</v>
      </c>
      <c r="K64" s="38">
        <f t="shared" si="15"/>
        <v>0</v>
      </c>
      <c r="L64" s="38">
        <f t="shared" si="16"/>
        <v>0</v>
      </c>
      <c r="M64" s="38">
        <f t="shared" si="17"/>
        <v>0</v>
      </c>
      <c r="N64" s="38">
        <f t="shared" si="18"/>
        <v>0</v>
      </c>
      <c r="O64" s="38">
        <f t="shared" si="19"/>
        <v>0</v>
      </c>
    </row>
    <row r="65" spans="1:15" ht="21" customHeight="1" x14ac:dyDescent="0.2">
      <c r="A65" s="82">
        <f t="shared" si="13"/>
        <v>56</v>
      </c>
      <c r="B65" s="30">
        <v>20</v>
      </c>
      <c r="C65" s="15" t="s">
        <v>19</v>
      </c>
      <c r="D65" s="16" t="s">
        <v>55</v>
      </c>
      <c r="E65" s="17">
        <v>0</v>
      </c>
      <c r="F65" s="17">
        <v>1</v>
      </c>
      <c r="G65" s="17">
        <v>0</v>
      </c>
      <c r="H65" s="18">
        <f t="shared" si="14"/>
        <v>1</v>
      </c>
      <c r="I65" s="19"/>
      <c r="J65" s="35">
        <f t="shared" si="7"/>
        <v>0</v>
      </c>
      <c r="K65" s="38">
        <f t="shared" si="15"/>
        <v>0</v>
      </c>
      <c r="L65" s="38">
        <f t="shared" si="16"/>
        <v>0</v>
      </c>
      <c r="M65" s="38">
        <f t="shared" si="17"/>
        <v>0</v>
      </c>
      <c r="N65" s="38">
        <f t="shared" si="18"/>
        <v>0</v>
      </c>
      <c r="O65" s="38">
        <f t="shared" si="19"/>
        <v>0</v>
      </c>
    </row>
    <row r="66" spans="1:15" ht="21" customHeight="1" x14ac:dyDescent="0.2">
      <c r="A66" s="82">
        <f t="shared" si="13"/>
        <v>57</v>
      </c>
      <c r="B66" s="30">
        <v>23</v>
      </c>
      <c r="C66" s="15" t="s">
        <v>19</v>
      </c>
      <c r="D66" s="16" t="s">
        <v>56</v>
      </c>
      <c r="E66" s="17">
        <v>25</v>
      </c>
      <c r="F66" s="17">
        <v>25</v>
      </c>
      <c r="G66" s="17">
        <v>25</v>
      </c>
      <c r="H66" s="18">
        <f t="shared" si="14"/>
        <v>75</v>
      </c>
      <c r="I66" s="19"/>
      <c r="J66" s="35">
        <f t="shared" si="7"/>
        <v>0</v>
      </c>
      <c r="K66" s="38">
        <f t="shared" si="15"/>
        <v>0</v>
      </c>
      <c r="L66" s="38">
        <f t="shared" si="16"/>
        <v>0</v>
      </c>
      <c r="M66" s="38">
        <f t="shared" si="17"/>
        <v>0</v>
      </c>
      <c r="N66" s="38">
        <f t="shared" si="18"/>
        <v>0</v>
      </c>
      <c r="O66" s="38">
        <f t="shared" si="19"/>
        <v>0</v>
      </c>
    </row>
    <row r="67" spans="1:15" ht="21" customHeight="1" x14ac:dyDescent="0.2">
      <c r="A67" s="82">
        <f t="shared" ref="A67:A92" si="20">SUM(1+A66)</f>
        <v>58</v>
      </c>
      <c r="B67" s="30">
        <v>21</v>
      </c>
      <c r="C67" s="15" t="s">
        <v>19</v>
      </c>
      <c r="D67" s="16" t="s">
        <v>57</v>
      </c>
      <c r="E67" s="17">
        <v>20</v>
      </c>
      <c r="F67" s="17">
        <v>25</v>
      </c>
      <c r="G67" s="17">
        <v>20</v>
      </c>
      <c r="H67" s="18">
        <f t="shared" si="14"/>
        <v>65</v>
      </c>
      <c r="I67" s="19"/>
      <c r="J67" s="35">
        <f t="shared" si="7"/>
        <v>0</v>
      </c>
      <c r="K67" s="38">
        <f t="shared" si="15"/>
        <v>0</v>
      </c>
      <c r="L67" s="38">
        <f t="shared" si="16"/>
        <v>0</v>
      </c>
      <c r="M67" s="38">
        <f t="shared" si="17"/>
        <v>0</v>
      </c>
      <c r="N67" s="38">
        <f t="shared" si="18"/>
        <v>0</v>
      </c>
      <c r="O67" s="38">
        <f t="shared" si="19"/>
        <v>0</v>
      </c>
    </row>
    <row r="68" spans="1:15" ht="21" customHeight="1" x14ac:dyDescent="0.2">
      <c r="A68" s="82">
        <f t="shared" si="20"/>
        <v>59</v>
      </c>
      <c r="B68" s="30">
        <v>19</v>
      </c>
      <c r="C68" s="15" t="s">
        <v>19</v>
      </c>
      <c r="D68" s="16" t="s">
        <v>58</v>
      </c>
      <c r="E68" s="17">
        <v>5</v>
      </c>
      <c r="F68" s="17">
        <v>5</v>
      </c>
      <c r="G68" s="17">
        <v>5</v>
      </c>
      <c r="H68" s="18">
        <f t="shared" si="14"/>
        <v>15</v>
      </c>
      <c r="I68" s="19"/>
      <c r="J68" s="35">
        <f t="shared" si="7"/>
        <v>0</v>
      </c>
      <c r="K68" s="38">
        <f t="shared" si="15"/>
        <v>0</v>
      </c>
      <c r="L68" s="38">
        <f t="shared" si="16"/>
        <v>0</v>
      </c>
      <c r="M68" s="38">
        <f t="shared" si="17"/>
        <v>0</v>
      </c>
      <c r="N68" s="38">
        <f t="shared" si="18"/>
        <v>0</v>
      </c>
      <c r="O68" s="38">
        <f t="shared" si="19"/>
        <v>0</v>
      </c>
    </row>
    <row r="69" spans="1:15" ht="21" customHeight="1" x14ac:dyDescent="0.2">
      <c r="A69" s="82">
        <f t="shared" si="20"/>
        <v>60</v>
      </c>
      <c r="B69" s="30">
        <v>15</v>
      </c>
      <c r="C69" s="15" t="s">
        <v>19</v>
      </c>
      <c r="D69" s="16" t="s">
        <v>59</v>
      </c>
      <c r="E69" s="17">
        <v>1</v>
      </c>
      <c r="F69" s="17">
        <v>0</v>
      </c>
      <c r="G69" s="17">
        <v>1</v>
      </c>
      <c r="H69" s="18">
        <f t="shared" si="14"/>
        <v>2</v>
      </c>
      <c r="I69" s="19"/>
      <c r="J69" s="35">
        <f t="shared" si="7"/>
        <v>0</v>
      </c>
      <c r="K69" s="38">
        <f t="shared" si="15"/>
        <v>0</v>
      </c>
      <c r="L69" s="38">
        <f t="shared" si="16"/>
        <v>0</v>
      </c>
      <c r="M69" s="38">
        <f t="shared" si="17"/>
        <v>0</v>
      </c>
      <c r="N69" s="38">
        <f t="shared" si="18"/>
        <v>0</v>
      </c>
      <c r="O69" s="38">
        <f t="shared" si="19"/>
        <v>0</v>
      </c>
    </row>
    <row r="70" spans="1:15" ht="21" customHeight="1" x14ac:dyDescent="0.2">
      <c r="A70" s="82">
        <f t="shared" si="20"/>
        <v>61</v>
      </c>
      <c r="B70" s="30">
        <v>16</v>
      </c>
      <c r="C70" s="15" t="s">
        <v>19</v>
      </c>
      <c r="D70" s="16" t="s">
        <v>60</v>
      </c>
      <c r="E70" s="17">
        <v>0</v>
      </c>
      <c r="F70" s="17">
        <v>1</v>
      </c>
      <c r="G70" s="17">
        <v>0</v>
      </c>
      <c r="H70" s="18">
        <f t="shared" si="14"/>
        <v>1</v>
      </c>
      <c r="I70" s="19"/>
      <c r="J70" s="35">
        <f t="shared" si="7"/>
        <v>0</v>
      </c>
      <c r="K70" s="38">
        <f t="shared" si="15"/>
        <v>0</v>
      </c>
      <c r="L70" s="38">
        <f t="shared" si="16"/>
        <v>0</v>
      </c>
      <c r="M70" s="38">
        <f t="shared" si="17"/>
        <v>0</v>
      </c>
      <c r="N70" s="38">
        <f t="shared" si="18"/>
        <v>0</v>
      </c>
      <c r="O70" s="38">
        <f t="shared" si="19"/>
        <v>0</v>
      </c>
    </row>
    <row r="71" spans="1:15" ht="21" customHeight="1" x14ac:dyDescent="0.2">
      <c r="A71" s="82">
        <f t="shared" si="20"/>
        <v>62</v>
      </c>
      <c r="B71" s="30">
        <v>17</v>
      </c>
      <c r="C71" s="15" t="s">
        <v>19</v>
      </c>
      <c r="D71" s="16" t="s">
        <v>61</v>
      </c>
      <c r="E71" s="17">
        <v>1</v>
      </c>
      <c r="F71" s="17">
        <v>0</v>
      </c>
      <c r="G71" s="17">
        <v>1</v>
      </c>
      <c r="H71" s="18">
        <f t="shared" si="14"/>
        <v>2</v>
      </c>
      <c r="I71" s="19"/>
      <c r="J71" s="35">
        <f t="shared" si="7"/>
        <v>0</v>
      </c>
      <c r="K71" s="38">
        <f t="shared" si="15"/>
        <v>0</v>
      </c>
      <c r="L71" s="38">
        <f t="shared" si="16"/>
        <v>0</v>
      </c>
      <c r="M71" s="38">
        <f t="shared" si="17"/>
        <v>0</v>
      </c>
      <c r="N71" s="38">
        <f t="shared" si="18"/>
        <v>0</v>
      </c>
      <c r="O71" s="38">
        <f t="shared" si="19"/>
        <v>0</v>
      </c>
    </row>
    <row r="72" spans="1:15" ht="19.5" customHeight="1" x14ac:dyDescent="0.2">
      <c r="A72" s="82">
        <f t="shared" si="20"/>
        <v>63</v>
      </c>
      <c r="B72" s="30">
        <v>18</v>
      </c>
      <c r="C72" s="15" t="s">
        <v>19</v>
      </c>
      <c r="D72" s="16" t="s">
        <v>62</v>
      </c>
      <c r="E72" s="17">
        <v>0</v>
      </c>
      <c r="F72" s="17">
        <v>1</v>
      </c>
      <c r="G72" s="17">
        <v>1</v>
      </c>
      <c r="H72" s="18">
        <f t="shared" si="14"/>
        <v>2</v>
      </c>
      <c r="I72" s="19"/>
      <c r="J72" s="35">
        <f t="shared" si="7"/>
        <v>0</v>
      </c>
      <c r="K72" s="38">
        <f t="shared" si="15"/>
        <v>0</v>
      </c>
      <c r="L72" s="38">
        <f t="shared" si="16"/>
        <v>0</v>
      </c>
      <c r="M72" s="38">
        <f t="shared" si="17"/>
        <v>0</v>
      </c>
      <c r="N72" s="38">
        <f t="shared" si="18"/>
        <v>0</v>
      </c>
      <c r="O72" s="38">
        <f t="shared" si="19"/>
        <v>0</v>
      </c>
    </row>
    <row r="73" spans="1:15" ht="19.5" customHeight="1" x14ac:dyDescent="0.2">
      <c r="A73" s="82">
        <f t="shared" si="20"/>
        <v>64</v>
      </c>
      <c r="B73" s="30">
        <v>37</v>
      </c>
      <c r="C73" s="15" t="s">
        <v>19</v>
      </c>
      <c r="D73" s="16" t="s">
        <v>79</v>
      </c>
      <c r="E73" s="17">
        <v>15</v>
      </c>
      <c r="F73" s="17">
        <v>15</v>
      </c>
      <c r="G73" s="17">
        <v>15</v>
      </c>
      <c r="H73" s="18">
        <f t="shared" si="14"/>
        <v>45</v>
      </c>
      <c r="I73" s="19"/>
      <c r="J73" s="35">
        <f t="shared" si="7"/>
        <v>0</v>
      </c>
      <c r="K73" s="38">
        <f t="shared" si="15"/>
        <v>0</v>
      </c>
      <c r="L73" s="38">
        <f t="shared" si="16"/>
        <v>0</v>
      </c>
      <c r="M73" s="38">
        <f t="shared" si="17"/>
        <v>0</v>
      </c>
      <c r="N73" s="38">
        <f t="shared" si="18"/>
        <v>0</v>
      </c>
      <c r="O73" s="38">
        <f t="shared" si="19"/>
        <v>0</v>
      </c>
    </row>
    <row r="74" spans="1:15" ht="29.25" customHeight="1" x14ac:dyDescent="0.2">
      <c r="A74" s="82">
        <f t="shared" si="20"/>
        <v>65</v>
      </c>
      <c r="B74" s="30">
        <v>38</v>
      </c>
      <c r="C74" s="15" t="s">
        <v>19</v>
      </c>
      <c r="D74" s="16" t="s">
        <v>63</v>
      </c>
      <c r="E74" s="17">
        <v>4</v>
      </c>
      <c r="F74" s="17">
        <v>4</v>
      </c>
      <c r="G74" s="17">
        <v>4</v>
      </c>
      <c r="H74" s="18">
        <f t="shared" si="14"/>
        <v>12</v>
      </c>
      <c r="I74" s="19"/>
      <c r="J74" s="35">
        <f t="shared" si="7"/>
        <v>0</v>
      </c>
      <c r="K74" s="38">
        <f t="shared" si="15"/>
        <v>0</v>
      </c>
      <c r="L74" s="38">
        <f t="shared" si="16"/>
        <v>0</v>
      </c>
      <c r="M74" s="38">
        <f t="shared" si="17"/>
        <v>0</v>
      </c>
      <c r="N74" s="38">
        <f t="shared" si="18"/>
        <v>0</v>
      </c>
      <c r="O74" s="38">
        <f t="shared" si="19"/>
        <v>0</v>
      </c>
    </row>
    <row r="75" spans="1:15" ht="21" customHeight="1" x14ac:dyDescent="0.2">
      <c r="A75" s="82">
        <f t="shared" si="20"/>
        <v>66</v>
      </c>
      <c r="B75" s="30">
        <v>39</v>
      </c>
      <c r="C75" s="15" t="s">
        <v>19</v>
      </c>
      <c r="D75" s="16" t="s">
        <v>80</v>
      </c>
      <c r="E75" s="17">
        <v>2</v>
      </c>
      <c r="F75" s="17">
        <v>2</v>
      </c>
      <c r="G75" s="17">
        <v>1</v>
      </c>
      <c r="H75" s="18">
        <f t="shared" si="14"/>
        <v>5</v>
      </c>
      <c r="I75" s="19"/>
      <c r="J75" s="35">
        <f t="shared" si="7"/>
        <v>0</v>
      </c>
      <c r="K75" s="38">
        <f t="shared" si="15"/>
        <v>0</v>
      </c>
      <c r="L75" s="38">
        <f t="shared" si="16"/>
        <v>0</v>
      </c>
      <c r="M75" s="38">
        <f t="shared" si="17"/>
        <v>0</v>
      </c>
      <c r="N75" s="38">
        <f t="shared" si="18"/>
        <v>0</v>
      </c>
      <c r="O75" s="38">
        <f t="shared" si="19"/>
        <v>0</v>
      </c>
    </row>
    <row r="76" spans="1:15" ht="30" customHeight="1" x14ac:dyDescent="0.2">
      <c r="A76" s="82">
        <f t="shared" si="20"/>
        <v>67</v>
      </c>
      <c r="B76" s="30">
        <v>33</v>
      </c>
      <c r="C76" s="15" t="s">
        <v>19</v>
      </c>
      <c r="D76" s="16" t="s">
        <v>81</v>
      </c>
      <c r="E76" s="17">
        <v>1</v>
      </c>
      <c r="F76" s="17">
        <v>0</v>
      </c>
      <c r="G76" s="17">
        <v>0</v>
      </c>
      <c r="H76" s="18">
        <f t="shared" si="14"/>
        <v>1</v>
      </c>
      <c r="I76" s="19"/>
      <c r="J76" s="35">
        <f t="shared" si="7"/>
        <v>0</v>
      </c>
      <c r="K76" s="38">
        <f t="shared" si="15"/>
        <v>0</v>
      </c>
      <c r="L76" s="38">
        <f t="shared" si="16"/>
        <v>0</v>
      </c>
      <c r="M76" s="38">
        <f t="shared" si="17"/>
        <v>0</v>
      </c>
      <c r="N76" s="38">
        <f t="shared" si="18"/>
        <v>0</v>
      </c>
      <c r="O76" s="38">
        <f t="shared" si="19"/>
        <v>0</v>
      </c>
    </row>
    <row r="77" spans="1:15" ht="30" customHeight="1" x14ac:dyDescent="0.2">
      <c r="A77" s="82">
        <f t="shared" si="20"/>
        <v>68</v>
      </c>
      <c r="B77" s="30">
        <v>32</v>
      </c>
      <c r="C77" s="15" t="s">
        <v>19</v>
      </c>
      <c r="D77" s="16" t="s">
        <v>82</v>
      </c>
      <c r="E77" s="17">
        <v>0</v>
      </c>
      <c r="F77" s="17">
        <v>0</v>
      </c>
      <c r="G77" s="17">
        <v>1</v>
      </c>
      <c r="H77" s="18">
        <f t="shared" si="14"/>
        <v>1</v>
      </c>
      <c r="I77" s="19"/>
      <c r="J77" s="35">
        <f t="shared" si="7"/>
        <v>0</v>
      </c>
      <c r="K77" s="38">
        <f t="shared" si="15"/>
        <v>0</v>
      </c>
      <c r="L77" s="38">
        <f t="shared" si="16"/>
        <v>0</v>
      </c>
      <c r="M77" s="38">
        <f t="shared" si="17"/>
        <v>0</v>
      </c>
      <c r="N77" s="38">
        <f t="shared" si="18"/>
        <v>0</v>
      </c>
      <c r="O77" s="38">
        <f t="shared" si="19"/>
        <v>0</v>
      </c>
    </row>
    <row r="78" spans="1:15" ht="30" customHeight="1" x14ac:dyDescent="0.2">
      <c r="A78" s="82">
        <f t="shared" si="20"/>
        <v>69</v>
      </c>
      <c r="B78" s="30">
        <v>31</v>
      </c>
      <c r="C78" s="15" t="s">
        <v>19</v>
      </c>
      <c r="D78" s="16" t="s">
        <v>83</v>
      </c>
      <c r="E78" s="17">
        <v>0</v>
      </c>
      <c r="F78" s="17">
        <v>1</v>
      </c>
      <c r="G78" s="17">
        <v>0</v>
      </c>
      <c r="H78" s="18">
        <f t="shared" si="14"/>
        <v>1</v>
      </c>
      <c r="I78" s="19"/>
      <c r="J78" s="35">
        <f t="shared" si="7"/>
        <v>0</v>
      </c>
      <c r="K78" s="38">
        <f t="shared" si="15"/>
        <v>0</v>
      </c>
      <c r="L78" s="38">
        <f t="shared" si="16"/>
        <v>0</v>
      </c>
      <c r="M78" s="38">
        <f t="shared" si="17"/>
        <v>0</v>
      </c>
      <c r="N78" s="38">
        <f t="shared" si="18"/>
        <v>0</v>
      </c>
      <c r="O78" s="38">
        <f t="shared" si="19"/>
        <v>0</v>
      </c>
    </row>
    <row r="79" spans="1:15" ht="30" customHeight="1" x14ac:dyDescent="0.2">
      <c r="A79" s="82">
        <f t="shared" si="20"/>
        <v>70</v>
      </c>
      <c r="B79" s="30">
        <v>36</v>
      </c>
      <c r="C79" s="15" t="s">
        <v>19</v>
      </c>
      <c r="D79" s="16" t="s">
        <v>84</v>
      </c>
      <c r="E79" s="17">
        <v>1</v>
      </c>
      <c r="F79" s="17">
        <v>0</v>
      </c>
      <c r="G79" s="17">
        <v>0</v>
      </c>
      <c r="H79" s="18">
        <f t="shared" si="14"/>
        <v>1</v>
      </c>
      <c r="I79" s="19"/>
      <c r="J79" s="35">
        <f t="shared" si="7"/>
        <v>0</v>
      </c>
      <c r="K79" s="38">
        <f t="shared" si="15"/>
        <v>0</v>
      </c>
      <c r="L79" s="38">
        <f t="shared" si="16"/>
        <v>0</v>
      </c>
      <c r="M79" s="38">
        <f t="shared" si="17"/>
        <v>0</v>
      </c>
      <c r="N79" s="38">
        <f t="shared" si="18"/>
        <v>0</v>
      </c>
      <c r="O79" s="38">
        <f t="shared" si="19"/>
        <v>0</v>
      </c>
    </row>
    <row r="80" spans="1:15" ht="30" customHeight="1" x14ac:dyDescent="0.2">
      <c r="A80" s="82">
        <f t="shared" si="20"/>
        <v>71</v>
      </c>
      <c r="B80" s="30">
        <v>35</v>
      </c>
      <c r="C80" s="15" t="s">
        <v>19</v>
      </c>
      <c r="D80" s="16" t="s">
        <v>85</v>
      </c>
      <c r="E80" s="17">
        <v>1</v>
      </c>
      <c r="F80" s="17">
        <v>0</v>
      </c>
      <c r="G80" s="17">
        <v>1</v>
      </c>
      <c r="H80" s="18">
        <f t="shared" si="14"/>
        <v>2</v>
      </c>
      <c r="I80" s="19"/>
      <c r="J80" s="35">
        <f t="shared" si="7"/>
        <v>0</v>
      </c>
      <c r="K80" s="38">
        <f t="shared" si="15"/>
        <v>0</v>
      </c>
      <c r="L80" s="38">
        <f t="shared" si="16"/>
        <v>0</v>
      </c>
      <c r="M80" s="38">
        <f t="shared" si="17"/>
        <v>0</v>
      </c>
      <c r="N80" s="38">
        <f t="shared" si="18"/>
        <v>0</v>
      </c>
      <c r="O80" s="38">
        <f t="shared" si="19"/>
        <v>0</v>
      </c>
    </row>
    <row r="81" spans="1:18" ht="30" customHeight="1" x14ac:dyDescent="0.2">
      <c r="A81" s="82">
        <f t="shared" si="20"/>
        <v>72</v>
      </c>
      <c r="B81" s="30">
        <v>24</v>
      </c>
      <c r="C81" s="15" t="s">
        <v>19</v>
      </c>
      <c r="D81" s="16" t="s">
        <v>86</v>
      </c>
      <c r="E81" s="17">
        <v>0</v>
      </c>
      <c r="F81" s="17">
        <v>1</v>
      </c>
      <c r="G81" s="17">
        <v>0</v>
      </c>
      <c r="H81" s="18">
        <f t="shared" si="14"/>
        <v>1</v>
      </c>
      <c r="I81" s="19"/>
      <c r="J81" s="35">
        <f t="shared" si="7"/>
        <v>0</v>
      </c>
      <c r="K81" s="38">
        <f t="shared" si="15"/>
        <v>0</v>
      </c>
      <c r="L81" s="38">
        <f t="shared" si="16"/>
        <v>0</v>
      </c>
      <c r="M81" s="38">
        <f t="shared" si="17"/>
        <v>0</v>
      </c>
      <c r="N81" s="38">
        <f t="shared" si="18"/>
        <v>0</v>
      </c>
      <c r="O81" s="38">
        <f t="shared" si="19"/>
        <v>0</v>
      </c>
    </row>
    <row r="82" spans="1:18" ht="30" customHeight="1" x14ac:dyDescent="0.2">
      <c r="A82" s="82">
        <f t="shared" si="20"/>
        <v>73</v>
      </c>
      <c r="B82" s="30">
        <v>54</v>
      </c>
      <c r="C82" s="15" t="s">
        <v>19</v>
      </c>
      <c r="D82" s="16" t="s">
        <v>87</v>
      </c>
      <c r="E82" s="17">
        <v>2</v>
      </c>
      <c r="F82" s="17">
        <v>2</v>
      </c>
      <c r="G82" s="17">
        <v>2</v>
      </c>
      <c r="H82" s="18">
        <f t="shared" si="14"/>
        <v>6</v>
      </c>
      <c r="I82" s="19"/>
      <c r="J82" s="35">
        <f t="shared" si="7"/>
        <v>0</v>
      </c>
      <c r="K82" s="38">
        <f t="shared" si="15"/>
        <v>0</v>
      </c>
      <c r="L82" s="38">
        <f t="shared" si="16"/>
        <v>0</v>
      </c>
      <c r="M82" s="38">
        <f t="shared" si="17"/>
        <v>0</v>
      </c>
      <c r="N82" s="38">
        <f t="shared" si="18"/>
        <v>0</v>
      </c>
      <c r="O82" s="38">
        <f t="shared" si="19"/>
        <v>0</v>
      </c>
    </row>
    <row r="83" spans="1:18" ht="30" customHeight="1" x14ac:dyDescent="0.2">
      <c r="A83" s="82">
        <f t="shared" si="20"/>
        <v>74</v>
      </c>
      <c r="B83" s="30">
        <v>53</v>
      </c>
      <c r="C83" s="15" t="s">
        <v>19</v>
      </c>
      <c r="D83" s="16" t="s">
        <v>88</v>
      </c>
      <c r="E83" s="17">
        <v>10</v>
      </c>
      <c r="F83" s="17">
        <v>10</v>
      </c>
      <c r="G83" s="17">
        <v>10</v>
      </c>
      <c r="H83" s="18">
        <f t="shared" si="14"/>
        <v>30</v>
      </c>
      <c r="I83" s="19"/>
      <c r="J83" s="35">
        <f t="shared" si="7"/>
        <v>0</v>
      </c>
      <c r="K83" s="38">
        <f t="shared" si="15"/>
        <v>0</v>
      </c>
      <c r="L83" s="38">
        <f t="shared" si="16"/>
        <v>0</v>
      </c>
      <c r="M83" s="38">
        <f t="shared" si="17"/>
        <v>0</v>
      </c>
      <c r="N83" s="38">
        <f t="shared" si="18"/>
        <v>0</v>
      </c>
      <c r="O83" s="38">
        <f t="shared" si="19"/>
        <v>0</v>
      </c>
    </row>
    <row r="84" spans="1:18" ht="30" customHeight="1" x14ac:dyDescent="0.2">
      <c r="A84" s="82">
        <f t="shared" si="20"/>
        <v>75</v>
      </c>
      <c r="B84" s="30">
        <v>52</v>
      </c>
      <c r="C84" s="15" t="s">
        <v>19</v>
      </c>
      <c r="D84" s="16" t="s">
        <v>89</v>
      </c>
      <c r="E84" s="17">
        <v>10</v>
      </c>
      <c r="F84" s="17">
        <v>10</v>
      </c>
      <c r="G84" s="17">
        <v>10</v>
      </c>
      <c r="H84" s="18">
        <f t="shared" si="14"/>
        <v>30</v>
      </c>
      <c r="I84" s="19"/>
      <c r="J84" s="35">
        <f t="shared" si="7"/>
        <v>0</v>
      </c>
      <c r="K84" s="38">
        <f t="shared" si="15"/>
        <v>0</v>
      </c>
      <c r="L84" s="38">
        <f t="shared" si="16"/>
        <v>0</v>
      </c>
      <c r="M84" s="38">
        <f t="shared" si="17"/>
        <v>0</v>
      </c>
      <c r="N84" s="38">
        <f t="shared" si="18"/>
        <v>0</v>
      </c>
      <c r="O84" s="38">
        <f t="shared" si="19"/>
        <v>0</v>
      </c>
    </row>
    <row r="85" spans="1:18" ht="30" customHeight="1" x14ac:dyDescent="0.2">
      <c r="A85" s="82">
        <f t="shared" si="20"/>
        <v>76</v>
      </c>
      <c r="B85" s="30">
        <v>51</v>
      </c>
      <c r="C85" s="15" t="s">
        <v>19</v>
      </c>
      <c r="D85" s="16" t="s">
        <v>90</v>
      </c>
      <c r="E85" s="17">
        <v>20</v>
      </c>
      <c r="F85" s="17">
        <v>20</v>
      </c>
      <c r="G85" s="17">
        <v>20</v>
      </c>
      <c r="H85" s="18">
        <f t="shared" si="14"/>
        <v>60</v>
      </c>
      <c r="I85" s="19"/>
      <c r="J85" s="35">
        <f t="shared" si="7"/>
        <v>0</v>
      </c>
      <c r="K85" s="38">
        <f t="shared" si="15"/>
        <v>0</v>
      </c>
      <c r="L85" s="38">
        <f t="shared" si="16"/>
        <v>0</v>
      </c>
      <c r="M85" s="38">
        <f t="shared" si="17"/>
        <v>0</v>
      </c>
      <c r="N85" s="38">
        <f t="shared" si="18"/>
        <v>0</v>
      </c>
      <c r="O85" s="38">
        <f t="shared" si="19"/>
        <v>0</v>
      </c>
    </row>
    <row r="86" spans="1:18" ht="30" customHeight="1" x14ac:dyDescent="0.2">
      <c r="A86" s="82">
        <f t="shared" si="20"/>
        <v>77</v>
      </c>
      <c r="B86" s="30">
        <v>50</v>
      </c>
      <c r="C86" s="15" t="s">
        <v>19</v>
      </c>
      <c r="D86" s="16" t="s">
        <v>91</v>
      </c>
      <c r="E86" s="17">
        <v>3</v>
      </c>
      <c r="F86" s="17">
        <v>3</v>
      </c>
      <c r="G86" s="17">
        <v>3</v>
      </c>
      <c r="H86" s="18">
        <f t="shared" si="14"/>
        <v>9</v>
      </c>
      <c r="I86" s="19"/>
      <c r="J86" s="35">
        <f t="shared" si="7"/>
        <v>0</v>
      </c>
      <c r="K86" s="38">
        <f t="shared" si="15"/>
        <v>0</v>
      </c>
      <c r="L86" s="38">
        <f t="shared" si="16"/>
        <v>0</v>
      </c>
      <c r="M86" s="38">
        <f t="shared" si="17"/>
        <v>0</v>
      </c>
      <c r="N86" s="38">
        <f t="shared" si="18"/>
        <v>0</v>
      </c>
      <c r="O86" s="38">
        <f t="shared" si="19"/>
        <v>0</v>
      </c>
    </row>
    <row r="87" spans="1:18" ht="30" customHeight="1" x14ac:dyDescent="0.2">
      <c r="A87" s="82">
        <f t="shared" si="20"/>
        <v>78</v>
      </c>
      <c r="B87" s="30">
        <v>47</v>
      </c>
      <c r="C87" s="15" t="s">
        <v>19</v>
      </c>
      <c r="D87" s="16" t="s">
        <v>92</v>
      </c>
      <c r="E87" s="17">
        <v>0</v>
      </c>
      <c r="F87" s="17">
        <v>1</v>
      </c>
      <c r="G87" s="17">
        <v>1</v>
      </c>
      <c r="H87" s="18">
        <f t="shared" si="14"/>
        <v>2</v>
      </c>
      <c r="I87" s="19"/>
      <c r="J87" s="35">
        <f t="shared" si="7"/>
        <v>0</v>
      </c>
      <c r="K87" s="38">
        <f t="shared" si="15"/>
        <v>0</v>
      </c>
      <c r="L87" s="38">
        <f t="shared" si="16"/>
        <v>0</v>
      </c>
      <c r="M87" s="38">
        <f t="shared" si="17"/>
        <v>0</v>
      </c>
      <c r="N87" s="38">
        <f t="shared" si="18"/>
        <v>0</v>
      </c>
      <c r="O87" s="38">
        <f t="shared" si="19"/>
        <v>0</v>
      </c>
    </row>
    <row r="88" spans="1:18" ht="22.5" customHeight="1" x14ac:dyDescent="0.2">
      <c r="A88" s="82">
        <f t="shared" si="20"/>
        <v>79</v>
      </c>
      <c r="B88" s="30">
        <v>48</v>
      </c>
      <c r="C88" s="15" t="s">
        <v>19</v>
      </c>
      <c r="D88" s="16" t="s">
        <v>64</v>
      </c>
      <c r="E88" s="17">
        <v>250</v>
      </c>
      <c r="F88" s="17">
        <v>300</v>
      </c>
      <c r="G88" s="17">
        <v>250</v>
      </c>
      <c r="H88" s="18">
        <f t="shared" si="14"/>
        <v>800</v>
      </c>
      <c r="I88" s="19"/>
      <c r="J88" s="35">
        <f t="shared" si="7"/>
        <v>0</v>
      </c>
      <c r="K88" s="38">
        <f t="shared" si="15"/>
        <v>0</v>
      </c>
      <c r="L88" s="38">
        <f t="shared" si="16"/>
        <v>0</v>
      </c>
      <c r="M88" s="38">
        <f t="shared" si="17"/>
        <v>0</v>
      </c>
      <c r="N88" s="38">
        <f t="shared" si="18"/>
        <v>0</v>
      </c>
      <c r="O88" s="38">
        <f t="shared" si="19"/>
        <v>0</v>
      </c>
    </row>
    <row r="89" spans="1:18" ht="22.5" customHeight="1" x14ac:dyDescent="0.2">
      <c r="A89" s="82">
        <f t="shared" si="20"/>
        <v>80</v>
      </c>
      <c r="B89" s="30">
        <v>48</v>
      </c>
      <c r="C89" s="15" t="s">
        <v>19</v>
      </c>
      <c r="D89" s="16" t="s">
        <v>65</v>
      </c>
      <c r="E89" s="17">
        <v>250</v>
      </c>
      <c r="F89" s="17">
        <v>250</v>
      </c>
      <c r="G89" s="17">
        <v>250</v>
      </c>
      <c r="H89" s="18">
        <f t="shared" si="14"/>
        <v>750</v>
      </c>
      <c r="I89" s="19"/>
      <c r="J89" s="35">
        <f t="shared" si="7"/>
        <v>0</v>
      </c>
      <c r="K89" s="38">
        <f t="shared" si="15"/>
        <v>0</v>
      </c>
      <c r="L89" s="38">
        <f t="shared" si="16"/>
        <v>0</v>
      </c>
      <c r="M89" s="38">
        <f t="shared" si="17"/>
        <v>0</v>
      </c>
      <c r="N89" s="38">
        <f t="shared" si="18"/>
        <v>0</v>
      </c>
      <c r="O89" s="38">
        <f t="shared" si="19"/>
        <v>0</v>
      </c>
    </row>
    <row r="90" spans="1:18" ht="22.5" customHeight="1" x14ac:dyDescent="0.2">
      <c r="A90" s="82">
        <f t="shared" si="20"/>
        <v>81</v>
      </c>
      <c r="B90" s="30">
        <v>48</v>
      </c>
      <c r="C90" s="15" t="s">
        <v>19</v>
      </c>
      <c r="D90" s="16" t="s">
        <v>66</v>
      </c>
      <c r="E90" s="17">
        <v>15</v>
      </c>
      <c r="F90" s="17">
        <v>15</v>
      </c>
      <c r="G90" s="17">
        <v>15</v>
      </c>
      <c r="H90" s="18">
        <f t="shared" si="14"/>
        <v>45</v>
      </c>
      <c r="I90" s="19"/>
      <c r="J90" s="35">
        <f t="shared" si="7"/>
        <v>0</v>
      </c>
      <c r="K90" s="38">
        <f t="shared" si="15"/>
        <v>0</v>
      </c>
      <c r="L90" s="38">
        <f t="shared" si="16"/>
        <v>0</v>
      </c>
      <c r="M90" s="38">
        <f t="shared" si="17"/>
        <v>0</v>
      </c>
      <c r="N90" s="38">
        <f t="shared" si="18"/>
        <v>0</v>
      </c>
      <c r="O90" s="38">
        <f t="shared" si="19"/>
        <v>0</v>
      </c>
    </row>
    <row r="91" spans="1:18" ht="22.5" customHeight="1" x14ac:dyDescent="0.2">
      <c r="A91" s="82">
        <f t="shared" si="20"/>
        <v>82</v>
      </c>
      <c r="B91" s="30">
        <v>48</v>
      </c>
      <c r="C91" s="15" t="s">
        <v>19</v>
      </c>
      <c r="D91" s="16" t="s">
        <v>67</v>
      </c>
      <c r="E91" s="17">
        <v>0</v>
      </c>
      <c r="F91" s="17">
        <v>1</v>
      </c>
      <c r="G91" s="17">
        <v>0</v>
      </c>
      <c r="H91" s="18">
        <f t="shared" si="14"/>
        <v>1</v>
      </c>
      <c r="I91" s="19"/>
      <c r="J91" s="35">
        <f t="shared" si="7"/>
        <v>0</v>
      </c>
      <c r="K91" s="38">
        <f t="shared" si="15"/>
        <v>0</v>
      </c>
      <c r="L91" s="38">
        <f t="shared" si="16"/>
        <v>0</v>
      </c>
      <c r="M91" s="38">
        <f t="shared" si="17"/>
        <v>0</v>
      </c>
      <c r="N91" s="38">
        <f t="shared" si="18"/>
        <v>0</v>
      </c>
      <c r="O91" s="38">
        <f t="shared" si="19"/>
        <v>0</v>
      </c>
    </row>
    <row r="92" spans="1:18" s="51" customFormat="1" ht="22.5" customHeight="1" x14ac:dyDescent="0.2">
      <c r="A92" s="82">
        <f t="shared" si="20"/>
        <v>83</v>
      </c>
      <c r="B92" s="30">
        <v>61</v>
      </c>
      <c r="C92" s="15" t="s">
        <v>19</v>
      </c>
      <c r="D92" s="16" t="s">
        <v>68</v>
      </c>
      <c r="E92" s="17">
        <v>1</v>
      </c>
      <c r="F92" s="17">
        <v>0</v>
      </c>
      <c r="G92" s="17">
        <v>1</v>
      </c>
      <c r="H92" s="18">
        <f t="shared" si="14"/>
        <v>2</v>
      </c>
      <c r="I92" s="19"/>
      <c r="J92" s="35">
        <f t="shared" si="7"/>
        <v>0</v>
      </c>
      <c r="K92" s="38">
        <f t="shared" si="15"/>
        <v>0</v>
      </c>
      <c r="L92" s="38">
        <f t="shared" si="16"/>
        <v>0</v>
      </c>
      <c r="M92" s="38">
        <f t="shared" si="17"/>
        <v>0</v>
      </c>
      <c r="N92" s="38">
        <f t="shared" si="18"/>
        <v>0</v>
      </c>
      <c r="O92" s="38">
        <f t="shared" si="19"/>
        <v>0</v>
      </c>
    </row>
    <row r="93" spans="1:18" ht="15.75" customHeight="1" x14ac:dyDescent="0.2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58">
        <f>SUM(O31:O92)</f>
        <v>0</v>
      </c>
      <c r="P93" s="27"/>
      <c r="Q93" s="27"/>
      <c r="R93" s="27"/>
    </row>
    <row r="94" spans="1:18" ht="19.5" customHeight="1" x14ac:dyDescent="0.2">
      <c r="A94" s="21"/>
      <c r="B94" s="22"/>
      <c r="C94" s="52"/>
      <c r="D94" s="12" t="s">
        <v>94</v>
      </c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</row>
    <row r="95" spans="1:18" ht="22.5" customHeight="1" x14ac:dyDescent="0.2">
      <c r="A95" s="82">
        <v>84</v>
      </c>
      <c r="B95" s="23"/>
      <c r="C95" s="53" t="s">
        <v>19</v>
      </c>
      <c r="D95" s="16" t="s">
        <v>121</v>
      </c>
      <c r="E95" s="17">
        <v>1</v>
      </c>
      <c r="F95" s="17">
        <v>1</v>
      </c>
      <c r="G95" s="17">
        <v>1</v>
      </c>
      <c r="H95" s="18">
        <f>+E95+F95+G95</f>
        <v>3</v>
      </c>
      <c r="I95" s="19"/>
      <c r="J95" s="35">
        <f>+$J$8</f>
        <v>0</v>
      </c>
      <c r="K95" s="38">
        <f>+I95*J95/100</f>
        <v>0</v>
      </c>
      <c r="L95" s="38">
        <f>+I95+K95</f>
        <v>0</v>
      </c>
      <c r="M95" s="38">
        <f>+H95*I95</f>
        <v>0</v>
      </c>
      <c r="N95" s="38">
        <f>+H95*K95</f>
        <v>0</v>
      </c>
      <c r="O95" s="38">
        <f>+M95+N95</f>
        <v>0</v>
      </c>
    </row>
    <row r="96" spans="1:18" ht="14.25" x14ac:dyDescent="0.2">
      <c r="A96" s="83"/>
      <c r="D96" s="33"/>
      <c r="E96" s="33"/>
      <c r="F96" s="33"/>
      <c r="G96" s="33"/>
      <c r="H96" s="33"/>
      <c r="I96" s="33"/>
      <c r="J96" s="33"/>
      <c r="O96" s="58">
        <f>SUM(O95:O95)</f>
        <v>0</v>
      </c>
    </row>
    <row r="97" spans="1:18" ht="19.5" customHeight="1" x14ac:dyDescent="0.2">
      <c r="A97" s="21"/>
      <c r="B97" s="22"/>
      <c r="C97" s="52"/>
      <c r="D97" s="12" t="s">
        <v>69</v>
      </c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 ht="22.5" customHeight="1" x14ac:dyDescent="0.2">
      <c r="A98" s="82">
        <v>85</v>
      </c>
      <c r="B98" s="23"/>
      <c r="C98" s="53" t="s">
        <v>19</v>
      </c>
      <c r="D98" s="16" t="s">
        <v>70</v>
      </c>
      <c r="E98" s="17">
        <v>10</v>
      </c>
      <c r="F98" s="17">
        <v>10</v>
      </c>
      <c r="G98" s="17">
        <v>10</v>
      </c>
      <c r="H98" s="18">
        <f>+E98+F98+G98</f>
        <v>30</v>
      </c>
      <c r="I98" s="19"/>
      <c r="J98" s="35">
        <f t="shared" ref="J98:J101" si="21">+$J$8</f>
        <v>0</v>
      </c>
      <c r="K98" s="38">
        <f>+I98*J98/100</f>
        <v>0</v>
      </c>
      <c r="L98" s="38">
        <f>+I98+K98</f>
        <v>0</v>
      </c>
      <c r="M98" s="38">
        <f>+H98*I98</f>
        <v>0</v>
      </c>
      <c r="N98" s="38">
        <f>+H98*K98</f>
        <v>0</v>
      </c>
      <c r="O98" s="38">
        <f>+M98+N98</f>
        <v>0</v>
      </c>
    </row>
    <row r="99" spans="1:18" ht="24.75" customHeight="1" x14ac:dyDescent="0.2">
      <c r="A99" s="82">
        <v>86</v>
      </c>
      <c r="B99" s="24"/>
      <c r="C99" s="53" t="s">
        <v>19</v>
      </c>
      <c r="D99" s="16" t="s">
        <v>71</v>
      </c>
      <c r="E99" s="17">
        <v>2</v>
      </c>
      <c r="F99" s="17">
        <v>4</v>
      </c>
      <c r="G99" s="17">
        <v>4</v>
      </c>
      <c r="H99" s="18">
        <f>+E99+F99+G99</f>
        <v>10</v>
      </c>
      <c r="I99" s="19"/>
      <c r="J99" s="35">
        <f t="shared" si="21"/>
        <v>0</v>
      </c>
      <c r="K99" s="38">
        <f>+I99*J99/100</f>
        <v>0</v>
      </c>
      <c r="L99" s="38">
        <f>+I99+K99</f>
        <v>0</v>
      </c>
      <c r="M99" s="38">
        <f>+H99*I99</f>
        <v>0</v>
      </c>
      <c r="N99" s="38">
        <f>+H99*K99</f>
        <v>0</v>
      </c>
      <c r="O99" s="38">
        <f>+M99+N99</f>
        <v>0</v>
      </c>
    </row>
    <row r="100" spans="1:18" ht="24.75" customHeight="1" x14ac:dyDescent="0.2">
      <c r="A100" s="82">
        <v>87</v>
      </c>
      <c r="B100" s="24"/>
      <c r="C100" s="53" t="s">
        <v>19</v>
      </c>
      <c r="D100" s="16" t="s">
        <v>72</v>
      </c>
      <c r="E100" s="17">
        <v>6</v>
      </c>
      <c r="F100" s="17">
        <v>8</v>
      </c>
      <c r="G100" s="17">
        <v>8</v>
      </c>
      <c r="H100" s="18">
        <f>+E100+F100+G100</f>
        <v>22</v>
      </c>
      <c r="I100" s="19"/>
      <c r="J100" s="35">
        <f t="shared" si="21"/>
        <v>0</v>
      </c>
      <c r="K100" s="38">
        <f>+I100*J100/100</f>
        <v>0</v>
      </c>
      <c r="L100" s="38">
        <f>+I100+K100</f>
        <v>0</v>
      </c>
      <c r="M100" s="38">
        <f>+H100*I100</f>
        <v>0</v>
      </c>
      <c r="N100" s="38">
        <f>+H100*K100</f>
        <v>0</v>
      </c>
      <c r="O100" s="38">
        <f>+M100+N100</f>
        <v>0</v>
      </c>
    </row>
    <row r="101" spans="1:18" ht="24.75" customHeight="1" x14ac:dyDescent="0.2">
      <c r="A101" s="82">
        <v>88</v>
      </c>
      <c r="B101" s="24"/>
      <c r="C101" s="53" t="s">
        <v>19</v>
      </c>
      <c r="D101" s="16" t="s">
        <v>73</v>
      </c>
      <c r="E101" s="17">
        <v>6</v>
      </c>
      <c r="F101" s="17">
        <v>8</v>
      </c>
      <c r="G101" s="17">
        <v>8</v>
      </c>
      <c r="H101" s="18">
        <f>+E101+F101+G101</f>
        <v>22</v>
      </c>
      <c r="I101" s="19"/>
      <c r="J101" s="35">
        <f t="shared" si="21"/>
        <v>0</v>
      </c>
      <c r="K101" s="38">
        <f>+I101*J101/100</f>
        <v>0</v>
      </c>
      <c r="L101" s="38">
        <f>+I101+K101</f>
        <v>0</v>
      </c>
      <c r="M101" s="38">
        <f>+H101*I101</f>
        <v>0</v>
      </c>
      <c r="N101" s="38">
        <f>+H101*K101</f>
        <v>0</v>
      </c>
      <c r="O101" s="38">
        <f>+M101+N101</f>
        <v>0</v>
      </c>
    </row>
    <row r="102" spans="1:18" ht="14.25" x14ac:dyDescent="0.2">
      <c r="D102" s="33"/>
      <c r="E102" s="74"/>
      <c r="F102" s="74"/>
      <c r="G102" s="74"/>
      <c r="H102" s="74"/>
      <c r="I102" s="33"/>
      <c r="J102" s="33"/>
      <c r="O102" s="58">
        <f>SUM(O98:O101)</f>
        <v>0</v>
      </c>
    </row>
    <row r="103" spans="1:18" s="45" customFormat="1" ht="28.5" customHeight="1" x14ac:dyDescent="0.25">
      <c r="A103" s="77"/>
      <c r="B103" s="40"/>
      <c r="C103" s="78"/>
      <c r="D103" s="33"/>
      <c r="E103" s="71"/>
      <c r="F103" s="72"/>
      <c r="G103" s="72"/>
      <c r="H103" s="75" t="str">
        <f>+A3</f>
        <v>1. sklop - priznanja MO - redi, medalje, znaki, plakete, priznanja, noži, sablje, listine</v>
      </c>
      <c r="I103" s="72"/>
      <c r="J103" s="72"/>
      <c r="K103" s="79"/>
      <c r="L103" s="69" t="s">
        <v>119</v>
      </c>
      <c r="M103" s="81">
        <f>SUM(M31:M102)</f>
        <v>0</v>
      </c>
      <c r="N103" s="81">
        <f>SUM(N31:N102)</f>
        <v>0</v>
      </c>
      <c r="O103" s="80">
        <f>SUM(O102,O96,O29,O93)</f>
        <v>0</v>
      </c>
    </row>
    <row r="104" spans="1:18" ht="14.25" x14ac:dyDescent="0.2">
      <c r="D104" s="76" t="s">
        <v>120</v>
      </c>
      <c r="E104" s="74">
        <f>SUM(E8:E103)</f>
        <v>2016</v>
      </c>
      <c r="F104" s="74">
        <f>SUM(F8:F103)</f>
        <v>2082</v>
      </c>
      <c r="G104" s="74">
        <f>SUM(G8:G103)</f>
        <v>2015</v>
      </c>
      <c r="H104" s="74">
        <f>SUM(H8:H103)</f>
        <v>6113</v>
      </c>
      <c r="I104" s="73">
        <f>+H104-G104-F104-E104</f>
        <v>0</v>
      </c>
      <c r="J104" s="33"/>
      <c r="N104" s="70">
        <f>+O103-N103-M103</f>
        <v>0</v>
      </c>
      <c r="O104" s="58"/>
    </row>
    <row r="105" spans="1:18" s="100" customFormat="1" x14ac:dyDescent="0.25">
      <c r="A105" s="95" t="s">
        <v>127</v>
      </c>
      <c r="B105" s="96"/>
      <c r="C105" s="97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9"/>
    </row>
    <row r="106" spans="1:18" s="100" customFormat="1" x14ac:dyDescent="0.25">
      <c r="A106" s="94" t="s">
        <v>123</v>
      </c>
      <c r="B106" s="101"/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9"/>
    </row>
    <row r="107" spans="1:18" s="100" customFormat="1" x14ac:dyDescent="0.25">
      <c r="A107" s="94" t="s">
        <v>128</v>
      </c>
      <c r="C107" s="97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9"/>
    </row>
    <row r="108" spans="1:18" s="100" customFormat="1" x14ac:dyDescent="0.25">
      <c r="A108" s="94" t="s">
        <v>124</v>
      </c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9"/>
    </row>
    <row r="109" spans="1:18" s="100" customFormat="1" x14ac:dyDescent="0.25">
      <c r="A109" s="94" t="s">
        <v>122</v>
      </c>
      <c r="B109" s="101"/>
      <c r="C109" s="97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9"/>
    </row>
    <row r="110" spans="1:18" s="100" customFormat="1" x14ac:dyDescent="0.25">
      <c r="A110" s="94" t="s">
        <v>125</v>
      </c>
      <c r="B110" s="101"/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9"/>
    </row>
    <row r="111" spans="1:18" s="100" customFormat="1" x14ac:dyDescent="0.25">
      <c r="A111" s="102" t="s">
        <v>126</v>
      </c>
      <c r="B111" s="96"/>
      <c r="C111" s="97"/>
      <c r="D111" s="49"/>
      <c r="E111" s="103"/>
      <c r="F111" s="103"/>
      <c r="G111" s="104"/>
      <c r="H111" s="20"/>
      <c r="I111" s="105"/>
      <c r="J111" s="106"/>
      <c r="K111" s="98"/>
      <c r="L111" s="98"/>
      <c r="M111" s="98"/>
      <c r="N111" s="98"/>
      <c r="O111" s="98"/>
    </row>
    <row r="112" spans="1:18" ht="14.25" x14ac:dyDescent="0.2">
      <c r="D112" s="33"/>
      <c r="E112" s="33"/>
      <c r="F112" s="33"/>
      <c r="G112" s="33"/>
      <c r="H112" s="33"/>
      <c r="I112" s="33"/>
      <c r="J112" s="33"/>
      <c r="O112" s="58"/>
    </row>
    <row r="113" spans="4:15" ht="14.25" x14ac:dyDescent="0.2">
      <c r="D113" s="33"/>
      <c r="E113" s="33"/>
      <c r="F113" s="33"/>
      <c r="G113" s="33"/>
      <c r="H113" s="33"/>
      <c r="I113" s="33"/>
      <c r="J113" s="33"/>
      <c r="O113" s="58"/>
    </row>
    <row r="114" spans="4:15" ht="14.25" x14ac:dyDescent="0.2">
      <c r="D114" s="33"/>
      <c r="E114" s="33"/>
      <c r="F114" s="33"/>
      <c r="G114" s="33"/>
      <c r="H114" s="33"/>
      <c r="I114" s="33"/>
      <c r="J114" s="33"/>
      <c r="O114" s="58"/>
    </row>
    <row r="115" spans="4:15" ht="14.25" x14ac:dyDescent="0.2">
      <c r="D115" s="33"/>
      <c r="E115" s="33"/>
      <c r="F115" s="33"/>
      <c r="G115" s="33"/>
      <c r="H115" s="33"/>
      <c r="I115" s="33"/>
      <c r="J115" s="33"/>
      <c r="O115" s="58"/>
    </row>
    <row r="116" spans="4:15" ht="14.25" x14ac:dyDescent="0.2">
      <c r="D116" s="33"/>
      <c r="E116" s="33"/>
      <c r="F116" s="33"/>
      <c r="G116" s="33"/>
      <c r="H116" s="33"/>
      <c r="I116" s="33"/>
      <c r="J116" s="33"/>
      <c r="O116" s="58"/>
    </row>
    <row r="117" spans="4:15" ht="14.25" x14ac:dyDescent="0.2">
      <c r="D117" s="33"/>
      <c r="E117" s="33"/>
      <c r="F117" s="33"/>
      <c r="G117" s="33"/>
      <c r="H117" s="33"/>
      <c r="I117" s="33"/>
      <c r="J117" s="33"/>
      <c r="O117" s="58"/>
    </row>
    <row r="118" spans="4:15" ht="14.25" x14ac:dyDescent="0.2">
      <c r="D118" s="33"/>
      <c r="E118" s="33"/>
      <c r="F118" s="33"/>
      <c r="G118" s="33"/>
      <c r="H118" s="33"/>
      <c r="I118" s="33"/>
      <c r="J118" s="33"/>
      <c r="O118" s="58"/>
    </row>
    <row r="119" spans="4:15" ht="14.25" x14ac:dyDescent="0.2">
      <c r="D119" s="33"/>
      <c r="E119" s="33"/>
      <c r="F119" s="33"/>
      <c r="G119" s="33"/>
      <c r="H119" s="33"/>
      <c r="I119" s="33"/>
      <c r="J119" s="33"/>
      <c r="O119" s="58"/>
    </row>
    <row r="120" spans="4:15" ht="14.25" x14ac:dyDescent="0.2">
      <c r="D120" s="33"/>
      <c r="E120" s="33"/>
      <c r="F120" s="33"/>
      <c r="G120" s="33"/>
      <c r="H120" s="33"/>
      <c r="I120" s="33"/>
      <c r="J120" s="33"/>
      <c r="O120" s="58"/>
    </row>
    <row r="121" spans="4:15" ht="14.25" x14ac:dyDescent="0.2">
      <c r="D121" s="33"/>
      <c r="E121" s="33"/>
      <c r="F121" s="33"/>
      <c r="G121" s="33"/>
      <c r="H121" s="33"/>
      <c r="I121" s="33"/>
      <c r="J121" s="33"/>
      <c r="O121" s="58"/>
    </row>
    <row r="122" spans="4:15" ht="14.25" x14ac:dyDescent="0.2">
      <c r="D122" s="33"/>
      <c r="E122" s="33"/>
      <c r="F122" s="33"/>
      <c r="G122" s="33"/>
      <c r="H122" s="33"/>
      <c r="I122" s="33"/>
      <c r="J122" s="33"/>
      <c r="O122" s="58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&amp;LPONUDBA/CENE&amp;CMORS 39/2018-ODP&amp;RDOBAVA MEDALJ, PRIZNANJ IN OSTALE KOVINSKE GALANTERIJE</oddHeader>
    <oddFooter>&amp;Lizpis:  &amp;D&amp;C&amp;F                &amp;P/&amp;N
&amp;R&amp;"Arial,Krepko"&amp;14&amp;A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 sklop</vt:lpstr>
      <vt:lpstr>'1. sklop'!Print_Area</vt:lpstr>
      <vt:lpstr>'1.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2018-11-06T12:45:17Z</cp:lastPrinted>
  <dcterms:created xsi:type="dcterms:W3CDTF">2018-09-21T12:20:24Z</dcterms:created>
  <dcterms:modified xsi:type="dcterms:W3CDTF">2018-11-06T12:45:26Z</dcterms:modified>
</cp:coreProperties>
</file>