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760" windowHeight="11895"/>
  </bookViews>
  <sheets>
    <sheet name="9. sklop" sheetId="9" r:id="rId1"/>
  </sheets>
  <calcPr calcId="145621"/>
</workbook>
</file>

<file path=xl/calcChain.xml><?xml version="1.0" encoding="utf-8"?>
<calcChain xmlns="http://schemas.openxmlformats.org/spreadsheetml/2006/main">
  <c r="G13" i="9" l="1"/>
  <c r="F13" i="9"/>
  <c r="E13" i="9"/>
  <c r="D13" i="9"/>
  <c r="H12" i="9"/>
  <c r="H11" i="9"/>
  <c r="H10" i="9"/>
  <c r="H9" i="9"/>
  <c r="H8" i="9"/>
  <c r="H13" i="9" s="1"/>
  <c r="H14" i="9" s="1"/>
  <c r="M12" i="9" l="1"/>
  <c r="M11" i="9"/>
  <c r="M10" i="9"/>
  <c r="M9" i="9"/>
  <c r="M8" i="9"/>
  <c r="K8" i="9"/>
  <c r="N8" i="9" s="1"/>
  <c r="M13" i="9" l="1"/>
  <c r="O8" i="9"/>
  <c r="L8" i="9"/>
  <c r="J10" i="9" l="1"/>
  <c r="K10" i="9" s="1"/>
  <c r="J9" i="9"/>
  <c r="K9" i="9" s="1"/>
  <c r="J11" i="9"/>
  <c r="K11" i="9" s="1"/>
  <c r="N10" i="9" l="1"/>
  <c r="O10" i="9" s="1"/>
  <c r="L10" i="9"/>
  <c r="L11" i="9"/>
  <c r="N11" i="9"/>
  <c r="O11" i="9" s="1"/>
  <c r="N9" i="9"/>
  <c r="L9" i="9"/>
  <c r="O9" i="9" l="1"/>
  <c r="J12" i="9" l="1"/>
  <c r="K12" i="9" s="1"/>
  <c r="N12" i="9" l="1"/>
  <c r="N13" i="9" s="1"/>
  <c r="L12" i="9"/>
  <c r="O12" i="9" l="1"/>
  <c r="O13" i="9" s="1"/>
  <c r="N14" i="9" l="1"/>
</calcChain>
</file>

<file path=xl/sharedStrings.xml><?xml version="1.0" encoding="utf-8"?>
<sst xmlns="http://schemas.openxmlformats.org/spreadsheetml/2006/main" count="41" uniqueCount="37">
  <si>
    <t>zap.
št.</t>
  </si>
  <si>
    <t>sklop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</si>
  <si>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</si>
  <si>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</si>
  <si>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</si>
  <si>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</si>
  <si>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</si>
  <si>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</si>
  <si>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skupaj vrednost z DDV v EUR za leta 19+20+21</t>
  </si>
  <si>
    <t>8=5+6+7</t>
  </si>
  <si>
    <t>11=9*10/100</t>
  </si>
  <si>
    <t>12 = 9 + 11</t>
  </si>
  <si>
    <t>13=8*9</t>
  </si>
  <si>
    <t>14=8*11</t>
  </si>
  <si>
    <t>15=13+14</t>
  </si>
  <si>
    <t xml:space="preserve">artikel/blago       kpl* = osnovni artikel, embalaža in nadomestna oznaka
</t>
  </si>
  <si>
    <r>
      <t xml:space="preserve">skupaj  </t>
    </r>
    <r>
      <rPr>
        <b/>
        <i/>
        <u/>
        <sz val="10"/>
        <color indexed="8"/>
        <rFont val="Arial"/>
        <family val="2"/>
        <charset val="238"/>
      </rPr>
      <t>okvirna</t>
    </r>
    <r>
      <rPr>
        <i/>
        <u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količina kos/kpl-e.m.
leto 19+20+21</t>
    </r>
  </si>
  <si>
    <r>
      <t xml:space="preserve">Količine so okvirne! Blago se bo naročalo </t>
    </r>
    <r>
      <rPr>
        <b/>
        <u/>
        <sz val="10"/>
        <rFont val="Arial"/>
        <family val="2"/>
        <charset val="238"/>
      </rPr>
      <t xml:space="preserve"> z naročilnimi listi!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</si>
  <si>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2019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</si>
  <si>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2020</t>
    </r>
  </si>
  <si>
    <r>
      <rPr>
        <i/>
        <u/>
        <sz val="10"/>
        <color indexed="8"/>
        <rFont val="Arial"/>
        <family val="2"/>
        <charset val="238"/>
      </rPr>
      <t>okvirna</t>
    </r>
    <r>
      <rPr>
        <i/>
        <sz val="10"/>
        <color indexed="8"/>
        <rFont val="Arial"/>
        <family val="2"/>
        <charset val="238"/>
      </rPr>
      <t xml:space="preserve"> količina kos/kpl-e.m.
leto 2021</t>
    </r>
  </si>
  <si>
    <t>9. sklop - športni pokali in medalje.</t>
  </si>
  <si>
    <r>
      <t xml:space="preserve">zap.št.
</t>
    </r>
    <r>
      <rPr>
        <i/>
        <sz val="7"/>
        <color indexed="8"/>
        <rFont val="Arial"/>
        <family val="2"/>
        <charset val="238"/>
      </rPr>
      <t xml:space="preserve">priznanja iz </t>
    </r>
    <r>
      <rPr>
        <b/>
        <i/>
        <sz val="7"/>
        <color indexed="8"/>
        <rFont val="Arial"/>
        <family val="2"/>
        <charset val="238"/>
      </rPr>
      <t>kataloga</t>
    </r>
  </si>
  <si>
    <t>GŠSV</t>
  </si>
  <si>
    <t>9.</t>
  </si>
  <si>
    <t xml:space="preserve">Pokal športni srednji  </t>
  </si>
  <si>
    <t xml:space="preserve">Pokal športni veliki </t>
  </si>
  <si>
    <t xml:space="preserve">Medalja za športna tekmovanja- zlata </t>
  </si>
  <si>
    <t>Medalja za športna tekmovanja- srebrna</t>
  </si>
  <si>
    <t xml:space="preserve">Medalja za športna tekmovanja- bronasta </t>
  </si>
  <si>
    <t xml:space="preserve">ponudnik- kratko: </t>
  </si>
  <si>
    <t>številka in datum ponudbe:</t>
  </si>
  <si>
    <t>Blago se naroča z naročilnimi listi!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</si>
  <si>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</t>
    </r>
  </si>
  <si>
    <t>ko se z blagom/artikli dobavi/izroči tudi tehnični opis v natisnjeni obliki (deklaracija).</t>
  </si>
  <si>
    <r>
      <t>Kraj dostave</t>
    </r>
    <r>
      <rPr>
        <b/>
        <sz val="10"/>
        <color theme="1"/>
        <rFont val="Arial"/>
        <family val="2"/>
        <charset val="238"/>
      </rPr>
      <t xml:space="preserve"> na lokacijo razvidno iz naročilnega lista, in sicer </t>
    </r>
    <r>
      <rPr>
        <b/>
        <u/>
        <sz val="10"/>
        <color theme="1"/>
        <rFont val="Arial"/>
        <family val="2"/>
        <charset val="238"/>
      </rPr>
      <t>fco:</t>
    </r>
    <r>
      <rPr>
        <b/>
        <sz val="10"/>
        <color theme="1"/>
        <rFont val="Arial"/>
        <family val="2"/>
        <charset val="238"/>
      </rPr>
      <t xml:space="preserve"> Centralno skladišče MORS, Koščeva ulica 6, 1210 LJ-Šentvid, ali Skladišče URSZR, Obvozna pot 112, 1210 LJ-Šentvid,  ali </t>
    </r>
    <r>
      <rPr>
        <b/>
        <u/>
        <sz val="10"/>
        <color theme="1"/>
        <rFont val="Arial"/>
        <family val="2"/>
        <charset val="238"/>
      </rPr>
      <t>fco</t>
    </r>
    <r>
      <rPr>
        <b/>
        <sz val="10"/>
        <color theme="1"/>
        <rFont val="Arial"/>
        <family val="2"/>
        <charset val="238"/>
      </rPr>
      <t xml:space="preserve"> drug kraj v R Sloveniji, </t>
    </r>
  </si>
  <si>
    <t>ki bo naveden na naročilnem listu, od ponedeljka do petka, od 8. do 14.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</si>
</sst>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_S_I_T"/>
    <numFmt numFmtId="165" formatCode="#,##0.000\ _€"/>
    <numFmt numFmtId="166" formatCode="#,##0.00\ _S_I_T"/>
    <numFmt numFmtId="167" formatCode="#,##0.00\ _€"/>
  </numFmts>
  <fonts count="52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/>
    <xf numFmtId="0" fontId="14" fillId="0" borderId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14" applyNumberFormat="0" applyAlignment="0" applyProtection="0"/>
    <xf numFmtId="0" fontId="27" fillId="11" borderId="15" applyNumberFormat="0" applyAlignment="0" applyProtection="0"/>
    <xf numFmtId="0" fontId="28" fillId="11" borderId="14" applyNumberFormat="0" applyAlignment="0" applyProtection="0"/>
    <xf numFmtId="0" fontId="29" fillId="0" borderId="16" applyNumberFormat="0" applyFill="0" applyAlignment="0" applyProtection="0"/>
    <xf numFmtId="0" fontId="30" fillId="12" borderId="17" applyNumberFormat="0" applyAlignment="0" applyProtection="0"/>
    <xf numFmtId="0" fontId="31" fillId="0" borderId="0" applyNumberFormat="0" applyFill="0" applyBorder="0" applyAlignment="0" applyProtection="0"/>
    <xf numFmtId="0" fontId="18" fillId="13" borderId="1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34" fillId="37" borderId="0" applyNumberFormat="0" applyBorder="0" applyAlignment="0" applyProtection="0"/>
    <xf numFmtId="0" fontId="35" fillId="0" borderId="0"/>
    <xf numFmtId="0" fontId="14" fillId="0" borderId="0"/>
    <xf numFmtId="0" fontId="35" fillId="0" borderId="0"/>
    <xf numFmtId="0" fontId="18" fillId="0" borderId="0"/>
    <xf numFmtId="0" fontId="18" fillId="13" borderId="18" applyNumberFormat="0" applyFont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13" borderId="18" applyNumberFormat="0" applyFont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35" fillId="0" borderId="0"/>
    <xf numFmtId="0" fontId="18" fillId="0" borderId="0"/>
    <xf numFmtId="0" fontId="18" fillId="13" borderId="18" applyNumberFormat="0" applyFont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13" borderId="18" applyNumberFormat="0" applyFont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0" borderId="0"/>
    <xf numFmtId="0" fontId="18" fillId="13" borderId="18" applyNumberFormat="0" applyFont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13" borderId="18" applyNumberFormat="0" applyFont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0" borderId="0"/>
    <xf numFmtId="0" fontId="18" fillId="13" borderId="18" applyNumberFormat="0" applyFont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13" borderId="18" applyNumberFormat="0" applyFont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0" borderId="0"/>
    <xf numFmtId="0" fontId="35" fillId="0" borderId="0"/>
  </cellStyleXfs>
  <cellXfs count="93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vertical="center" wrapText="1"/>
    </xf>
    <xf numFmtId="165" fontId="1" fillId="4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8" fillId="0" borderId="0" xfId="0" applyFont="1" applyAlignment="1" applyProtection="1">
      <alignment vertical="center"/>
    </xf>
    <xf numFmtId="0" fontId="0" fillId="0" borderId="0" xfId="0" applyBorder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1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164" fontId="13" fillId="0" borderId="7" xfId="0" applyNumberFormat="1" applyFont="1" applyFill="1" applyBorder="1" applyAlignment="1" applyProtection="1">
      <alignment horizontal="center" vertical="center" wrapText="1"/>
    </xf>
    <xf numFmtId="1" fontId="17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165" fontId="0" fillId="0" borderId="9" xfId="0" applyNumberFormat="1" applyFont="1" applyFill="1" applyBorder="1" applyAlignment="1" applyProtection="1">
      <alignment horizontal="center" vertical="center"/>
    </xf>
    <xf numFmtId="167" fontId="1" fillId="0" borderId="8" xfId="0" applyNumberFormat="1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0" fillId="0" borderId="0" xfId="0" applyFont="1" applyFill="1" applyProtection="1"/>
    <xf numFmtId="0" fontId="4" fillId="2" borderId="4" xfId="0" applyFont="1" applyFill="1" applyBorder="1" applyAlignment="1" applyProtection="1">
      <alignment horizontal="center" vertical="center" wrapText="1"/>
    </xf>
    <xf numFmtId="164" fontId="15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Protection="1"/>
    <xf numFmtId="0" fontId="39" fillId="0" borderId="0" xfId="0" applyFont="1" applyProtection="1"/>
    <xf numFmtId="0" fontId="39" fillId="0" borderId="0" xfId="0" applyFont="1" applyAlignment="1" applyProtection="1">
      <alignment horizontal="center" vertical="center"/>
    </xf>
    <xf numFmtId="166" fontId="16" fillId="5" borderId="4" xfId="0" applyNumberFormat="1" applyFont="1" applyFill="1" applyBorder="1" applyAlignment="1" applyProtection="1">
      <alignment horizontal="center" vertical="center"/>
      <protection locked="0"/>
    </xf>
    <xf numFmtId="166" fontId="16" fillId="6" borderId="4" xfId="0" applyNumberFormat="1" applyFont="1" applyFill="1" applyBorder="1" applyAlignment="1" applyProtection="1">
      <alignment horizontal="center" vertical="center"/>
      <protection locked="0"/>
    </xf>
    <xf numFmtId="0" fontId="43" fillId="0" borderId="0" xfId="0" applyFont="1" applyFill="1" applyProtection="1"/>
    <xf numFmtId="0" fontId="16" fillId="0" borderId="0" xfId="0" applyFont="1" applyFill="1" applyAlignment="1" applyProtection="1">
      <alignment horizontal="center" vertical="center"/>
    </xf>
    <xf numFmtId="164" fontId="40" fillId="0" borderId="7" xfId="0" applyNumberFormat="1" applyFont="1" applyFill="1" applyBorder="1" applyAlignment="1" applyProtection="1">
      <alignment horizontal="center" vertical="center" wrapText="1"/>
    </xf>
    <xf numFmtId="164" fontId="43" fillId="0" borderId="2" xfId="0" applyNumberFormat="1" applyFont="1" applyFill="1" applyBorder="1" applyAlignment="1" applyProtection="1">
      <alignment horizontal="center" vertical="center"/>
    </xf>
    <xf numFmtId="0" fontId="42" fillId="0" borderId="0" xfId="0" applyFont="1" applyFill="1" applyAlignment="1" applyProtection="1">
      <alignment horizontal="left"/>
    </xf>
    <xf numFmtId="166" fontId="42" fillId="0" borderId="4" xfId="0" applyNumberFormat="1" applyFont="1" applyFill="1" applyBorder="1" applyAlignment="1" applyProtection="1">
      <alignment horizontal="right" vertical="center"/>
    </xf>
    <xf numFmtId="167" fontId="42" fillId="0" borderId="2" xfId="0" applyNumberFormat="1" applyFont="1" applyFill="1" applyBorder="1" applyAlignment="1" applyProtection="1">
      <alignment horizontal="center" vertical="center"/>
    </xf>
    <xf numFmtId="167" fontId="42" fillId="0" borderId="10" xfId="0" applyNumberFormat="1" applyFont="1" applyFill="1" applyBorder="1" applyAlignment="1" applyProtection="1">
      <alignment horizontal="center" vertical="center"/>
    </xf>
    <xf numFmtId="167" fontId="42" fillId="0" borderId="8" xfId="0" applyNumberFormat="1" applyFont="1" applyFill="1" applyBorder="1" applyAlignment="1" applyProtection="1">
      <alignment horizontal="center" vertical="center"/>
    </xf>
    <xf numFmtId="0" fontId="36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64" fontId="37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42" fillId="0" borderId="0" xfId="0" applyFont="1" applyProtection="1"/>
    <xf numFmtId="0" fontId="42" fillId="0" borderId="0" xfId="0" applyFont="1" applyAlignment="1" applyProtection="1">
      <alignment horizontal="center" vertical="center"/>
    </xf>
    <xf numFmtId="164" fontId="42" fillId="2" borderId="8" xfId="0" applyNumberFormat="1" applyFont="1" applyFill="1" applyBorder="1" applyAlignment="1" applyProtection="1">
      <alignment horizontal="center" vertical="center"/>
    </xf>
    <xf numFmtId="1" fontId="10" fillId="2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1" fontId="44" fillId="2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9" fillId="38" borderId="4" xfId="0" applyFont="1" applyFill="1" applyBorder="1" applyAlignment="1" applyProtection="1">
      <alignment horizontal="center"/>
    </xf>
    <xf numFmtId="0" fontId="8" fillId="38" borderId="4" xfId="0" applyFont="1" applyFill="1" applyBorder="1" applyAlignment="1" applyProtection="1">
      <alignment horizontal="center"/>
    </xf>
    <xf numFmtId="164" fontId="0" fillId="38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left" vertical="center"/>
    </xf>
    <xf numFmtId="0" fontId="2" fillId="39" borderId="0" xfId="0" applyFont="1" applyFill="1" applyAlignment="1" applyProtection="1">
      <alignment vertical="center"/>
      <protection locked="0"/>
    </xf>
    <xf numFmtId="164" fontId="48" fillId="0" borderId="0" xfId="0" applyNumberFormat="1" applyFont="1" applyProtection="1"/>
    <xf numFmtId="167" fontId="10" fillId="0" borderId="0" xfId="0" applyNumberFormat="1" applyFont="1" applyFill="1" applyProtection="1"/>
    <xf numFmtId="164" fontId="1" fillId="38" borderId="4" xfId="0" applyNumberFormat="1" applyFont="1" applyFill="1" applyBorder="1" applyAlignment="1" applyProtection="1">
      <alignment horizontal="center" vertical="center" wrapText="1"/>
    </xf>
    <xf numFmtId="0" fontId="11" fillId="38" borderId="4" xfId="0" applyFont="1" applyFill="1" applyBorder="1" applyAlignment="1" applyProtection="1">
      <alignment horizontal="center" vertical="center"/>
    </xf>
    <xf numFmtId="0" fontId="46" fillId="38" borderId="4" xfId="0" applyFont="1" applyFill="1" applyBorder="1" applyAlignment="1" applyProtection="1">
      <alignment horizontal="left" vertical="center" wrapText="1"/>
    </xf>
    <xf numFmtId="164" fontId="39" fillId="0" borderId="8" xfId="0" applyNumberFormat="1" applyFont="1" applyBorder="1" applyAlignment="1" applyProtection="1">
      <alignment horizontal="center" vertical="center" wrapText="1"/>
    </xf>
    <xf numFmtId="0" fontId="38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47" fillId="39" borderId="0" xfId="0" applyFont="1" applyFill="1" applyProtection="1">
      <protection locked="0"/>
    </xf>
    <xf numFmtId="0" fontId="39" fillId="39" borderId="0" xfId="0" applyFont="1" applyFill="1" applyProtection="1">
      <protection locked="0"/>
    </xf>
    <xf numFmtId="0" fontId="47" fillId="40" borderId="0" xfId="0" applyFont="1" applyFill="1" applyProtection="1">
      <protection locked="0"/>
    </xf>
    <xf numFmtId="0" fontId="39" fillId="40" borderId="0" xfId="0" applyFont="1" applyFill="1" applyProtection="1">
      <protection locked="0"/>
    </xf>
    <xf numFmtId="0" fontId="47" fillId="0" borderId="0" xfId="0" applyFont="1"/>
    <xf numFmtId="1" fontId="11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166" fontId="49" fillId="0" borderId="0" xfId="0" applyNumberFormat="1" applyFont="1" applyFill="1" applyProtection="1"/>
    <xf numFmtId="0" fontId="50" fillId="0" borderId="0" xfId="0" applyFont="1" applyProtection="1"/>
    <xf numFmtId="0" fontId="11" fillId="0" borderId="0" xfId="0" applyFont="1" applyAlignment="1" applyProtection="1">
      <alignment horizontal="left" vertical="center"/>
    </xf>
    <xf numFmtId="0" fontId="33" fillId="0" borderId="0" xfId="0" applyFont="1"/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 wrapText="1"/>
    </xf>
    <xf numFmtId="164" fontId="50" fillId="2" borderId="0" xfId="0" applyNumberFormat="1" applyFont="1" applyFill="1" applyAlignment="1" applyProtection="1">
      <alignment horizontal="center" vertical="center"/>
    </xf>
    <xf numFmtId="0" fontId="50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165" fontId="11" fillId="0" borderId="0" xfId="0" applyNumberFormat="1" applyFont="1" applyFill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</cellXfs>
  <cellStyles count="157">
    <cellStyle name="20 % – Poudarek1 2" xfId="143"/>
    <cellStyle name="20 % – Poudarek2 2" xfId="145"/>
    <cellStyle name="20 % – Poudarek3 2" xfId="147"/>
    <cellStyle name="20 % – Poudarek4 2" xfId="149"/>
    <cellStyle name="20 % – Poudarek5 2" xfId="151"/>
    <cellStyle name="20 % – Poudarek6 2" xfId="153"/>
    <cellStyle name="20% - Accent1" xfId="20" builtinId="30" customBuiltin="1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" xfId="24" builtinId="34" customBuiltin="1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" xfId="28" builtinId="38" customBuiltin="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" xfId="32" builtinId="42" customBuiltin="1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" xfId="36" builtinId="46" customBuiltin="1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" xfId="40" builtinId="50" customBuiltin="1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 2" xfId="144"/>
    <cellStyle name="40 % – Poudarek2 2" xfId="146"/>
    <cellStyle name="40 % – Poudarek3 2" xfId="148"/>
    <cellStyle name="40 % – Poudarek4 2" xfId="150"/>
    <cellStyle name="40 % – Poudarek5 2" xfId="152"/>
    <cellStyle name="40 % – Poudarek6 2" xfId="154"/>
    <cellStyle name="40% - Accent1" xfId="21" builtinId="31" customBuiltin="1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" xfId="25" builtinId="35" customBuiltin="1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" xfId="29" builtinId="39" customBuiltin="1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" xfId="33" builtinId="43" customBuiltin="1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" xfId="37" builtinId="47" customBuiltin="1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" xfId="41" builtinId="51" customBuiltin="1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avadno 2" xfId="156"/>
    <cellStyle name="Navadno 3" xfId="155"/>
    <cellStyle name="Neutral" xfId="9" builtinId="28" customBuiltin="1"/>
    <cellStyle name="Normal" xfId="0" builtinId="0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" xfId="16" builtinId="10" customBuiltin="1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 2" xfId="142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6"/>
  <sheetViews>
    <sheetView tabSelected="1" zoomScaleNormal="100" workbookViewId="0">
      <selection activeCell="D1" sqref="D1"/>
    </sheetView>
  </sheetViews>
  <sheetFormatPr defaultRowHeight="15" x14ac:dyDescent="0.25"/>
  <cols>
    <col min="1" max="1" width="5.85546875" style="16" customWidth="1"/>
    <col min="2" max="2" width="6.7109375" style="17" customWidth="1"/>
    <col min="3" max="3" width="4.85546875" style="19" customWidth="1"/>
    <col min="4" max="4" width="42.85546875" style="17" customWidth="1"/>
    <col min="5" max="5" width="11.28515625" style="36" customWidth="1"/>
    <col min="6" max="6" width="10.28515625" style="36" customWidth="1"/>
    <col min="7" max="7" width="11.7109375" style="36" customWidth="1"/>
    <col min="8" max="8" width="13.85546875" style="54" customWidth="1"/>
    <col min="9" max="9" width="14.140625" style="32" customWidth="1"/>
    <col min="10" max="10" width="9.140625" style="40"/>
    <col min="11" max="12" width="13" style="49" customWidth="1"/>
    <col min="13" max="13" width="16.28515625" style="49" customWidth="1"/>
    <col min="14" max="14" width="14.7109375" style="49" customWidth="1"/>
    <col min="15" max="15" width="17.28515625" style="49" customWidth="1"/>
    <col min="16" max="18" width="9.140625" style="13"/>
    <col min="19" max="19" width="9.140625" style="13" customWidth="1"/>
    <col min="20" max="257" width="9.140625" style="13"/>
    <col min="258" max="258" width="14.140625" style="13" customWidth="1"/>
    <col min="259" max="259" width="5.28515625" style="13" customWidth="1"/>
    <col min="260" max="260" width="42.85546875" style="13" customWidth="1"/>
    <col min="261" max="261" width="11.28515625" style="13" customWidth="1"/>
    <col min="262" max="262" width="10.28515625" style="13" customWidth="1"/>
    <col min="263" max="263" width="11.7109375" style="13" customWidth="1"/>
    <col min="264" max="264" width="12.42578125" style="13" customWidth="1"/>
    <col min="265" max="265" width="14.140625" style="13" customWidth="1"/>
    <col min="266" max="266" width="9.140625" style="13"/>
    <col min="267" max="268" width="13" style="13" customWidth="1"/>
    <col min="269" max="269" width="14.42578125" style="13" customWidth="1"/>
    <col min="270" max="270" width="14.7109375" style="13" customWidth="1"/>
    <col min="271" max="271" width="17.28515625" style="13" customWidth="1"/>
    <col min="272" max="274" width="9.140625" style="13"/>
    <col min="275" max="275" width="9.140625" style="13" customWidth="1"/>
    <col min="276" max="513" width="9.140625" style="13"/>
    <col min="514" max="514" width="14.140625" style="13" customWidth="1"/>
    <col min="515" max="515" width="5.28515625" style="13" customWidth="1"/>
    <col min="516" max="516" width="42.85546875" style="13" customWidth="1"/>
    <col min="517" max="517" width="11.28515625" style="13" customWidth="1"/>
    <col min="518" max="518" width="10.28515625" style="13" customWidth="1"/>
    <col min="519" max="519" width="11.7109375" style="13" customWidth="1"/>
    <col min="520" max="520" width="12.42578125" style="13" customWidth="1"/>
    <col min="521" max="521" width="14.140625" style="13" customWidth="1"/>
    <col min="522" max="522" width="9.140625" style="13"/>
    <col min="523" max="524" width="13" style="13" customWidth="1"/>
    <col min="525" max="525" width="14.42578125" style="13" customWidth="1"/>
    <col min="526" max="526" width="14.7109375" style="13" customWidth="1"/>
    <col min="527" max="527" width="17.28515625" style="13" customWidth="1"/>
    <col min="528" max="530" width="9.140625" style="13"/>
    <col min="531" max="531" width="9.140625" style="13" customWidth="1"/>
    <col min="532" max="769" width="9.140625" style="13"/>
    <col min="770" max="770" width="14.140625" style="13" customWidth="1"/>
    <col min="771" max="771" width="5.28515625" style="13" customWidth="1"/>
    <col min="772" max="772" width="42.85546875" style="13" customWidth="1"/>
    <col min="773" max="773" width="11.28515625" style="13" customWidth="1"/>
    <col min="774" max="774" width="10.28515625" style="13" customWidth="1"/>
    <col min="775" max="775" width="11.7109375" style="13" customWidth="1"/>
    <col min="776" max="776" width="12.42578125" style="13" customWidth="1"/>
    <col min="777" max="777" width="14.140625" style="13" customWidth="1"/>
    <col min="778" max="778" width="9.140625" style="13"/>
    <col min="779" max="780" width="13" style="13" customWidth="1"/>
    <col min="781" max="781" width="14.42578125" style="13" customWidth="1"/>
    <col min="782" max="782" width="14.7109375" style="13" customWidth="1"/>
    <col min="783" max="783" width="17.28515625" style="13" customWidth="1"/>
    <col min="784" max="786" width="9.140625" style="13"/>
    <col min="787" max="787" width="9.140625" style="13" customWidth="1"/>
    <col min="788" max="1025" width="9.140625" style="13"/>
    <col min="1026" max="1026" width="14.140625" style="13" customWidth="1"/>
    <col min="1027" max="1027" width="5.28515625" style="13" customWidth="1"/>
    <col min="1028" max="1028" width="42.85546875" style="13" customWidth="1"/>
    <col min="1029" max="1029" width="11.28515625" style="13" customWidth="1"/>
    <col min="1030" max="1030" width="10.28515625" style="13" customWidth="1"/>
    <col min="1031" max="1031" width="11.7109375" style="13" customWidth="1"/>
    <col min="1032" max="1032" width="12.42578125" style="13" customWidth="1"/>
    <col min="1033" max="1033" width="14.140625" style="13" customWidth="1"/>
    <col min="1034" max="1034" width="9.140625" style="13"/>
    <col min="1035" max="1036" width="13" style="13" customWidth="1"/>
    <col min="1037" max="1037" width="14.42578125" style="13" customWidth="1"/>
    <col min="1038" max="1038" width="14.7109375" style="13" customWidth="1"/>
    <col min="1039" max="1039" width="17.28515625" style="13" customWidth="1"/>
    <col min="1040" max="1042" width="9.140625" style="13"/>
    <col min="1043" max="1043" width="9.140625" style="13" customWidth="1"/>
    <col min="1044" max="1281" width="9.140625" style="13"/>
    <col min="1282" max="1282" width="14.140625" style="13" customWidth="1"/>
    <col min="1283" max="1283" width="5.28515625" style="13" customWidth="1"/>
    <col min="1284" max="1284" width="42.85546875" style="13" customWidth="1"/>
    <col min="1285" max="1285" width="11.28515625" style="13" customWidth="1"/>
    <col min="1286" max="1286" width="10.28515625" style="13" customWidth="1"/>
    <col min="1287" max="1287" width="11.7109375" style="13" customWidth="1"/>
    <col min="1288" max="1288" width="12.42578125" style="13" customWidth="1"/>
    <col min="1289" max="1289" width="14.140625" style="13" customWidth="1"/>
    <col min="1290" max="1290" width="9.140625" style="13"/>
    <col min="1291" max="1292" width="13" style="13" customWidth="1"/>
    <col min="1293" max="1293" width="14.42578125" style="13" customWidth="1"/>
    <col min="1294" max="1294" width="14.7109375" style="13" customWidth="1"/>
    <col min="1295" max="1295" width="17.28515625" style="13" customWidth="1"/>
    <col min="1296" max="1298" width="9.140625" style="13"/>
    <col min="1299" max="1299" width="9.140625" style="13" customWidth="1"/>
    <col min="1300" max="1537" width="9.140625" style="13"/>
    <col min="1538" max="1538" width="14.140625" style="13" customWidth="1"/>
    <col min="1539" max="1539" width="5.28515625" style="13" customWidth="1"/>
    <col min="1540" max="1540" width="42.85546875" style="13" customWidth="1"/>
    <col min="1541" max="1541" width="11.28515625" style="13" customWidth="1"/>
    <col min="1542" max="1542" width="10.28515625" style="13" customWidth="1"/>
    <col min="1543" max="1543" width="11.7109375" style="13" customWidth="1"/>
    <col min="1544" max="1544" width="12.42578125" style="13" customWidth="1"/>
    <col min="1545" max="1545" width="14.140625" style="13" customWidth="1"/>
    <col min="1546" max="1546" width="9.140625" style="13"/>
    <col min="1547" max="1548" width="13" style="13" customWidth="1"/>
    <col min="1549" max="1549" width="14.42578125" style="13" customWidth="1"/>
    <col min="1550" max="1550" width="14.7109375" style="13" customWidth="1"/>
    <col min="1551" max="1551" width="17.28515625" style="13" customWidth="1"/>
    <col min="1552" max="1554" width="9.140625" style="13"/>
    <col min="1555" max="1555" width="9.140625" style="13" customWidth="1"/>
    <col min="1556" max="1793" width="9.140625" style="13"/>
    <col min="1794" max="1794" width="14.140625" style="13" customWidth="1"/>
    <col min="1795" max="1795" width="5.28515625" style="13" customWidth="1"/>
    <col min="1796" max="1796" width="42.85546875" style="13" customWidth="1"/>
    <col min="1797" max="1797" width="11.28515625" style="13" customWidth="1"/>
    <col min="1798" max="1798" width="10.28515625" style="13" customWidth="1"/>
    <col min="1799" max="1799" width="11.7109375" style="13" customWidth="1"/>
    <col min="1800" max="1800" width="12.42578125" style="13" customWidth="1"/>
    <col min="1801" max="1801" width="14.140625" style="13" customWidth="1"/>
    <col min="1802" max="1802" width="9.140625" style="13"/>
    <col min="1803" max="1804" width="13" style="13" customWidth="1"/>
    <col min="1805" max="1805" width="14.42578125" style="13" customWidth="1"/>
    <col min="1806" max="1806" width="14.7109375" style="13" customWidth="1"/>
    <col min="1807" max="1807" width="17.28515625" style="13" customWidth="1"/>
    <col min="1808" max="1810" width="9.140625" style="13"/>
    <col min="1811" max="1811" width="9.140625" style="13" customWidth="1"/>
    <col min="1812" max="2049" width="9.140625" style="13"/>
    <col min="2050" max="2050" width="14.140625" style="13" customWidth="1"/>
    <col min="2051" max="2051" width="5.28515625" style="13" customWidth="1"/>
    <col min="2052" max="2052" width="42.85546875" style="13" customWidth="1"/>
    <col min="2053" max="2053" width="11.28515625" style="13" customWidth="1"/>
    <col min="2054" max="2054" width="10.28515625" style="13" customWidth="1"/>
    <col min="2055" max="2055" width="11.7109375" style="13" customWidth="1"/>
    <col min="2056" max="2056" width="12.42578125" style="13" customWidth="1"/>
    <col min="2057" max="2057" width="14.140625" style="13" customWidth="1"/>
    <col min="2058" max="2058" width="9.140625" style="13"/>
    <col min="2059" max="2060" width="13" style="13" customWidth="1"/>
    <col min="2061" max="2061" width="14.42578125" style="13" customWidth="1"/>
    <col min="2062" max="2062" width="14.7109375" style="13" customWidth="1"/>
    <col min="2063" max="2063" width="17.28515625" style="13" customWidth="1"/>
    <col min="2064" max="2066" width="9.140625" style="13"/>
    <col min="2067" max="2067" width="9.140625" style="13" customWidth="1"/>
    <col min="2068" max="2305" width="9.140625" style="13"/>
    <col min="2306" max="2306" width="14.140625" style="13" customWidth="1"/>
    <col min="2307" max="2307" width="5.28515625" style="13" customWidth="1"/>
    <col min="2308" max="2308" width="42.85546875" style="13" customWidth="1"/>
    <col min="2309" max="2309" width="11.28515625" style="13" customWidth="1"/>
    <col min="2310" max="2310" width="10.28515625" style="13" customWidth="1"/>
    <col min="2311" max="2311" width="11.7109375" style="13" customWidth="1"/>
    <col min="2312" max="2312" width="12.42578125" style="13" customWidth="1"/>
    <col min="2313" max="2313" width="14.140625" style="13" customWidth="1"/>
    <col min="2314" max="2314" width="9.140625" style="13"/>
    <col min="2315" max="2316" width="13" style="13" customWidth="1"/>
    <col min="2317" max="2317" width="14.42578125" style="13" customWidth="1"/>
    <col min="2318" max="2318" width="14.7109375" style="13" customWidth="1"/>
    <col min="2319" max="2319" width="17.28515625" style="13" customWidth="1"/>
    <col min="2320" max="2322" width="9.140625" style="13"/>
    <col min="2323" max="2323" width="9.140625" style="13" customWidth="1"/>
    <col min="2324" max="2561" width="9.140625" style="13"/>
    <col min="2562" max="2562" width="14.140625" style="13" customWidth="1"/>
    <col min="2563" max="2563" width="5.28515625" style="13" customWidth="1"/>
    <col min="2564" max="2564" width="42.85546875" style="13" customWidth="1"/>
    <col min="2565" max="2565" width="11.28515625" style="13" customWidth="1"/>
    <col min="2566" max="2566" width="10.28515625" style="13" customWidth="1"/>
    <col min="2567" max="2567" width="11.7109375" style="13" customWidth="1"/>
    <col min="2568" max="2568" width="12.42578125" style="13" customWidth="1"/>
    <col min="2569" max="2569" width="14.140625" style="13" customWidth="1"/>
    <col min="2570" max="2570" width="9.140625" style="13"/>
    <col min="2571" max="2572" width="13" style="13" customWidth="1"/>
    <col min="2573" max="2573" width="14.42578125" style="13" customWidth="1"/>
    <col min="2574" max="2574" width="14.7109375" style="13" customWidth="1"/>
    <col min="2575" max="2575" width="17.28515625" style="13" customWidth="1"/>
    <col min="2576" max="2578" width="9.140625" style="13"/>
    <col min="2579" max="2579" width="9.140625" style="13" customWidth="1"/>
    <col min="2580" max="2817" width="9.140625" style="13"/>
    <col min="2818" max="2818" width="14.140625" style="13" customWidth="1"/>
    <col min="2819" max="2819" width="5.28515625" style="13" customWidth="1"/>
    <col min="2820" max="2820" width="42.85546875" style="13" customWidth="1"/>
    <col min="2821" max="2821" width="11.28515625" style="13" customWidth="1"/>
    <col min="2822" max="2822" width="10.28515625" style="13" customWidth="1"/>
    <col min="2823" max="2823" width="11.7109375" style="13" customWidth="1"/>
    <col min="2824" max="2824" width="12.42578125" style="13" customWidth="1"/>
    <col min="2825" max="2825" width="14.140625" style="13" customWidth="1"/>
    <col min="2826" max="2826" width="9.140625" style="13"/>
    <col min="2827" max="2828" width="13" style="13" customWidth="1"/>
    <col min="2829" max="2829" width="14.42578125" style="13" customWidth="1"/>
    <col min="2830" max="2830" width="14.7109375" style="13" customWidth="1"/>
    <col min="2831" max="2831" width="17.28515625" style="13" customWidth="1"/>
    <col min="2832" max="2834" width="9.140625" style="13"/>
    <col min="2835" max="2835" width="9.140625" style="13" customWidth="1"/>
    <col min="2836" max="3073" width="9.140625" style="13"/>
    <col min="3074" max="3074" width="14.140625" style="13" customWidth="1"/>
    <col min="3075" max="3075" width="5.28515625" style="13" customWidth="1"/>
    <col min="3076" max="3076" width="42.85546875" style="13" customWidth="1"/>
    <col min="3077" max="3077" width="11.28515625" style="13" customWidth="1"/>
    <col min="3078" max="3078" width="10.28515625" style="13" customWidth="1"/>
    <col min="3079" max="3079" width="11.7109375" style="13" customWidth="1"/>
    <col min="3080" max="3080" width="12.42578125" style="13" customWidth="1"/>
    <col min="3081" max="3081" width="14.140625" style="13" customWidth="1"/>
    <col min="3082" max="3082" width="9.140625" style="13"/>
    <col min="3083" max="3084" width="13" style="13" customWidth="1"/>
    <col min="3085" max="3085" width="14.42578125" style="13" customWidth="1"/>
    <col min="3086" max="3086" width="14.7109375" style="13" customWidth="1"/>
    <col min="3087" max="3087" width="17.28515625" style="13" customWidth="1"/>
    <col min="3088" max="3090" width="9.140625" style="13"/>
    <col min="3091" max="3091" width="9.140625" style="13" customWidth="1"/>
    <col min="3092" max="3329" width="9.140625" style="13"/>
    <col min="3330" max="3330" width="14.140625" style="13" customWidth="1"/>
    <col min="3331" max="3331" width="5.28515625" style="13" customWidth="1"/>
    <col min="3332" max="3332" width="42.85546875" style="13" customWidth="1"/>
    <col min="3333" max="3333" width="11.28515625" style="13" customWidth="1"/>
    <col min="3334" max="3334" width="10.28515625" style="13" customWidth="1"/>
    <col min="3335" max="3335" width="11.7109375" style="13" customWidth="1"/>
    <col min="3336" max="3336" width="12.42578125" style="13" customWidth="1"/>
    <col min="3337" max="3337" width="14.140625" style="13" customWidth="1"/>
    <col min="3338" max="3338" width="9.140625" style="13"/>
    <col min="3339" max="3340" width="13" style="13" customWidth="1"/>
    <col min="3341" max="3341" width="14.42578125" style="13" customWidth="1"/>
    <col min="3342" max="3342" width="14.7109375" style="13" customWidth="1"/>
    <col min="3343" max="3343" width="17.28515625" style="13" customWidth="1"/>
    <col min="3344" max="3346" width="9.140625" style="13"/>
    <col min="3347" max="3347" width="9.140625" style="13" customWidth="1"/>
    <col min="3348" max="3585" width="9.140625" style="13"/>
    <col min="3586" max="3586" width="14.140625" style="13" customWidth="1"/>
    <col min="3587" max="3587" width="5.28515625" style="13" customWidth="1"/>
    <col min="3588" max="3588" width="42.85546875" style="13" customWidth="1"/>
    <col min="3589" max="3589" width="11.28515625" style="13" customWidth="1"/>
    <col min="3590" max="3590" width="10.28515625" style="13" customWidth="1"/>
    <col min="3591" max="3591" width="11.7109375" style="13" customWidth="1"/>
    <col min="3592" max="3592" width="12.42578125" style="13" customWidth="1"/>
    <col min="3593" max="3593" width="14.140625" style="13" customWidth="1"/>
    <col min="3594" max="3594" width="9.140625" style="13"/>
    <col min="3595" max="3596" width="13" style="13" customWidth="1"/>
    <col min="3597" max="3597" width="14.42578125" style="13" customWidth="1"/>
    <col min="3598" max="3598" width="14.7109375" style="13" customWidth="1"/>
    <col min="3599" max="3599" width="17.28515625" style="13" customWidth="1"/>
    <col min="3600" max="3602" width="9.140625" style="13"/>
    <col min="3603" max="3603" width="9.140625" style="13" customWidth="1"/>
    <col min="3604" max="3841" width="9.140625" style="13"/>
    <col min="3842" max="3842" width="14.140625" style="13" customWidth="1"/>
    <col min="3843" max="3843" width="5.28515625" style="13" customWidth="1"/>
    <col min="3844" max="3844" width="42.85546875" style="13" customWidth="1"/>
    <col min="3845" max="3845" width="11.28515625" style="13" customWidth="1"/>
    <col min="3846" max="3846" width="10.28515625" style="13" customWidth="1"/>
    <col min="3847" max="3847" width="11.7109375" style="13" customWidth="1"/>
    <col min="3848" max="3848" width="12.42578125" style="13" customWidth="1"/>
    <col min="3849" max="3849" width="14.140625" style="13" customWidth="1"/>
    <col min="3850" max="3850" width="9.140625" style="13"/>
    <col min="3851" max="3852" width="13" style="13" customWidth="1"/>
    <col min="3853" max="3853" width="14.42578125" style="13" customWidth="1"/>
    <col min="3854" max="3854" width="14.7109375" style="13" customWidth="1"/>
    <col min="3855" max="3855" width="17.28515625" style="13" customWidth="1"/>
    <col min="3856" max="3858" width="9.140625" style="13"/>
    <col min="3859" max="3859" width="9.140625" style="13" customWidth="1"/>
    <col min="3860" max="4097" width="9.140625" style="13"/>
    <col min="4098" max="4098" width="14.140625" style="13" customWidth="1"/>
    <col min="4099" max="4099" width="5.28515625" style="13" customWidth="1"/>
    <col min="4100" max="4100" width="42.85546875" style="13" customWidth="1"/>
    <col min="4101" max="4101" width="11.28515625" style="13" customWidth="1"/>
    <col min="4102" max="4102" width="10.28515625" style="13" customWidth="1"/>
    <col min="4103" max="4103" width="11.7109375" style="13" customWidth="1"/>
    <col min="4104" max="4104" width="12.42578125" style="13" customWidth="1"/>
    <col min="4105" max="4105" width="14.140625" style="13" customWidth="1"/>
    <col min="4106" max="4106" width="9.140625" style="13"/>
    <col min="4107" max="4108" width="13" style="13" customWidth="1"/>
    <col min="4109" max="4109" width="14.42578125" style="13" customWidth="1"/>
    <col min="4110" max="4110" width="14.7109375" style="13" customWidth="1"/>
    <col min="4111" max="4111" width="17.28515625" style="13" customWidth="1"/>
    <col min="4112" max="4114" width="9.140625" style="13"/>
    <col min="4115" max="4115" width="9.140625" style="13" customWidth="1"/>
    <col min="4116" max="4353" width="9.140625" style="13"/>
    <col min="4354" max="4354" width="14.140625" style="13" customWidth="1"/>
    <col min="4355" max="4355" width="5.28515625" style="13" customWidth="1"/>
    <col min="4356" max="4356" width="42.85546875" style="13" customWidth="1"/>
    <col min="4357" max="4357" width="11.28515625" style="13" customWidth="1"/>
    <col min="4358" max="4358" width="10.28515625" style="13" customWidth="1"/>
    <col min="4359" max="4359" width="11.7109375" style="13" customWidth="1"/>
    <col min="4360" max="4360" width="12.42578125" style="13" customWidth="1"/>
    <col min="4361" max="4361" width="14.140625" style="13" customWidth="1"/>
    <col min="4362" max="4362" width="9.140625" style="13"/>
    <col min="4363" max="4364" width="13" style="13" customWidth="1"/>
    <col min="4365" max="4365" width="14.42578125" style="13" customWidth="1"/>
    <col min="4366" max="4366" width="14.7109375" style="13" customWidth="1"/>
    <col min="4367" max="4367" width="17.28515625" style="13" customWidth="1"/>
    <col min="4368" max="4370" width="9.140625" style="13"/>
    <col min="4371" max="4371" width="9.140625" style="13" customWidth="1"/>
    <col min="4372" max="4609" width="9.140625" style="13"/>
    <col min="4610" max="4610" width="14.140625" style="13" customWidth="1"/>
    <col min="4611" max="4611" width="5.28515625" style="13" customWidth="1"/>
    <col min="4612" max="4612" width="42.85546875" style="13" customWidth="1"/>
    <col min="4613" max="4613" width="11.28515625" style="13" customWidth="1"/>
    <col min="4614" max="4614" width="10.28515625" style="13" customWidth="1"/>
    <col min="4615" max="4615" width="11.7109375" style="13" customWidth="1"/>
    <col min="4616" max="4616" width="12.42578125" style="13" customWidth="1"/>
    <col min="4617" max="4617" width="14.140625" style="13" customWidth="1"/>
    <col min="4618" max="4618" width="9.140625" style="13"/>
    <col min="4619" max="4620" width="13" style="13" customWidth="1"/>
    <col min="4621" max="4621" width="14.42578125" style="13" customWidth="1"/>
    <col min="4622" max="4622" width="14.7109375" style="13" customWidth="1"/>
    <col min="4623" max="4623" width="17.28515625" style="13" customWidth="1"/>
    <col min="4624" max="4626" width="9.140625" style="13"/>
    <col min="4627" max="4627" width="9.140625" style="13" customWidth="1"/>
    <col min="4628" max="4865" width="9.140625" style="13"/>
    <col min="4866" max="4866" width="14.140625" style="13" customWidth="1"/>
    <col min="4867" max="4867" width="5.28515625" style="13" customWidth="1"/>
    <col min="4868" max="4868" width="42.85546875" style="13" customWidth="1"/>
    <col min="4869" max="4869" width="11.28515625" style="13" customWidth="1"/>
    <col min="4870" max="4870" width="10.28515625" style="13" customWidth="1"/>
    <col min="4871" max="4871" width="11.7109375" style="13" customWidth="1"/>
    <col min="4872" max="4872" width="12.42578125" style="13" customWidth="1"/>
    <col min="4873" max="4873" width="14.140625" style="13" customWidth="1"/>
    <col min="4874" max="4874" width="9.140625" style="13"/>
    <col min="4875" max="4876" width="13" style="13" customWidth="1"/>
    <col min="4877" max="4877" width="14.42578125" style="13" customWidth="1"/>
    <col min="4878" max="4878" width="14.7109375" style="13" customWidth="1"/>
    <col min="4879" max="4879" width="17.28515625" style="13" customWidth="1"/>
    <col min="4880" max="4882" width="9.140625" style="13"/>
    <col min="4883" max="4883" width="9.140625" style="13" customWidth="1"/>
    <col min="4884" max="5121" width="9.140625" style="13"/>
    <col min="5122" max="5122" width="14.140625" style="13" customWidth="1"/>
    <col min="5123" max="5123" width="5.28515625" style="13" customWidth="1"/>
    <col min="5124" max="5124" width="42.85546875" style="13" customWidth="1"/>
    <col min="5125" max="5125" width="11.28515625" style="13" customWidth="1"/>
    <col min="5126" max="5126" width="10.28515625" style="13" customWidth="1"/>
    <col min="5127" max="5127" width="11.7109375" style="13" customWidth="1"/>
    <col min="5128" max="5128" width="12.42578125" style="13" customWidth="1"/>
    <col min="5129" max="5129" width="14.140625" style="13" customWidth="1"/>
    <col min="5130" max="5130" width="9.140625" style="13"/>
    <col min="5131" max="5132" width="13" style="13" customWidth="1"/>
    <col min="5133" max="5133" width="14.42578125" style="13" customWidth="1"/>
    <col min="5134" max="5134" width="14.7109375" style="13" customWidth="1"/>
    <col min="5135" max="5135" width="17.28515625" style="13" customWidth="1"/>
    <col min="5136" max="5138" width="9.140625" style="13"/>
    <col min="5139" max="5139" width="9.140625" style="13" customWidth="1"/>
    <col min="5140" max="5377" width="9.140625" style="13"/>
    <col min="5378" max="5378" width="14.140625" style="13" customWidth="1"/>
    <col min="5379" max="5379" width="5.28515625" style="13" customWidth="1"/>
    <col min="5380" max="5380" width="42.85546875" style="13" customWidth="1"/>
    <col min="5381" max="5381" width="11.28515625" style="13" customWidth="1"/>
    <col min="5382" max="5382" width="10.28515625" style="13" customWidth="1"/>
    <col min="5383" max="5383" width="11.7109375" style="13" customWidth="1"/>
    <col min="5384" max="5384" width="12.42578125" style="13" customWidth="1"/>
    <col min="5385" max="5385" width="14.140625" style="13" customWidth="1"/>
    <col min="5386" max="5386" width="9.140625" style="13"/>
    <col min="5387" max="5388" width="13" style="13" customWidth="1"/>
    <col min="5389" max="5389" width="14.42578125" style="13" customWidth="1"/>
    <col min="5390" max="5390" width="14.7109375" style="13" customWidth="1"/>
    <col min="5391" max="5391" width="17.28515625" style="13" customWidth="1"/>
    <col min="5392" max="5394" width="9.140625" style="13"/>
    <col min="5395" max="5395" width="9.140625" style="13" customWidth="1"/>
    <col min="5396" max="5633" width="9.140625" style="13"/>
    <col min="5634" max="5634" width="14.140625" style="13" customWidth="1"/>
    <col min="5635" max="5635" width="5.28515625" style="13" customWidth="1"/>
    <col min="5636" max="5636" width="42.85546875" style="13" customWidth="1"/>
    <col min="5637" max="5637" width="11.28515625" style="13" customWidth="1"/>
    <col min="5638" max="5638" width="10.28515625" style="13" customWidth="1"/>
    <col min="5639" max="5639" width="11.7109375" style="13" customWidth="1"/>
    <col min="5640" max="5640" width="12.42578125" style="13" customWidth="1"/>
    <col min="5641" max="5641" width="14.140625" style="13" customWidth="1"/>
    <col min="5642" max="5642" width="9.140625" style="13"/>
    <col min="5643" max="5644" width="13" style="13" customWidth="1"/>
    <col min="5645" max="5645" width="14.42578125" style="13" customWidth="1"/>
    <col min="5646" max="5646" width="14.7109375" style="13" customWidth="1"/>
    <col min="5647" max="5647" width="17.28515625" style="13" customWidth="1"/>
    <col min="5648" max="5650" width="9.140625" style="13"/>
    <col min="5651" max="5651" width="9.140625" style="13" customWidth="1"/>
    <col min="5652" max="5889" width="9.140625" style="13"/>
    <col min="5890" max="5890" width="14.140625" style="13" customWidth="1"/>
    <col min="5891" max="5891" width="5.28515625" style="13" customWidth="1"/>
    <col min="5892" max="5892" width="42.85546875" style="13" customWidth="1"/>
    <col min="5893" max="5893" width="11.28515625" style="13" customWidth="1"/>
    <col min="5894" max="5894" width="10.28515625" style="13" customWidth="1"/>
    <col min="5895" max="5895" width="11.7109375" style="13" customWidth="1"/>
    <col min="5896" max="5896" width="12.42578125" style="13" customWidth="1"/>
    <col min="5897" max="5897" width="14.140625" style="13" customWidth="1"/>
    <col min="5898" max="5898" width="9.140625" style="13"/>
    <col min="5899" max="5900" width="13" style="13" customWidth="1"/>
    <col min="5901" max="5901" width="14.42578125" style="13" customWidth="1"/>
    <col min="5902" max="5902" width="14.7109375" style="13" customWidth="1"/>
    <col min="5903" max="5903" width="17.28515625" style="13" customWidth="1"/>
    <col min="5904" max="5906" width="9.140625" style="13"/>
    <col min="5907" max="5907" width="9.140625" style="13" customWidth="1"/>
    <col min="5908" max="6145" width="9.140625" style="13"/>
    <col min="6146" max="6146" width="14.140625" style="13" customWidth="1"/>
    <col min="6147" max="6147" width="5.28515625" style="13" customWidth="1"/>
    <col min="6148" max="6148" width="42.85546875" style="13" customWidth="1"/>
    <col min="6149" max="6149" width="11.28515625" style="13" customWidth="1"/>
    <col min="6150" max="6150" width="10.28515625" style="13" customWidth="1"/>
    <col min="6151" max="6151" width="11.7109375" style="13" customWidth="1"/>
    <col min="6152" max="6152" width="12.42578125" style="13" customWidth="1"/>
    <col min="6153" max="6153" width="14.140625" style="13" customWidth="1"/>
    <col min="6154" max="6154" width="9.140625" style="13"/>
    <col min="6155" max="6156" width="13" style="13" customWidth="1"/>
    <col min="6157" max="6157" width="14.42578125" style="13" customWidth="1"/>
    <col min="6158" max="6158" width="14.7109375" style="13" customWidth="1"/>
    <col min="6159" max="6159" width="17.28515625" style="13" customWidth="1"/>
    <col min="6160" max="6162" width="9.140625" style="13"/>
    <col min="6163" max="6163" width="9.140625" style="13" customWidth="1"/>
    <col min="6164" max="6401" width="9.140625" style="13"/>
    <col min="6402" max="6402" width="14.140625" style="13" customWidth="1"/>
    <col min="6403" max="6403" width="5.28515625" style="13" customWidth="1"/>
    <col min="6404" max="6404" width="42.85546875" style="13" customWidth="1"/>
    <col min="6405" max="6405" width="11.28515625" style="13" customWidth="1"/>
    <col min="6406" max="6406" width="10.28515625" style="13" customWidth="1"/>
    <col min="6407" max="6407" width="11.7109375" style="13" customWidth="1"/>
    <col min="6408" max="6408" width="12.42578125" style="13" customWidth="1"/>
    <col min="6409" max="6409" width="14.140625" style="13" customWidth="1"/>
    <col min="6410" max="6410" width="9.140625" style="13"/>
    <col min="6411" max="6412" width="13" style="13" customWidth="1"/>
    <col min="6413" max="6413" width="14.42578125" style="13" customWidth="1"/>
    <col min="6414" max="6414" width="14.7109375" style="13" customWidth="1"/>
    <col min="6415" max="6415" width="17.28515625" style="13" customWidth="1"/>
    <col min="6416" max="6418" width="9.140625" style="13"/>
    <col min="6419" max="6419" width="9.140625" style="13" customWidth="1"/>
    <col min="6420" max="6657" width="9.140625" style="13"/>
    <col min="6658" max="6658" width="14.140625" style="13" customWidth="1"/>
    <col min="6659" max="6659" width="5.28515625" style="13" customWidth="1"/>
    <col min="6660" max="6660" width="42.85546875" style="13" customWidth="1"/>
    <col min="6661" max="6661" width="11.28515625" style="13" customWidth="1"/>
    <col min="6662" max="6662" width="10.28515625" style="13" customWidth="1"/>
    <col min="6663" max="6663" width="11.7109375" style="13" customWidth="1"/>
    <col min="6664" max="6664" width="12.42578125" style="13" customWidth="1"/>
    <col min="6665" max="6665" width="14.140625" style="13" customWidth="1"/>
    <col min="6666" max="6666" width="9.140625" style="13"/>
    <col min="6667" max="6668" width="13" style="13" customWidth="1"/>
    <col min="6669" max="6669" width="14.42578125" style="13" customWidth="1"/>
    <col min="6670" max="6670" width="14.7109375" style="13" customWidth="1"/>
    <col min="6671" max="6671" width="17.28515625" style="13" customWidth="1"/>
    <col min="6672" max="6674" width="9.140625" style="13"/>
    <col min="6675" max="6675" width="9.140625" style="13" customWidth="1"/>
    <col min="6676" max="6913" width="9.140625" style="13"/>
    <col min="6914" max="6914" width="14.140625" style="13" customWidth="1"/>
    <col min="6915" max="6915" width="5.28515625" style="13" customWidth="1"/>
    <col min="6916" max="6916" width="42.85546875" style="13" customWidth="1"/>
    <col min="6917" max="6917" width="11.28515625" style="13" customWidth="1"/>
    <col min="6918" max="6918" width="10.28515625" style="13" customWidth="1"/>
    <col min="6919" max="6919" width="11.7109375" style="13" customWidth="1"/>
    <col min="6920" max="6920" width="12.42578125" style="13" customWidth="1"/>
    <col min="6921" max="6921" width="14.140625" style="13" customWidth="1"/>
    <col min="6922" max="6922" width="9.140625" style="13"/>
    <col min="6923" max="6924" width="13" style="13" customWidth="1"/>
    <col min="6925" max="6925" width="14.42578125" style="13" customWidth="1"/>
    <col min="6926" max="6926" width="14.7109375" style="13" customWidth="1"/>
    <col min="6927" max="6927" width="17.28515625" style="13" customWidth="1"/>
    <col min="6928" max="6930" width="9.140625" style="13"/>
    <col min="6931" max="6931" width="9.140625" style="13" customWidth="1"/>
    <col min="6932" max="7169" width="9.140625" style="13"/>
    <col min="7170" max="7170" width="14.140625" style="13" customWidth="1"/>
    <col min="7171" max="7171" width="5.28515625" style="13" customWidth="1"/>
    <col min="7172" max="7172" width="42.85546875" style="13" customWidth="1"/>
    <col min="7173" max="7173" width="11.28515625" style="13" customWidth="1"/>
    <col min="7174" max="7174" width="10.28515625" style="13" customWidth="1"/>
    <col min="7175" max="7175" width="11.7109375" style="13" customWidth="1"/>
    <col min="7176" max="7176" width="12.42578125" style="13" customWidth="1"/>
    <col min="7177" max="7177" width="14.140625" style="13" customWidth="1"/>
    <col min="7178" max="7178" width="9.140625" style="13"/>
    <col min="7179" max="7180" width="13" style="13" customWidth="1"/>
    <col min="7181" max="7181" width="14.42578125" style="13" customWidth="1"/>
    <col min="7182" max="7182" width="14.7109375" style="13" customWidth="1"/>
    <col min="7183" max="7183" width="17.28515625" style="13" customWidth="1"/>
    <col min="7184" max="7186" width="9.140625" style="13"/>
    <col min="7187" max="7187" width="9.140625" style="13" customWidth="1"/>
    <col min="7188" max="7425" width="9.140625" style="13"/>
    <col min="7426" max="7426" width="14.140625" style="13" customWidth="1"/>
    <col min="7427" max="7427" width="5.28515625" style="13" customWidth="1"/>
    <col min="7428" max="7428" width="42.85546875" style="13" customWidth="1"/>
    <col min="7429" max="7429" width="11.28515625" style="13" customWidth="1"/>
    <col min="7430" max="7430" width="10.28515625" style="13" customWidth="1"/>
    <col min="7431" max="7431" width="11.7109375" style="13" customWidth="1"/>
    <col min="7432" max="7432" width="12.42578125" style="13" customWidth="1"/>
    <col min="7433" max="7433" width="14.140625" style="13" customWidth="1"/>
    <col min="7434" max="7434" width="9.140625" style="13"/>
    <col min="7435" max="7436" width="13" style="13" customWidth="1"/>
    <col min="7437" max="7437" width="14.42578125" style="13" customWidth="1"/>
    <col min="7438" max="7438" width="14.7109375" style="13" customWidth="1"/>
    <col min="7439" max="7439" width="17.28515625" style="13" customWidth="1"/>
    <col min="7440" max="7442" width="9.140625" style="13"/>
    <col min="7443" max="7443" width="9.140625" style="13" customWidth="1"/>
    <col min="7444" max="7681" width="9.140625" style="13"/>
    <col min="7682" max="7682" width="14.140625" style="13" customWidth="1"/>
    <col min="7683" max="7683" width="5.28515625" style="13" customWidth="1"/>
    <col min="7684" max="7684" width="42.85546875" style="13" customWidth="1"/>
    <col min="7685" max="7685" width="11.28515625" style="13" customWidth="1"/>
    <col min="7686" max="7686" width="10.28515625" style="13" customWidth="1"/>
    <col min="7687" max="7687" width="11.7109375" style="13" customWidth="1"/>
    <col min="7688" max="7688" width="12.42578125" style="13" customWidth="1"/>
    <col min="7689" max="7689" width="14.140625" style="13" customWidth="1"/>
    <col min="7690" max="7690" width="9.140625" style="13"/>
    <col min="7691" max="7692" width="13" style="13" customWidth="1"/>
    <col min="7693" max="7693" width="14.42578125" style="13" customWidth="1"/>
    <col min="7694" max="7694" width="14.7109375" style="13" customWidth="1"/>
    <col min="7695" max="7695" width="17.28515625" style="13" customWidth="1"/>
    <col min="7696" max="7698" width="9.140625" style="13"/>
    <col min="7699" max="7699" width="9.140625" style="13" customWidth="1"/>
    <col min="7700" max="7937" width="9.140625" style="13"/>
    <col min="7938" max="7938" width="14.140625" style="13" customWidth="1"/>
    <col min="7939" max="7939" width="5.28515625" style="13" customWidth="1"/>
    <col min="7940" max="7940" width="42.85546875" style="13" customWidth="1"/>
    <col min="7941" max="7941" width="11.28515625" style="13" customWidth="1"/>
    <col min="7942" max="7942" width="10.28515625" style="13" customWidth="1"/>
    <col min="7943" max="7943" width="11.7109375" style="13" customWidth="1"/>
    <col min="7944" max="7944" width="12.42578125" style="13" customWidth="1"/>
    <col min="7945" max="7945" width="14.140625" style="13" customWidth="1"/>
    <col min="7946" max="7946" width="9.140625" style="13"/>
    <col min="7947" max="7948" width="13" style="13" customWidth="1"/>
    <col min="7949" max="7949" width="14.42578125" style="13" customWidth="1"/>
    <col min="7950" max="7950" width="14.7109375" style="13" customWidth="1"/>
    <col min="7951" max="7951" width="17.28515625" style="13" customWidth="1"/>
    <col min="7952" max="7954" width="9.140625" style="13"/>
    <col min="7955" max="7955" width="9.140625" style="13" customWidth="1"/>
    <col min="7956" max="8193" width="9.140625" style="13"/>
    <col min="8194" max="8194" width="14.140625" style="13" customWidth="1"/>
    <col min="8195" max="8195" width="5.28515625" style="13" customWidth="1"/>
    <col min="8196" max="8196" width="42.85546875" style="13" customWidth="1"/>
    <col min="8197" max="8197" width="11.28515625" style="13" customWidth="1"/>
    <col min="8198" max="8198" width="10.28515625" style="13" customWidth="1"/>
    <col min="8199" max="8199" width="11.7109375" style="13" customWidth="1"/>
    <col min="8200" max="8200" width="12.42578125" style="13" customWidth="1"/>
    <col min="8201" max="8201" width="14.140625" style="13" customWidth="1"/>
    <col min="8202" max="8202" width="9.140625" style="13"/>
    <col min="8203" max="8204" width="13" style="13" customWidth="1"/>
    <col min="8205" max="8205" width="14.42578125" style="13" customWidth="1"/>
    <col min="8206" max="8206" width="14.7109375" style="13" customWidth="1"/>
    <col min="8207" max="8207" width="17.28515625" style="13" customWidth="1"/>
    <col min="8208" max="8210" width="9.140625" style="13"/>
    <col min="8211" max="8211" width="9.140625" style="13" customWidth="1"/>
    <col min="8212" max="8449" width="9.140625" style="13"/>
    <col min="8450" max="8450" width="14.140625" style="13" customWidth="1"/>
    <col min="8451" max="8451" width="5.28515625" style="13" customWidth="1"/>
    <col min="8452" max="8452" width="42.85546875" style="13" customWidth="1"/>
    <col min="8453" max="8453" width="11.28515625" style="13" customWidth="1"/>
    <col min="8454" max="8454" width="10.28515625" style="13" customWidth="1"/>
    <col min="8455" max="8455" width="11.7109375" style="13" customWidth="1"/>
    <col min="8456" max="8456" width="12.42578125" style="13" customWidth="1"/>
    <col min="8457" max="8457" width="14.140625" style="13" customWidth="1"/>
    <col min="8458" max="8458" width="9.140625" style="13"/>
    <col min="8459" max="8460" width="13" style="13" customWidth="1"/>
    <col min="8461" max="8461" width="14.42578125" style="13" customWidth="1"/>
    <col min="8462" max="8462" width="14.7109375" style="13" customWidth="1"/>
    <col min="8463" max="8463" width="17.28515625" style="13" customWidth="1"/>
    <col min="8464" max="8466" width="9.140625" style="13"/>
    <col min="8467" max="8467" width="9.140625" style="13" customWidth="1"/>
    <col min="8468" max="8705" width="9.140625" style="13"/>
    <col min="8706" max="8706" width="14.140625" style="13" customWidth="1"/>
    <col min="8707" max="8707" width="5.28515625" style="13" customWidth="1"/>
    <col min="8708" max="8708" width="42.85546875" style="13" customWidth="1"/>
    <col min="8709" max="8709" width="11.28515625" style="13" customWidth="1"/>
    <col min="8710" max="8710" width="10.28515625" style="13" customWidth="1"/>
    <col min="8711" max="8711" width="11.7109375" style="13" customWidth="1"/>
    <col min="8712" max="8712" width="12.42578125" style="13" customWidth="1"/>
    <col min="8713" max="8713" width="14.140625" style="13" customWidth="1"/>
    <col min="8714" max="8714" width="9.140625" style="13"/>
    <col min="8715" max="8716" width="13" style="13" customWidth="1"/>
    <col min="8717" max="8717" width="14.42578125" style="13" customWidth="1"/>
    <col min="8718" max="8718" width="14.7109375" style="13" customWidth="1"/>
    <col min="8719" max="8719" width="17.28515625" style="13" customWidth="1"/>
    <col min="8720" max="8722" width="9.140625" style="13"/>
    <col min="8723" max="8723" width="9.140625" style="13" customWidth="1"/>
    <col min="8724" max="8961" width="9.140625" style="13"/>
    <col min="8962" max="8962" width="14.140625" style="13" customWidth="1"/>
    <col min="8963" max="8963" width="5.28515625" style="13" customWidth="1"/>
    <col min="8964" max="8964" width="42.85546875" style="13" customWidth="1"/>
    <col min="8965" max="8965" width="11.28515625" style="13" customWidth="1"/>
    <col min="8966" max="8966" width="10.28515625" style="13" customWidth="1"/>
    <col min="8967" max="8967" width="11.7109375" style="13" customWidth="1"/>
    <col min="8968" max="8968" width="12.42578125" style="13" customWidth="1"/>
    <col min="8969" max="8969" width="14.140625" style="13" customWidth="1"/>
    <col min="8970" max="8970" width="9.140625" style="13"/>
    <col min="8971" max="8972" width="13" style="13" customWidth="1"/>
    <col min="8973" max="8973" width="14.42578125" style="13" customWidth="1"/>
    <col min="8974" max="8974" width="14.7109375" style="13" customWidth="1"/>
    <col min="8975" max="8975" width="17.28515625" style="13" customWidth="1"/>
    <col min="8976" max="8978" width="9.140625" style="13"/>
    <col min="8979" max="8979" width="9.140625" style="13" customWidth="1"/>
    <col min="8980" max="9217" width="9.140625" style="13"/>
    <col min="9218" max="9218" width="14.140625" style="13" customWidth="1"/>
    <col min="9219" max="9219" width="5.28515625" style="13" customWidth="1"/>
    <col min="9220" max="9220" width="42.85546875" style="13" customWidth="1"/>
    <col min="9221" max="9221" width="11.28515625" style="13" customWidth="1"/>
    <col min="9222" max="9222" width="10.28515625" style="13" customWidth="1"/>
    <col min="9223" max="9223" width="11.7109375" style="13" customWidth="1"/>
    <col min="9224" max="9224" width="12.42578125" style="13" customWidth="1"/>
    <col min="9225" max="9225" width="14.140625" style="13" customWidth="1"/>
    <col min="9226" max="9226" width="9.140625" style="13"/>
    <col min="9227" max="9228" width="13" style="13" customWidth="1"/>
    <col min="9229" max="9229" width="14.42578125" style="13" customWidth="1"/>
    <col min="9230" max="9230" width="14.7109375" style="13" customWidth="1"/>
    <col min="9231" max="9231" width="17.28515625" style="13" customWidth="1"/>
    <col min="9232" max="9234" width="9.140625" style="13"/>
    <col min="9235" max="9235" width="9.140625" style="13" customWidth="1"/>
    <col min="9236" max="9473" width="9.140625" style="13"/>
    <col min="9474" max="9474" width="14.140625" style="13" customWidth="1"/>
    <col min="9475" max="9475" width="5.28515625" style="13" customWidth="1"/>
    <col min="9476" max="9476" width="42.85546875" style="13" customWidth="1"/>
    <col min="9477" max="9477" width="11.28515625" style="13" customWidth="1"/>
    <col min="9478" max="9478" width="10.28515625" style="13" customWidth="1"/>
    <col min="9479" max="9479" width="11.7109375" style="13" customWidth="1"/>
    <col min="9480" max="9480" width="12.42578125" style="13" customWidth="1"/>
    <col min="9481" max="9481" width="14.140625" style="13" customWidth="1"/>
    <col min="9482" max="9482" width="9.140625" style="13"/>
    <col min="9483" max="9484" width="13" style="13" customWidth="1"/>
    <col min="9485" max="9485" width="14.42578125" style="13" customWidth="1"/>
    <col min="9486" max="9486" width="14.7109375" style="13" customWidth="1"/>
    <col min="9487" max="9487" width="17.28515625" style="13" customWidth="1"/>
    <col min="9488" max="9490" width="9.140625" style="13"/>
    <col min="9491" max="9491" width="9.140625" style="13" customWidth="1"/>
    <col min="9492" max="9729" width="9.140625" style="13"/>
    <col min="9730" max="9730" width="14.140625" style="13" customWidth="1"/>
    <col min="9731" max="9731" width="5.28515625" style="13" customWidth="1"/>
    <col min="9732" max="9732" width="42.85546875" style="13" customWidth="1"/>
    <col min="9733" max="9733" width="11.28515625" style="13" customWidth="1"/>
    <col min="9734" max="9734" width="10.28515625" style="13" customWidth="1"/>
    <col min="9735" max="9735" width="11.7109375" style="13" customWidth="1"/>
    <col min="9736" max="9736" width="12.42578125" style="13" customWidth="1"/>
    <col min="9737" max="9737" width="14.140625" style="13" customWidth="1"/>
    <col min="9738" max="9738" width="9.140625" style="13"/>
    <col min="9739" max="9740" width="13" style="13" customWidth="1"/>
    <col min="9741" max="9741" width="14.42578125" style="13" customWidth="1"/>
    <col min="9742" max="9742" width="14.7109375" style="13" customWidth="1"/>
    <col min="9743" max="9743" width="17.28515625" style="13" customWidth="1"/>
    <col min="9744" max="9746" width="9.140625" style="13"/>
    <col min="9747" max="9747" width="9.140625" style="13" customWidth="1"/>
    <col min="9748" max="9985" width="9.140625" style="13"/>
    <col min="9986" max="9986" width="14.140625" style="13" customWidth="1"/>
    <col min="9987" max="9987" width="5.28515625" style="13" customWidth="1"/>
    <col min="9988" max="9988" width="42.85546875" style="13" customWidth="1"/>
    <col min="9989" max="9989" width="11.28515625" style="13" customWidth="1"/>
    <col min="9990" max="9990" width="10.28515625" style="13" customWidth="1"/>
    <col min="9991" max="9991" width="11.7109375" style="13" customWidth="1"/>
    <col min="9992" max="9992" width="12.42578125" style="13" customWidth="1"/>
    <col min="9993" max="9993" width="14.140625" style="13" customWidth="1"/>
    <col min="9994" max="9994" width="9.140625" style="13"/>
    <col min="9995" max="9996" width="13" style="13" customWidth="1"/>
    <col min="9997" max="9997" width="14.42578125" style="13" customWidth="1"/>
    <col min="9998" max="9998" width="14.7109375" style="13" customWidth="1"/>
    <col min="9999" max="9999" width="17.28515625" style="13" customWidth="1"/>
    <col min="10000" max="10002" width="9.140625" style="13"/>
    <col min="10003" max="10003" width="9.140625" style="13" customWidth="1"/>
    <col min="10004" max="10241" width="9.140625" style="13"/>
    <col min="10242" max="10242" width="14.140625" style="13" customWidth="1"/>
    <col min="10243" max="10243" width="5.28515625" style="13" customWidth="1"/>
    <col min="10244" max="10244" width="42.85546875" style="13" customWidth="1"/>
    <col min="10245" max="10245" width="11.28515625" style="13" customWidth="1"/>
    <col min="10246" max="10246" width="10.28515625" style="13" customWidth="1"/>
    <col min="10247" max="10247" width="11.7109375" style="13" customWidth="1"/>
    <col min="10248" max="10248" width="12.42578125" style="13" customWidth="1"/>
    <col min="10249" max="10249" width="14.140625" style="13" customWidth="1"/>
    <col min="10250" max="10250" width="9.140625" style="13"/>
    <col min="10251" max="10252" width="13" style="13" customWidth="1"/>
    <col min="10253" max="10253" width="14.42578125" style="13" customWidth="1"/>
    <col min="10254" max="10254" width="14.7109375" style="13" customWidth="1"/>
    <col min="10255" max="10255" width="17.28515625" style="13" customWidth="1"/>
    <col min="10256" max="10258" width="9.140625" style="13"/>
    <col min="10259" max="10259" width="9.140625" style="13" customWidth="1"/>
    <col min="10260" max="10497" width="9.140625" style="13"/>
    <col min="10498" max="10498" width="14.140625" style="13" customWidth="1"/>
    <col min="10499" max="10499" width="5.28515625" style="13" customWidth="1"/>
    <col min="10500" max="10500" width="42.85546875" style="13" customWidth="1"/>
    <col min="10501" max="10501" width="11.28515625" style="13" customWidth="1"/>
    <col min="10502" max="10502" width="10.28515625" style="13" customWidth="1"/>
    <col min="10503" max="10503" width="11.7109375" style="13" customWidth="1"/>
    <col min="10504" max="10504" width="12.42578125" style="13" customWidth="1"/>
    <col min="10505" max="10505" width="14.140625" style="13" customWidth="1"/>
    <col min="10506" max="10506" width="9.140625" style="13"/>
    <col min="10507" max="10508" width="13" style="13" customWidth="1"/>
    <col min="10509" max="10509" width="14.42578125" style="13" customWidth="1"/>
    <col min="10510" max="10510" width="14.7109375" style="13" customWidth="1"/>
    <col min="10511" max="10511" width="17.28515625" style="13" customWidth="1"/>
    <col min="10512" max="10514" width="9.140625" style="13"/>
    <col min="10515" max="10515" width="9.140625" style="13" customWidth="1"/>
    <col min="10516" max="10753" width="9.140625" style="13"/>
    <col min="10754" max="10754" width="14.140625" style="13" customWidth="1"/>
    <col min="10755" max="10755" width="5.28515625" style="13" customWidth="1"/>
    <col min="10756" max="10756" width="42.85546875" style="13" customWidth="1"/>
    <col min="10757" max="10757" width="11.28515625" style="13" customWidth="1"/>
    <col min="10758" max="10758" width="10.28515625" style="13" customWidth="1"/>
    <col min="10759" max="10759" width="11.7109375" style="13" customWidth="1"/>
    <col min="10760" max="10760" width="12.42578125" style="13" customWidth="1"/>
    <col min="10761" max="10761" width="14.140625" style="13" customWidth="1"/>
    <col min="10762" max="10762" width="9.140625" style="13"/>
    <col min="10763" max="10764" width="13" style="13" customWidth="1"/>
    <col min="10765" max="10765" width="14.42578125" style="13" customWidth="1"/>
    <col min="10766" max="10766" width="14.7109375" style="13" customWidth="1"/>
    <col min="10767" max="10767" width="17.28515625" style="13" customWidth="1"/>
    <col min="10768" max="10770" width="9.140625" style="13"/>
    <col min="10771" max="10771" width="9.140625" style="13" customWidth="1"/>
    <col min="10772" max="11009" width="9.140625" style="13"/>
    <col min="11010" max="11010" width="14.140625" style="13" customWidth="1"/>
    <col min="11011" max="11011" width="5.28515625" style="13" customWidth="1"/>
    <col min="11012" max="11012" width="42.85546875" style="13" customWidth="1"/>
    <col min="11013" max="11013" width="11.28515625" style="13" customWidth="1"/>
    <col min="11014" max="11014" width="10.28515625" style="13" customWidth="1"/>
    <col min="11015" max="11015" width="11.7109375" style="13" customWidth="1"/>
    <col min="11016" max="11016" width="12.42578125" style="13" customWidth="1"/>
    <col min="11017" max="11017" width="14.140625" style="13" customWidth="1"/>
    <col min="11018" max="11018" width="9.140625" style="13"/>
    <col min="11019" max="11020" width="13" style="13" customWidth="1"/>
    <col min="11021" max="11021" width="14.42578125" style="13" customWidth="1"/>
    <col min="11022" max="11022" width="14.7109375" style="13" customWidth="1"/>
    <col min="11023" max="11023" width="17.28515625" style="13" customWidth="1"/>
    <col min="11024" max="11026" width="9.140625" style="13"/>
    <col min="11027" max="11027" width="9.140625" style="13" customWidth="1"/>
    <col min="11028" max="11265" width="9.140625" style="13"/>
    <col min="11266" max="11266" width="14.140625" style="13" customWidth="1"/>
    <col min="11267" max="11267" width="5.28515625" style="13" customWidth="1"/>
    <col min="11268" max="11268" width="42.85546875" style="13" customWidth="1"/>
    <col min="11269" max="11269" width="11.28515625" style="13" customWidth="1"/>
    <col min="11270" max="11270" width="10.28515625" style="13" customWidth="1"/>
    <col min="11271" max="11271" width="11.7109375" style="13" customWidth="1"/>
    <col min="11272" max="11272" width="12.42578125" style="13" customWidth="1"/>
    <col min="11273" max="11273" width="14.140625" style="13" customWidth="1"/>
    <col min="11274" max="11274" width="9.140625" style="13"/>
    <col min="11275" max="11276" width="13" style="13" customWidth="1"/>
    <col min="11277" max="11277" width="14.42578125" style="13" customWidth="1"/>
    <col min="11278" max="11278" width="14.7109375" style="13" customWidth="1"/>
    <col min="11279" max="11279" width="17.28515625" style="13" customWidth="1"/>
    <col min="11280" max="11282" width="9.140625" style="13"/>
    <col min="11283" max="11283" width="9.140625" style="13" customWidth="1"/>
    <col min="11284" max="11521" width="9.140625" style="13"/>
    <col min="11522" max="11522" width="14.140625" style="13" customWidth="1"/>
    <col min="11523" max="11523" width="5.28515625" style="13" customWidth="1"/>
    <col min="11524" max="11524" width="42.85546875" style="13" customWidth="1"/>
    <col min="11525" max="11525" width="11.28515625" style="13" customWidth="1"/>
    <col min="11526" max="11526" width="10.28515625" style="13" customWidth="1"/>
    <col min="11527" max="11527" width="11.7109375" style="13" customWidth="1"/>
    <col min="11528" max="11528" width="12.42578125" style="13" customWidth="1"/>
    <col min="11529" max="11529" width="14.140625" style="13" customWidth="1"/>
    <col min="11530" max="11530" width="9.140625" style="13"/>
    <col min="11531" max="11532" width="13" style="13" customWidth="1"/>
    <col min="11533" max="11533" width="14.42578125" style="13" customWidth="1"/>
    <col min="11534" max="11534" width="14.7109375" style="13" customWidth="1"/>
    <col min="11535" max="11535" width="17.28515625" style="13" customWidth="1"/>
    <col min="11536" max="11538" width="9.140625" style="13"/>
    <col min="11539" max="11539" width="9.140625" style="13" customWidth="1"/>
    <col min="11540" max="11777" width="9.140625" style="13"/>
    <col min="11778" max="11778" width="14.140625" style="13" customWidth="1"/>
    <col min="11779" max="11779" width="5.28515625" style="13" customWidth="1"/>
    <col min="11780" max="11780" width="42.85546875" style="13" customWidth="1"/>
    <col min="11781" max="11781" width="11.28515625" style="13" customWidth="1"/>
    <col min="11782" max="11782" width="10.28515625" style="13" customWidth="1"/>
    <col min="11783" max="11783" width="11.7109375" style="13" customWidth="1"/>
    <col min="11784" max="11784" width="12.42578125" style="13" customWidth="1"/>
    <col min="11785" max="11785" width="14.140625" style="13" customWidth="1"/>
    <col min="11786" max="11786" width="9.140625" style="13"/>
    <col min="11787" max="11788" width="13" style="13" customWidth="1"/>
    <col min="11789" max="11789" width="14.42578125" style="13" customWidth="1"/>
    <col min="11790" max="11790" width="14.7109375" style="13" customWidth="1"/>
    <col min="11791" max="11791" width="17.28515625" style="13" customWidth="1"/>
    <col min="11792" max="11794" width="9.140625" style="13"/>
    <col min="11795" max="11795" width="9.140625" style="13" customWidth="1"/>
    <col min="11796" max="12033" width="9.140625" style="13"/>
    <col min="12034" max="12034" width="14.140625" style="13" customWidth="1"/>
    <col min="12035" max="12035" width="5.28515625" style="13" customWidth="1"/>
    <col min="12036" max="12036" width="42.85546875" style="13" customWidth="1"/>
    <col min="12037" max="12037" width="11.28515625" style="13" customWidth="1"/>
    <col min="12038" max="12038" width="10.28515625" style="13" customWidth="1"/>
    <col min="12039" max="12039" width="11.7109375" style="13" customWidth="1"/>
    <col min="12040" max="12040" width="12.42578125" style="13" customWidth="1"/>
    <col min="12041" max="12041" width="14.140625" style="13" customWidth="1"/>
    <col min="12042" max="12042" width="9.140625" style="13"/>
    <col min="12043" max="12044" width="13" style="13" customWidth="1"/>
    <col min="12045" max="12045" width="14.42578125" style="13" customWidth="1"/>
    <col min="12046" max="12046" width="14.7109375" style="13" customWidth="1"/>
    <col min="12047" max="12047" width="17.28515625" style="13" customWidth="1"/>
    <col min="12048" max="12050" width="9.140625" style="13"/>
    <col min="12051" max="12051" width="9.140625" style="13" customWidth="1"/>
    <col min="12052" max="12289" width="9.140625" style="13"/>
    <col min="12290" max="12290" width="14.140625" style="13" customWidth="1"/>
    <col min="12291" max="12291" width="5.28515625" style="13" customWidth="1"/>
    <col min="12292" max="12292" width="42.85546875" style="13" customWidth="1"/>
    <col min="12293" max="12293" width="11.28515625" style="13" customWidth="1"/>
    <col min="12294" max="12294" width="10.28515625" style="13" customWidth="1"/>
    <col min="12295" max="12295" width="11.7109375" style="13" customWidth="1"/>
    <col min="12296" max="12296" width="12.42578125" style="13" customWidth="1"/>
    <col min="12297" max="12297" width="14.140625" style="13" customWidth="1"/>
    <col min="12298" max="12298" width="9.140625" style="13"/>
    <col min="12299" max="12300" width="13" style="13" customWidth="1"/>
    <col min="12301" max="12301" width="14.42578125" style="13" customWidth="1"/>
    <col min="12302" max="12302" width="14.7109375" style="13" customWidth="1"/>
    <col min="12303" max="12303" width="17.28515625" style="13" customWidth="1"/>
    <col min="12304" max="12306" width="9.140625" style="13"/>
    <col min="12307" max="12307" width="9.140625" style="13" customWidth="1"/>
    <col min="12308" max="12545" width="9.140625" style="13"/>
    <col min="12546" max="12546" width="14.140625" style="13" customWidth="1"/>
    <col min="12547" max="12547" width="5.28515625" style="13" customWidth="1"/>
    <col min="12548" max="12548" width="42.85546875" style="13" customWidth="1"/>
    <col min="12549" max="12549" width="11.28515625" style="13" customWidth="1"/>
    <col min="12550" max="12550" width="10.28515625" style="13" customWidth="1"/>
    <col min="12551" max="12551" width="11.7109375" style="13" customWidth="1"/>
    <col min="12552" max="12552" width="12.42578125" style="13" customWidth="1"/>
    <col min="12553" max="12553" width="14.140625" style="13" customWidth="1"/>
    <col min="12554" max="12554" width="9.140625" style="13"/>
    <col min="12555" max="12556" width="13" style="13" customWidth="1"/>
    <col min="12557" max="12557" width="14.42578125" style="13" customWidth="1"/>
    <col min="12558" max="12558" width="14.7109375" style="13" customWidth="1"/>
    <col min="12559" max="12559" width="17.28515625" style="13" customWidth="1"/>
    <col min="12560" max="12562" width="9.140625" style="13"/>
    <col min="12563" max="12563" width="9.140625" style="13" customWidth="1"/>
    <col min="12564" max="12801" width="9.140625" style="13"/>
    <col min="12802" max="12802" width="14.140625" style="13" customWidth="1"/>
    <col min="12803" max="12803" width="5.28515625" style="13" customWidth="1"/>
    <col min="12804" max="12804" width="42.85546875" style="13" customWidth="1"/>
    <col min="12805" max="12805" width="11.28515625" style="13" customWidth="1"/>
    <col min="12806" max="12806" width="10.28515625" style="13" customWidth="1"/>
    <col min="12807" max="12807" width="11.7109375" style="13" customWidth="1"/>
    <col min="12808" max="12808" width="12.42578125" style="13" customWidth="1"/>
    <col min="12809" max="12809" width="14.140625" style="13" customWidth="1"/>
    <col min="12810" max="12810" width="9.140625" style="13"/>
    <col min="12811" max="12812" width="13" style="13" customWidth="1"/>
    <col min="12813" max="12813" width="14.42578125" style="13" customWidth="1"/>
    <col min="12814" max="12814" width="14.7109375" style="13" customWidth="1"/>
    <col min="12815" max="12815" width="17.28515625" style="13" customWidth="1"/>
    <col min="12816" max="12818" width="9.140625" style="13"/>
    <col min="12819" max="12819" width="9.140625" style="13" customWidth="1"/>
    <col min="12820" max="13057" width="9.140625" style="13"/>
    <col min="13058" max="13058" width="14.140625" style="13" customWidth="1"/>
    <col min="13059" max="13059" width="5.28515625" style="13" customWidth="1"/>
    <col min="13060" max="13060" width="42.85546875" style="13" customWidth="1"/>
    <col min="13061" max="13061" width="11.28515625" style="13" customWidth="1"/>
    <col min="13062" max="13062" width="10.28515625" style="13" customWidth="1"/>
    <col min="13063" max="13063" width="11.7109375" style="13" customWidth="1"/>
    <col min="13064" max="13064" width="12.42578125" style="13" customWidth="1"/>
    <col min="13065" max="13065" width="14.140625" style="13" customWidth="1"/>
    <col min="13066" max="13066" width="9.140625" style="13"/>
    <col min="13067" max="13068" width="13" style="13" customWidth="1"/>
    <col min="13069" max="13069" width="14.42578125" style="13" customWidth="1"/>
    <col min="13070" max="13070" width="14.7109375" style="13" customWidth="1"/>
    <col min="13071" max="13071" width="17.28515625" style="13" customWidth="1"/>
    <col min="13072" max="13074" width="9.140625" style="13"/>
    <col min="13075" max="13075" width="9.140625" style="13" customWidth="1"/>
    <col min="13076" max="13313" width="9.140625" style="13"/>
    <col min="13314" max="13314" width="14.140625" style="13" customWidth="1"/>
    <col min="13315" max="13315" width="5.28515625" style="13" customWidth="1"/>
    <col min="13316" max="13316" width="42.85546875" style="13" customWidth="1"/>
    <col min="13317" max="13317" width="11.28515625" style="13" customWidth="1"/>
    <col min="13318" max="13318" width="10.28515625" style="13" customWidth="1"/>
    <col min="13319" max="13319" width="11.7109375" style="13" customWidth="1"/>
    <col min="13320" max="13320" width="12.42578125" style="13" customWidth="1"/>
    <col min="13321" max="13321" width="14.140625" style="13" customWidth="1"/>
    <col min="13322" max="13322" width="9.140625" style="13"/>
    <col min="13323" max="13324" width="13" style="13" customWidth="1"/>
    <col min="13325" max="13325" width="14.42578125" style="13" customWidth="1"/>
    <col min="13326" max="13326" width="14.7109375" style="13" customWidth="1"/>
    <col min="13327" max="13327" width="17.28515625" style="13" customWidth="1"/>
    <col min="13328" max="13330" width="9.140625" style="13"/>
    <col min="13331" max="13331" width="9.140625" style="13" customWidth="1"/>
    <col min="13332" max="13569" width="9.140625" style="13"/>
    <col min="13570" max="13570" width="14.140625" style="13" customWidth="1"/>
    <col min="13571" max="13571" width="5.28515625" style="13" customWidth="1"/>
    <col min="13572" max="13572" width="42.85546875" style="13" customWidth="1"/>
    <col min="13573" max="13573" width="11.28515625" style="13" customWidth="1"/>
    <col min="13574" max="13574" width="10.28515625" style="13" customWidth="1"/>
    <col min="13575" max="13575" width="11.7109375" style="13" customWidth="1"/>
    <col min="13576" max="13576" width="12.42578125" style="13" customWidth="1"/>
    <col min="13577" max="13577" width="14.140625" style="13" customWidth="1"/>
    <col min="13578" max="13578" width="9.140625" style="13"/>
    <col min="13579" max="13580" width="13" style="13" customWidth="1"/>
    <col min="13581" max="13581" width="14.42578125" style="13" customWidth="1"/>
    <col min="13582" max="13582" width="14.7109375" style="13" customWidth="1"/>
    <col min="13583" max="13583" width="17.28515625" style="13" customWidth="1"/>
    <col min="13584" max="13586" width="9.140625" style="13"/>
    <col min="13587" max="13587" width="9.140625" style="13" customWidth="1"/>
    <col min="13588" max="13825" width="9.140625" style="13"/>
    <col min="13826" max="13826" width="14.140625" style="13" customWidth="1"/>
    <col min="13827" max="13827" width="5.28515625" style="13" customWidth="1"/>
    <col min="13828" max="13828" width="42.85546875" style="13" customWidth="1"/>
    <col min="13829" max="13829" width="11.28515625" style="13" customWidth="1"/>
    <col min="13830" max="13830" width="10.28515625" style="13" customWidth="1"/>
    <col min="13831" max="13831" width="11.7109375" style="13" customWidth="1"/>
    <col min="13832" max="13832" width="12.42578125" style="13" customWidth="1"/>
    <col min="13833" max="13833" width="14.140625" style="13" customWidth="1"/>
    <col min="13834" max="13834" width="9.140625" style="13"/>
    <col min="13835" max="13836" width="13" style="13" customWidth="1"/>
    <col min="13837" max="13837" width="14.42578125" style="13" customWidth="1"/>
    <col min="13838" max="13838" width="14.7109375" style="13" customWidth="1"/>
    <col min="13839" max="13839" width="17.28515625" style="13" customWidth="1"/>
    <col min="13840" max="13842" width="9.140625" style="13"/>
    <col min="13843" max="13843" width="9.140625" style="13" customWidth="1"/>
    <col min="13844" max="14081" width="9.140625" style="13"/>
    <col min="14082" max="14082" width="14.140625" style="13" customWidth="1"/>
    <col min="14083" max="14083" width="5.28515625" style="13" customWidth="1"/>
    <col min="14084" max="14084" width="42.85546875" style="13" customWidth="1"/>
    <col min="14085" max="14085" width="11.28515625" style="13" customWidth="1"/>
    <col min="14086" max="14086" width="10.28515625" style="13" customWidth="1"/>
    <col min="14087" max="14087" width="11.7109375" style="13" customWidth="1"/>
    <col min="14088" max="14088" width="12.42578125" style="13" customWidth="1"/>
    <col min="14089" max="14089" width="14.140625" style="13" customWidth="1"/>
    <col min="14090" max="14090" width="9.140625" style="13"/>
    <col min="14091" max="14092" width="13" style="13" customWidth="1"/>
    <col min="14093" max="14093" width="14.42578125" style="13" customWidth="1"/>
    <col min="14094" max="14094" width="14.7109375" style="13" customWidth="1"/>
    <col min="14095" max="14095" width="17.28515625" style="13" customWidth="1"/>
    <col min="14096" max="14098" width="9.140625" style="13"/>
    <col min="14099" max="14099" width="9.140625" style="13" customWidth="1"/>
    <col min="14100" max="14337" width="9.140625" style="13"/>
    <col min="14338" max="14338" width="14.140625" style="13" customWidth="1"/>
    <col min="14339" max="14339" width="5.28515625" style="13" customWidth="1"/>
    <col min="14340" max="14340" width="42.85546875" style="13" customWidth="1"/>
    <col min="14341" max="14341" width="11.28515625" style="13" customWidth="1"/>
    <col min="14342" max="14342" width="10.28515625" style="13" customWidth="1"/>
    <col min="14343" max="14343" width="11.7109375" style="13" customWidth="1"/>
    <col min="14344" max="14344" width="12.42578125" style="13" customWidth="1"/>
    <col min="14345" max="14345" width="14.140625" style="13" customWidth="1"/>
    <col min="14346" max="14346" width="9.140625" style="13"/>
    <col min="14347" max="14348" width="13" style="13" customWidth="1"/>
    <col min="14349" max="14349" width="14.42578125" style="13" customWidth="1"/>
    <col min="14350" max="14350" width="14.7109375" style="13" customWidth="1"/>
    <col min="14351" max="14351" width="17.28515625" style="13" customWidth="1"/>
    <col min="14352" max="14354" width="9.140625" style="13"/>
    <col min="14355" max="14355" width="9.140625" style="13" customWidth="1"/>
    <col min="14356" max="14593" width="9.140625" style="13"/>
    <col min="14594" max="14594" width="14.140625" style="13" customWidth="1"/>
    <col min="14595" max="14595" width="5.28515625" style="13" customWidth="1"/>
    <col min="14596" max="14596" width="42.85546875" style="13" customWidth="1"/>
    <col min="14597" max="14597" width="11.28515625" style="13" customWidth="1"/>
    <col min="14598" max="14598" width="10.28515625" style="13" customWidth="1"/>
    <col min="14599" max="14599" width="11.7109375" style="13" customWidth="1"/>
    <col min="14600" max="14600" width="12.42578125" style="13" customWidth="1"/>
    <col min="14601" max="14601" width="14.140625" style="13" customWidth="1"/>
    <col min="14602" max="14602" width="9.140625" style="13"/>
    <col min="14603" max="14604" width="13" style="13" customWidth="1"/>
    <col min="14605" max="14605" width="14.42578125" style="13" customWidth="1"/>
    <col min="14606" max="14606" width="14.7109375" style="13" customWidth="1"/>
    <col min="14607" max="14607" width="17.28515625" style="13" customWidth="1"/>
    <col min="14608" max="14610" width="9.140625" style="13"/>
    <col min="14611" max="14611" width="9.140625" style="13" customWidth="1"/>
    <col min="14612" max="14849" width="9.140625" style="13"/>
    <col min="14850" max="14850" width="14.140625" style="13" customWidth="1"/>
    <col min="14851" max="14851" width="5.28515625" style="13" customWidth="1"/>
    <col min="14852" max="14852" width="42.85546875" style="13" customWidth="1"/>
    <col min="14853" max="14853" width="11.28515625" style="13" customWidth="1"/>
    <col min="14854" max="14854" width="10.28515625" style="13" customWidth="1"/>
    <col min="14855" max="14855" width="11.7109375" style="13" customWidth="1"/>
    <col min="14856" max="14856" width="12.42578125" style="13" customWidth="1"/>
    <col min="14857" max="14857" width="14.140625" style="13" customWidth="1"/>
    <col min="14858" max="14858" width="9.140625" style="13"/>
    <col min="14859" max="14860" width="13" style="13" customWidth="1"/>
    <col min="14861" max="14861" width="14.42578125" style="13" customWidth="1"/>
    <col min="14862" max="14862" width="14.7109375" style="13" customWidth="1"/>
    <col min="14863" max="14863" width="17.28515625" style="13" customWidth="1"/>
    <col min="14864" max="14866" width="9.140625" style="13"/>
    <col min="14867" max="14867" width="9.140625" style="13" customWidth="1"/>
    <col min="14868" max="15105" width="9.140625" style="13"/>
    <col min="15106" max="15106" width="14.140625" style="13" customWidth="1"/>
    <col min="15107" max="15107" width="5.28515625" style="13" customWidth="1"/>
    <col min="15108" max="15108" width="42.85546875" style="13" customWidth="1"/>
    <col min="15109" max="15109" width="11.28515625" style="13" customWidth="1"/>
    <col min="15110" max="15110" width="10.28515625" style="13" customWidth="1"/>
    <col min="15111" max="15111" width="11.7109375" style="13" customWidth="1"/>
    <col min="15112" max="15112" width="12.42578125" style="13" customWidth="1"/>
    <col min="15113" max="15113" width="14.140625" style="13" customWidth="1"/>
    <col min="15114" max="15114" width="9.140625" style="13"/>
    <col min="15115" max="15116" width="13" style="13" customWidth="1"/>
    <col min="15117" max="15117" width="14.42578125" style="13" customWidth="1"/>
    <col min="15118" max="15118" width="14.7109375" style="13" customWidth="1"/>
    <col min="15119" max="15119" width="17.28515625" style="13" customWidth="1"/>
    <col min="15120" max="15122" width="9.140625" style="13"/>
    <col min="15123" max="15123" width="9.140625" style="13" customWidth="1"/>
    <col min="15124" max="15361" width="9.140625" style="13"/>
    <col min="15362" max="15362" width="14.140625" style="13" customWidth="1"/>
    <col min="15363" max="15363" width="5.28515625" style="13" customWidth="1"/>
    <col min="15364" max="15364" width="42.85546875" style="13" customWidth="1"/>
    <col min="15365" max="15365" width="11.28515625" style="13" customWidth="1"/>
    <col min="15366" max="15366" width="10.28515625" style="13" customWidth="1"/>
    <col min="15367" max="15367" width="11.7109375" style="13" customWidth="1"/>
    <col min="15368" max="15368" width="12.42578125" style="13" customWidth="1"/>
    <col min="15369" max="15369" width="14.140625" style="13" customWidth="1"/>
    <col min="15370" max="15370" width="9.140625" style="13"/>
    <col min="15371" max="15372" width="13" style="13" customWidth="1"/>
    <col min="15373" max="15373" width="14.42578125" style="13" customWidth="1"/>
    <col min="15374" max="15374" width="14.7109375" style="13" customWidth="1"/>
    <col min="15375" max="15375" width="17.28515625" style="13" customWidth="1"/>
    <col min="15376" max="15378" width="9.140625" style="13"/>
    <col min="15379" max="15379" width="9.140625" style="13" customWidth="1"/>
    <col min="15380" max="15617" width="9.140625" style="13"/>
    <col min="15618" max="15618" width="14.140625" style="13" customWidth="1"/>
    <col min="15619" max="15619" width="5.28515625" style="13" customWidth="1"/>
    <col min="15620" max="15620" width="42.85546875" style="13" customWidth="1"/>
    <col min="15621" max="15621" width="11.28515625" style="13" customWidth="1"/>
    <col min="15622" max="15622" width="10.28515625" style="13" customWidth="1"/>
    <col min="15623" max="15623" width="11.7109375" style="13" customWidth="1"/>
    <col min="15624" max="15624" width="12.42578125" style="13" customWidth="1"/>
    <col min="15625" max="15625" width="14.140625" style="13" customWidth="1"/>
    <col min="15626" max="15626" width="9.140625" style="13"/>
    <col min="15627" max="15628" width="13" style="13" customWidth="1"/>
    <col min="15629" max="15629" width="14.42578125" style="13" customWidth="1"/>
    <col min="15630" max="15630" width="14.7109375" style="13" customWidth="1"/>
    <col min="15631" max="15631" width="17.28515625" style="13" customWidth="1"/>
    <col min="15632" max="15634" width="9.140625" style="13"/>
    <col min="15635" max="15635" width="9.140625" style="13" customWidth="1"/>
    <col min="15636" max="15873" width="9.140625" style="13"/>
    <col min="15874" max="15874" width="14.140625" style="13" customWidth="1"/>
    <col min="15875" max="15875" width="5.28515625" style="13" customWidth="1"/>
    <col min="15876" max="15876" width="42.85546875" style="13" customWidth="1"/>
    <col min="15877" max="15877" width="11.28515625" style="13" customWidth="1"/>
    <col min="15878" max="15878" width="10.28515625" style="13" customWidth="1"/>
    <col min="15879" max="15879" width="11.7109375" style="13" customWidth="1"/>
    <col min="15880" max="15880" width="12.42578125" style="13" customWidth="1"/>
    <col min="15881" max="15881" width="14.140625" style="13" customWidth="1"/>
    <col min="15882" max="15882" width="9.140625" style="13"/>
    <col min="15883" max="15884" width="13" style="13" customWidth="1"/>
    <col min="15885" max="15885" width="14.42578125" style="13" customWidth="1"/>
    <col min="15886" max="15886" width="14.7109375" style="13" customWidth="1"/>
    <col min="15887" max="15887" width="17.28515625" style="13" customWidth="1"/>
    <col min="15888" max="15890" width="9.140625" style="13"/>
    <col min="15891" max="15891" width="9.140625" style="13" customWidth="1"/>
    <col min="15892" max="16129" width="9.140625" style="13"/>
    <col min="16130" max="16130" width="14.140625" style="13" customWidth="1"/>
    <col min="16131" max="16131" width="5.28515625" style="13" customWidth="1"/>
    <col min="16132" max="16132" width="42.85546875" style="13" customWidth="1"/>
    <col min="16133" max="16133" width="11.28515625" style="13" customWidth="1"/>
    <col min="16134" max="16134" width="10.28515625" style="13" customWidth="1"/>
    <col min="16135" max="16135" width="11.7109375" style="13" customWidth="1"/>
    <col min="16136" max="16136" width="12.42578125" style="13" customWidth="1"/>
    <col min="16137" max="16137" width="14.140625" style="13" customWidth="1"/>
    <col min="16138" max="16138" width="9.140625" style="13"/>
    <col min="16139" max="16140" width="13" style="13" customWidth="1"/>
    <col min="16141" max="16141" width="14.42578125" style="13" customWidth="1"/>
    <col min="16142" max="16142" width="14.7109375" style="13" customWidth="1"/>
    <col min="16143" max="16143" width="17.28515625" style="13" customWidth="1"/>
    <col min="16144" max="16146" width="9.140625" style="13"/>
    <col min="16147" max="16147" width="9.140625" style="13" customWidth="1"/>
    <col min="16148" max="16384" width="9.140625" style="13"/>
  </cols>
  <sheetData>
    <row r="1" spans="1:15" ht="43.5" customHeight="1" x14ac:dyDescent="0.25">
      <c r="A1" s="64" t="s">
        <v>30</v>
      </c>
      <c r="C1" s="18"/>
      <c r="D1" s="65"/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</row>
    <row r="2" spans="1:15" ht="43.5" customHeight="1" x14ac:dyDescent="0.25">
      <c r="A2" s="64" t="s">
        <v>31</v>
      </c>
      <c r="C2" s="18"/>
      <c r="D2" s="73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</row>
    <row r="3" spans="1:15" ht="18.75" customHeight="1" x14ac:dyDescent="0.25">
      <c r="A3" s="2" t="s">
        <v>21</v>
      </c>
      <c r="D3" s="20"/>
      <c r="E3" s="37"/>
      <c r="F3" s="37"/>
      <c r="G3" s="37"/>
      <c r="H3" s="55"/>
      <c r="I3" s="1"/>
      <c r="J3" s="41"/>
      <c r="K3" s="44"/>
      <c r="L3" s="50"/>
      <c r="M3" s="51"/>
      <c r="N3" s="51"/>
      <c r="O3" s="51"/>
    </row>
    <row r="4" spans="1:15" ht="13.35" customHeight="1" x14ac:dyDescent="0.25">
      <c r="D4" s="20"/>
      <c r="E4" s="35" t="s">
        <v>17</v>
      </c>
      <c r="F4" s="35"/>
      <c r="G4" s="37"/>
      <c r="H4" s="55"/>
      <c r="I4" s="1"/>
      <c r="J4" s="41"/>
    </row>
    <row r="5" spans="1:15" s="14" customFormat="1" ht="68.25" customHeight="1" x14ac:dyDescent="0.25">
      <c r="A5" s="4" t="s">
        <v>0</v>
      </c>
      <c r="B5" s="59" t="s">
        <v>22</v>
      </c>
      <c r="C5" s="60" t="s">
        <v>1</v>
      </c>
      <c r="D5" s="72" t="s">
        <v>15</v>
      </c>
      <c r="E5" s="33" t="s">
        <v>18</v>
      </c>
      <c r="F5" s="33" t="s">
        <v>19</v>
      </c>
      <c r="G5" s="33" t="s">
        <v>20</v>
      </c>
      <c r="H5" s="31" t="s">
        <v>16</v>
      </c>
      <c r="I5" s="5" t="s">
        <v>2</v>
      </c>
      <c r="J5" s="5" t="s">
        <v>3</v>
      </c>
      <c r="K5" s="5" t="s">
        <v>4</v>
      </c>
      <c r="L5" s="5" t="s">
        <v>5</v>
      </c>
      <c r="M5" s="5" t="s">
        <v>6</v>
      </c>
      <c r="N5" s="5" t="s">
        <v>7</v>
      </c>
      <c r="O5" s="6" t="s">
        <v>8</v>
      </c>
    </row>
    <row r="6" spans="1:15" s="58" customFormat="1" ht="12.75" customHeight="1" x14ac:dyDescent="0.25">
      <c r="A6" s="7">
        <v>1</v>
      </c>
      <c r="B6" s="57">
        <v>2</v>
      </c>
      <c r="C6" s="7">
        <v>3</v>
      </c>
      <c r="D6" s="7">
        <v>4</v>
      </c>
      <c r="E6" s="8">
        <v>5</v>
      </c>
      <c r="F6" s="8">
        <v>6</v>
      </c>
      <c r="G6" s="8">
        <v>7</v>
      </c>
      <c r="H6" s="8" t="s">
        <v>9</v>
      </c>
      <c r="I6" s="9">
        <v>9</v>
      </c>
      <c r="J6" s="9">
        <v>10</v>
      </c>
      <c r="K6" s="9" t="s">
        <v>10</v>
      </c>
      <c r="L6" s="9" t="s">
        <v>11</v>
      </c>
      <c r="M6" s="10" t="s">
        <v>12</v>
      </c>
      <c r="N6" s="10" t="s">
        <v>13</v>
      </c>
      <c r="O6" s="10" t="s">
        <v>14</v>
      </c>
    </row>
    <row r="7" spans="1:15" s="15" customFormat="1" ht="26.25" customHeight="1" x14ac:dyDescent="0.25">
      <c r="A7" s="21"/>
      <c r="B7" s="22"/>
      <c r="C7" s="23"/>
      <c r="D7" s="11" t="s">
        <v>23</v>
      </c>
      <c r="E7" s="24"/>
      <c r="F7" s="24"/>
      <c r="G7" s="34"/>
      <c r="H7" s="25"/>
      <c r="I7" s="52"/>
      <c r="J7" s="42"/>
      <c r="K7" s="52"/>
      <c r="L7" s="52"/>
      <c r="M7" s="52"/>
      <c r="N7" s="52"/>
      <c r="O7" s="52"/>
    </row>
    <row r="8" spans="1:15" ht="37.5" customHeight="1" x14ac:dyDescent="0.25">
      <c r="A8" s="69">
        <v>1</v>
      </c>
      <c r="B8" s="62"/>
      <c r="C8" s="61" t="s">
        <v>24</v>
      </c>
      <c r="D8" s="70" t="s">
        <v>25</v>
      </c>
      <c r="E8" s="63">
        <v>300</v>
      </c>
      <c r="F8" s="63">
        <v>300</v>
      </c>
      <c r="G8" s="63">
        <v>242</v>
      </c>
      <c r="H8" s="68">
        <f>+G8+F8+E8</f>
        <v>842</v>
      </c>
      <c r="I8" s="12"/>
      <c r="J8" s="38"/>
      <c r="K8" s="45">
        <f t="shared" ref="K8" si="0">+I8*J8/100</f>
        <v>0</v>
      </c>
      <c r="L8" s="45">
        <f t="shared" ref="L8" si="1">+I8+K8</f>
        <v>0</v>
      </c>
      <c r="M8" s="45">
        <f t="shared" ref="M8" si="2">+H8*I8</f>
        <v>0</v>
      </c>
      <c r="N8" s="45">
        <f t="shared" ref="N8" si="3">+H8*K8</f>
        <v>0</v>
      </c>
      <c r="O8" s="45">
        <f t="shared" ref="O8" si="4">+M8+N8</f>
        <v>0</v>
      </c>
    </row>
    <row r="9" spans="1:15" ht="24.75" customHeight="1" x14ac:dyDescent="0.25">
      <c r="A9" s="69">
        <v>2</v>
      </c>
      <c r="B9" s="62"/>
      <c r="C9" s="61" t="s">
        <v>24</v>
      </c>
      <c r="D9" s="70" t="s">
        <v>26</v>
      </c>
      <c r="E9" s="63">
        <v>45</v>
      </c>
      <c r="F9" s="63">
        <v>45</v>
      </c>
      <c r="G9" s="63">
        <v>45</v>
      </c>
      <c r="H9" s="68">
        <f t="shared" ref="H9:H12" si="5">+G9+F9+E9</f>
        <v>135</v>
      </c>
      <c r="I9" s="12"/>
      <c r="J9" s="39">
        <f>+$J$8</f>
        <v>0</v>
      </c>
      <c r="K9" s="45">
        <f t="shared" ref="K9:K12" si="6">+I9*J9/100</f>
        <v>0</v>
      </c>
      <c r="L9" s="45">
        <f t="shared" ref="L9:L12" si="7">+I9+K9</f>
        <v>0</v>
      </c>
      <c r="M9" s="45">
        <f t="shared" ref="M9:M12" si="8">+H9*I9</f>
        <v>0</v>
      </c>
      <c r="N9" s="45">
        <f t="shared" ref="N9:N12" si="9">+H9*K9</f>
        <v>0</v>
      </c>
      <c r="O9" s="45">
        <f t="shared" ref="O9:O12" si="10">+M9+N9</f>
        <v>0</v>
      </c>
    </row>
    <row r="10" spans="1:15" ht="24.75" customHeight="1" x14ac:dyDescent="0.25">
      <c r="A10" s="69">
        <v>3</v>
      </c>
      <c r="B10" s="62"/>
      <c r="C10" s="61" t="s">
        <v>24</v>
      </c>
      <c r="D10" s="70" t="s">
        <v>27</v>
      </c>
      <c r="E10" s="63">
        <v>300</v>
      </c>
      <c r="F10" s="63">
        <v>300</v>
      </c>
      <c r="G10" s="63">
        <v>300</v>
      </c>
      <c r="H10" s="68">
        <f t="shared" si="5"/>
        <v>900</v>
      </c>
      <c r="I10" s="12"/>
      <c r="J10" s="39">
        <f>+$J$8</f>
        <v>0</v>
      </c>
      <c r="K10" s="45">
        <f t="shared" si="6"/>
        <v>0</v>
      </c>
      <c r="L10" s="45">
        <f t="shared" si="7"/>
        <v>0</v>
      </c>
      <c r="M10" s="45">
        <f t="shared" si="8"/>
        <v>0</v>
      </c>
      <c r="N10" s="45">
        <f t="shared" si="9"/>
        <v>0</v>
      </c>
      <c r="O10" s="45">
        <f t="shared" si="10"/>
        <v>0</v>
      </c>
    </row>
    <row r="11" spans="1:15" ht="24.75" customHeight="1" x14ac:dyDescent="0.25">
      <c r="A11" s="69">
        <v>4</v>
      </c>
      <c r="B11" s="62"/>
      <c r="C11" s="61" t="s">
        <v>24</v>
      </c>
      <c r="D11" s="70" t="s">
        <v>28</v>
      </c>
      <c r="E11" s="63">
        <v>300</v>
      </c>
      <c r="F11" s="63">
        <v>300</v>
      </c>
      <c r="G11" s="63">
        <v>300</v>
      </c>
      <c r="H11" s="68">
        <f t="shared" si="5"/>
        <v>900</v>
      </c>
      <c r="I11" s="12"/>
      <c r="J11" s="39">
        <f>+$J$8</f>
        <v>0</v>
      </c>
      <c r="K11" s="45">
        <f t="shared" si="6"/>
        <v>0</v>
      </c>
      <c r="L11" s="45">
        <f t="shared" si="7"/>
        <v>0</v>
      </c>
      <c r="M11" s="45">
        <f t="shared" si="8"/>
        <v>0</v>
      </c>
      <c r="N11" s="45">
        <f t="shared" si="9"/>
        <v>0</v>
      </c>
      <c r="O11" s="45">
        <f t="shared" si="10"/>
        <v>0</v>
      </c>
    </row>
    <row r="12" spans="1:15" ht="24.75" customHeight="1" thickBot="1" x14ac:dyDescent="0.3">
      <c r="A12" s="69">
        <v>5</v>
      </c>
      <c r="B12" s="62"/>
      <c r="C12" s="61" t="s">
        <v>24</v>
      </c>
      <c r="D12" s="70" t="s">
        <v>29</v>
      </c>
      <c r="E12" s="63">
        <v>300</v>
      </c>
      <c r="F12" s="63">
        <v>300</v>
      </c>
      <c r="G12" s="63">
        <v>300</v>
      </c>
      <c r="H12" s="68">
        <f t="shared" si="5"/>
        <v>900</v>
      </c>
      <c r="I12" s="12"/>
      <c r="J12" s="39">
        <f>+$J$8</f>
        <v>0</v>
      </c>
      <c r="K12" s="45">
        <f t="shared" si="6"/>
        <v>0</v>
      </c>
      <c r="L12" s="45">
        <f t="shared" si="7"/>
        <v>0</v>
      </c>
      <c r="M12" s="45">
        <f t="shared" si="8"/>
        <v>0</v>
      </c>
      <c r="N12" s="45">
        <f t="shared" si="9"/>
        <v>0</v>
      </c>
      <c r="O12" s="45">
        <f t="shared" si="10"/>
        <v>0</v>
      </c>
    </row>
    <row r="13" spans="1:15" s="3" customFormat="1" ht="35.25" customHeight="1" thickBot="1" x14ac:dyDescent="0.3">
      <c r="B13" s="26"/>
      <c r="C13" s="27"/>
      <c r="D13" s="28" t="str">
        <f>+A3</f>
        <v>9. sklop - športni pokali in medalje.</v>
      </c>
      <c r="E13" s="71">
        <f>SUM(E8:E12)</f>
        <v>1245</v>
      </c>
      <c r="F13" s="71">
        <f>SUM(F8:F12)</f>
        <v>1245</v>
      </c>
      <c r="G13" s="71">
        <f>SUM(G8:G12)</f>
        <v>1187</v>
      </c>
      <c r="H13" s="56">
        <f>SUM(H8:H12)</f>
        <v>3677</v>
      </c>
      <c r="I13" s="29"/>
      <c r="J13" s="43"/>
      <c r="K13" s="46"/>
      <c r="L13" s="47"/>
      <c r="M13" s="48">
        <f>SUM(M8:M12)</f>
        <v>0</v>
      </c>
      <c r="N13" s="48">
        <f>SUM(N8:N12)</f>
        <v>0</v>
      </c>
      <c r="O13" s="30">
        <f>SUM(O8:O12)</f>
        <v>0</v>
      </c>
    </row>
    <row r="14" spans="1:15" ht="15.75" customHeight="1" x14ac:dyDescent="0.25">
      <c r="A14" s="17"/>
      <c r="H14" s="66">
        <f>+H13-G13-F13-E13</f>
        <v>0</v>
      </c>
      <c r="K14" s="53"/>
      <c r="L14" s="53"/>
      <c r="M14" s="53"/>
      <c r="N14" s="67">
        <f>+O13-N13-M13</f>
        <v>0</v>
      </c>
      <c r="O14" s="67"/>
    </row>
    <row r="15" spans="1:15" s="83" customFormat="1" x14ac:dyDescent="0.25">
      <c r="A15" s="78" t="s">
        <v>32</v>
      </c>
      <c r="B15" s="79"/>
      <c r="C15" s="80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2"/>
    </row>
    <row r="16" spans="1:15" s="83" customFormat="1" x14ac:dyDescent="0.25">
      <c r="A16" s="84" t="s">
        <v>33</v>
      </c>
      <c r="B16" s="85"/>
      <c r="C16" s="80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2"/>
    </row>
    <row r="17" spans="1:15" s="83" customFormat="1" x14ac:dyDescent="0.25">
      <c r="A17" s="84" t="s">
        <v>34</v>
      </c>
      <c r="B17" s="85"/>
      <c r="C17" s="80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2"/>
    </row>
    <row r="18" spans="1:15" s="83" customFormat="1" x14ac:dyDescent="0.25">
      <c r="A18" s="84" t="s">
        <v>35</v>
      </c>
      <c r="B18" s="85"/>
      <c r="C18" s="80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2"/>
    </row>
    <row r="19" spans="1:15" s="83" customFormat="1" x14ac:dyDescent="0.25">
      <c r="A19" s="86" t="s">
        <v>36</v>
      </c>
      <c r="B19" s="79"/>
      <c r="C19" s="80"/>
      <c r="D19" s="87"/>
      <c r="E19" s="88"/>
      <c r="F19" s="88"/>
      <c r="G19" s="89"/>
      <c r="H19" s="90"/>
      <c r="I19" s="91"/>
      <c r="J19" s="92"/>
      <c r="K19" s="81"/>
      <c r="L19" s="81"/>
      <c r="M19" s="81"/>
      <c r="N19" s="81"/>
      <c r="O19" s="81"/>
    </row>
    <row r="20" spans="1:15" ht="15.75" customHeight="1" x14ac:dyDescent="0.25">
      <c r="A20" s="17"/>
      <c r="K20" s="53"/>
      <c r="L20" s="53"/>
      <c r="M20" s="53"/>
      <c r="N20" s="53"/>
      <c r="O20" s="53"/>
    </row>
    <row r="21" spans="1:15" ht="15.75" customHeight="1" x14ac:dyDescent="0.25">
      <c r="A21" s="17"/>
      <c r="K21" s="53"/>
      <c r="L21" s="53"/>
      <c r="M21" s="53"/>
      <c r="N21" s="53"/>
      <c r="O21" s="53"/>
    </row>
    <row r="22" spans="1:15" ht="15.75" customHeight="1" x14ac:dyDescent="0.25">
      <c r="A22" s="17"/>
      <c r="K22" s="53"/>
      <c r="L22" s="53"/>
      <c r="M22" s="53"/>
      <c r="N22" s="53"/>
      <c r="O22" s="53"/>
    </row>
    <row r="23" spans="1:15" ht="15.75" customHeight="1" x14ac:dyDescent="0.25">
      <c r="A23" s="17"/>
      <c r="K23" s="53"/>
      <c r="L23" s="53"/>
      <c r="M23" s="53"/>
      <c r="N23" s="53"/>
      <c r="O23" s="53"/>
    </row>
    <row r="24" spans="1:15" ht="15.75" customHeight="1" x14ac:dyDescent="0.25">
      <c r="A24" s="17"/>
      <c r="K24" s="53"/>
      <c r="L24" s="53"/>
      <c r="M24" s="53"/>
      <c r="N24" s="53"/>
      <c r="O24" s="53"/>
    </row>
    <row r="25" spans="1:15" ht="15.75" customHeight="1" x14ac:dyDescent="0.25">
      <c r="A25" s="17"/>
      <c r="K25" s="53"/>
      <c r="L25" s="53"/>
      <c r="M25" s="53"/>
      <c r="N25" s="53"/>
      <c r="O25" s="53"/>
    </row>
    <row r="26" spans="1:15" ht="15.75" customHeight="1" x14ac:dyDescent="0.25">
      <c r="A26" s="17"/>
      <c r="K26" s="53"/>
      <c r="L26" s="53"/>
      <c r="M26" s="53"/>
      <c r="N26" s="53"/>
      <c r="O26" s="53"/>
    </row>
    <row r="27" spans="1:15" ht="15.75" customHeight="1" x14ac:dyDescent="0.25">
      <c r="A27" s="17"/>
      <c r="K27" s="53"/>
      <c r="L27" s="53"/>
      <c r="M27" s="53"/>
      <c r="N27" s="53"/>
      <c r="O27" s="53"/>
    </row>
    <row r="28" spans="1:15" ht="15.75" customHeight="1" x14ac:dyDescent="0.25">
      <c r="A28" s="17"/>
      <c r="K28" s="53"/>
      <c r="L28" s="53"/>
      <c r="M28" s="53"/>
      <c r="N28" s="53"/>
      <c r="O28" s="53"/>
    </row>
    <row r="29" spans="1:15" ht="15.75" customHeight="1" x14ac:dyDescent="0.25">
      <c r="A29" s="17"/>
      <c r="K29" s="53"/>
      <c r="L29" s="53"/>
      <c r="M29" s="53"/>
      <c r="N29" s="53"/>
      <c r="O29" s="53"/>
    </row>
    <row r="30" spans="1:15" ht="15.75" customHeight="1" x14ac:dyDescent="0.25">
      <c r="A30" s="17"/>
      <c r="K30" s="53"/>
      <c r="L30" s="53"/>
      <c r="M30" s="53"/>
      <c r="N30" s="53"/>
      <c r="O30" s="53"/>
    </row>
    <row r="31" spans="1:15" ht="15.75" customHeight="1" x14ac:dyDescent="0.25">
      <c r="A31" s="17"/>
      <c r="K31" s="53"/>
      <c r="L31" s="53"/>
      <c r="M31" s="53"/>
      <c r="N31" s="53"/>
      <c r="O31" s="53"/>
    </row>
    <row r="32" spans="1:15" ht="15.75" customHeight="1" x14ac:dyDescent="0.25">
      <c r="A32" s="17"/>
      <c r="K32" s="53"/>
      <c r="L32" s="53"/>
      <c r="M32" s="53"/>
      <c r="N32" s="53"/>
      <c r="O32" s="53"/>
    </row>
    <row r="33" spans="1:15" ht="15.75" customHeight="1" x14ac:dyDescent="0.25">
      <c r="A33" s="17"/>
      <c r="K33" s="53"/>
      <c r="L33" s="53"/>
      <c r="M33" s="53"/>
      <c r="N33" s="53"/>
      <c r="O33" s="53"/>
    </row>
    <row r="34" spans="1:15" ht="15.75" customHeight="1" x14ac:dyDescent="0.25">
      <c r="A34" s="17"/>
      <c r="K34" s="53"/>
      <c r="L34" s="53"/>
      <c r="M34" s="53"/>
      <c r="N34" s="53"/>
      <c r="O34" s="53"/>
    </row>
    <row r="35" spans="1:15" ht="15.75" customHeight="1" x14ac:dyDescent="0.25">
      <c r="A35" s="17"/>
      <c r="K35" s="53"/>
      <c r="L35" s="53"/>
      <c r="M35" s="53"/>
      <c r="N35" s="53"/>
      <c r="O35" s="53"/>
    </row>
    <row r="36" spans="1:15" ht="15.75" customHeight="1" x14ac:dyDescent="0.25">
      <c r="A36" s="17"/>
      <c r="K36" s="53"/>
      <c r="L36" s="53"/>
      <c r="M36" s="53"/>
      <c r="N36" s="53"/>
      <c r="O36" s="53"/>
    </row>
    <row r="37" spans="1:15" ht="15.75" customHeight="1" x14ac:dyDescent="0.25">
      <c r="A37" s="17"/>
      <c r="K37" s="53"/>
      <c r="L37" s="53"/>
      <c r="M37" s="53"/>
      <c r="N37" s="53"/>
      <c r="O37" s="53"/>
    </row>
    <row r="38" spans="1:15" ht="15.75" customHeight="1" x14ac:dyDescent="0.25">
      <c r="A38" s="17"/>
      <c r="K38" s="53"/>
      <c r="L38" s="53"/>
      <c r="M38" s="53"/>
      <c r="N38" s="53"/>
      <c r="O38" s="53"/>
    </row>
    <row r="39" spans="1:15" ht="15.75" customHeight="1" x14ac:dyDescent="0.25">
      <c r="A39" s="17"/>
      <c r="K39" s="53"/>
      <c r="L39" s="53"/>
      <c r="M39" s="53"/>
      <c r="N39" s="53"/>
      <c r="O39" s="53"/>
    </row>
    <row r="40" spans="1:15" ht="15.75" customHeight="1" x14ac:dyDescent="0.25">
      <c r="A40" s="17"/>
      <c r="K40" s="53"/>
      <c r="L40" s="53"/>
      <c r="M40" s="53"/>
      <c r="N40" s="53"/>
      <c r="O40" s="53"/>
    </row>
    <row r="41" spans="1:15" ht="15.75" customHeight="1" x14ac:dyDescent="0.25">
      <c r="A41" s="17"/>
      <c r="K41" s="53"/>
      <c r="L41" s="53"/>
      <c r="M41" s="53"/>
      <c r="N41" s="53"/>
      <c r="O41" s="53"/>
    </row>
    <row r="42" spans="1:15" ht="15.75" customHeight="1" x14ac:dyDescent="0.25">
      <c r="A42" s="17"/>
      <c r="K42" s="53"/>
      <c r="L42" s="53"/>
      <c r="M42" s="53"/>
      <c r="N42" s="53"/>
      <c r="O42" s="53"/>
    </row>
    <row r="43" spans="1:15" ht="15.75" customHeight="1" x14ac:dyDescent="0.25">
      <c r="A43" s="17"/>
      <c r="K43" s="53"/>
      <c r="L43" s="53"/>
      <c r="M43" s="53"/>
      <c r="N43" s="53"/>
      <c r="O43" s="53"/>
    </row>
    <row r="44" spans="1:15" ht="15.75" customHeight="1" x14ac:dyDescent="0.25">
      <c r="A44" s="17"/>
      <c r="K44" s="53"/>
      <c r="L44" s="53"/>
      <c r="M44" s="53"/>
      <c r="N44" s="53"/>
      <c r="O44" s="53"/>
    </row>
    <row r="45" spans="1:15" ht="15.75" customHeight="1" x14ac:dyDescent="0.25">
      <c r="A45" s="17"/>
      <c r="K45" s="53"/>
      <c r="L45" s="53"/>
      <c r="M45" s="53"/>
      <c r="N45" s="53"/>
      <c r="O45" s="53"/>
    </row>
    <row r="46" spans="1:15" ht="15.75" customHeight="1" x14ac:dyDescent="0.25">
      <c r="A46" s="17"/>
      <c r="K46" s="53"/>
      <c r="L46" s="53"/>
      <c r="M46" s="53"/>
      <c r="N46" s="53"/>
      <c r="O46" s="53"/>
    </row>
    <row r="47" spans="1:15" ht="15.75" customHeight="1" x14ac:dyDescent="0.25">
      <c r="A47" s="17"/>
      <c r="K47" s="53"/>
      <c r="L47" s="53"/>
      <c r="M47" s="53"/>
      <c r="N47" s="53"/>
      <c r="O47" s="53"/>
    </row>
    <row r="48" spans="1:15" ht="15.75" customHeight="1" x14ac:dyDescent="0.25">
      <c r="A48" s="17"/>
      <c r="K48" s="53"/>
      <c r="L48" s="53"/>
      <c r="M48" s="53"/>
      <c r="N48" s="53"/>
      <c r="O48" s="53"/>
    </row>
    <row r="49" spans="1:15" ht="15.75" customHeight="1" x14ac:dyDescent="0.25">
      <c r="A49" s="17"/>
      <c r="K49" s="53"/>
      <c r="L49" s="53"/>
      <c r="M49" s="53"/>
      <c r="N49" s="53"/>
      <c r="O49" s="53"/>
    </row>
    <row r="50" spans="1:15" ht="15.75" customHeight="1" x14ac:dyDescent="0.25">
      <c r="A50" s="17"/>
      <c r="K50" s="53"/>
      <c r="L50" s="53"/>
      <c r="M50" s="53"/>
      <c r="N50" s="53"/>
      <c r="O50" s="53"/>
    </row>
    <row r="51" spans="1:15" ht="15.75" customHeight="1" x14ac:dyDescent="0.25">
      <c r="A51" s="17"/>
      <c r="K51" s="53"/>
      <c r="L51" s="53"/>
      <c r="M51" s="53"/>
      <c r="N51" s="53"/>
      <c r="O51" s="53"/>
    </row>
    <row r="52" spans="1:15" ht="15.75" customHeight="1" x14ac:dyDescent="0.25">
      <c r="A52" s="17"/>
      <c r="K52" s="53"/>
      <c r="L52" s="53"/>
      <c r="M52" s="53"/>
      <c r="N52" s="53"/>
      <c r="O52" s="53"/>
    </row>
    <row r="53" spans="1:15" ht="15.75" customHeight="1" x14ac:dyDescent="0.25">
      <c r="A53" s="17"/>
      <c r="K53" s="53"/>
      <c r="L53" s="53"/>
      <c r="M53" s="53"/>
      <c r="N53" s="53"/>
      <c r="O53" s="53"/>
    </row>
    <row r="54" spans="1:15" ht="15.75" customHeight="1" x14ac:dyDescent="0.25">
      <c r="A54" s="17"/>
      <c r="K54" s="53"/>
      <c r="L54" s="53"/>
      <c r="M54" s="53"/>
      <c r="N54" s="53"/>
      <c r="O54" s="53"/>
    </row>
    <row r="55" spans="1:15" ht="15.75" customHeight="1" x14ac:dyDescent="0.25">
      <c r="A55" s="17"/>
      <c r="K55" s="53"/>
      <c r="L55" s="53"/>
      <c r="M55" s="53"/>
      <c r="N55" s="53"/>
      <c r="O55" s="53"/>
    </row>
    <row r="56" spans="1:15" ht="15.75" customHeight="1" x14ac:dyDescent="0.25">
      <c r="A56" s="17"/>
      <c r="K56" s="53"/>
      <c r="L56" s="53"/>
      <c r="M56" s="53"/>
      <c r="N56" s="53"/>
      <c r="O56" s="53"/>
    </row>
    <row r="57" spans="1:15" ht="15.75" customHeight="1" x14ac:dyDescent="0.25">
      <c r="A57" s="17"/>
      <c r="K57" s="53"/>
      <c r="L57" s="53"/>
      <c r="M57" s="53"/>
      <c r="N57" s="53"/>
      <c r="O57" s="53"/>
    </row>
    <row r="58" spans="1:15" ht="15.75" customHeight="1" x14ac:dyDescent="0.25">
      <c r="A58" s="17"/>
      <c r="K58" s="53"/>
      <c r="L58" s="53"/>
      <c r="M58" s="53"/>
      <c r="N58" s="53"/>
      <c r="O58" s="53"/>
    </row>
    <row r="59" spans="1:15" ht="15.75" customHeight="1" x14ac:dyDescent="0.25">
      <c r="A59" s="17"/>
      <c r="K59" s="53"/>
      <c r="L59" s="53"/>
      <c r="M59" s="53"/>
      <c r="N59" s="53"/>
      <c r="O59" s="53"/>
    </row>
    <row r="60" spans="1:15" ht="15.75" customHeight="1" x14ac:dyDescent="0.25">
      <c r="A60" s="17"/>
      <c r="K60" s="53"/>
      <c r="L60" s="53"/>
      <c r="M60" s="53"/>
      <c r="N60" s="53"/>
      <c r="O60" s="53"/>
    </row>
    <row r="61" spans="1:15" ht="15.75" customHeight="1" x14ac:dyDescent="0.25">
      <c r="A61" s="17"/>
      <c r="K61" s="53"/>
      <c r="L61" s="53"/>
      <c r="M61" s="53"/>
      <c r="N61" s="53"/>
      <c r="O61" s="53"/>
    </row>
    <row r="62" spans="1:15" ht="15.75" customHeight="1" x14ac:dyDescent="0.25">
      <c r="A62" s="17"/>
      <c r="K62" s="53"/>
      <c r="L62" s="53"/>
      <c r="M62" s="53"/>
      <c r="N62" s="53"/>
      <c r="O62" s="53"/>
    </row>
    <row r="63" spans="1:15" ht="15.75" customHeight="1" x14ac:dyDescent="0.25">
      <c r="A63" s="17"/>
      <c r="K63" s="53"/>
      <c r="L63" s="53"/>
      <c r="M63" s="53"/>
      <c r="N63" s="53"/>
      <c r="O63" s="53"/>
    </row>
    <row r="64" spans="1:15" ht="15.75" customHeight="1" x14ac:dyDescent="0.25">
      <c r="A64" s="17"/>
      <c r="K64" s="53"/>
      <c r="L64" s="53"/>
      <c r="M64" s="53"/>
      <c r="N64" s="53"/>
      <c r="O64" s="53"/>
    </row>
    <row r="65" spans="1:15" ht="15.75" customHeight="1" x14ac:dyDescent="0.25">
      <c r="A65" s="17"/>
      <c r="K65" s="53"/>
      <c r="L65" s="53"/>
      <c r="M65" s="53"/>
      <c r="N65" s="53"/>
      <c r="O65" s="53"/>
    </row>
    <row r="66" spans="1:15" ht="15.75" customHeight="1" x14ac:dyDescent="0.25">
      <c r="A66" s="17"/>
      <c r="K66" s="53"/>
      <c r="L66" s="53"/>
      <c r="M66" s="53"/>
      <c r="N66" s="53"/>
      <c r="O66" s="53"/>
    </row>
    <row r="67" spans="1:15" ht="15.75" customHeight="1" x14ac:dyDescent="0.25">
      <c r="A67" s="17"/>
      <c r="K67" s="53"/>
      <c r="L67" s="53"/>
      <c r="M67" s="53"/>
      <c r="N67" s="53"/>
      <c r="O67" s="53"/>
    </row>
    <row r="68" spans="1:15" ht="15.75" customHeight="1" x14ac:dyDescent="0.25">
      <c r="A68" s="17"/>
      <c r="K68" s="53"/>
      <c r="L68" s="53"/>
      <c r="M68" s="53"/>
      <c r="N68" s="53"/>
      <c r="O68" s="53"/>
    </row>
    <row r="69" spans="1:15" ht="15.75" customHeight="1" x14ac:dyDescent="0.25">
      <c r="A69" s="17"/>
      <c r="K69" s="53"/>
      <c r="L69" s="53"/>
      <c r="M69" s="53"/>
      <c r="N69" s="53"/>
      <c r="O69" s="53"/>
    </row>
    <row r="70" spans="1:15" ht="15.75" customHeight="1" x14ac:dyDescent="0.25">
      <c r="A70" s="17"/>
      <c r="K70" s="53"/>
      <c r="L70" s="53"/>
      <c r="M70" s="53"/>
      <c r="N70" s="53"/>
      <c r="O70" s="53"/>
    </row>
    <row r="71" spans="1:15" ht="15.75" customHeight="1" x14ac:dyDescent="0.25">
      <c r="A71" s="17"/>
      <c r="K71" s="53"/>
      <c r="L71" s="53"/>
      <c r="M71" s="53"/>
      <c r="N71" s="53"/>
      <c r="O71" s="53"/>
    </row>
    <row r="72" spans="1:15" ht="15.75" customHeight="1" x14ac:dyDescent="0.25">
      <c r="A72" s="17"/>
      <c r="K72" s="53"/>
      <c r="L72" s="53"/>
      <c r="M72" s="53"/>
      <c r="N72" s="53"/>
      <c r="O72" s="53"/>
    </row>
    <row r="73" spans="1:15" ht="15.75" customHeight="1" x14ac:dyDescent="0.25">
      <c r="A73" s="17"/>
      <c r="K73" s="53"/>
      <c r="L73" s="53"/>
      <c r="M73" s="53"/>
      <c r="N73" s="53"/>
      <c r="O73" s="53"/>
    </row>
    <row r="74" spans="1:15" ht="15.75" customHeight="1" x14ac:dyDescent="0.25">
      <c r="A74" s="17"/>
      <c r="K74" s="53"/>
      <c r="L74" s="53"/>
      <c r="M74" s="53"/>
      <c r="N74" s="53"/>
      <c r="O74" s="53"/>
    </row>
    <row r="75" spans="1:15" ht="15.75" customHeight="1" x14ac:dyDescent="0.25">
      <c r="A75" s="17"/>
      <c r="K75" s="53"/>
      <c r="L75" s="53"/>
      <c r="M75" s="53"/>
      <c r="N75" s="53"/>
      <c r="O75" s="53"/>
    </row>
    <row r="76" spans="1:15" ht="15.75" customHeight="1" x14ac:dyDescent="0.25">
      <c r="A76" s="17"/>
      <c r="K76" s="53"/>
      <c r="L76" s="53"/>
      <c r="M76" s="53"/>
      <c r="N76" s="53"/>
      <c r="O76" s="53"/>
    </row>
    <row r="77" spans="1:15" ht="15.75" customHeight="1" x14ac:dyDescent="0.25">
      <c r="A77" s="17"/>
      <c r="K77" s="53"/>
      <c r="L77" s="53"/>
      <c r="M77" s="53"/>
      <c r="N77" s="53"/>
      <c r="O77" s="53"/>
    </row>
    <row r="78" spans="1:15" ht="15.75" customHeight="1" x14ac:dyDescent="0.25">
      <c r="A78" s="17"/>
      <c r="K78" s="53"/>
      <c r="L78" s="53"/>
      <c r="M78" s="53"/>
      <c r="N78" s="53"/>
      <c r="O78" s="53"/>
    </row>
    <row r="79" spans="1:15" ht="15.75" customHeight="1" x14ac:dyDescent="0.25">
      <c r="A79" s="17"/>
      <c r="K79" s="53"/>
      <c r="L79" s="53"/>
      <c r="M79" s="53"/>
      <c r="N79" s="53"/>
      <c r="O79" s="53"/>
    </row>
    <row r="80" spans="1:15" ht="15.75" customHeight="1" x14ac:dyDescent="0.25">
      <c r="A80" s="17"/>
      <c r="K80" s="53"/>
      <c r="L80" s="53"/>
      <c r="M80" s="53"/>
      <c r="N80" s="53"/>
      <c r="O80" s="53"/>
    </row>
    <row r="81" spans="1:15" ht="15.75" customHeight="1" x14ac:dyDescent="0.25">
      <c r="A81" s="17"/>
      <c r="K81" s="53"/>
      <c r="L81" s="53"/>
      <c r="M81" s="53"/>
      <c r="N81" s="53"/>
      <c r="O81" s="53"/>
    </row>
    <row r="82" spans="1:15" ht="15.75" customHeight="1" x14ac:dyDescent="0.25">
      <c r="A82" s="17"/>
      <c r="K82" s="53"/>
      <c r="L82" s="53"/>
      <c r="M82" s="53"/>
      <c r="N82" s="53"/>
      <c r="O82" s="53"/>
    </row>
    <row r="83" spans="1:15" ht="15.75" customHeight="1" x14ac:dyDescent="0.25">
      <c r="A83" s="17"/>
      <c r="K83" s="53"/>
      <c r="L83" s="53"/>
      <c r="M83" s="53"/>
      <c r="N83" s="53"/>
      <c r="O83" s="53"/>
    </row>
    <row r="84" spans="1:15" ht="15.75" customHeight="1" x14ac:dyDescent="0.25">
      <c r="A84" s="17"/>
      <c r="K84" s="53"/>
      <c r="L84" s="53"/>
      <c r="M84" s="53"/>
      <c r="N84" s="53"/>
      <c r="O84" s="53"/>
    </row>
    <row r="85" spans="1:15" ht="15.75" customHeight="1" x14ac:dyDescent="0.25">
      <c r="A85" s="17"/>
      <c r="K85" s="53"/>
      <c r="L85" s="53"/>
      <c r="M85" s="53"/>
      <c r="N85" s="53"/>
      <c r="O85" s="53"/>
    </row>
    <row r="86" spans="1:15" ht="15.75" customHeight="1" x14ac:dyDescent="0.25">
      <c r="A86" s="17"/>
      <c r="K86" s="53"/>
      <c r="L86" s="53"/>
      <c r="M86" s="53"/>
      <c r="N86" s="53"/>
      <c r="O86" s="53"/>
    </row>
    <row r="87" spans="1:15" ht="15.75" customHeight="1" x14ac:dyDescent="0.25">
      <c r="A87" s="17"/>
      <c r="K87" s="53"/>
      <c r="L87" s="53"/>
      <c r="M87" s="53"/>
      <c r="N87" s="53"/>
      <c r="O87" s="53"/>
    </row>
    <row r="88" spans="1:15" ht="15.75" customHeight="1" x14ac:dyDescent="0.25">
      <c r="A88" s="17"/>
      <c r="K88" s="53"/>
      <c r="L88" s="53"/>
      <c r="M88" s="53"/>
      <c r="N88" s="53"/>
      <c r="O88" s="53"/>
    </row>
    <row r="89" spans="1:15" ht="15.75" customHeight="1" x14ac:dyDescent="0.25">
      <c r="A89" s="17"/>
      <c r="K89" s="53"/>
      <c r="L89" s="53"/>
      <c r="M89" s="53"/>
      <c r="N89" s="53"/>
      <c r="O89" s="53"/>
    </row>
    <row r="90" spans="1:15" ht="15.75" customHeight="1" x14ac:dyDescent="0.25">
      <c r="A90" s="17"/>
      <c r="K90" s="53"/>
      <c r="L90" s="53"/>
      <c r="M90" s="53"/>
      <c r="N90" s="53"/>
      <c r="O90" s="53"/>
    </row>
    <row r="91" spans="1:15" ht="15.75" customHeight="1" x14ac:dyDescent="0.25">
      <c r="A91" s="17"/>
      <c r="K91" s="53"/>
      <c r="L91" s="53"/>
      <c r="M91" s="53"/>
      <c r="N91" s="53"/>
      <c r="O91" s="53"/>
    </row>
    <row r="92" spans="1:15" ht="15.75" customHeight="1" x14ac:dyDescent="0.25">
      <c r="A92" s="17"/>
      <c r="K92" s="53"/>
      <c r="L92" s="53"/>
      <c r="M92" s="53"/>
      <c r="N92" s="53"/>
      <c r="O92" s="53"/>
    </row>
    <row r="93" spans="1:15" ht="15.75" customHeight="1" x14ac:dyDescent="0.25">
      <c r="A93" s="17"/>
      <c r="K93" s="53"/>
      <c r="L93" s="53"/>
      <c r="M93" s="53"/>
      <c r="N93" s="53"/>
      <c r="O93" s="53"/>
    </row>
    <row r="94" spans="1:15" ht="15.75" customHeight="1" x14ac:dyDescent="0.25">
      <c r="A94" s="17"/>
      <c r="K94" s="53"/>
      <c r="L94" s="53"/>
      <c r="M94" s="53"/>
      <c r="N94" s="53"/>
      <c r="O94" s="53"/>
    </row>
    <row r="95" spans="1:15" ht="15.75" customHeight="1" x14ac:dyDescent="0.25">
      <c r="A95" s="17"/>
      <c r="K95" s="53"/>
      <c r="L95" s="53"/>
      <c r="M95" s="53"/>
      <c r="N95" s="53"/>
      <c r="O95" s="53"/>
    </row>
    <row r="96" spans="1:15" ht="15.75" customHeight="1" x14ac:dyDescent="0.25">
      <c r="A96" s="17"/>
      <c r="K96" s="53"/>
      <c r="L96" s="53"/>
      <c r="M96" s="53"/>
      <c r="N96" s="53"/>
      <c r="O96" s="53"/>
    </row>
    <row r="97" spans="1:15" ht="15.75" customHeight="1" x14ac:dyDescent="0.25">
      <c r="A97" s="17"/>
      <c r="K97" s="53"/>
      <c r="L97" s="53"/>
      <c r="M97" s="53"/>
      <c r="N97" s="53"/>
      <c r="O97" s="53"/>
    </row>
    <row r="98" spans="1:15" ht="15.75" customHeight="1" x14ac:dyDescent="0.25">
      <c r="A98" s="17"/>
      <c r="K98" s="53"/>
      <c r="L98" s="53"/>
      <c r="M98" s="53"/>
      <c r="N98" s="53"/>
      <c r="O98" s="53"/>
    </row>
    <row r="99" spans="1:15" ht="15.75" customHeight="1" x14ac:dyDescent="0.25">
      <c r="A99" s="17"/>
      <c r="K99" s="53"/>
      <c r="L99" s="53"/>
      <c r="M99" s="53"/>
      <c r="N99" s="53"/>
      <c r="O99" s="53"/>
    </row>
    <row r="100" spans="1:15" ht="15.75" customHeight="1" x14ac:dyDescent="0.25">
      <c r="A100" s="17"/>
      <c r="K100" s="53"/>
      <c r="L100" s="53"/>
      <c r="M100" s="53"/>
      <c r="N100" s="53"/>
      <c r="O100" s="53"/>
    </row>
    <row r="101" spans="1:15" ht="15.75" customHeight="1" x14ac:dyDescent="0.25">
      <c r="A101" s="17"/>
      <c r="K101" s="53"/>
      <c r="L101" s="53"/>
      <c r="M101" s="53"/>
      <c r="N101" s="53"/>
      <c r="O101" s="53"/>
    </row>
    <row r="102" spans="1:15" ht="15.75" customHeight="1" x14ac:dyDescent="0.25">
      <c r="A102" s="17"/>
      <c r="K102" s="53"/>
      <c r="L102" s="53"/>
      <c r="M102" s="53"/>
      <c r="N102" s="53"/>
      <c r="O102" s="53"/>
    </row>
    <row r="103" spans="1:15" ht="15.75" customHeight="1" x14ac:dyDescent="0.25">
      <c r="A103" s="17"/>
      <c r="K103" s="53"/>
      <c r="L103" s="53"/>
      <c r="M103" s="53"/>
      <c r="N103" s="53"/>
      <c r="O103" s="53"/>
    </row>
    <row r="104" spans="1:15" ht="15.75" customHeight="1" x14ac:dyDescent="0.25">
      <c r="A104" s="17"/>
      <c r="K104" s="53"/>
      <c r="L104" s="53"/>
      <c r="M104" s="53"/>
      <c r="N104" s="53"/>
      <c r="O104" s="53"/>
    </row>
    <row r="105" spans="1:15" ht="15.75" customHeight="1" x14ac:dyDescent="0.25">
      <c r="A105" s="17"/>
      <c r="K105" s="53"/>
      <c r="L105" s="53"/>
      <c r="M105" s="53"/>
      <c r="N105" s="53"/>
      <c r="O105" s="53"/>
    </row>
    <row r="106" spans="1:15" ht="15.75" customHeight="1" x14ac:dyDescent="0.25">
      <c r="A106" s="17"/>
      <c r="K106" s="53"/>
      <c r="L106" s="53"/>
      <c r="M106" s="53"/>
      <c r="N106" s="53"/>
      <c r="O106" s="53"/>
    </row>
    <row r="107" spans="1:15" ht="15.75" customHeight="1" x14ac:dyDescent="0.25">
      <c r="A107" s="17"/>
      <c r="K107" s="53"/>
      <c r="L107" s="53"/>
      <c r="M107" s="53"/>
      <c r="N107" s="53"/>
      <c r="O107" s="53"/>
    </row>
    <row r="108" spans="1:15" ht="15.75" customHeight="1" x14ac:dyDescent="0.25">
      <c r="A108" s="17"/>
      <c r="K108" s="53"/>
      <c r="L108" s="53"/>
      <c r="M108" s="53"/>
      <c r="N108" s="53"/>
      <c r="O108" s="53"/>
    </row>
    <row r="109" spans="1:15" ht="15.75" customHeight="1" x14ac:dyDescent="0.25">
      <c r="A109" s="17"/>
      <c r="K109" s="53"/>
      <c r="L109" s="53"/>
      <c r="M109" s="53"/>
      <c r="N109" s="53"/>
      <c r="O109" s="53"/>
    </row>
    <row r="110" spans="1:15" ht="15.75" customHeight="1" x14ac:dyDescent="0.25">
      <c r="A110" s="17"/>
      <c r="K110" s="53"/>
      <c r="L110" s="53"/>
      <c r="M110" s="53"/>
      <c r="N110" s="53"/>
      <c r="O110" s="53"/>
    </row>
    <row r="111" spans="1:15" ht="15.75" customHeight="1" x14ac:dyDescent="0.25">
      <c r="A111" s="17"/>
      <c r="K111" s="53"/>
      <c r="L111" s="53"/>
      <c r="M111" s="53"/>
      <c r="N111" s="53"/>
      <c r="O111" s="53"/>
    </row>
    <row r="112" spans="1:15" ht="15.75" customHeight="1" x14ac:dyDescent="0.25">
      <c r="A112" s="17"/>
      <c r="K112" s="53"/>
      <c r="L112" s="53"/>
      <c r="M112" s="53"/>
      <c r="N112" s="53"/>
      <c r="O112" s="53"/>
    </row>
    <row r="113" spans="1:15" ht="15.75" customHeight="1" x14ac:dyDescent="0.25">
      <c r="A113" s="17"/>
      <c r="K113" s="53"/>
      <c r="L113" s="53"/>
      <c r="M113" s="53"/>
      <c r="N113" s="53"/>
      <c r="O113" s="53"/>
    </row>
    <row r="114" spans="1:15" ht="15.75" customHeight="1" x14ac:dyDescent="0.25">
      <c r="A114" s="17"/>
      <c r="K114" s="53"/>
      <c r="L114" s="53"/>
      <c r="M114" s="53"/>
      <c r="N114" s="53"/>
      <c r="O114" s="53"/>
    </row>
    <row r="115" spans="1:15" ht="15.75" customHeight="1" x14ac:dyDescent="0.25">
      <c r="A115" s="17"/>
      <c r="K115" s="53"/>
      <c r="L115" s="53"/>
      <c r="M115" s="53"/>
      <c r="N115" s="53"/>
      <c r="O115" s="53"/>
    </row>
    <row r="116" spans="1:15" ht="15.75" customHeight="1" x14ac:dyDescent="0.25">
      <c r="A116" s="17"/>
      <c r="K116" s="53"/>
      <c r="L116" s="53"/>
      <c r="M116" s="53"/>
      <c r="N116" s="53"/>
      <c r="O116" s="53"/>
    </row>
    <row r="117" spans="1:15" ht="15.75" customHeight="1" x14ac:dyDescent="0.25">
      <c r="A117" s="17"/>
      <c r="K117" s="53"/>
      <c r="L117" s="53"/>
      <c r="M117" s="53"/>
      <c r="N117" s="53"/>
      <c r="O117" s="53"/>
    </row>
    <row r="118" spans="1:15" ht="15.75" customHeight="1" x14ac:dyDescent="0.25">
      <c r="A118" s="17"/>
      <c r="K118" s="53"/>
      <c r="L118" s="53"/>
      <c r="M118" s="53"/>
      <c r="N118" s="53"/>
      <c r="O118" s="53"/>
    </row>
    <row r="119" spans="1:15" ht="15.75" customHeight="1" x14ac:dyDescent="0.25">
      <c r="A119" s="17"/>
      <c r="K119" s="53"/>
      <c r="L119" s="53"/>
      <c r="M119" s="53"/>
      <c r="N119" s="53"/>
      <c r="O119" s="53"/>
    </row>
    <row r="120" spans="1:15" ht="15.75" customHeight="1" x14ac:dyDescent="0.25">
      <c r="A120" s="17"/>
      <c r="K120" s="53"/>
      <c r="L120" s="53"/>
      <c r="M120" s="53"/>
      <c r="N120" s="53"/>
      <c r="O120" s="53"/>
    </row>
    <row r="121" spans="1:15" ht="15.75" customHeight="1" x14ac:dyDescent="0.25">
      <c r="A121" s="17"/>
      <c r="K121" s="53"/>
      <c r="L121" s="53"/>
      <c r="M121" s="53"/>
      <c r="N121" s="53"/>
      <c r="O121" s="53"/>
    </row>
    <row r="122" spans="1:15" ht="15.75" customHeight="1" x14ac:dyDescent="0.25">
      <c r="A122" s="17"/>
      <c r="K122" s="53"/>
      <c r="L122" s="53"/>
      <c r="M122" s="53"/>
      <c r="N122" s="53"/>
      <c r="O122" s="53"/>
    </row>
    <row r="123" spans="1:15" ht="15.75" customHeight="1" x14ac:dyDescent="0.25">
      <c r="A123" s="17"/>
      <c r="K123" s="53"/>
      <c r="L123" s="53"/>
      <c r="M123" s="53"/>
      <c r="N123" s="53"/>
      <c r="O123" s="53"/>
    </row>
    <row r="124" spans="1:15" ht="15.75" customHeight="1" x14ac:dyDescent="0.25">
      <c r="A124" s="17"/>
      <c r="K124" s="53"/>
      <c r="L124" s="53"/>
      <c r="M124" s="53"/>
      <c r="N124" s="53"/>
      <c r="O124" s="53"/>
    </row>
    <row r="125" spans="1:15" ht="15.75" customHeight="1" x14ac:dyDescent="0.25">
      <c r="A125" s="17"/>
      <c r="K125" s="53"/>
      <c r="L125" s="53"/>
      <c r="M125" s="53"/>
      <c r="N125" s="53"/>
      <c r="O125" s="53"/>
    </row>
    <row r="126" spans="1:15" ht="15.75" customHeight="1" x14ac:dyDescent="0.25">
      <c r="A126" s="17"/>
      <c r="K126" s="53"/>
      <c r="L126" s="53"/>
      <c r="M126" s="53"/>
      <c r="N126" s="53"/>
      <c r="O126" s="53"/>
    </row>
    <row r="127" spans="1:15" ht="15.75" customHeight="1" x14ac:dyDescent="0.25">
      <c r="A127" s="17"/>
      <c r="K127" s="53"/>
      <c r="L127" s="53"/>
      <c r="M127" s="53"/>
      <c r="N127" s="53"/>
      <c r="O127" s="53"/>
    </row>
    <row r="128" spans="1:15" ht="15.75" customHeight="1" x14ac:dyDescent="0.25">
      <c r="A128" s="17"/>
      <c r="K128" s="53"/>
      <c r="L128" s="53"/>
      <c r="M128" s="53"/>
      <c r="N128" s="53"/>
      <c r="O128" s="53"/>
    </row>
    <row r="129" spans="1:15" ht="15.75" customHeight="1" x14ac:dyDescent="0.25">
      <c r="A129" s="17"/>
      <c r="K129" s="53"/>
      <c r="L129" s="53"/>
      <c r="M129" s="53"/>
      <c r="N129" s="53"/>
      <c r="O129" s="53"/>
    </row>
    <row r="130" spans="1:15" ht="15.75" customHeight="1" x14ac:dyDescent="0.25">
      <c r="A130" s="17"/>
      <c r="K130" s="53"/>
      <c r="L130" s="53"/>
      <c r="M130" s="53"/>
      <c r="N130" s="53"/>
      <c r="O130" s="53"/>
    </row>
    <row r="131" spans="1:15" ht="15.75" customHeight="1" x14ac:dyDescent="0.25">
      <c r="A131" s="17"/>
      <c r="K131" s="53"/>
      <c r="L131" s="53"/>
      <c r="M131" s="53"/>
      <c r="N131" s="53"/>
      <c r="O131" s="53"/>
    </row>
    <row r="132" spans="1:15" ht="15.75" customHeight="1" x14ac:dyDescent="0.25">
      <c r="A132" s="17"/>
      <c r="K132" s="53"/>
      <c r="L132" s="53"/>
      <c r="M132" s="53"/>
      <c r="N132" s="53"/>
      <c r="O132" s="53"/>
    </row>
    <row r="133" spans="1:15" ht="15.75" customHeight="1" x14ac:dyDescent="0.25">
      <c r="A133" s="17"/>
      <c r="K133" s="53"/>
      <c r="L133" s="53"/>
      <c r="M133" s="53"/>
      <c r="N133" s="53"/>
      <c r="O133" s="53"/>
    </row>
    <row r="134" spans="1:15" ht="15.75" customHeight="1" x14ac:dyDescent="0.25">
      <c r="A134" s="17"/>
      <c r="K134" s="53"/>
      <c r="L134" s="53"/>
      <c r="M134" s="53"/>
      <c r="N134" s="53"/>
      <c r="O134" s="53"/>
    </row>
    <row r="135" spans="1:15" ht="15.75" customHeight="1" x14ac:dyDescent="0.25">
      <c r="A135" s="17"/>
      <c r="K135" s="53"/>
      <c r="L135" s="53"/>
      <c r="M135" s="53"/>
      <c r="N135" s="53"/>
      <c r="O135" s="53"/>
    </row>
    <row r="136" spans="1:15" ht="15.75" customHeight="1" x14ac:dyDescent="0.25">
      <c r="A136" s="17"/>
      <c r="K136" s="53"/>
      <c r="L136" s="53"/>
      <c r="M136" s="53"/>
      <c r="N136" s="53"/>
      <c r="O136" s="53"/>
    </row>
    <row r="137" spans="1:15" ht="15.75" customHeight="1" x14ac:dyDescent="0.25">
      <c r="A137" s="17"/>
      <c r="K137" s="53"/>
      <c r="L137" s="53"/>
      <c r="M137" s="53"/>
      <c r="N137" s="53"/>
      <c r="O137" s="53"/>
    </row>
    <row r="138" spans="1:15" ht="15.75" customHeight="1" x14ac:dyDescent="0.25">
      <c r="A138" s="17"/>
      <c r="K138" s="53"/>
      <c r="L138" s="53"/>
      <c r="M138" s="53"/>
      <c r="N138" s="53"/>
      <c r="O138" s="53"/>
    </row>
    <row r="139" spans="1:15" ht="15.75" customHeight="1" x14ac:dyDescent="0.25">
      <c r="A139" s="17"/>
      <c r="K139" s="53"/>
      <c r="L139" s="53"/>
      <c r="M139" s="53"/>
      <c r="N139" s="53"/>
      <c r="O139" s="53"/>
    </row>
    <row r="140" spans="1:15" ht="15.75" customHeight="1" x14ac:dyDescent="0.25">
      <c r="A140" s="17"/>
      <c r="K140" s="53"/>
      <c r="L140" s="53"/>
      <c r="M140" s="53"/>
      <c r="N140" s="53"/>
      <c r="O140" s="53"/>
    </row>
    <row r="141" spans="1:15" ht="15.75" customHeight="1" x14ac:dyDescent="0.25">
      <c r="A141" s="17"/>
      <c r="K141" s="53"/>
      <c r="L141" s="53"/>
      <c r="M141" s="53"/>
      <c r="N141" s="53"/>
      <c r="O141" s="53"/>
    </row>
    <row r="142" spans="1:15" ht="15.75" customHeight="1" x14ac:dyDescent="0.25">
      <c r="A142" s="17"/>
      <c r="K142" s="53"/>
      <c r="L142" s="53"/>
      <c r="M142" s="53"/>
      <c r="N142" s="53"/>
      <c r="O142" s="53"/>
    </row>
    <row r="143" spans="1:15" ht="15.75" customHeight="1" x14ac:dyDescent="0.25">
      <c r="A143" s="17"/>
      <c r="K143" s="53"/>
      <c r="L143" s="53"/>
      <c r="M143" s="53"/>
      <c r="N143" s="53"/>
      <c r="O143" s="53"/>
    </row>
    <row r="144" spans="1:15" ht="15.75" customHeight="1" x14ac:dyDescent="0.25">
      <c r="A144" s="17"/>
      <c r="K144" s="53"/>
      <c r="L144" s="53"/>
      <c r="M144" s="53"/>
      <c r="N144" s="53"/>
      <c r="O144" s="53"/>
    </row>
    <row r="145" spans="1:15" ht="15.75" customHeight="1" x14ac:dyDescent="0.25">
      <c r="A145" s="17"/>
      <c r="K145" s="53"/>
      <c r="L145" s="53"/>
      <c r="M145" s="53"/>
      <c r="N145" s="53"/>
      <c r="O145" s="53"/>
    </row>
    <row r="146" spans="1:15" ht="15.75" customHeight="1" x14ac:dyDescent="0.25">
      <c r="A146" s="17"/>
      <c r="K146" s="53"/>
      <c r="L146" s="53"/>
      <c r="M146" s="53"/>
      <c r="N146" s="53"/>
      <c r="O146" s="53"/>
    </row>
    <row r="147" spans="1:15" ht="15.75" customHeight="1" x14ac:dyDescent="0.25">
      <c r="A147" s="17"/>
      <c r="K147" s="53"/>
      <c r="L147" s="53"/>
      <c r="M147" s="53"/>
      <c r="N147" s="53"/>
      <c r="O147" s="53"/>
    </row>
    <row r="148" spans="1:15" ht="15.75" customHeight="1" x14ac:dyDescent="0.25">
      <c r="A148" s="17"/>
      <c r="K148" s="53"/>
      <c r="L148" s="53"/>
      <c r="M148" s="53"/>
      <c r="N148" s="53"/>
      <c r="O148" s="53"/>
    </row>
    <row r="149" spans="1:15" ht="15.75" customHeight="1" x14ac:dyDescent="0.25">
      <c r="A149" s="17"/>
      <c r="K149" s="53"/>
      <c r="L149" s="53"/>
      <c r="M149" s="53"/>
      <c r="N149" s="53"/>
      <c r="O149" s="53"/>
    </row>
    <row r="150" spans="1:15" ht="15.75" customHeight="1" x14ac:dyDescent="0.25">
      <c r="A150" s="17"/>
      <c r="K150" s="53"/>
      <c r="L150" s="53"/>
      <c r="M150" s="53"/>
      <c r="N150" s="53"/>
      <c r="O150" s="53"/>
    </row>
    <row r="151" spans="1:15" ht="15.75" customHeight="1" x14ac:dyDescent="0.25">
      <c r="A151" s="17"/>
      <c r="K151" s="53"/>
      <c r="L151" s="53"/>
      <c r="M151" s="53"/>
      <c r="N151" s="53"/>
      <c r="O151" s="53"/>
    </row>
    <row r="152" spans="1:15" ht="15.75" customHeight="1" x14ac:dyDescent="0.25">
      <c r="A152" s="17"/>
      <c r="K152" s="53"/>
      <c r="L152" s="53"/>
      <c r="M152" s="53"/>
      <c r="N152" s="53"/>
      <c r="O152" s="53"/>
    </row>
    <row r="153" spans="1:15" ht="15.75" customHeight="1" x14ac:dyDescent="0.25">
      <c r="A153" s="17"/>
      <c r="K153" s="53"/>
      <c r="L153" s="53"/>
      <c r="M153" s="53"/>
      <c r="N153" s="53"/>
      <c r="O153" s="53"/>
    </row>
    <row r="154" spans="1:15" ht="15.75" customHeight="1" x14ac:dyDescent="0.25">
      <c r="A154" s="17"/>
      <c r="K154" s="53"/>
      <c r="L154" s="53"/>
      <c r="M154" s="53"/>
      <c r="N154" s="53"/>
      <c r="O154" s="53"/>
    </row>
    <row r="155" spans="1:15" ht="15.75" customHeight="1" x14ac:dyDescent="0.25">
      <c r="A155" s="17"/>
      <c r="K155" s="53"/>
      <c r="L155" s="53"/>
      <c r="M155" s="53"/>
      <c r="N155" s="53"/>
      <c r="O155" s="53"/>
    </row>
    <row r="156" spans="1:15" ht="15.75" customHeight="1" x14ac:dyDescent="0.25">
      <c r="A156" s="17"/>
      <c r="K156" s="53"/>
      <c r="L156" s="53"/>
      <c r="M156" s="53"/>
      <c r="N156" s="53"/>
      <c r="O156" s="53"/>
    </row>
    <row r="157" spans="1:15" ht="15.75" customHeight="1" x14ac:dyDescent="0.25">
      <c r="A157" s="17"/>
      <c r="K157" s="53"/>
      <c r="L157" s="53"/>
      <c r="M157" s="53"/>
      <c r="N157" s="53"/>
      <c r="O157" s="53"/>
    </row>
    <row r="158" spans="1:15" ht="15.75" customHeight="1" x14ac:dyDescent="0.25">
      <c r="A158" s="17"/>
      <c r="K158" s="53"/>
      <c r="L158" s="53"/>
      <c r="M158" s="53"/>
      <c r="N158" s="53"/>
      <c r="O158" s="53"/>
    </row>
    <row r="159" spans="1:15" ht="15.75" customHeight="1" x14ac:dyDescent="0.25">
      <c r="A159" s="17"/>
      <c r="K159" s="53"/>
      <c r="L159" s="53"/>
      <c r="M159" s="53"/>
      <c r="N159" s="53"/>
      <c r="O159" s="53"/>
    </row>
    <row r="160" spans="1:15" ht="15.75" customHeight="1" x14ac:dyDescent="0.25">
      <c r="A160" s="17"/>
      <c r="K160" s="53"/>
      <c r="L160" s="53"/>
      <c r="M160" s="53"/>
      <c r="N160" s="53"/>
      <c r="O160" s="53"/>
    </row>
    <row r="161" spans="1:15" ht="15.75" customHeight="1" x14ac:dyDescent="0.25">
      <c r="A161" s="17"/>
      <c r="K161" s="53"/>
      <c r="L161" s="53"/>
      <c r="M161" s="53"/>
      <c r="N161" s="53"/>
      <c r="O161" s="53"/>
    </row>
    <row r="162" spans="1:15" ht="15.75" customHeight="1" x14ac:dyDescent="0.25">
      <c r="A162" s="17"/>
      <c r="K162" s="53"/>
      <c r="L162" s="53"/>
      <c r="M162" s="53"/>
      <c r="N162" s="53"/>
      <c r="O162" s="53"/>
    </row>
    <row r="163" spans="1:15" ht="15.75" customHeight="1" x14ac:dyDescent="0.25">
      <c r="A163" s="17"/>
      <c r="K163" s="53"/>
      <c r="L163" s="53"/>
      <c r="M163" s="53"/>
      <c r="N163" s="53"/>
      <c r="O163" s="53"/>
    </row>
    <row r="164" spans="1:15" ht="15.75" customHeight="1" x14ac:dyDescent="0.25">
      <c r="A164" s="17"/>
      <c r="K164" s="53"/>
      <c r="L164" s="53"/>
      <c r="M164" s="53"/>
      <c r="N164" s="53"/>
      <c r="O164" s="53"/>
    </row>
    <row r="165" spans="1:15" ht="15.75" customHeight="1" x14ac:dyDescent="0.25">
      <c r="A165" s="17"/>
      <c r="K165" s="53"/>
      <c r="L165" s="53"/>
      <c r="M165" s="53"/>
      <c r="N165" s="53"/>
      <c r="O165" s="53"/>
    </row>
    <row r="166" spans="1:15" ht="15.75" customHeight="1" x14ac:dyDescent="0.25">
      <c r="A166" s="17"/>
      <c r="K166" s="53"/>
      <c r="L166" s="53"/>
      <c r="M166" s="53"/>
      <c r="N166" s="53"/>
      <c r="O166" s="53"/>
    </row>
    <row r="167" spans="1:15" ht="15.75" customHeight="1" x14ac:dyDescent="0.25">
      <c r="A167" s="17"/>
      <c r="K167" s="53"/>
      <c r="L167" s="53"/>
      <c r="M167" s="53"/>
      <c r="N167" s="53"/>
      <c r="O167" s="53"/>
    </row>
    <row r="168" spans="1:15" ht="15.75" customHeight="1" x14ac:dyDescent="0.25">
      <c r="A168" s="17"/>
      <c r="K168" s="53"/>
      <c r="L168" s="53"/>
      <c r="M168" s="53"/>
      <c r="N168" s="53"/>
      <c r="O168" s="53"/>
    </row>
    <row r="169" spans="1:15" ht="15.75" customHeight="1" x14ac:dyDescent="0.25">
      <c r="A169" s="17"/>
      <c r="K169" s="53"/>
      <c r="L169" s="53"/>
      <c r="M169" s="53"/>
      <c r="N169" s="53"/>
      <c r="O169" s="53"/>
    </row>
    <row r="170" spans="1:15" ht="15.75" customHeight="1" x14ac:dyDescent="0.25">
      <c r="A170" s="17"/>
      <c r="K170" s="53"/>
      <c r="L170" s="53"/>
      <c r="M170" s="53"/>
      <c r="N170" s="53"/>
      <c r="O170" s="53"/>
    </row>
    <row r="171" spans="1:15" ht="15.75" customHeight="1" x14ac:dyDescent="0.25">
      <c r="A171" s="17"/>
      <c r="K171" s="53"/>
      <c r="L171" s="53"/>
      <c r="M171" s="53"/>
      <c r="N171" s="53"/>
      <c r="O171" s="53"/>
    </row>
    <row r="172" spans="1:15" ht="15.75" customHeight="1" x14ac:dyDescent="0.25">
      <c r="A172" s="17"/>
      <c r="K172" s="53"/>
      <c r="L172" s="53"/>
      <c r="M172" s="53"/>
      <c r="N172" s="53"/>
      <c r="O172" s="53"/>
    </row>
    <row r="173" spans="1:15" ht="15.75" customHeight="1" x14ac:dyDescent="0.25">
      <c r="A173" s="17"/>
      <c r="K173" s="53"/>
      <c r="L173" s="53"/>
      <c r="M173" s="53"/>
      <c r="N173" s="53"/>
      <c r="O173" s="53"/>
    </row>
    <row r="174" spans="1:15" ht="15.75" customHeight="1" x14ac:dyDescent="0.25">
      <c r="A174" s="17"/>
      <c r="K174" s="53"/>
      <c r="L174" s="53"/>
      <c r="M174" s="53"/>
      <c r="N174" s="53"/>
      <c r="O174" s="53"/>
    </row>
    <row r="175" spans="1:15" ht="15.75" customHeight="1" x14ac:dyDescent="0.25">
      <c r="A175" s="17"/>
      <c r="K175" s="53"/>
      <c r="L175" s="53"/>
      <c r="M175" s="53"/>
      <c r="N175" s="53"/>
      <c r="O175" s="53"/>
    </row>
    <row r="176" spans="1:15" ht="15.75" customHeight="1" x14ac:dyDescent="0.25">
      <c r="A176" s="17"/>
      <c r="K176" s="53"/>
      <c r="L176" s="53"/>
      <c r="M176" s="53"/>
      <c r="N176" s="53"/>
      <c r="O176" s="53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Header>&amp;LPONUDBA/CENE&amp;CMORS 39/2018-ODP&amp;RDOBAVA MEDALJ, PRIZNANJ IN OSTALE KOVINSKE GALANTERIJE</oddHeader>
    <oddFooter>&amp;Lizpis:  &amp;D&amp;C&amp;F&amp;R&amp;"Arial,Krepko"&amp;14&amp;A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 sklop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metaf</cp:lastModifiedBy>
  <cp:lastPrinted>2018-11-06T12:53:12Z</cp:lastPrinted>
  <dcterms:created xsi:type="dcterms:W3CDTF">2018-09-21T12:20:24Z</dcterms:created>
  <dcterms:modified xsi:type="dcterms:W3CDTF">2018-11-06T12:53:29Z</dcterms:modified>
</cp:coreProperties>
</file>