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300" yWindow="-45" windowWidth="17475" windowHeight="11505"/>
  </bookViews>
  <sheets>
    <sheet name="ZBIR" sheetId="17" r:id="rId1"/>
  </sheets>
  <calcPr calcId="145621"/>
</workbook>
</file>

<file path=xl/calcChain.xml><?xml version="1.0" encoding="utf-8"?>
<calcChain xmlns="http://schemas.openxmlformats.org/spreadsheetml/2006/main">
  <c r="A371" i="17" l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370" i="17"/>
  <c r="A347" i="17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46" i="17"/>
  <c r="A318" i="17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02" i="17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01" i="17"/>
  <c r="A125" i="17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108" i="17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78" i="17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6" i="17" s="1"/>
  <c r="P399" i="17" l="1"/>
  <c r="L399" i="17"/>
  <c r="M399" i="17" s="1"/>
  <c r="J399" i="17"/>
  <c r="K399" i="17" s="1"/>
  <c r="P64" i="17"/>
  <c r="L64" i="17"/>
  <c r="M64" i="17" s="1"/>
  <c r="J64" i="17"/>
  <c r="K64" i="17" s="1"/>
  <c r="P342" i="17"/>
  <c r="L342" i="17"/>
  <c r="M342" i="17" s="1"/>
  <c r="J342" i="17"/>
  <c r="K342" i="17" s="1"/>
  <c r="P341" i="17"/>
  <c r="L341" i="17"/>
  <c r="M341" i="17" s="1"/>
  <c r="J341" i="17"/>
  <c r="K341" i="17" s="1"/>
  <c r="P340" i="17"/>
  <c r="L340" i="17"/>
  <c r="M340" i="17" s="1"/>
  <c r="J340" i="17"/>
  <c r="K340" i="17" s="1"/>
  <c r="P339" i="17"/>
  <c r="L339" i="17"/>
  <c r="M339" i="17" s="1"/>
  <c r="J339" i="17"/>
  <c r="K339" i="17" s="1"/>
  <c r="P338" i="17"/>
  <c r="L338" i="17"/>
  <c r="M338" i="17" s="1"/>
  <c r="J338" i="17"/>
  <c r="K338" i="17" s="1"/>
  <c r="P323" i="17"/>
  <c r="L323" i="17"/>
  <c r="M323" i="17" s="1"/>
  <c r="J323" i="17"/>
  <c r="K323" i="17" s="1"/>
  <c r="N399" i="17" l="1"/>
  <c r="N64" i="17"/>
  <c r="N341" i="17"/>
  <c r="N342" i="17"/>
  <c r="N340" i="17"/>
  <c r="N338" i="17"/>
  <c r="N339" i="17"/>
  <c r="N323" i="17"/>
  <c r="P337" i="17" l="1"/>
  <c r="L337" i="17"/>
  <c r="M337" i="17" s="1"/>
  <c r="J337" i="17"/>
  <c r="K337" i="17" s="1"/>
  <c r="P336" i="17"/>
  <c r="L336" i="17"/>
  <c r="M336" i="17" s="1"/>
  <c r="J336" i="17"/>
  <c r="K336" i="17" s="1"/>
  <c r="P335" i="17"/>
  <c r="L335" i="17"/>
  <c r="M335" i="17" s="1"/>
  <c r="J335" i="17"/>
  <c r="K335" i="17" s="1"/>
  <c r="N335" i="17" l="1"/>
  <c r="N336" i="17"/>
  <c r="N337" i="17"/>
  <c r="P35" i="17"/>
  <c r="L35" i="17"/>
  <c r="M35" i="17" s="1"/>
  <c r="J35" i="17"/>
  <c r="K35" i="17" s="1"/>
  <c r="P34" i="17"/>
  <c r="L34" i="17"/>
  <c r="M34" i="17" s="1"/>
  <c r="J34" i="17"/>
  <c r="K34" i="17" s="1"/>
  <c r="P63" i="17"/>
  <c r="L63" i="17"/>
  <c r="M63" i="17" s="1"/>
  <c r="J63" i="17"/>
  <c r="K63" i="17" s="1"/>
  <c r="N34" i="17" l="1"/>
  <c r="N35" i="17"/>
  <c r="N63" i="17"/>
  <c r="P37" i="17" l="1"/>
  <c r="L37" i="17"/>
  <c r="M37" i="17" s="1"/>
  <c r="J37" i="17"/>
  <c r="K37" i="17" s="1"/>
  <c r="P36" i="17"/>
  <c r="L36" i="17"/>
  <c r="M36" i="17" s="1"/>
  <c r="J36" i="17"/>
  <c r="K36" i="17" s="1"/>
  <c r="P33" i="17"/>
  <c r="L33" i="17"/>
  <c r="M33" i="17" s="1"/>
  <c r="J33" i="17"/>
  <c r="K33" i="17" s="1"/>
  <c r="P32" i="17"/>
  <c r="L32" i="17"/>
  <c r="M32" i="17" s="1"/>
  <c r="J32" i="17"/>
  <c r="K32" i="17" s="1"/>
  <c r="P31" i="17"/>
  <c r="L31" i="17"/>
  <c r="M31" i="17" s="1"/>
  <c r="J31" i="17"/>
  <c r="K31" i="17" s="1"/>
  <c r="P30" i="17"/>
  <c r="L30" i="17"/>
  <c r="M30" i="17" s="1"/>
  <c r="J30" i="17"/>
  <c r="K30" i="17" s="1"/>
  <c r="N36" i="17" l="1"/>
  <c r="N37" i="17"/>
  <c r="N32" i="17"/>
  <c r="N33" i="17"/>
  <c r="N30" i="17"/>
  <c r="N31" i="17"/>
  <c r="P398" i="17"/>
  <c r="L398" i="17"/>
  <c r="M398" i="17" s="1"/>
  <c r="J398" i="17"/>
  <c r="K398" i="17" s="1"/>
  <c r="P397" i="17"/>
  <c r="L397" i="17"/>
  <c r="M397" i="17" s="1"/>
  <c r="J397" i="17"/>
  <c r="K397" i="17" s="1"/>
  <c r="P396" i="17"/>
  <c r="L396" i="17"/>
  <c r="M396" i="17" s="1"/>
  <c r="J396" i="17"/>
  <c r="K396" i="17" s="1"/>
  <c r="P395" i="17"/>
  <c r="L395" i="17"/>
  <c r="M395" i="17" s="1"/>
  <c r="J395" i="17"/>
  <c r="K395" i="17" s="1"/>
  <c r="P394" i="17"/>
  <c r="L394" i="17"/>
  <c r="M394" i="17" s="1"/>
  <c r="J394" i="17"/>
  <c r="K394" i="17" s="1"/>
  <c r="P393" i="17"/>
  <c r="L393" i="17"/>
  <c r="M393" i="17" s="1"/>
  <c r="J393" i="17"/>
  <c r="K393" i="17" s="1"/>
  <c r="P392" i="17"/>
  <c r="L392" i="17"/>
  <c r="M392" i="17" s="1"/>
  <c r="J392" i="17"/>
  <c r="K392" i="17" s="1"/>
  <c r="P391" i="17"/>
  <c r="L391" i="17"/>
  <c r="M391" i="17" s="1"/>
  <c r="J391" i="17"/>
  <c r="K391" i="17" s="1"/>
  <c r="P390" i="17"/>
  <c r="L390" i="17"/>
  <c r="M390" i="17" s="1"/>
  <c r="J390" i="17"/>
  <c r="K390" i="17" s="1"/>
  <c r="P389" i="17"/>
  <c r="L389" i="17"/>
  <c r="M389" i="17" s="1"/>
  <c r="J389" i="17"/>
  <c r="K389" i="17" s="1"/>
  <c r="P388" i="17"/>
  <c r="L388" i="17"/>
  <c r="M388" i="17" s="1"/>
  <c r="J388" i="17"/>
  <c r="K388" i="17" s="1"/>
  <c r="P387" i="17"/>
  <c r="L387" i="17"/>
  <c r="M387" i="17" s="1"/>
  <c r="J387" i="17"/>
  <c r="K387" i="17" s="1"/>
  <c r="P386" i="17"/>
  <c r="L386" i="17"/>
  <c r="M386" i="17" s="1"/>
  <c r="J386" i="17"/>
  <c r="K386" i="17" s="1"/>
  <c r="P385" i="17"/>
  <c r="L385" i="17"/>
  <c r="M385" i="17" s="1"/>
  <c r="J385" i="17"/>
  <c r="K385" i="17" s="1"/>
  <c r="P384" i="17"/>
  <c r="L384" i="17"/>
  <c r="M384" i="17" s="1"/>
  <c r="J384" i="17"/>
  <c r="K384" i="17" s="1"/>
  <c r="P383" i="17"/>
  <c r="L383" i="17"/>
  <c r="M383" i="17" s="1"/>
  <c r="J383" i="17"/>
  <c r="K383" i="17" s="1"/>
  <c r="P382" i="17"/>
  <c r="L382" i="17"/>
  <c r="M382" i="17" s="1"/>
  <c r="J382" i="17"/>
  <c r="K382" i="17" s="1"/>
  <c r="P381" i="17"/>
  <c r="L381" i="17"/>
  <c r="M381" i="17" s="1"/>
  <c r="J381" i="17"/>
  <c r="K381" i="17" s="1"/>
  <c r="P380" i="17"/>
  <c r="L380" i="17"/>
  <c r="M380" i="17" s="1"/>
  <c r="J380" i="17"/>
  <c r="K380" i="17" s="1"/>
  <c r="P379" i="17"/>
  <c r="L379" i="17"/>
  <c r="M379" i="17" s="1"/>
  <c r="J379" i="17"/>
  <c r="K379" i="17" s="1"/>
  <c r="P378" i="17"/>
  <c r="L378" i="17"/>
  <c r="M378" i="17" s="1"/>
  <c r="J378" i="17"/>
  <c r="K378" i="17" s="1"/>
  <c r="P377" i="17"/>
  <c r="L377" i="17"/>
  <c r="M377" i="17" s="1"/>
  <c r="J377" i="17"/>
  <c r="K377" i="17" s="1"/>
  <c r="P376" i="17"/>
  <c r="L376" i="17"/>
  <c r="M376" i="17" s="1"/>
  <c r="J376" i="17"/>
  <c r="K376" i="17" s="1"/>
  <c r="P375" i="17"/>
  <c r="L375" i="17"/>
  <c r="M375" i="17" s="1"/>
  <c r="J375" i="17"/>
  <c r="K375" i="17" s="1"/>
  <c r="P374" i="17"/>
  <c r="L374" i="17"/>
  <c r="M374" i="17" s="1"/>
  <c r="J374" i="17"/>
  <c r="K374" i="17" s="1"/>
  <c r="P373" i="17"/>
  <c r="L373" i="17"/>
  <c r="M373" i="17" s="1"/>
  <c r="J373" i="17"/>
  <c r="K373" i="17" s="1"/>
  <c r="P372" i="17"/>
  <c r="L372" i="17"/>
  <c r="M372" i="17" s="1"/>
  <c r="J372" i="17"/>
  <c r="K372" i="17" s="1"/>
  <c r="P371" i="17"/>
  <c r="L371" i="17"/>
  <c r="M371" i="17" s="1"/>
  <c r="J371" i="17"/>
  <c r="K371" i="17" s="1"/>
  <c r="P370" i="17"/>
  <c r="L370" i="17"/>
  <c r="M370" i="17" s="1"/>
  <c r="J370" i="17"/>
  <c r="K370" i="17" s="1"/>
  <c r="P369" i="17"/>
  <c r="L369" i="17"/>
  <c r="M369" i="17" s="1"/>
  <c r="J369" i="17"/>
  <c r="K369" i="17" s="1"/>
  <c r="P368" i="17"/>
  <c r="L368" i="17"/>
  <c r="M368" i="17" s="1"/>
  <c r="J368" i="17"/>
  <c r="K368" i="17" s="1"/>
  <c r="P366" i="17"/>
  <c r="L366" i="17"/>
  <c r="J366" i="17"/>
  <c r="K366" i="17" s="1"/>
  <c r="P365" i="17"/>
  <c r="L365" i="17"/>
  <c r="M365" i="17" s="1"/>
  <c r="J365" i="17"/>
  <c r="K365" i="17" s="1"/>
  <c r="P364" i="17"/>
  <c r="L364" i="17"/>
  <c r="J364" i="17"/>
  <c r="K364" i="17" s="1"/>
  <c r="P363" i="17"/>
  <c r="L363" i="17"/>
  <c r="M363" i="17" s="1"/>
  <c r="J363" i="17"/>
  <c r="K363" i="17" s="1"/>
  <c r="P362" i="17"/>
  <c r="L362" i="17"/>
  <c r="J362" i="17"/>
  <c r="K362" i="17" s="1"/>
  <c r="P360" i="17"/>
  <c r="L360" i="17"/>
  <c r="M360" i="17" s="1"/>
  <c r="J360" i="17"/>
  <c r="K360" i="17" s="1"/>
  <c r="P359" i="17"/>
  <c r="L359" i="17"/>
  <c r="J359" i="17"/>
  <c r="K359" i="17" s="1"/>
  <c r="P358" i="17"/>
  <c r="L358" i="17"/>
  <c r="M358" i="17" s="1"/>
  <c r="J358" i="17"/>
  <c r="K358" i="17" s="1"/>
  <c r="P357" i="17"/>
  <c r="L357" i="17"/>
  <c r="J357" i="17"/>
  <c r="K357" i="17" s="1"/>
  <c r="P356" i="17"/>
  <c r="L356" i="17"/>
  <c r="M356" i="17" s="1"/>
  <c r="J356" i="17"/>
  <c r="K356" i="17" s="1"/>
  <c r="P355" i="17"/>
  <c r="L355" i="17"/>
  <c r="J355" i="17"/>
  <c r="K355" i="17" s="1"/>
  <c r="P354" i="17"/>
  <c r="L354" i="17"/>
  <c r="M354" i="17" s="1"/>
  <c r="J354" i="17"/>
  <c r="K354" i="17" s="1"/>
  <c r="P353" i="17"/>
  <c r="L353" i="17"/>
  <c r="J353" i="17"/>
  <c r="K353" i="17" s="1"/>
  <c r="P352" i="17"/>
  <c r="L352" i="17"/>
  <c r="M352" i="17" s="1"/>
  <c r="J352" i="17"/>
  <c r="K352" i="17" s="1"/>
  <c r="P351" i="17"/>
  <c r="L351" i="17"/>
  <c r="J351" i="17"/>
  <c r="K351" i="17" s="1"/>
  <c r="P350" i="17"/>
  <c r="L350" i="17"/>
  <c r="M350" i="17" s="1"/>
  <c r="J350" i="17"/>
  <c r="K350" i="17" s="1"/>
  <c r="P349" i="17"/>
  <c r="L349" i="17"/>
  <c r="J349" i="17"/>
  <c r="K349" i="17" s="1"/>
  <c r="P348" i="17"/>
  <c r="L348" i="17"/>
  <c r="M348" i="17" s="1"/>
  <c r="J348" i="17"/>
  <c r="K348" i="17" s="1"/>
  <c r="P347" i="17"/>
  <c r="L347" i="17"/>
  <c r="J347" i="17"/>
  <c r="K347" i="17" s="1"/>
  <c r="P346" i="17"/>
  <c r="L346" i="17"/>
  <c r="M346" i="17" s="1"/>
  <c r="J346" i="17"/>
  <c r="K346" i="17" s="1"/>
  <c r="P345" i="17"/>
  <c r="L345" i="17"/>
  <c r="J345" i="17"/>
  <c r="K345" i="17" s="1"/>
  <c r="P344" i="17"/>
  <c r="L344" i="17"/>
  <c r="M344" i="17" s="1"/>
  <c r="J344" i="17"/>
  <c r="K344" i="17" s="1"/>
  <c r="P334" i="17"/>
  <c r="L334" i="17"/>
  <c r="J334" i="17"/>
  <c r="K334" i="17" s="1"/>
  <c r="P333" i="17"/>
  <c r="M333" i="17"/>
  <c r="L333" i="17"/>
  <c r="J333" i="17"/>
  <c r="K333" i="17" s="1"/>
  <c r="P332" i="17"/>
  <c r="L332" i="17"/>
  <c r="J332" i="17"/>
  <c r="K332" i="17" s="1"/>
  <c r="P331" i="17"/>
  <c r="L331" i="17"/>
  <c r="M331" i="17" s="1"/>
  <c r="J331" i="17"/>
  <c r="K331" i="17" s="1"/>
  <c r="P330" i="17"/>
  <c r="L330" i="17"/>
  <c r="J330" i="17"/>
  <c r="K330" i="17" s="1"/>
  <c r="P329" i="17"/>
  <c r="L329" i="17"/>
  <c r="M329" i="17" s="1"/>
  <c r="J329" i="17"/>
  <c r="K329" i="17" s="1"/>
  <c r="P328" i="17"/>
  <c r="L328" i="17"/>
  <c r="J328" i="17"/>
  <c r="K328" i="17" s="1"/>
  <c r="P327" i="17"/>
  <c r="L327" i="17"/>
  <c r="M327" i="17" s="1"/>
  <c r="J327" i="17"/>
  <c r="K327" i="17" s="1"/>
  <c r="P326" i="17"/>
  <c r="L326" i="17"/>
  <c r="J326" i="17"/>
  <c r="K326" i="17" s="1"/>
  <c r="P325" i="17"/>
  <c r="L325" i="17"/>
  <c r="M325" i="17" s="1"/>
  <c r="J325" i="17"/>
  <c r="K325" i="17" s="1"/>
  <c r="P324" i="17"/>
  <c r="L324" i="17"/>
  <c r="J324" i="17"/>
  <c r="K324" i="17" s="1"/>
  <c r="P322" i="17"/>
  <c r="L322" i="17"/>
  <c r="M322" i="17" s="1"/>
  <c r="J322" i="17"/>
  <c r="K322" i="17" s="1"/>
  <c r="P321" i="17"/>
  <c r="L321" i="17"/>
  <c r="J321" i="17"/>
  <c r="K321" i="17" s="1"/>
  <c r="P320" i="17"/>
  <c r="L320" i="17"/>
  <c r="M320" i="17" s="1"/>
  <c r="J320" i="17"/>
  <c r="K320" i="17" s="1"/>
  <c r="P319" i="17"/>
  <c r="L319" i="17"/>
  <c r="J319" i="17"/>
  <c r="K319" i="17" s="1"/>
  <c r="P318" i="17"/>
  <c r="L318" i="17"/>
  <c r="M318" i="17" s="1"/>
  <c r="J318" i="17"/>
  <c r="K318" i="17" s="1"/>
  <c r="P317" i="17"/>
  <c r="L317" i="17"/>
  <c r="J317" i="17"/>
  <c r="K317" i="17" s="1"/>
  <c r="P316" i="17"/>
  <c r="L316" i="17"/>
  <c r="M316" i="17" s="1"/>
  <c r="J316" i="17"/>
  <c r="K316" i="17" s="1"/>
  <c r="P315" i="17"/>
  <c r="L315" i="17"/>
  <c r="J315" i="17"/>
  <c r="K315" i="17" s="1"/>
  <c r="P314" i="17"/>
  <c r="L314" i="17"/>
  <c r="M314" i="17" s="1"/>
  <c r="J314" i="17"/>
  <c r="K314" i="17" s="1"/>
  <c r="P313" i="17"/>
  <c r="L313" i="17"/>
  <c r="J313" i="17"/>
  <c r="K313" i="17" s="1"/>
  <c r="P312" i="17"/>
  <c r="L312" i="17"/>
  <c r="M312" i="17" s="1"/>
  <c r="J312" i="17"/>
  <c r="K312" i="17" s="1"/>
  <c r="P311" i="17"/>
  <c r="L311" i="17"/>
  <c r="J311" i="17"/>
  <c r="K311" i="17" s="1"/>
  <c r="P310" i="17"/>
  <c r="L310" i="17"/>
  <c r="M310" i="17" s="1"/>
  <c r="J310" i="17"/>
  <c r="K310" i="17" s="1"/>
  <c r="P309" i="17"/>
  <c r="L309" i="17"/>
  <c r="J309" i="17"/>
  <c r="K309" i="17" s="1"/>
  <c r="P308" i="17"/>
  <c r="L308" i="17"/>
  <c r="J308" i="17"/>
  <c r="K308" i="17" s="1"/>
  <c r="P307" i="17"/>
  <c r="L307" i="17"/>
  <c r="M307" i="17" s="1"/>
  <c r="J307" i="17"/>
  <c r="K307" i="17" s="1"/>
  <c r="P306" i="17"/>
  <c r="L306" i="17"/>
  <c r="J306" i="17"/>
  <c r="K306" i="17" s="1"/>
  <c r="P305" i="17"/>
  <c r="L305" i="17"/>
  <c r="M305" i="17" s="1"/>
  <c r="J305" i="17"/>
  <c r="K305" i="17" s="1"/>
  <c r="P304" i="17"/>
  <c r="L304" i="17"/>
  <c r="M304" i="17" s="1"/>
  <c r="J304" i="17"/>
  <c r="K304" i="17" s="1"/>
  <c r="P303" i="17"/>
  <c r="L303" i="17"/>
  <c r="M303" i="17" s="1"/>
  <c r="J303" i="17"/>
  <c r="K303" i="17" s="1"/>
  <c r="P302" i="17"/>
  <c r="L302" i="17"/>
  <c r="M302" i="17" s="1"/>
  <c r="J302" i="17"/>
  <c r="K302" i="17" s="1"/>
  <c r="P301" i="17"/>
  <c r="L301" i="17"/>
  <c r="M301" i="17" s="1"/>
  <c r="J301" i="17"/>
  <c r="K301" i="17" s="1"/>
  <c r="P300" i="17"/>
  <c r="L300" i="17"/>
  <c r="M300" i="17" s="1"/>
  <c r="J300" i="17"/>
  <c r="K300" i="17" s="1"/>
  <c r="P299" i="17"/>
  <c r="L299" i="17"/>
  <c r="M299" i="17" s="1"/>
  <c r="J299" i="17"/>
  <c r="K299" i="17" s="1"/>
  <c r="P297" i="17"/>
  <c r="L297" i="17"/>
  <c r="M297" i="17" s="1"/>
  <c r="J297" i="17"/>
  <c r="K297" i="17" s="1"/>
  <c r="P296" i="17"/>
  <c r="L296" i="17"/>
  <c r="M296" i="17" s="1"/>
  <c r="J296" i="17"/>
  <c r="K296" i="17" s="1"/>
  <c r="P295" i="17"/>
  <c r="L295" i="17"/>
  <c r="M295" i="17" s="1"/>
  <c r="J295" i="17"/>
  <c r="K295" i="17" s="1"/>
  <c r="P294" i="17"/>
  <c r="L294" i="17"/>
  <c r="M294" i="17" s="1"/>
  <c r="J294" i="17"/>
  <c r="K294" i="17" s="1"/>
  <c r="P293" i="17"/>
  <c r="L293" i="17"/>
  <c r="M293" i="17" s="1"/>
  <c r="J293" i="17"/>
  <c r="K293" i="17" s="1"/>
  <c r="P292" i="17"/>
  <c r="L292" i="17"/>
  <c r="M292" i="17" s="1"/>
  <c r="J292" i="17"/>
  <c r="K292" i="17" s="1"/>
  <c r="P291" i="17"/>
  <c r="L291" i="17"/>
  <c r="M291" i="17" s="1"/>
  <c r="J291" i="17"/>
  <c r="K291" i="17" s="1"/>
  <c r="P290" i="17"/>
  <c r="L290" i="17"/>
  <c r="M290" i="17" s="1"/>
  <c r="J290" i="17"/>
  <c r="K290" i="17" s="1"/>
  <c r="P289" i="17"/>
  <c r="L289" i="17"/>
  <c r="M289" i="17" s="1"/>
  <c r="J289" i="17"/>
  <c r="K289" i="17" s="1"/>
  <c r="P288" i="17"/>
  <c r="L288" i="17"/>
  <c r="M288" i="17" s="1"/>
  <c r="J288" i="17"/>
  <c r="K288" i="17" s="1"/>
  <c r="P287" i="17"/>
  <c r="L287" i="17"/>
  <c r="M287" i="17" s="1"/>
  <c r="J287" i="17"/>
  <c r="K287" i="17" s="1"/>
  <c r="P286" i="17"/>
  <c r="L286" i="17"/>
  <c r="M286" i="17" s="1"/>
  <c r="J286" i="17"/>
  <c r="K286" i="17" s="1"/>
  <c r="P285" i="17"/>
  <c r="L285" i="17"/>
  <c r="M285" i="17" s="1"/>
  <c r="J285" i="17"/>
  <c r="K285" i="17" s="1"/>
  <c r="P284" i="17"/>
  <c r="L284" i="17"/>
  <c r="M284" i="17" s="1"/>
  <c r="J284" i="17"/>
  <c r="K284" i="17" s="1"/>
  <c r="P283" i="17"/>
  <c r="L283" i="17"/>
  <c r="M283" i="17" s="1"/>
  <c r="J283" i="17"/>
  <c r="K283" i="17" s="1"/>
  <c r="P282" i="17"/>
  <c r="L282" i="17"/>
  <c r="M282" i="17" s="1"/>
  <c r="J282" i="17"/>
  <c r="K282" i="17" s="1"/>
  <c r="P281" i="17"/>
  <c r="L281" i="17"/>
  <c r="M281" i="17" s="1"/>
  <c r="J281" i="17"/>
  <c r="K281" i="17" s="1"/>
  <c r="P280" i="17"/>
  <c r="L280" i="17"/>
  <c r="M280" i="17" s="1"/>
  <c r="J280" i="17"/>
  <c r="K280" i="17" s="1"/>
  <c r="P279" i="17"/>
  <c r="L279" i="17"/>
  <c r="M279" i="17" s="1"/>
  <c r="J279" i="17"/>
  <c r="K279" i="17" s="1"/>
  <c r="P278" i="17"/>
  <c r="L278" i="17"/>
  <c r="M278" i="17" s="1"/>
  <c r="J278" i="17"/>
  <c r="K278" i="17" s="1"/>
  <c r="P277" i="17"/>
  <c r="L277" i="17"/>
  <c r="M277" i="17" s="1"/>
  <c r="J277" i="17"/>
  <c r="K277" i="17" s="1"/>
  <c r="P276" i="17"/>
  <c r="L276" i="17"/>
  <c r="M276" i="17" s="1"/>
  <c r="J276" i="17"/>
  <c r="K276" i="17" s="1"/>
  <c r="P275" i="17"/>
  <c r="L275" i="17"/>
  <c r="M275" i="17" s="1"/>
  <c r="J275" i="17"/>
  <c r="K275" i="17" s="1"/>
  <c r="P274" i="17"/>
  <c r="L274" i="17"/>
  <c r="M274" i="17" s="1"/>
  <c r="J274" i="17"/>
  <c r="K274" i="17" s="1"/>
  <c r="P273" i="17"/>
  <c r="L273" i="17"/>
  <c r="M273" i="17" s="1"/>
  <c r="J273" i="17"/>
  <c r="K273" i="17" s="1"/>
  <c r="P272" i="17"/>
  <c r="L272" i="17"/>
  <c r="M272" i="17" s="1"/>
  <c r="J272" i="17"/>
  <c r="K272" i="17" s="1"/>
  <c r="P271" i="17"/>
  <c r="L271" i="17"/>
  <c r="M271" i="17" s="1"/>
  <c r="J271" i="17"/>
  <c r="K271" i="17" s="1"/>
  <c r="P270" i="17"/>
  <c r="L270" i="17"/>
  <c r="M270" i="17" s="1"/>
  <c r="J270" i="17"/>
  <c r="K270" i="17" s="1"/>
  <c r="P269" i="17"/>
  <c r="L269" i="17"/>
  <c r="M269" i="17" s="1"/>
  <c r="J269" i="17"/>
  <c r="K269" i="17" s="1"/>
  <c r="P268" i="17"/>
  <c r="L268" i="17"/>
  <c r="M268" i="17" s="1"/>
  <c r="J268" i="17"/>
  <c r="K268" i="17" s="1"/>
  <c r="P267" i="17"/>
  <c r="L267" i="17"/>
  <c r="M267" i="17" s="1"/>
  <c r="J267" i="17"/>
  <c r="K267" i="17" s="1"/>
  <c r="P266" i="17"/>
  <c r="L266" i="17"/>
  <c r="M266" i="17" s="1"/>
  <c r="J266" i="17"/>
  <c r="K266" i="17" s="1"/>
  <c r="P265" i="17"/>
  <c r="L265" i="17"/>
  <c r="M265" i="17" s="1"/>
  <c r="J265" i="17"/>
  <c r="K265" i="17" s="1"/>
  <c r="P264" i="17"/>
  <c r="L264" i="17"/>
  <c r="M264" i="17" s="1"/>
  <c r="J264" i="17"/>
  <c r="K264" i="17" s="1"/>
  <c r="P263" i="17"/>
  <c r="L263" i="17"/>
  <c r="M263" i="17" s="1"/>
  <c r="J263" i="17"/>
  <c r="K263" i="17" s="1"/>
  <c r="P262" i="17"/>
  <c r="L262" i="17"/>
  <c r="M262" i="17" s="1"/>
  <c r="J262" i="17"/>
  <c r="K262" i="17" s="1"/>
  <c r="P261" i="17"/>
  <c r="L261" i="17"/>
  <c r="M261" i="17" s="1"/>
  <c r="J261" i="17"/>
  <c r="K261" i="17" s="1"/>
  <c r="P260" i="17"/>
  <c r="L260" i="17"/>
  <c r="M260" i="17" s="1"/>
  <c r="J260" i="17"/>
  <c r="K260" i="17" s="1"/>
  <c r="P259" i="17"/>
  <c r="L259" i="17"/>
  <c r="M259" i="17" s="1"/>
  <c r="J259" i="17"/>
  <c r="K259" i="17" s="1"/>
  <c r="P258" i="17"/>
  <c r="L258" i="17"/>
  <c r="M258" i="17" s="1"/>
  <c r="J258" i="17"/>
  <c r="K258" i="17" s="1"/>
  <c r="P257" i="17"/>
  <c r="L257" i="17"/>
  <c r="M257" i="17" s="1"/>
  <c r="J257" i="17"/>
  <c r="K257" i="17" s="1"/>
  <c r="P256" i="17"/>
  <c r="L256" i="17"/>
  <c r="M256" i="17" s="1"/>
  <c r="J256" i="17"/>
  <c r="K256" i="17" s="1"/>
  <c r="P255" i="17"/>
  <c r="L255" i="17"/>
  <c r="M255" i="17" s="1"/>
  <c r="J255" i="17"/>
  <c r="K255" i="17" s="1"/>
  <c r="P254" i="17"/>
  <c r="L254" i="17"/>
  <c r="M254" i="17" s="1"/>
  <c r="J254" i="17"/>
  <c r="K254" i="17" s="1"/>
  <c r="P253" i="17"/>
  <c r="L253" i="17"/>
  <c r="M253" i="17" s="1"/>
  <c r="J253" i="17"/>
  <c r="K253" i="17" s="1"/>
  <c r="P252" i="17"/>
  <c r="L252" i="17"/>
  <c r="M252" i="17" s="1"/>
  <c r="J252" i="17"/>
  <c r="K252" i="17" s="1"/>
  <c r="P251" i="17"/>
  <c r="L251" i="17"/>
  <c r="M251" i="17" s="1"/>
  <c r="J251" i="17"/>
  <c r="K251" i="17" s="1"/>
  <c r="P250" i="17"/>
  <c r="L250" i="17"/>
  <c r="M250" i="17" s="1"/>
  <c r="J250" i="17"/>
  <c r="K250" i="17" s="1"/>
  <c r="P249" i="17"/>
  <c r="L249" i="17"/>
  <c r="M249" i="17" s="1"/>
  <c r="J249" i="17"/>
  <c r="K249" i="17" s="1"/>
  <c r="P248" i="17"/>
  <c r="L248" i="17"/>
  <c r="M248" i="17" s="1"/>
  <c r="J248" i="17"/>
  <c r="K248" i="17" s="1"/>
  <c r="P247" i="17"/>
  <c r="L247" i="17"/>
  <c r="M247" i="17" s="1"/>
  <c r="J247" i="17"/>
  <c r="K247" i="17" s="1"/>
  <c r="P246" i="17"/>
  <c r="L246" i="17"/>
  <c r="M246" i="17" s="1"/>
  <c r="J246" i="17"/>
  <c r="K246" i="17" s="1"/>
  <c r="P245" i="17"/>
  <c r="L245" i="17"/>
  <c r="M245" i="17" s="1"/>
  <c r="J245" i="17"/>
  <c r="K245" i="17" s="1"/>
  <c r="P244" i="17"/>
  <c r="L244" i="17"/>
  <c r="M244" i="17" s="1"/>
  <c r="J244" i="17"/>
  <c r="K244" i="17" s="1"/>
  <c r="P243" i="17"/>
  <c r="L243" i="17"/>
  <c r="M243" i="17" s="1"/>
  <c r="J243" i="17"/>
  <c r="K243" i="17" s="1"/>
  <c r="P242" i="17"/>
  <c r="L242" i="17"/>
  <c r="M242" i="17" s="1"/>
  <c r="J242" i="17"/>
  <c r="K242" i="17" s="1"/>
  <c r="P241" i="17"/>
  <c r="L241" i="17"/>
  <c r="M241" i="17" s="1"/>
  <c r="J241" i="17"/>
  <c r="K241" i="17" s="1"/>
  <c r="P240" i="17"/>
  <c r="L240" i="17"/>
  <c r="M240" i="17" s="1"/>
  <c r="J240" i="17"/>
  <c r="K240" i="17" s="1"/>
  <c r="P239" i="17"/>
  <c r="L239" i="17"/>
  <c r="M239" i="17" s="1"/>
  <c r="J239" i="17"/>
  <c r="K239" i="17" s="1"/>
  <c r="P238" i="17"/>
  <c r="L238" i="17"/>
  <c r="M238" i="17" s="1"/>
  <c r="J238" i="17"/>
  <c r="K238" i="17" s="1"/>
  <c r="P237" i="17"/>
  <c r="L237" i="17"/>
  <c r="M237" i="17" s="1"/>
  <c r="J237" i="17"/>
  <c r="K237" i="17" s="1"/>
  <c r="P236" i="17"/>
  <c r="L236" i="17"/>
  <c r="M236" i="17" s="1"/>
  <c r="J236" i="17"/>
  <c r="K236" i="17" s="1"/>
  <c r="P235" i="17"/>
  <c r="L235" i="17"/>
  <c r="M235" i="17" s="1"/>
  <c r="J235" i="17"/>
  <c r="K235" i="17" s="1"/>
  <c r="P234" i="17"/>
  <c r="L234" i="17"/>
  <c r="M234" i="17" s="1"/>
  <c r="J234" i="17"/>
  <c r="K234" i="17" s="1"/>
  <c r="P233" i="17"/>
  <c r="L233" i="17"/>
  <c r="M233" i="17" s="1"/>
  <c r="J233" i="17"/>
  <c r="K233" i="17" s="1"/>
  <c r="P232" i="17"/>
  <c r="L232" i="17"/>
  <c r="M232" i="17" s="1"/>
  <c r="J232" i="17"/>
  <c r="K232" i="17" s="1"/>
  <c r="P231" i="17"/>
  <c r="L231" i="17"/>
  <c r="M231" i="17" s="1"/>
  <c r="J231" i="17"/>
  <c r="K231" i="17" s="1"/>
  <c r="P230" i="17"/>
  <c r="L230" i="17"/>
  <c r="M230" i="17" s="1"/>
  <c r="J230" i="17"/>
  <c r="K230" i="17" s="1"/>
  <c r="P229" i="17"/>
  <c r="L229" i="17"/>
  <c r="M229" i="17" s="1"/>
  <c r="J229" i="17"/>
  <c r="K229" i="17" s="1"/>
  <c r="P228" i="17"/>
  <c r="L228" i="17"/>
  <c r="M228" i="17" s="1"/>
  <c r="J228" i="17"/>
  <c r="K228" i="17" s="1"/>
  <c r="P227" i="17"/>
  <c r="L227" i="17"/>
  <c r="M227" i="17" s="1"/>
  <c r="J227" i="17"/>
  <c r="K227" i="17" s="1"/>
  <c r="P226" i="17"/>
  <c r="L226" i="17"/>
  <c r="M226" i="17" s="1"/>
  <c r="J226" i="17"/>
  <c r="K226" i="17" s="1"/>
  <c r="P225" i="17"/>
  <c r="L225" i="17"/>
  <c r="M225" i="17" s="1"/>
  <c r="J225" i="17"/>
  <c r="K225" i="17" s="1"/>
  <c r="P224" i="17"/>
  <c r="L224" i="17"/>
  <c r="M224" i="17" s="1"/>
  <c r="J224" i="17"/>
  <c r="K224" i="17" s="1"/>
  <c r="P223" i="17"/>
  <c r="L223" i="17"/>
  <c r="M223" i="17" s="1"/>
  <c r="J223" i="17"/>
  <c r="K223" i="17" s="1"/>
  <c r="P222" i="17"/>
  <c r="L222" i="17"/>
  <c r="M222" i="17" s="1"/>
  <c r="J222" i="17"/>
  <c r="K222" i="17" s="1"/>
  <c r="P221" i="17"/>
  <c r="L221" i="17"/>
  <c r="M221" i="17" s="1"/>
  <c r="J221" i="17"/>
  <c r="K221" i="17" s="1"/>
  <c r="P220" i="17"/>
  <c r="L220" i="17"/>
  <c r="M220" i="17" s="1"/>
  <c r="J220" i="17"/>
  <c r="K220" i="17" s="1"/>
  <c r="P219" i="17"/>
  <c r="L219" i="17"/>
  <c r="M219" i="17" s="1"/>
  <c r="J219" i="17"/>
  <c r="K219" i="17" s="1"/>
  <c r="P218" i="17"/>
  <c r="L218" i="17"/>
  <c r="M218" i="17" s="1"/>
  <c r="J218" i="17"/>
  <c r="K218" i="17" s="1"/>
  <c r="P217" i="17"/>
  <c r="L217" i="17"/>
  <c r="M217" i="17" s="1"/>
  <c r="J217" i="17"/>
  <c r="K217" i="17" s="1"/>
  <c r="P216" i="17"/>
  <c r="L216" i="17"/>
  <c r="M216" i="17" s="1"/>
  <c r="J216" i="17"/>
  <c r="K216" i="17" s="1"/>
  <c r="P215" i="17"/>
  <c r="L215" i="17"/>
  <c r="M215" i="17" s="1"/>
  <c r="J215" i="17"/>
  <c r="K215" i="17" s="1"/>
  <c r="P214" i="17"/>
  <c r="L214" i="17"/>
  <c r="M214" i="17" s="1"/>
  <c r="J214" i="17"/>
  <c r="K214" i="17" s="1"/>
  <c r="P213" i="17"/>
  <c r="L213" i="17"/>
  <c r="M213" i="17" s="1"/>
  <c r="J213" i="17"/>
  <c r="K213" i="17" s="1"/>
  <c r="P212" i="17"/>
  <c r="L212" i="17"/>
  <c r="M212" i="17" s="1"/>
  <c r="J212" i="17"/>
  <c r="K212" i="17" s="1"/>
  <c r="P211" i="17"/>
  <c r="L211" i="17"/>
  <c r="M211" i="17" s="1"/>
  <c r="J211" i="17"/>
  <c r="K211" i="17" s="1"/>
  <c r="P210" i="17"/>
  <c r="L210" i="17"/>
  <c r="M210" i="17" s="1"/>
  <c r="J210" i="17"/>
  <c r="K210" i="17" s="1"/>
  <c r="P209" i="17"/>
  <c r="L209" i="17"/>
  <c r="M209" i="17" s="1"/>
  <c r="J209" i="17"/>
  <c r="K209" i="17" s="1"/>
  <c r="P208" i="17"/>
  <c r="L208" i="17"/>
  <c r="M208" i="17" s="1"/>
  <c r="J208" i="17"/>
  <c r="K208" i="17" s="1"/>
  <c r="P207" i="17"/>
  <c r="L207" i="17"/>
  <c r="M207" i="17" s="1"/>
  <c r="J207" i="17"/>
  <c r="K207" i="17" s="1"/>
  <c r="P206" i="17"/>
  <c r="L206" i="17"/>
  <c r="M206" i="17" s="1"/>
  <c r="J206" i="17"/>
  <c r="K206" i="17" s="1"/>
  <c r="P205" i="17"/>
  <c r="L205" i="17"/>
  <c r="M205" i="17" s="1"/>
  <c r="J205" i="17"/>
  <c r="K205" i="17" s="1"/>
  <c r="P204" i="17"/>
  <c r="L204" i="17"/>
  <c r="M204" i="17" s="1"/>
  <c r="J204" i="17"/>
  <c r="K204" i="17" s="1"/>
  <c r="P203" i="17"/>
  <c r="L203" i="17"/>
  <c r="M203" i="17" s="1"/>
  <c r="J203" i="17"/>
  <c r="K203" i="17" s="1"/>
  <c r="P202" i="17"/>
  <c r="L202" i="17"/>
  <c r="M202" i="17" s="1"/>
  <c r="J202" i="17"/>
  <c r="K202" i="17" s="1"/>
  <c r="P201" i="17"/>
  <c r="L201" i="17"/>
  <c r="M201" i="17" s="1"/>
  <c r="J201" i="17"/>
  <c r="K201" i="17" s="1"/>
  <c r="P200" i="17"/>
  <c r="L200" i="17"/>
  <c r="M200" i="17" s="1"/>
  <c r="J200" i="17"/>
  <c r="K200" i="17" s="1"/>
  <c r="P199" i="17"/>
  <c r="L199" i="17"/>
  <c r="M199" i="17" s="1"/>
  <c r="J199" i="17"/>
  <c r="K199" i="17" s="1"/>
  <c r="P198" i="17"/>
  <c r="L198" i="17"/>
  <c r="M198" i="17" s="1"/>
  <c r="J198" i="17"/>
  <c r="K198" i="17" s="1"/>
  <c r="P197" i="17"/>
  <c r="L197" i="17"/>
  <c r="M197" i="17" s="1"/>
  <c r="J197" i="17"/>
  <c r="K197" i="17" s="1"/>
  <c r="P196" i="17"/>
  <c r="L196" i="17"/>
  <c r="M196" i="17" s="1"/>
  <c r="J196" i="17"/>
  <c r="K196" i="17" s="1"/>
  <c r="P195" i="17"/>
  <c r="L195" i="17"/>
  <c r="M195" i="17" s="1"/>
  <c r="J195" i="17"/>
  <c r="K195" i="17" s="1"/>
  <c r="P194" i="17"/>
  <c r="L194" i="17"/>
  <c r="M194" i="17" s="1"/>
  <c r="J194" i="17"/>
  <c r="K194" i="17" s="1"/>
  <c r="P193" i="17"/>
  <c r="L193" i="17"/>
  <c r="M193" i="17" s="1"/>
  <c r="J193" i="17"/>
  <c r="K193" i="17" s="1"/>
  <c r="P192" i="17"/>
  <c r="L192" i="17"/>
  <c r="M192" i="17" s="1"/>
  <c r="J192" i="17"/>
  <c r="K192" i="17" s="1"/>
  <c r="P191" i="17"/>
  <c r="L191" i="17"/>
  <c r="M191" i="17" s="1"/>
  <c r="J191" i="17"/>
  <c r="K191" i="17" s="1"/>
  <c r="P190" i="17"/>
  <c r="L190" i="17"/>
  <c r="M190" i="17" s="1"/>
  <c r="J190" i="17"/>
  <c r="K190" i="17" s="1"/>
  <c r="P189" i="17"/>
  <c r="L189" i="17"/>
  <c r="M189" i="17" s="1"/>
  <c r="J189" i="17"/>
  <c r="K189" i="17" s="1"/>
  <c r="P188" i="17"/>
  <c r="L188" i="17"/>
  <c r="M188" i="17" s="1"/>
  <c r="J188" i="17"/>
  <c r="K188" i="17" s="1"/>
  <c r="P187" i="17"/>
  <c r="L187" i="17"/>
  <c r="M187" i="17" s="1"/>
  <c r="J187" i="17"/>
  <c r="K187" i="17" s="1"/>
  <c r="P186" i="17"/>
  <c r="L186" i="17"/>
  <c r="M186" i="17" s="1"/>
  <c r="J186" i="17"/>
  <c r="K186" i="17" s="1"/>
  <c r="P185" i="17"/>
  <c r="L185" i="17"/>
  <c r="M185" i="17" s="1"/>
  <c r="J185" i="17"/>
  <c r="K185" i="17" s="1"/>
  <c r="P184" i="17"/>
  <c r="L184" i="17"/>
  <c r="M184" i="17" s="1"/>
  <c r="J184" i="17"/>
  <c r="K184" i="17" s="1"/>
  <c r="P183" i="17"/>
  <c r="L183" i="17"/>
  <c r="M183" i="17" s="1"/>
  <c r="J183" i="17"/>
  <c r="K183" i="17" s="1"/>
  <c r="P182" i="17"/>
  <c r="L182" i="17"/>
  <c r="M182" i="17" s="1"/>
  <c r="J182" i="17"/>
  <c r="K182" i="17" s="1"/>
  <c r="P181" i="17"/>
  <c r="L181" i="17"/>
  <c r="M181" i="17" s="1"/>
  <c r="J181" i="17"/>
  <c r="K181" i="17" s="1"/>
  <c r="P180" i="17"/>
  <c r="L180" i="17"/>
  <c r="M180" i="17" s="1"/>
  <c r="J180" i="17"/>
  <c r="K180" i="17" s="1"/>
  <c r="P179" i="17"/>
  <c r="L179" i="17"/>
  <c r="M179" i="17" s="1"/>
  <c r="N179" i="17" s="1"/>
  <c r="J179" i="17"/>
  <c r="K179" i="17" s="1"/>
  <c r="P178" i="17"/>
  <c r="L178" i="17"/>
  <c r="M178" i="17" s="1"/>
  <c r="J178" i="17"/>
  <c r="K178" i="17" s="1"/>
  <c r="P177" i="17"/>
  <c r="L177" i="17"/>
  <c r="M177" i="17" s="1"/>
  <c r="J177" i="17"/>
  <c r="K177" i="17" s="1"/>
  <c r="P176" i="17"/>
  <c r="L176" i="17"/>
  <c r="M176" i="17" s="1"/>
  <c r="J176" i="17"/>
  <c r="K176" i="17" s="1"/>
  <c r="P175" i="17"/>
  <c r="L175" i="17"/>
  <c r="M175" i="17" s="1"/>
  <c r="J175" i="17"/>
  <c r="K175" i="17" s="1"/>
  <c r="P174" i="17"/>
  <c r="L174" i="17"/>
  <c r="M174" i="17" s="1"/>
  <c r="J174" i="17"/>
  <c r="K174" i="17" s="1"/>
  <c r="P173" i="17"/>
  <c r="L173" i="17"/>
  <c r="M173" i="17" s="1"/>
  <c r="J173" i="17"/>
  <c r="K173" i="17" s="1"/>
  <c r="P172" i="17"/>
  <c r="L172" i="17"/>
  <c r="M172" i="17" s="1"/>
  <c r="J172" i="17"/>
  <c r="K172" i="17" s="1"/>
  <c r="P171" i="17"/>
  <c r="L171" i="17"/>
  <c r="M171" i="17" s="1"/>
  <c r="J171" i="17"/>
  <c r="K171" i="17" s="1"/>
  <c r="P170" i="17"/>
  <c r="L170" i="17"/>
  <c r="M170" i="17" s="1"/>
  <c r="J170" i="17"/>
  <c r="K170" i="17" s="1"/>
  <c r="P169" i="17"/>
  <c r="L169" i="17"/>
  <c r="M169" i="17" s="1"/>
  <c r="J169" i="17"/>
  <c r="K169" i="17" s="1"/>
  <c r="P168" i="17"/>
  <c r="L168" i="17"/>
  <c r="M168" i="17" s="1"/>
  <c r="J168" i="17"/>
  <c r="K168" i="17" s="1"/>
  <c r="P167" i="17"/>
  <c r="L167" i="17"/>
  <c r="M167" i="17" s="1"/>
  <c r="J167" i="17"/>
  <c r="K167" i="17" s="1"/>
  <c r="P166" i="17"/>
  <c r="L166" i="17"/>
  <c r="M166" i="17" s="1"/>
  <c r="J166" i="17"/>
  <c r="K166" i="17" s="1"/>
  <c r="P165" i="17"/>
  <c r="L165" i="17"/>
  <c r="M165" i="17" s="1"/>
  <c r="J165" i="17"/>
  <c r="K165" i="17" s="1"/>
  <c r="P164" i="17"/>
  <c r="L164" i="17"/>
  <c r="M164" i="17" s="1"/>
  <c r="J164" i="17"/>
  <c r="K164" i="17" s="1"/>
  <c r="P163" i="17"/>
  <c r="L163" i="17"/>
  <c r="M163" i="17" s="1"/>
  <c r="J163" i="17"/>
  <c r="K163" i="17" s="1"/>
  <c r="P162" i="17"/>
  <c r="L162" i="17"/>
  <c r="M162" i="17" s="1"/>
  <c r="J162" i="17"/>
  <c r="K162" i="17" s="1"/>
  <c r="P161" i="17"/>
  <c r="L161" i="17"/>
  <c r="M161" i="17" s="1"/>
  <c r="J161" i="17"/>
  <c r="K161" i="17" s="1"/>
  <c r="P160" i="17"/>
  <c r="L160" i="17"/>
  <c r="M160" i="17" s="1"/>
  <c r="J160" i="17"/>
  <c r="K160" i="17" s="1"/>
  <c r="P159" i="17"/>
  <c r="L159" i="17"/>
  <c r="M159" i="17" s="1"/>
  <c r="J159" i="17"/>
  <c r="K159" i="17" s="1"/>
  <c r="P158" i="17"/>
  <c r="L158" i="17"/>
  <c r="M158" i="17" s="1"/>
  <c r="J158" i="17"/>
  <c r="K158" i="17" s="1"/>
  <c r="P157" i="17"/>
  <c r="L157" i="17"/>
  <c r="M157" i="17" s="1"/>
  <c r="J157" i="17"/>
  <c r="K157" i="17" s="1"/>
  <c r="P156" i="17"/>
  <c r="L156" i="17"/>
  <c r="M156" i="17" s="1"/>
  <c r="J156" i="17"/>
  <c r="K156" i="17" s="1"/>
  <c r="P155" i="17"/>
  <c r="L155" i="17"/>
  <c r="M155" i="17" s="1"/>
  <c r="J155" i="17"/>
  <c r="K155" i="17" s="1"/>
  <c r="P154" i="17"/>
  <c r="L154" i="17"/>
  <c r="M154" i="17" s="1"/>
  <c r="J154" i="17"/>
  <c r="K154" i="17" s="1"/>
  <c r="P153" i="17"/>
  <c r="L153" i="17"/>
  <c r="M153" i="17" s="1"/>
  <c r="J153" i="17"/>
  <c r="K153" i="17" s="1"/>
  <c r="P152" i="17"/>
  <c r="L152" i="17"/>
  <c r="M152" i="17" s="1"/>
  <c r="J152" i="17"/>
  <c r="K152" i="17" s="1"/>
  <c r="P151" i="17"/>
  <c r="L151" i="17"/>
  <c r="M151" i="17" s="1"/>
  <c r="K151" i="17"/>
  <c r="J151" i="17"/>
  <c r="P150" i="17"/>
  <c r="L150" i="17"/>
  <c r="M150" i="17" s="1"/>
  <c r="J150" i="17"/>
  <c r="K150" i="17" s="1"/>
  <c r="P149" i="17"/>
  <c r="L149" i="17"/>
  <c r="M149" i="17" s="1"/>
  <c r="J149" i="17"/>
  <c r="K149" i="17" s="1"/>
  <c r="P148" i="17"/>
  <c r="L148" i="17"/>
  <c r="M148" i="17" s="1"/>
  <c r="J148" i="17"/>
  <c r="K148" i="17" s="1"/>
  <c r="P147" i="17"/>
  <c r="L147" i="17"/>
  <c r="M147" i="17" s="1"/>
  <c r="J147" i="17"/>
  <c r="K147" i="17" s="1"/>
  <c r="P146" i="17"/>
  <c r="L146" i="17"/>
  <c r="M146" i="17" s="1"/>
  <c r="J146" i="17"/>
  <c r="K146" i="17" s="1"/>
  <c r="P145" i="17"/>
  <c r="L145" i="17"/>
  <c r="M145" i="17" s="1"/>
  <c r="J145" i="17"/>
  <c r="K145" i="17" s="1"/>
  <c r="P144" i="17"/>
  <c r="L144" i="17"/>
  <c r="M144" i="17" s="1"/>
  <c r="J144" i="17"/>
  <c r="K144" i="17" s="1"/>
  <c r="P143" i="17"/>
  <c r="L143" i="17"/>
  <c r="M143" i="17" s="1"/>
  <c r="J143" i="17"/>
  <c r="K143" i="17" s="1"/>
  <c r="P142" i="17"/>
  <c r="L142" i="17"/>
  <c r="M142" i="17" s="1"/>
  <c r="J142" i="17"/>
  <c r="K142" i="17" s="1"/>
  <c r="P141" i="17"/>
  <c r="L141" i="17"/>
  <c r="M141" i="17" s="1"/>
  <c r="J141" i="17"/>
  <c r="K141" i="17" s="1"/>
  <c r="P140" i="17"/>
  <c r="L140" i="17"/>
  <c r="M140" i="17" s="1"/>
  <c r="J140" i="17"/>
  <c r="K140" i="17" s="1"/>
  <c r="P139" i="17"/>
  <c r="L139" i="17"/>
  <c r="M139" i="17" s="1"/>
  <c r="J139" i="17"/>
  <c r="K139" i="17" s="1"/>
  <c r="P138" i="17"/>
  <c r="L138" i="17"/>
  <c r="M138" i="17" s="1"/>
  <c r="J138" i="17"/>
  <c r="K138" i="17" s="1"/>
  <c r="P137" i="17"/>
  <c r="L137" i="17"/>
  <c r="M137" i="17" s="1"/>
  <c r="J137" i="17"/>
  <c r="K137" i="17" s="1"/>
  <c r="P136" i="17"/>
  <c r="L136" i="17"/>
  <c r="M136" i="17" s="1"/>
  <c r="J136" i="17"/>
  <c r="K136" i="17" s="1"/>
  <c r="P135" i="17"/>
  <c r="L135" i="17"/>
  <c r="M135" i="17" s="1"/>
  <c r="J135" i="17"/>
  <c r="K135" i="17" s="1"/>
  <c r="P134" i="17"/>
  <c r="L134" i="17"/>
  <c r="M134" i="17" s="1"/>
  <c r="J134" i="17"/>
  <c r="K134" i="17" s="1"/>
  <c r="P133" i="17"/>
  <c r="L133" i="17"/>
  <c r="M133" i="17" s="1"/>
  <c r="J133" i="17"/>
  <c r="K133" i="17" s="1"/>
  <c r="P132" i="17"/>
  <c r="L132" i="17"/>
  <c r="J132" i="17"/>
  <c r="K132" i="17" s="1"/>
  <c r="P131" i="17"/>
  <c r="L131" i="17"/>
  <c r="M131" i="17" s="1"/>
  <c r="J131" i="17"/>
  <c r="K131" i="17" s="1"/>
  <c r="P130" i="17"/>
  <c r="L130" i="17"/>
  <c r="J130" i="17"/>
  <c r="K130" i="17" s="1"/>
  <c r="P129" i="17"/>
  <c r="L129" i="17"/>
  <c r="M129" i="17" s="1"/>
  <c r="J129" i="17"/>
  <c r="K129" i="17" s="1"/>
  <c r="P128" i="17"/>
  <c r="L128" i="17"/>
  <c r="M128" i="17" s="1"/>
  <c r="J128" i="17"/>
  <c r="K128" i="17" s="1"/>
  <c r="P127" i="17"/>
  <c r="L127" i="17"/>
  <c r="M127" i="17" s="1"/>
  <c r="J127" i="17"/>
  <c r="K127" i="17" s="1"/>
  <c r="P126" i="17"/>
  <c r="L126" i="17"/>
  <c r="M126" i="17" s="1"/>
  <c r="J126" i="17"/>
  <c r="K126" i="17" s="1"/>
  <c r="P125" i="17"/>
  <c r="L125" i="17"/>
  <c r="M125" i="17" s="1"/>
  <c r="J125" i="17"/>
  <c r="K125" i="17" s="1"/>
  <c r="P124" i="17"/>
  <c r="L124" i="17"/>
  <c r="M124" i="17" s="1"/>
  <c r="J124" i="17"/>
  <c r="K124" i="17" s="1"/>
  <c r="P123" i="17"/>
  <c r="L123" i="17"/>
  <c r="M123" i="17" s="1"/>
  <c r="J123" i="17"/>
  <c r="K123" i="17" s="1"/>
  <c r="P121" i="17"/>
  <c r="L121" i="17"/>
  <c r="M121" i="17" s="1"/>
  <c r="J121" i="17"/>
  <c r="K121" i="17" s="1"/>
  <c r="P120" i="17"/>
  <c r="L120" i="17"/>
  <c r="M120" i="17" s="1"/>
  <c r="J120" i="17"/>
  <c r="K120" i="17" s="1"/>
  <c r="P119" i="17"/>
  <c r="L119" i="17"/>
  <c r="M119" i="17" s="1"/>
  <c r="J119" i="17"/>
  <c r="K119" i="17" s="1"/>
  <c r="P118" i="17"/>
  <c r="L118" i="17"/>
  <c r="M118" i="17" s="1"/>
  <c r="J118" i="17"/>
  <c r="K118" i="17" s="1"/>
  <c r="P117" i="17"/>
  <c r="L117" i="17"/>
  <c r="M117" i="17" s="1"/>
  <c r="J117" i="17"/>
  <c r="K117" i="17" s="1"/>
  <c r="P116" i="17"/>
  <c r="L116" i="17"/>
  <c r="M116" i="17" s="1"/>
  <c r="J116" i="17"/>
  <c r="K116" i="17" s="1"/>
  <c r="P115" i="17"/>
  <c r="L115" i="17"/>
  <c r="M115" i="17" s="1"/>
  <c r="J115" i="17"/>
  <c r="K115" i="17" s="1"/>
  <c r="P114" i="17"/>
  <c r="L114" i="17"/>
  <c r="M114" i="17" s="1"/>
  <c r="J114" i="17"/>
  <c r="K114" i="17" s="1"/>
  <c r="P113" i="17"/>
  <c r="L113" i="17"/>
  <c r="M113" i="17" s="1"/>
  <c r="J113" i="17"/>
  <c r="K113" i="17" s="1"/>
  <c r="P112" i="17"/>
  <c r="L112" i="17"/>
  <c r="M112" i="17" s="1"/>
  <c r="J112" i="17"/>
  <c r="K112" i="17" s="1"/>
  <c r="P111" i="17"/>
  <c r="L111" i="17"/>
  <c r="M111" i="17" s="1"/>
  <c r="J111" i="17"/>
  <c r="K111" i="17" s="1"/>
  <c r="P110" i="17"/>
  <c r="L110" i="17"/>
  <c r="M110" i="17" s="1"/>
  <c r="J110" i="17"/>
  <c r="K110" i="17" s="1"/>
  <c r="P109" i="17"/>
  <c r="L109" i="17"/>
  <c r="M109" i="17" s="1"/>
  <c r="J109" i="17"/>
  <c r="K109" i="17" s="1"/>
  <c r="P108" i="17"/>
  <c r="L108" i="17"/>
  <c r="M108" i="17" s="1"/>
  <c r="J108" i="17"/>
  <c r="K108" i="17" s="1"/>
  <c r="P107" i="17"/>
  <c r="L107" i="17"/>
  <c r="M107" i="17" s="1"/>
  <c r="J107" i="17"/>
  <c r="K107" i="17" s="1"/>
  <c r="P106" i="17"/>
  <c r="L106" i="17"/>
  <c r="M106" i="17" s="1"/>
  <c r="J106" i="17"/>
  <c r="K106" i="17" s="1"/>
  <c r="P104" i="17"/>
  <c r="L104" i="17"/>
  <c r="M104" i="17" s="1"/>
  <c r="J104" i="17"/>
  <c r="K104" i="17" s="1"/>
  <c r="P103" i="17"/>
  <c r="L103" i="17"/>
  <c r="M103" i="17" s="1"/>
  <c r="J103" i="17"/>
  <c r="K103" i="17" s="1"/>
  <c r="P102" i="17"/>
  <c r="L102" i="17"/>
  <c r="M102" i="17" s="1"/>
  <c r="J102" i="17"/>
  <c r="K102" i="17" s="1"/>
  <c r="P101" i="17"/>
  <c r="L101" i="17"/>
  <c r="M101" i="17" s="1"/>
  <c r="J101" i="17"/>
  <c r="K101" i="17" s="1"/>
  <c r="P100" i="17"/>
  <c r="L100" i="17"/>
  <c r="M100" i="17" s="1"/>
  <c r="J100" i="17"/>
  <c r="K100" i="17" s="1"/>
  <c r="P99" i="17"/>
  <c r="L99" i="17"/>
  <c r="M99" i="17" s="1"/>
  <c r="J99" i="17"/>
  <c r="K99" i="17" s="1"/>
  <c r="P98" i="17"/>
  <c r="L98" i="17"/>
  <c r="M98" i="17" s="1"/>
  <c r="J98" i="17"/>
  <c r="K98" i="17" s="1"/>
  <c r="P97" i="17"/>
  <c r="L97" i="17"/>
  <c r="M97" i="17" s="1"/>
  <c r="J97" i="17"/>
  <c r="K97" i="17" s="1"/>
  <c r="P96" i="17"/>
  <c r="L96" i="17"/>
  <c r="M96" i="17" s="1"/>
  <c r="J96" i="17"/>
  <c r="K96" i="17" s="1"/>
  <c r="P95" i="17"/>
  <c r="L95" i="17"/>
  <c r="M95" i="17" s="1"/>
  <c r="J95" i="17"/>
  <c r="K95" i="17" s="1"/>
  <c r="P94" i="17"/>
  <c r="L94" i="17"/>
  <c r="M94" i="17" s="1"/>
  <c r="J94" i="17"/>
  <c r="K94" i="17" s="1"/>
  <c r="P93" i="17"/>
  <c r="L93" i="17"/>
  <c r="M93" i="17" s="1"/>
  <c r="J93" i="17"/>
  <c r="K93" i="17" s="1"/>
  <c r="P92" i="17"/>
  <c r="L92" i="17"/>
  <c r="M92" i="17" s="1"/>
  <c r="J92" i="17"/>
  <c r="K92" i="17" s="1"/>
  <c r="P91" i="17"/>
  <c r="L91" i="17"/>
  <c r="M91" i="17" s="1"/>
  <c r="J91" i="17"/>
  <c r="K91" i="17" s="1"/>
  <c r="P90" i="17"/>
  <c r="L90" i="17"/>
  <c r="M90" i="17" s="1"/>
  <c r="J90" i="17"/>
  <c r="K90" i="17" s="1"/>
  <c r="P89" i="17"/>
  <c r="L89" i="17"/>
  <c r="M89" i="17" s="1"/>
  <c r="J89" i="17"/>
  <c r="K89" i="17" s="1"/>
  <c r="P88" i="17"/>
  <c r="L88" i="17"/>
  <c r="M88" i="17" s="1"/>
  <c r="J88" i="17"/>
  <c r="K88" i="17" s="1"/>
  <c r="P87" i="17"/>
  <c r="L87" i="17"/>
  <c r="M87" i="17" s="1"/>
  <c r="J87" i="17"/>
  <c r="K87" i="17" s="1"/>
  <c r="P86" i="17"/>
  <c r="L86" i="17"/>
  <c r="M86" i="17" s="1"/>
  <c r="J86" i="17"/>
  <c r="K86" i="17" s="1"/>
  <c r="P85" i="17"/>
  <c r="L85" i="17"/>
  <c r="M85" i="17" s="1"/>
  <c r="J85" i="17"/>
  <c r="K85" i="17" s="1"/>
  <c r="P84" i="17"/>
  <c r="L84" i="17"/>
  <c r="M84" i="17" s="1"/>
  <c r="J84" i="17"/>
  <c r="K84" i="17" s="1"/>
  <c r="P83" i="17"/>
  <c r="L83" i="17"/>
  <c r="M83" i="17" s="1"/>
  <c r="J83" i="17"/>
  <c r="K83" i="17" s="1"/>
  <c r="P82" i="17"/>
  <c r="L82" i="17"/>
  <c r="M82" i="17" s="1"/>
  <c r="J82" i="17"/>
  <c r="K82" i="17" s="1"/>
  <c r="P81" i="17"/>
  <c r="L81" i="17"/>
  <c r="M81" i="17" s="1"/>
  <c r="J81" i="17"/>
  <c r="K81" i="17" s="1"/>
  <c r="P80" i="17"/>
  <c r="L80" i="17"/>
  <c r="M80" i="17" s="1"/>
  <c r="J80" i="17"/>
  <c r="K80" i="17" s="1"/>
  <c r="P79" i="17"/>
  <c r="L79" i="17"/>
  <c r="M79" i="17" s="1"/>
  <c r="J79" i="17"/>
  <c r="K79" i="17" s="1"/>
  <c r="P78" i="17"/>
  <c r="L78" i="17"/>
  <c r="M78" i="17" s="1"/>
  <c r="J78" i="17"/>
  <c r="K78" i="17" s="1"/>
  <c r="P77" i="17"/>
  <c r="L77" i="17"/>
  <c r="M77" i="17" s="1"/>
  <c r="J77" i="17"/>
  <c r="K77" i="17" s="1"/>
  <c r="P76" i="17"/>
  <c r="L76" i="17"/>
  <c r="M76" i="17" s="1"/>
  <c r="J76" i="17"/>
  <c r="K76" i="17" s="1"/>
  <c r="P75" i="17"/>
  <c r="L75" i="17"/>
  <c r="M75" i="17" s="1"/>
  <c r="J75" i="17"/>
  <c r="K75" i="17" s="1"/>
  <c r="P74" i="17"/>
  <c r="L74" i="17"/>
  <c r="M74" i="17" s="1"/>
  <c r="J74" i="17"/>
  <c r="K74" i="17" s="1"/>
  <c r="P73" i="17"/>
  <c r="L73" i="17"/>
  <c r="M73" i="17" s="1"/>
  <c r="J73" i="17"/>
  <c r="K73" i="17" s="1"/>
  <c r="P72" i="17"/>
  <c r="L72" i="17"/>
  <c r="M72" i="17" s="1"/>
  <c r="J72" i="17"/>
  <c r="K72" i="17" s="1"/>
  <c r="P71" i="17"/>
  <c r="L71" i="17"/>
  <c r="M71" i="17" s="1"/>
  <c r="J71" i="17"/>
  <c r="K71" i="17" s="1"/>
  <c r="P70" i="17"/>
  <c r="L70" i="17"/>
  <c r="M70" i="17" s="1"/>
  <c r="J70" i="17"/>
  <c r="K70" i="17" s="1"/>
  <c r="P69" i="17"/>
  <c r="L69" i="17"/>
  <c r="M69" i="17" s="1"/>
  <c r="J69" i="17"/>
  <c r="K69" i="17" s="1"/>
  <c r="P68" i="17"/>
  <c r="L68" i="17"/>
  <c r="M68" i="17" s="1"/>
  <c r="J68" i="17"/>
  <c r="K68" i="17" s="1"/>
  <c r="P67" i="17"/>
  <c r="L67" i="17"/>
  <c r="M67" i="17" s="1"/>
  <c r="J67" i="17"/>
  <c r="K67" i="17" s="1"/>
  <c r="P66" i="17"/>
  <c r="L66" i="17"/>
  <c r="M66" i="17" s="1"/>
  <c r="J66" i="17"/>
  <c r="K66" i="17" s="1"/>
  <c r="P62" i="17"/>
  <c r="L62" i="17"/>
  <c r="M62" i="17" s="1"/>
  <c r="J62" i="17"/>
  <c r="K62" i="17" s="1"/>
  <c r="P61" i="17"/>
  <c r="L61" i="17"/>
  <c r="M61" i="17" s="1"/>
  <c r="J61" i="17"/>
  <c r="K61" i="17" s="1"/>
  <c r="P60" i="17"/>
  <c r="L60" i="17"/>
  <c r="M60" i="17" s="1"/>
  <c r="J60" i="17"/>
  <c r="K60" i="17" s="1"/>
  <c r="P59" i="17"/>
  <c r="L59" i="17"/>
  <c r="M59" i="17" s="1"/>
  <c r="J59" i="17"/>
  <c r="K59" i="17" s="1"/>
  <c r="P58" i="17"/>
  <c r="L58" i="17"/>
  <c r="M58" i="17" s="1"/>
  <c r="J58" i="17"/>
  <c r="K58" i="17" s="1"/>
  <c r="P57" i="17"/>
  <c r="L57" i="17"/>
  <c r="M57" i="17" s="1"/>
  <c r="J57" i="17"/>
  <c r="K57" i="17" s="1"/>
  <c r="P56" i="17"/>
  <c r="L56" i="17"/>
  <c r="M56" i="17" s="1"/>
  <c r="J56" i="17"/>
  <c r="K56" i="17" s="1"/>
  <c r="P55" i="17"/>
  <c r="L55" i="17"/>
  <c r="M55" i="17" s="1"/>
  <c r="J55" i="17"/>
  <c r="K55" i="17" s="1"/>
  <c r="P54" i="17"/>
  <c r="L54" i="17"/>
  <c r="M54" i="17" s="1"/>
  <c r="J54" i="17"/>
  <c r="K54" i="17" s="1"/>
  <c r="P53" i="17"/>
  <c r="L53" i="17"/>
  <c r="M53" i="17" s="1"/>
  <c r="J53" i="17"/>
  <c r="K53" i="17" s="1"/>
  <c r="P52" i="17"/>
  <c r="L52" i="17"/>
  <c r="M52" i="17" s="1"/>
  <c r="J52" i="17"/>
  <c r="K52" i="17" s="1"/>
  <c r="P51" i="17"/>
  <c r="L51" i="17"/>
  <c r="M51" i="17" s="1"/>
  <c r="J51" i="17"/>
  <c r="K51" i="17" s="1"/>
  <c r="P50" i="17"/>
  <c r="L50" i="17"/>
  <c r="M50" i="17" s="1"/>
  <c r="J50" i="17"/>
  <c r="K50" i="17" s="1"/>
  <c r="P49" i="17"/>
  <c r="L49" i="17"/>
  <c r="M49" i="17" s="1"/>
  <c r="J49" i="17"/>
  <c r="K49" i="17" s="1"/>
  <c r="P48" i="17"/>
  <c r="L48" i="17"/>
  <c r="M48" i="17" s="1"/>
  <c r="J48" i="17"/>
  <c r="K48" i="17" s="1"/>
  <c r="P47" i="17"/>
  <c r="L47" i="17"/>
  <c r="M47" i="17" s="1"/>
  <c r="J47" i="17"/>
  <c r="K47" i="17" s="1"/>
  <c r="P46" i="17"/>
  <c r="L46" i="17"/>
  <c r="M46" i="17" s="1"/>
  <c r="J46" i="17"/>
  <c r="K46" i="17" s="1"/>
  <c r="P45" i="17"/>
  <c r="L45" i="17"/>
  <c r="M45" i="17" s="1"/>
  <c r="J45" i="17"/>
  <c r="K45" i="17" s="1"/>
  <c r="P44" i="17"/>
  <c r="L44" i="17"/>
  <c r="M44" i="17" s="1"/>
  <c r="J44" i="17"/>
  <c r="K44" i="17" s="1"/>
  <c r="P43" i="17"/>
  <c r="L43" i="17"/>
  <c r="M43" i="17" s="1"/>
  <c r="J43" i="17"/>
  <c r="K43" i="17" s="1"/>
  <c r="P42" i="17"/>
  <c r="L42" i="17"/>
  <c r="M42" i="17" s="1"/>
  <c r="J42" i="17"/>
  <c r="K42" i="17" s="1"/>
  <c r="P41" i="17"/>
  <c r="L41" i="17"/>
  <c r="M41" i="17" s="1"/>
  <c r="J41" i="17"/>
  <c r="K41" i="17" s="1"/>
  <c r="P40" i="17"/>
  <c r="L40" i="17"/>
  <c r="M40" i="17" s="1"/>
  <c r="J40" i="17"/>
  <c r="K40" i="17" s="1"/>
  <c r="P39" i="17"/>
  <c r="L39" i="17"/>
  <c r="M39" i="17" s="1"/>
  <c r="J39" i="17"/>
  <c r="K39" i="17" s="1"/>
  <c r="P29" i="17"/>
  <c r="L29" i="17"/>
  <c r="M29" i="17" s="1"/>
  <c r="J29" i="17"/>
  <c r="K29" i="17" s="1"/>
  <c r="P28" i="17"/>
  <c r="L28" i="17"/>
  <c r="M28" i="17" s="1"/>
  <c r="J28" i="17"/>
  <c r="K28" i="17" s="1"/>
  <c r="P27" i="17"/>
  <c r="L27" i="17"/>
  <c r="M27" i="17" s="1"/>
  <c r="J27" i="17"/>
  <c r="K27" i="17" s="1"/>
  <c r="P26" i="17"/>
  <c r="L26" i="17"/>
  <c r="M26" i="17" s="1"/>
  <c r="J26" i="17"/>
  <c r="K26" i="17" s="1"/>
  <c r="P25" i="17"/>
  <c r="L25" i="17"/>
  <c r="M25" i="17" s="1"/>
  <c r="J25" i="17"/>
  <c r="K25" i="17" s="1"/>
  <c r="P24" i="17"/>
  <c r="L24" i="17"/>
  <c r="M24" i="17" s="1"/>
  <c r="J24" i="17"/>
  <c r="K24" i="17" s="1"/>
  <c r="P23" i="17"/>
  <c r="L23" i="17"/>
  <c r="M23" i="17" s="1"/>
  <c r="J23" i="17"/>
  <c r="K23" i="17" s="1"/>
  <c r="P22" i="17"/>
  <c r="L22" i="17"/>
  <c r="M22" i="17" s="1"/>
  <c r="J22" i="17"/>
  <c r="K22" i="17" s="1"/>
  <c r="P21" i="17"/>
  <c r="L21" i="17"/>
  <c r="M21" i="17" s="1"/>
  <c r="J21" i="17"/>
  <c r="K21" i="17" s="1"/>
  <c r="P20" i="17"/>
  <c r="L20" i="17"/>
  <c r="M20" i="17" s="1"/>
  <c r="J20" i="17"/>
  <c r="K20" i="17" s="1"/>
  <c r="P19" i="17"/>
  <c r="L19" i="17"/>
  <c r="M19" i="17" s="1"/>
  <c r="J19" i="17"/>
  <c r="K19" i="17" s="1"/>
  <c r="P18" i="17"/>
  <c r="L18" i="17"/>
  <c r="M18" i="17" s="1"/>
  <c r="J18" i="17"/>
  <c r="K18" i="17" s="1"/>
  <c r="P17" i="17"/>
  <c r="L17" i="17"/>
  <c r="M17" i="17" s="1"/>
  <c r="J17" i="17"/>
  <c r="K17" i="17" s="1"/>
  <c r="P16" i="17"/>
  <c r="L16" i="17"/>
  <c r="M16" i="17" s="1"/>
  <c r="J16" i="17"/>
  <c r="K16" i="17" s="1"/>
  <c r="P15" i="17"/>
  <c r="L15" i="17"/>
  <c r="M15" i="17" s="1"/>
  <c r="J15" i="17"/>
  <c r="K15" i="17" s="1"/>
  <c r="P14" i="17"/>
  <c r="L14" i="17"/>
  <c r="M14" i="17" s="1"/>
  <c r="J14" i="17"/>
  <c r="K14" i="17" s="1"/>
  <c r="P13" i="17"/>
  <c r="L13" i="17"/>
  <c r="M13" i="17" s="1"/>
  <c r="J13" i="17"/>
  <c r="K13" i="17" s="1"/>
  <c r="P12" i="17"/>
  <c r="L12" i="17"/>
  <c r="M12" i="17" s="1"/>
  <c r="J12" i="17"/>
  <c r="K12" i="17" s="1"/>
  <c r="P11" i="17"/>
  <c r="L11" i="17"/>
  <c r="M11" i="17" s="1"/>
  <c r="J11" i="17"/>
  <c r="K11" i="17" s="1"/>
  <c r="P10" i="17"/>
  <c r="L10" i="17"/>
  <c r="M10" i="17" s="1"/>
  <c r="J10" i="17"/>
  <c r="K10" i="17" s="1"/>
  <c r="P9" i="17"/>
  <c r="L9" i="17"/>
  <c r="J9" i="17"/>
  <c r="K9" i="17" s="1"/>
  <c r="P8" i="17"/>
  <c r="L8" i="17"/>
  <c r="M8" i="17" s="1"/>
  <c r="J8" i="17"/>
  <c r="K8" i="17" s="1"/>
  <c r="P7" i="17"/>
  <c r="L7" i="17"/>
  <c r="J7" i="17"/>
  <c r="K7" i="17" s="1"/>
  <c r="P6" i="17"/>
  <c r="L6" i="17"/>
  <c r="J6" i="17"/>
  <c r="K6" i="17" s="1"/>
  <c r="M6" i="17" l="1"/>
  <c r="N6" i="17" s="1"/>
  <c r="M7" i="17"/>
  <c r="N7" i="17" s="1"/>
  <c r="N8" i="17"/>
  <c r="M9" i="17"/>
  <c r="N9" i="17" s="1"/>
  <c r="N10" i="17"/>
  <c r="N12" i="17"/>
  <c r="N14" i="17"/>
  <c r="N16" i="17"/>
  <c r="N18" i="17"/>
  <c r="N20" i="17"/>
  <c r="N22" i="17"/>
  <c r="N24" i="17"/>
  <c r="N26" i="17"/>
  <c r="N28" i="17"/>
  <c r="N40" i="17"/>
  <c r="N42" i="17"/>
  <c r="N44" i="17"/>
  <c r="N46" i="17"/>
  <c r="N48" i="17"/>
  <c r="N50" i="17"/>
  <c r="N52" i="17"/>
  <c r="N54" i="17"/>
  <c r="N56" i="17"/>
  <c r="N58" i="17"/>
  <c r="N60" i="17"/>
  <c r="N62" i="17"/>
  <c r="N67" i="17"/>
  <c r="N69" i="17"/>
  <c r="N71" i="17"/>
  <c r="N73" i="17"/>
  <c r="N75" i="17"/>
  <c r="N77" i="17"/>
  <c r="N79" i="17"/>
  <c r="N81" i="17"/>
  <c r="N83" i="17"/>
  <c r="N85" i="17"/>
  <c r="N87" i="17"/>
  <c r="N89" i="17"/>
  <c r="N91" i="17"/>
  <c r="N93" i="17"/>
  <c r="N95" i="17"/>
  <c r="N97" i="17"/>
  <c r="N99" i="17"/>
  <c r="N101" i="17"/>
  <c r="N103" i="17"/>
  <c r="N123" i="17"/>
  <c r="N125" i="17"/>
  <c r="N127" i="17"/>
  <c r="N129" i="17"/>
  <c r="M130" i="17"/>
  <c r="N130" i="17" s="1"/>
  <c r="M132" i="17"/>
  <c r="N132" i="17" s="1"/>
  <c r="N11" i="17"/>
  <c r="N13" i="17"/>
  <c r="N15" i="17"/>
  <c r="N17" i="17"/>
  <c r="N19" i="17"/>
  <c r="N21" i="17"/>
  <c r="N23" i="17"/>
  <c r="N25" i="17"/>
  <c r="N27" i="17"/>
  <c r="N39" i="17"/>
  <c r="N41" i="17"/>
  <c r="N43" i="17"/>
  <c r="N45" i="17"/>
  <c r="N47" i="17"/>
  <c r="N49" i="17"/>
  <c r="N51" i="17"/>
  <c r="N53" i="17"/>
  <c r="N55" i="17"/>
  <c r="N57" i="17"/>
  <c r="N59" i="17"/>
  <c r="N61" i="17"/>
  <c r="N66" i="17"/>
  <c r="N68" i="17"/>
  <c r="N70" i="17"/>
  <c r="N72" i="17"/>
  <c r="N74" i="17"/>
  <c r="N76" i="17"/>
  <c r="N78" i="17"/>
  <c r="N80" i="17"/>
  <c r="N82" i="17"/>
  <c r="N84" i="17"/>
  <c r="N86" i="17"/>
  <c r="N88" i="17"/>
  <c r="N90" i="17"/>
  <c r="N92" i="17"/>
  <c r="N94" i="17"/>
  <c r="N96" i="17"/>
  <c r="N98" i="17"/>
  <c r="N100" i="17"/>
  <c r="N102" i="17"/>
  <c r="N104" i="17"/>
  <c r="N124" i="17"/>
  <c r="N126" i="17"/>
  <c r="N128" i="17"/>
  <c r="N131" i="17"/>
  <c r="N133" i="17"/>
  <c r="N135" i="17"/>
  <c r="N137" i="17"/>
  <c r="N139" i="17"/>
  <c r="N141" i="17"/>
  <c r="N143" i="17"/>
  <c r="N145" i="17"/>
  <c r="N147" i="17"/>
  <c r="N149" i="17"/>
  <c r="N151" i="17"/>
  <c r="N153" i="17"/>
  <c r="N155" i="17"/>
  <c r="N157" i="17"/>
  <c r="N159" i="17"/>
  <c r="N161" i="17"/>
  <c r="N163" i="17"/>
  <c r="N165" i="17"/>
  <c r="N167" i="17"/>
  <c r="N169" i="17"/>
  <c r="N171" i="17"/>
  <c r="N173" i="17"/>
  <c r="N174" i="17"/>
  <c r="N175" i="17"/>
  <c r="N176" i="17"/>
  <c r="N177" i="17"/>
  <c r="N178" i="17"/>
  <c r="N300" i="17"/>
  <c r="N302" i="17"/>
  <c r="N304" i="17"/>
  <c r="M306" i="17"/>
  <c r="N306" i="17" s="1"/>
  <c r="M308" i="17"/>
  <c r="N308" i="17" s="1"/>
  <c r="M309" i="17"/>
  <c r="N309" i="17" s="1"/>
  <c r="N134" i="17"/>
  <c r="N136" i="17"/>
  <c r="N138" i="17"/>
  <c r="N140" i="17"/>
  <c r="N142" i="17"/>
  <c r="N144" i="17"/>
  <c r="N146" i="17"/>
  <c r="N148" i="17"/>
  <c r="N150" i="17"/>
  <c r="N152" i="17"/>
  <c r="N154" i="17"/>
  <c r="N156" i="17"/>
  <c r="N158" i="17"/>
  <c r="N160" i="17"/>
  <c r="N162" i="17"/>
  <c r="N164" i="17"/>
  <c r="N166" i="17"/>
  <c r="N168" i="17"/>
  <c r="N170" i="17"/>
  <c r="N172" i="17"/>
  <c r="N299" i="17"/>
  <c r="N301" i="17"/>
  <c r="N303" i="17"/>
  <c r="N305" i="17"/>
  <c r="N307" i="17"/>
  <c r="N310" i="17"/>
  <c r="M311" i="17"/>
  <c r="N311" i="17" s="1"/>
  <c r="N312" i="17"/>
  <c r="M313" i="17"/>
  <c r="N313" i="17" s="1"/>
  <c r="N314" i="17"/>
  <c r="M315" i="17"/>
  <c r="N315" i="17" s="1"/>
  <c r="N316" i="17"/>
  <c r="M317" i="17"/>
  <c r="N317" i="17" s="1"/>
  <c r="N318" i="17"/>
  <c r="M319" i="17"/>
  <c r="N319" i="17" s="1"/>
  <c r="N320" i="17"/>
  <c r="M321" i="17"/>
  <c r="N321" i="17" s="1"/>
  <c r="N322" i="17"/>
  <c r="M324" i="17"/>
  <c r="N324" i="17" s="1"/>
  <c r="N325" i="17"/>
  <c r="M326" i="17"/>
  <c r="N326" i="17" s="1"/>
  <c r="N327" i="17"/>
  <c r="M328" i="17"/>
  <c r="N328" i="17" s="1"/>
  <c r="N329" i="17"/>
  <c r="M330" i="17"/>
  <c r="N330" i="17" s="1"/>
  <c r="N331" i="17"/>
  <c r="M332" i="17"/>
  <c r="N332" i="17" s="1"/>
  <c r="N333" i="17"/>
  <c r="M334" i="17"/>
  <c r="N334" i="17" s="1"/>
  <c r="N344" i="17"/>
  <c r="M345" i="17"/>
  <c r="N345" i="17" s="1"/>
  <c r="N346" i="17"/>
  <c r="M347" i="17"/>
  <c r="N347" i="17" s="1"/>
  <c r="N348" i="17"/>
  <c r="M349" i="17"/>
  <c r="N349" i="17" s="1"/>
  <c r="N350" i="17"/>
  <c r="M351" i="17"/>
  <c r="N351" i="17" s="1"/>
  <c r="N352" i="17"/>
  <c r="M353" i="17"/>
  <c r="N353" i="17" s="1"/>
  <c r="N354" i="17"/>
  <c r="M355" i="17"/>
  <c r="N355" i="17" s="1"/>
  <c r="N356" i="17"/>
  <c r="M357" i="17"/>
  <c r="N357" i="17" s="1"/>
  <c r="N358" i="17"/>
  <c r="M359" i="17"/>
  <c r="N359" i="17" s="1"/>
  <c r="N360" i="17"/>
  <c r="M362" i="17"/>
  <c r="N362" i="17" s="1"/>
  <c r="N363" i="17"/>
  <c r="M364" i="17"/>
  <c r="N364" i="17" s="1"/>
  <c r="N365" i="17"/>
  <c r="M366" i="17"/>
  <c r="N366" i="17" s="1"/>
  <c r="N368" i="17"/>
  <c r="N369" i="17"/>
  <c r="N370" i="17"/>
  <c r="N371" i="17"/>
  <c r="N372" i="17"/>
  <c r="N373" i="17"/>
  <c r="N374" i="17"/>
  <c r="N375" i="17"/>
  <c r="N376" i="17"/>
  <c r="N377" i="17"/>
  <c r="N378" i="17"/>
  <c r="N379" i="17"/>
  <c r="N380" i="17"/>
  <c r="N381" i="17"/>
  <c r="N382" i="17"/>
  <c r="N383" i="17"/>
  <c r="N384" i="17"/>
  <c r="N385" i="17"/>
  <c r="N386" i="17"/>
  <c r="N387" i="17"/>
  <c r="N388" i="17"/>
  <c r="N389" i="17"/>
  <c r="N390" i="17"/>
  <c r="N391" i="17"/>
  <c r="N392" i="17"/>
  <c r="N393" i="17"/>
  <c r="N394" i="17"/>
  <c r="N395" i="17"/>
  <c r="N396" i="17"/>
  <c r="N397" i="17"/>
  <c r="N398" i="17"/>
  <c r="N180" i="17"/>
  <c r="N181" i="17"/>
  <c r="N182" i="17"/>
  <c r="N183" i="17"/>
  <c r="N184" i="17"/>
  <c r="N185" i="17"/>
  <c r="N186" i="17"/>
  <c r="N187" i="17"/>
  <c r="N188" i="17"/>
  <c r="N189" i="17"/>
  <c r="N190" i="17"/>
  <c r="N191" i="17"/>
  <c r="N192" i="17"/>
  <c r="N193" i="17"/>
  <c r="N194" i="17"/>
  <c r="N195" i="17"/>
  <c r="N196" i="17"/>
  <c r="N197" i="17"/>
  <c r="N198" i="17"/>
  <c r="N199" i="17"/>
  <c r="N200" i="17"/>
  <c r="N201" i="17"/>
  <c r="N202" i="17"/>
  <c r="N203" i="17"/>
  <c r="N204" i="17"/>
  <c r="N205" i="17"/>
  <c r="N206" i="17"/>
  <c r="N207" i="17"/>
  <c r="N208" i="17"/>
  <c r="N209" i="17"/>
  <c r="N210" i="17"/>
  <c r="N211" i="17"/>
  <c r="N212" i="17"/>
  <c r="N213" i="17"/>
  <c r="N214" i="17"/>
  <c r="N215" i="17"/>
  <c r="N216" i="17"/>
  <c r="N217" i="17"/>
  <c r="N218" i="17"/>
  <c r="N219" i="17"/>
  <c r="N220" i="17"/>
  <c r="N221" i="17"/>
  <c r="N222" i="17"/>
  <c r="N223" i="17"/>
  <c r="N224" i="17"/>
  <c r="N225" i="17"/>
  <c r="N226" i="17"/>
  <c r="N227" i="17"/>
  <c r="N228" i="17"/>
  <c r="N229" i="17"/>
  <c r="N230" i="17"/>
  <c r="N231" i="17"/>
  <c r="N232" i="17"/>
  <c r="N233" i="17"/>
  <c r="N234" i="17"/>
  <c r="N235" i="17"/>
  <c r="N236" i="17"/>
  <c r="N237" i="17"/>
  <c r="N238" i="17"/>
  <c r="N239" i="17"/>
  <c r="N240" i="17"/>
  <c r="N241" i="17"/>
  <c r="N242" i="17"/>
  <c r="N243" i="17"/>
  <c r="N244" i="17"/>
  <c r="N245" i="17"/>
  <c r="N246" i="17"/>
  <c r="N247" i="17"/>
  <c r="N248" i="17"/>
  <c r="N249" i="17"/>
  <c r="N250" i="17"/>
  <c r="N251" i="17"/>
  <c r="N252" i="17"/>
  <c r="N253" i="17"/>
  <c r="N254" i="17"/>
  <c r="N255" i="17"/>
  <c r="N256" i="17"/>
  <c r="N257" i="17"/>
  <c r="N258" i="17"/>
  <c r="N259" i="17"/>
  <c r="N260" i="17"/>
  <c r="N261" i="17"/>
  <c r="N262" i="17"/>
  <c r="N263" i="17"/>
  <c r="N264" i="17"/>
  <c r="N265" i="17"/>
  <c r="N266" i="17"/>
  <c r="N267" i="17"/>
  <c r="N268" i="17"/>
  <c r="N269" i="17"/>
  <c r="N270" i="17"/>
  <c r="N271" i="17"/>
  <c r="N272" i="17"/>
  <c r="N273" i="17"/>
  <c r="N274" i="17"/>
  <c r="N275" i="17"/>
  <c r="N276" i="17"/>
  <c r="N277" i="17"/>
  <c r="N278" i="17"/>
  <c r="N279" i="17"/>
  <c r="N280" i="17"/>
  <c r="N281" i="17"/>
  <c r="N282" i="17"/>
  <c r="N283" i="17"/>
  <c r="N284" i="17"/>
  <c r="N285" i="17"/>
  <c r="N286" i="17"/>
  <c r="N287" i="17"/>
  <c r="N288" i="17"/>
  <c r="N289" i="17"/>
  <c r="N290" i="17"/>
  <c r="N291" i="17"/>
  <c r="N292" i="17"/>
  <c r="N293" i="17"/>
  <c r="N294" i="17"/>
  <c r="N295" i="17"/>
  <c r="N296" i="17"/>
  <c r="N297" i="17"/>
  <c r="N106" i="17"/>
  <c r="N107" i="17"/>
  <c r="N108" i="17"/>
  <c r="N109" i="17"/>
  <c r="N110" i="17"/>
  <c r="N111" i="17"/>
  <c r="N112" i="17"/>
  <c r="N113" i="17"/>
  <c r="N114" i="17"/>
  <c r="N115" i="17"/>
  <c r="N116" i="17"/>
  <c r="N117" i="17"/>
  <c r="N118" i="17"/>
  <c r="N119" i="17"/>
  <c r="N120" i="17"/>
  <c r="N121" i="17"/>
  <c r="N29" i="17"/>
</calcChain>
</file>

<file path=xl/sharedStrings.xml><?xml version="1.0" encoding="utf-8"?>
<sst xmlns="http://schemas.openxmlformats.org/spreadsheetml/2006/main" count="1633" uniqueCount="614">
  <si>
    <t>Standard</t>
  </si>
  <si>
    <t>E/M</t>
  </si>
  <si>
    <t>liter</t>
  </si>
  <si>
    <t>kg</t>
  </si>
  <si>
    <t>kos</t>
  </si>
  <si>
    <t>Zap. št.</t>
  </si>
  <si>
    <t>Olje hidravlično</t>
  </si>
  <si>
    <t>Olje zavorno silikonsko</t>
  </si>
  <si>
    <t>Olje kompresorsko</t>
  </si>
  <si>
    <t>Tekočina zavorna</t>
  </si>
  <si>
    <t xml:space="preserve">Olje hidravlično </t>
  </si>
  <si>
    <t>Komercialni naziv dobavitelja</t>
  </si>
  <si>
    <t>Tekočina za hidravlične sklopke</t>
  </si>
  <si>
    <t>AEROGEAR 823</t>
  </si>
  <si>
    <t>AEROSHELL GREASE 14</t>
  </si>
  <si>
    <t>AEROSHELL GREASE 33</t>
  </si>
  <si>
    <t>AEROSHELL GREASE 6</t>
  </si>
  <si>
    <t>NYCO GREASE GN 17</t>
  </si>
  <si>
    <t>MOBIL GREASE 28</t>
  </si>
  <si>
    <t>AEROSHELL TURBINE OIL 560</t>
  </si>
  <si>
    <t>AEROSHELL TURBINE OIL 555</t>
  </si>
  <si>
    <t>AEROSHELL FLUID 41</t>
  </si>
  <si>
    <t>AEROSHELL FLUID 71</t>
  </si>
  <si>
    <t>AEROSHELL FLUID 2F</t>
  </si>
  <si>
    <t>DOT 5.1</t>
  </si>
  <si>
    <t>DOT 5</t>
  </si>
  <si>
    <t>AEROSHELL GREASE S.7108</t>
  </si>
  <si>
    <t>TECTYL 891D</t>
  </si>
  <si>
    <t>Olje za hidravlični zavorni sistem; nesilikonski</t>
  </si>
  <si>
    <t>ISO 68 HV fluid/HVLP (KV 68 cSt)</t>
  </si>
  <si>
    <t>ISO 32 HV fluid/HVLP (KV 32 cSt)</t>
  </si>
  <si>
    <t>DOT 4; ISO 4925; SAE-J1703</t>
  </si>
  <si>
    <t>HIDRAVLIČNA OLJA</t>
  </si>
  <si>
    <t>MIL-C-150740; DIN 50-021</t>
  </si>
  <si>
    <t>Glicerin za mazanje tesnil</t>
  </si>
  <si>
    <t>Večnamenska litijeva mast</t>
  </si>
  <si>
    <t>Mast litijeva z EP aditivi</t>
  </si>
  <si>
    <t>Vazelin tehnični - nekislinski</t>
  </si>
  <si>
    <t>MAZIVA IN TEHNIČNE TEKOČINE ZA LETALSKO ENOTO</t>
  </si>
  <si>
    <t>Opis sredstva</t>
  </si>
  <si>
    <t>4V AEROSOL / 6425</t>
  </si>
  <si>
    <t>50-855</t>
  </si>
  <si>
    <t>ACF-50</t>
  </si>
  <si>
    <t>ADHESIVE EPOXY 2</t>
  </si>
  <si>
    <t>AEROSHEL OIL 15W-50</t>
  </si>
  <si>
    <t>AEROSHELL FLUID 12</t>
  </si>
  <si>
    <t>AEROSHELL FLUID 51</t>
  </si>
  <si>
    <t>AEROSHELL GREASE 5</t>
  </si>
  <si>
    <t>AEROSHELL GREASE 7</t>
  </si>
  <si>
    <t>AEROSHELL GREASE 22</t>
  </si>
  <si>
    <t>AEROSHELL OIL 100</t>
  </si>
  <si>
    <t>AEROSHELL OIL 80</t>
  </si>
  <si>
    <t>AEROSHELL TURBINE OIL 500</t>
  </si>
  <si>
    <t>ALODINE 1132</t>
  </si>
  <si>
    <t>ALODINE 1200</t>
  </si>
  <si>
    <t>ALODINE 1201 S</t>
  </si>
  <si>
    <t>ANDEROL 204-040-755-5</t>
  </si>
  <si>
    <t>ASSEMBLY FLUID #1</t>
  </si>
  <si>
    <t>BP TURBO OIL 2380</t>
  </si>
  <si>
    <t>BRISAL OX 50-855</t>
  </si>
  <si>
    <t>CASTROL OPTIMOL PASTE,               WHITE, T</t>
  </si>
  <si>
    <t>EA 9309 NA</t>
  </si>
  <si>
    <t>EC 2216 B/A</t>
  </si>
  <si>
    <t>EC 3549 B/A</t>
  </si>
  <si>
    <t>EC 776</t>
  </si>
  <si>
    <t>EMKARATE RL-2000 PAG-OIL</t>
  </si>
  <si>
    <t>HYDRAULIC OIL FH2</t>
  </si>
  <si>
    <t>HYSOL EA 934 NA</t>
  </si>
  <si>
    <t>HYSOL EA 9340 A/B</t>
  </si>
  <si>
    <t>HYSOL EA 956</t>
  </si>
  <si>
    <t>HYSOL EA 960</t>
  </si>
  <si>
    <t>IZOPROPILNI ALKOHOL</t>
  </si>
  <si>
    <t>KETON</t>
  </si>
  <si>
    <t>LOCTITE 242</t>
  </si>
  <si>
    <t>LOCTITE 243</t>
  </si>
  <si>
    <t>LOCTITE 274</t>
  </si>
  <si>
    <t>LOCTITE 638</t>
  </si>
  <si>
    <t>LOCTITE 7649</t>
  </si>
  <si>
    <t>MAGNABOND 6367 A/B</t>
  </si>
  <si>
    <t>MAGNOBOND 6398 A/B</t>
  </si>
  <si>
    <t>MAST THIXO GREASE  15,50Z</t>
  </si>
  <si>
    <t>MASTINOX 6856K</t>
  </si>
  <si>
    <t>MICRONIC 756</t>
  </si>
  <si>
    <t>MOLYKOTE 106</t>
  </si>
  <si>
    <t>MOLYKOTE 321R</t>
  </si>
  <si>
    <t>MOLYKOTE 3402 C</t>
  </si>
  <si>
    <t>MOLYKOTE G RAPID PLUS</t>
  </si>
  <si>
    <t>MOLYKOTE G-RAPID PUS, ASSEMBLY PASTE</t>
  </si>
  <si>
    <t>NYCO GREASE GN 05</t>
  </si>
  <si>
    <t>NYCO GREASE GN 06</t>
  </si>
  <si>
    <t>NYCO GREASE GN 07</t>
  </si>
  <si>
    <t>NYCO GREASE GN 10</t>
  </si>
  <si>
    <t>NYCO GREASE GN 15</t>
  </si>
  <si>
    <t>NYCO GREASE GN 22</t>
  </si>
  <si>
    <t>NYCO GREASE GN HC</t>
  </si>
  <si>
    <t xml:space="preserve">NYCO VASELINE 65 </t>
  </si>
  <si>
    <t>PATE PLASTIC634</t>
  </si>
  <si>
    <t>PR 1201 Q</t>
  </si>
  <si>
    <t>PR 1221 A</t>
  </si>
  <si>
    <t>PR 1222 NOIR</t>
  </si>
  <si>
    <t xml:space="preserve">PR 1771 B2 </t>
  </si>
  <si>
    <t xml:space="preserve">PR 1773 B2 </t>
  </si>
  <si>
    <t xml:space="preserve">PR 1776 B2 </t>
  </si>
  <si>
    <t>PR 1829 B2</t>
  </si>
  <si>
    <t>PR 1321 B1/2</t>
  </si>
  <si>
    <t>PR 1428 B2</t>
  </si>
  <si>
    <t>PR 1436GA</t>
  </si>
  <si>
    <t>PR 1436GB</t>
  </si>
  <si>
    <t>PR 1436GS</t>
  </si>
  <si>
    <t>PR 1750 A2</t>
  </si>
  <si>
    <t>PR 1750 B2</t>
  </si>
  <si>
    <t>PRIMER GREEN A702</t>
  </si>
  <si>
    <t>PRIMER YELLOW A701</t>
  </si>
  <si>
    <t>PUROGENE</t>
  </si>
  <si>
    <t>SCOTCH 5491</t>
  </si>
  <si>
    <t>SCOTCHAL 3950 EDGE SEALER</t>
  </si>
  <si>
    <t>SEALANT DC RTV 732 WHITE</t>
  </si>
  <si>
    <t>SEALING MIX No.9</t>
  </si>
  <si>
    <t>TT-I-735A ISOPROPYL ALCOHOL</t>
  </si>
  <si>
    <t>VERNELEC 43022</t>
  </si>
  <si>
    <t>PROTIKOROZIJSKI PREMAZ</t>
  </si>
  <si>
    <t>LETALSKA MAST</t>
  </si>
  <si>
    <t>MOTORNO OLJE</t>
  </si>
  <si>
    <t>SINTETIČNO OLJE</t>
  </si>
  <si>
    <t>HIDRAVLIČNO OLJE</t>
  </si>
  <si>
    <t>LETALSKO OLJE</t>
  </si>
  <si>
    <t>MOTORNO OLJE ZA BATNE MOTORJE</t>
  </si>
  <si>
    <t>PREMAZ</t>
  </si>
  <si>
    <t>LEPILO</t>
  </si>
  <si>
    <t>EPOXY LEPILO</t>
  </si>
  <si>
    <t>OLJE ZA KLIME</t>
  </si>
  <si>
    <t>ČISTILO</t>
  </si>
  <si>
    <t>SINTETIČNA MAST</t>
  </si>
  <si>
    <t>TESNILNA MASA</t>
  </si>
  <si>
    <t>SREDSTVO ZA DEZINFEKCIJO VODE</t>
  </si>
  <si>
    <t>NSN: 8010145317168</t>
  </si>
  <si>
    <t>MIL-C-81309E</t>
  </si>
  <si>
    <t>MIL-L-22815D, NATO CODE: O-162</t>
  </si>
  <si>
    <t>MIL-PRF-6085D, NATO CODE: O-147</t>
  </si>
  <si>
    <t xml:space="preserve">MIL-C-6529, type II  </t>
  </si>
  <si>
    <t xml:space="preserve">MIL-PRF-5606, Def. Stan. 91-48, DCSEA 415/A, AMG-10; NATO Code: H-515 </t>
  </si>
  <si>
    <t xml:space="preserve">MIL-PRF-5606, Def. Stan. 91-48, DCSEA 415/A, AMG-10, NATO Code: H-515 </t>
  </si>
  <si>
    <t>MIL-PRF-6083; Def. Stan. 80-142</t>
  </si>
  <si>
    <t>MIL-G-3545 (Obsolete), DTD.878A (Obsolete), DCSEA 359/A, NATO Code: G-359 (Obsolete)</t>
  </si>
  <si>
    <t>MIL-G-7711 (Obsolete), Def. Stan. 91-12  DCSEA 382/A, NATO Code: G-382</t>
  </si>
  <si>
    <t>MIL-PRF-23827 (Type II), Def-Stan 91-52, DCSEA 354/A, NATO Code: G-354</t>
  </si>
  <si>
    <t>MIL-G-25537, Nato Code: G-366</t>
  </si>
  <si>
    <t>MIL-PRF-81322 (Type II), DOD-G-24508A, DCSEA 395/A; NATO Code: G-395</t>
  </si>
  <si>
    <t>MIL-PRF-23827, BMS 3-33</t>
  </si>
  <si>
    <t>MIL-G-6032, NATO Code: G-363</t>
  </si>
  <si>
    <t>SAE J-1966, GRADE 50, AIR 3560/D, GRADE SAE 50, NATO CODE: O-117</t>
  </si>
  <si>
    <t>SAE J-1966, grade 40; AIR 3560/D, grade SAE 40; OM-170</t>
  </si>
  <si>
    <t>MIL -PRF-23699, GRADE STD, DEF. STANDARD 91-101, GRADE OX-27, DCSEA 299/A, NATO CODE: O-156</t>
  </si>
  <si>
    <t>DOD-L-85734</t>
  </si>
  <si>
    <t>MIL-DTL81706B</t>
  </si>
  <si>
    <t>MIL-C-5541</t>
  </si>
  <si>
    <t>MIL-PRF-23699F</t>
  </si>
  <si>
    <t>NSN: 8030142295877</t>
  </si>
  <si>
    <t>NLGI 1, GRADE 1, območje uporabe: -30°C do +250°C</t>
  </si>
  <si>
    <t>NSN: 8040001450432
8040144085753</t>
  </si>
  <si>
    <t>NSN: 8040012259206</t>
  </si>
  <si>
    <t>NSN: 8040145363837
8040009321945</t>
  </si>
  <si>
    <t>NSN: 8040007386429</t>
  </si>
  <si>
    <t>NSN: 8040004637042
8040145442969</t>
  </si>
  <si>
    <t>NSN: 8040218960719</t>
  </si>
  <si>
    <t>MIL-S-46163A</t>
  </si>
  <si>
    <t>NSN: 8040993717806
8040997927208</t>
  </si>
  <si>
    <t>NSN: 8040014923775</t>
  </si>
  <si>
    <t>NSN: 8040001520028</t>
  </si>
  <si>
    <t>MIL-P-8116C</t>
  </si>
  <si>
    <t>MIL-H-5606</t>
  </si>
  <si>
    <t>DIN-51825</t>
  </si>
  <si>
    <t>MIL-L-8937D</t>
  </si>
  <si>
    <t>NSN: 9150997563934</t>
  </si>
  <si>
    <t>NSN: 9150998149097</t>
  </si>
  <si>
    <t>MIL-G-3545C</t>
  </si>
  <si>
    <t>MIL-DTL-23549D</t>
  </si>
  <si>
    <t>MIL-G-25760A</t>
  </si>
  <si>
    <t>MIL-PREF-23287C</t>
  </si>
  <si>
    <t>MIL-G-7711A</t>
  </si>
  <si>
    <t>MIL-PRF-81322F</t>
  </si>
  <si>
    <t>MIL-G-6032D TYPE1</t>
  </si>
  <si>
    <t>MIL VV-P-236a Amdt2</t>
  </si>
  <si>
    <t>NSN: 8030005593152</t>
  </si>
  <si>
    <t>NSN: 8030014185415</t>
  </si>
  <si>
    <t>MIL AMS3281 CL.B2</t>
  </si>
  <si>
    <t>NSN: 8030013690047</t>
  </si>
  <si>
    <t>NSN: 8030998757109</t>
  </si>
  <si>
    <t>NSN: 8030013611814</t>
  </si>
  <si>
    <t>NSN: 8030011247622</t>
  </si>
  <si>
    <t>NSN: 8030000087203</t>
  </si>
  <si>
    <t>NSN: 8030006020051</t>
  </si>
  <si>
    <t>NSN: 8030004853237</t>
  </si>
  <si>
    <t>AIR SPEC: 5491</t>
  </si>
  <si>
    <t>MIL-G-46106A</t>
  </si>
  <si>
    <t>MIL-PRF-16173 Grade1 / Class1</t>
  </si>
  <si>
    <t>MIL SPEC.: TT-I-735A</t>
  </si>
  <si>
    <t>MOTORNA OLJA</t>
  </si>
  <si>
    <t>Dvotaktol</t>
  </si>
  <si>
    <t>API/SEA TC</t>
  </si>
  <si>
    <t>Olje motorno</t>
  </si>
  <si>
    <t>Olje za motorna kolesa</t>
  </si>
  <si>
    <t>Olje motorno za avtobuse</t>
  </si>
  <si>
    <t>OLJA ZA MENJALNIKE</t>
  </si>
  <si>
    <t xml:space="preserve">Olje za avtomatske menjalnike vozil  Mercedes-Benz. </t>
  </si>
  <si>
    <t>MAZIVA ZA SKOV 8X8</t>
  </si>
  <si>
    <t>Mast sintetična</t>
  </si>
  <si>
    <t xml:space="preserve">Hidravlično olje </t>
  </si>
  <si>
    <t xml:space="preserve">Motorno olje </t>
  </si>
  <si>
    <t>Olje za avtomatski menjalnik</t>
  </si>
  <si>
    <t>Olje za transmisijo</t>
  </si>
  <si>
    <t>do 1</t>
  </si>
  <si>
    <t>od 3 do 5</t>
  </si>
  <si>
    <t>od 10 do 20</t>
  </si>
  <si>
    <t>od 50 do 60</t>
  </si>
  <si>
    <t>od 200 do 220</t>
  </si>
  <si>
    <t>do 20</t>
  </si>
  <si>
    <t>Olje motorno za velike obremenitve diesel motorjev</t>
  </si>
  <si>
    <t>Olje hidravlično za velike obremenitve</t>
  </si>
  <si>
    <t>Olje za velike obremenitve in zobniške prenose</t>
  </si>
  <si>
    <t>Olje za dvotaktne izvenkrmne motorje</t>
  </si>
  <si>
    <t>NMMA TC-W3 RL</t>
  </si>
  <si>
    <t>MAZIVA ZA VODNA PLOVILA</t>
  </si>
  <si>
    <t>TEHNIČNE TEKOČINE</t>
  </si>
  <si>
    <t>Olje za mazanje verige motorne žage</t>
  </si>
  <si>
    <t>SIST 1017</t>
  </si>
  <si>
    <t>SAE J1034, MB 325.0; MAN 324 tip NF</t>
  </si>
  <si>
    <t>Dodatek dieselskemu gorivu proti zmrzovanju</t>
  </si>
  <si>
    <t>Bencin za čiščenje</t>
  </si>
  <si>
    <t>100/140</t>
  </si>
  <si>
    <t>Alkohol za zračne sisteme</t>
  </si>
  <si>
    <t>Petrolej za potrebe pranja</t>
  </si>
  <si>
    <t>neobarvan</t>
  </si>
  <si>
    <t>Tekočina za čiščenje stekel; do -40°C</t>
  </si>
  <si>
    <t>MB371</t>
  </si>
  <si>
    <t>White spirit</t>
  </si>
  <si>
    <t>150/200</t>
  </si>
  <si>
    <t>Dvokomponentno sredstvo za bruniranje kovinskih površin</t>
  </si>
  <si>
    <t>FREON R-134a</t>
  </si>
  <si>
    <t>do 500 ml</t>
  </si>
  <si>
    <t>Sredstvo za čiščenje zavornih oblog v spreju</t>
  </si>
  <si>
    <t>Okvirna triletna količina</t>
  </si>
  <si>
    <t>100g</t>
  </si>
  <si>
    <t>Zahtevana embalaža v litrih/kg</t>
  </si>
  <si>
    <t>LAK,  275 ml</t>
  </si>
  <si>
    <t>TESNILNA MASA,  237 ml</t>
  </si>
  <si>
    <t>BARVA, TEMELJNA,  340 ml</t>
  </si>
  <si>
    <t>BARVA, ZELENA,  340 ml</t>
  </si>
  <si>
    <t>TESNILNA MASA,   250 ml</t>
  </si>
  <si>
    <t>TESNILNA MASA,   100 ml</t>
  </si>
  <si>
    <t>TESNILNA MASA,   500 ml</t>
  </si>
  <si>
    <t>LEPILO,    500 g</t>
  </si>
  <si>
    <t>TESNILNA MASA,   50 g</t>
  </si>
  <si>
    <t>PASTA ZA MAZANJE,   100 mg</t>
  </si>
  <si>
    <t>MAZIVO,     400 ml</t>
  </si>
  <si>
    <t>OLJE V SPREJU,    400 ml</t>
  </si>
  <si>
    <t>LETALSKA MAST,    160 ml</t>
  </si>
  <si>
    <t>LEPILO,   50 ml</t>
  </si>
  <si>
    <t>ZAŠČITNA MASA     946 ml</t>
  </si>
  <si>
    <t>PROTIKOROZIJSKI PREMAZ,  200 g</t>
  </si>
  <si>
    <t>BARVA, NATO ZELENA,   400 ml</t>
  </si>
  <si>
    <t>LETALSKA MAST,    200 g</t>
  </si>
  <si>
    <t>LETALSKA MAST,    400 g</t>
  </si>
  <si>
    <t>PROTIKOROZIJSKI PREMAZ,   946 ml</t>
  </si>
  <si>
    <t>LEPILO,   43 ml</t>
  </si>
  <si>
    <t>LEPILO,  150 ml</t>
  </si>
  <si>
    <t>LETALSKA MAST,  400 g</t>
  </si>
  <si>
    <t>ANTIFRIKCIJSKI PREMAZ,   500 g</t>
  </si>
  <si>
    <t>MIL-PRF-6086 (Medium grade),                                       Def. Stan. 91-112/1, NATO Code: O-155</t>
  </si>
  <si>
    <t>MIL-PRF-23699, grade HTS, Def. Stan 91-101;    NATO Code: O-156</t>
  </si>
  <si>
    <t>MIL-G-21164, Def. Stan 91-57,                          NATO Code: G-353</t>
  </si>
  <si>
    <t>MIL-G-21164; Def. Stan 91-57;                         NATO Code: G-353</t>
  </si>
  <si>
    <t>Tekočina hladilna - modra;                                do -40°C; koncentrat</t>
  </si>
  <si>
    <t>Tekočina hladilna - modra;                                  do -40°C; koncentrat</t>
  </si>
  <si>
    <t>Tekočina hladilna - modra;                                 do -40°C; koncentrat</t>
  </si>
  <si>
    <t>SAE 20W-50; API SG; JASO MA-2</t>
  </si>
  <si>
    <t>Rezalno olje</t>
  </si>
  <si>
    <t>ISO VG 460; DIN 51 517-3: CLP</t>
  </si>
  <si>
    <t>Plin za polnjeneje klimatskih sistemov,                refil - 12,7 kg (jeklenka se menja prazna za polno)</t>
  </si>
  <si>
    <t>Tekočina hladilna - rdeča/oranžna;                        koncentrat</t>
  </si>
  <si>
    <t>Tekočina hladilna - rdeča/oranžna;                      koncentrat</t>
  </si>
  <si>
    <t>Z EP aditivi, območje uporabe: -30°C do + 140°C</t>
  </si>
  <si>
    <t>Odvijač sprej</t>
  </si>
  <si>
    <t>Sprej za mazanje verige motornega kolesa</t>
  </si>
  <si>
    <t xml:space="preserve">Kalcijeva kompleks mast za visoke obremenitve, odporna na prisotnost vode, tudi slane - MARIN program  </t>
  </si>
  <si>
    <t>Sintetično olje za  menjalnike</t>
  </si>
  <si>
    <t xml:space="preserve">Antikorozijsko olje v spreju  </t>
  </si>
  <si>
    <t>od 10 do 30</t>
  </si>
  <si>
    <t>Litij kompleksna,  večnamenska mast</t>
  </si>
  <si>
    <t>Sintetična mast za pogonske gredi</t>
  </si>
  <si>
    <t xml:space="preserve">Specialno hidravlično olje z visokim indeksom viskoznosti </t>
  </si>
  <si>
    <t>SAE 0W-30; ACEA A3/B3/B4; MB 229.5; BMW LL01</t>
  </si>
  <si>
    <t>MASTI</t>
  </si>
  <si>
    <t>TEMELJNA BARVA</t>
  </si>
  <si>
    <t>10-P20-13 / EC 213 YELLOW HIGH EPOXY PRIMER</t>
  </si>
  <si>
    <t>ml</t>
  </si>
  <si>
    <t>g</t>
  </si>
  <si>
    <t>MAZIVO V SREJU</t>
  </si>
  <si>
    <t>ADF 301</t>
  </si>
  <si>
    <t>ADHESIVE DAPCO 3300</t>
  </si>
  <si>
    <t>ARALDITE AY 103-1 ADHESIVE EPOXY 2</t>
  </si>
  <si>
    <t>AEROSHELL FLUID FH2 H537</t>
  </si>
  <si>
    <t>ALODINE 1200 S</t>
  </si>
  <si>
    <t>ARDROX 6367-25 LI/CAN</t>
  </si>
  <si>
    <t>ARDROX AV 25</t>
  </si>
  <si>
    <t>ARDROX AV 30</t>
  </si>
  <si>
    <t>ARDROX AV 40</t>
  </si>
  <si>
    <t>ARDROX AV 8</t>
  </si>
  <si>
    <t>BIRCHWOOD BLACK BST 4</t>
  </si>
  <si>
    <t>BJO0930 MICROBALOONS</t>
  </si>
  <si>
    <t>TOPILO</t>
  </si>
  <si>
    <t>CASTROL CARE CLEAN</t>
  </si>
  <si>
    <t>CASTROL TRANSMAX DEX3</t>
  </si>
  <si>
    <t>DRIVESHAFT COUPLING LUBRICANT
P/N: 204-040-755-5</t>
  </si>
  <si>
    <t>ENERPAC HF-95-Y</t>
  </si>
  <si>
    <t>ČISTILO NPU</t>
  </si>
  <si>
    <t>HEELING</t>
  </si>
  <si>
    <t>HYSOL EA 9309 NA</t>
  </si>
  <si>
    <t>LOCTITE 222</t>
  </si>
  <si>
    <t>LOCTITE 270</t>
  </si>
  <si>
    <t>LOCTITE 601</t>
  </si>
  <si>
    <t>LOCTITE 641</t>
  </si>
  <si>
    <t>MOUXELAV DESINFECTANT</t>
  </si>
  <si>
    <t>NYCO GREASE GN 4343</t>
  </si>
  <si>
    <t>NYCO GREASE GN GA 47</t>
  </si>
  <si>
    <t>MAST</t>
  </si>
  <si>
    <t>NYCO GREASE GN06-G-355</t>
  </si>
  <si>
    <t>SPREJ ZA NDT</t>
  </si>
  <si>
    <t>PENETRANT FP923</t>
  </si>
  <si>
    <t>PLIN</t>
  </si>
  <si>
    <t>POLYURETHANE COATING GRAY</t>
  </si>
  <si>
    <t>PR 1440 B2</t>
  </si>
  <si>
    <t>PR 1764 B2</t>
  </si>
  <si>
    <t>PR 1776 S</t>
  </si>
  <si>
    <t>PR 1826 B1/2</t>
  </si>
  <si>
    <t>PR 1829 B2 + PR186</t>
  </si>
  <si>
    <t>PR1321 B1/2</t>
  </si>
  <si>
    <t>PR1428 B2</t>
  </si>
  <si>
    <t>PR1436GA</t>
  </si>
  <si>
    <t>PR1436GB</t>
  </si>
  <si>
    <t>PR1436GS</t>
  </si>
  <si>
    <t>PR1750 A2</t>
  </si>
  <si>
    <t>PR1750 B2</t>
  </si>
  <si>
    <t>PROTIKOROZIJSKI PREMAZ GR02</t>
  </si>
  <si>
    <t>PROTIKOROZIJSKI PREMAZ GR1PT891</t>
  </si>
  <si>
    <t>PS-700</t>
  </si>
  <si>
    <t>RTV 732 CLEAR-90ML</t>
  </si>
  <si>
    <t>SCOTCH 77</t>
  </si>
  <si>
    <t>SCOTCH WELD</t>
  </si>
  <si>
    <t>SEALANT DC RTV 739 BLACK</t>
  </si>
  <si>
    <t>SEALANT RTV 3145</t>
  </si>
  <si>
    <t>MASA</t>
  </si>
  <si>
    <t>SHOT LEAD ANTIMONY</t>
  </si>
  <si>
    <t>SPREJ</t>
  </si>
  <si>
    <t>SPREJ AEF-50</t>
  </si>
  <si>
    <t>ODMRZOVALEC</t>
  </si>
  <si>
    <t>TARCO</t>
  </si>
  <si>
    <t>TARCO SUPER</t>
  </si>
  <si>
    <t>TEEPOL</t>
  </si>
  <si>
    <t>THINNER TOLUENE V-17
910.33.90.270 &amp; 910.21.61.015</t>
  </si>
  <si>
    <t>TOTAL AEROTURBINE 331</t>
  </si>
  <si>
    <t>do 10 lit</t>
  </si>
  <si>
    <t>do 4 lit</t>
  </si>
  <si>
    <t>do 1 lit</t>
  </si>
  <si>
    <t>do 20 lit</t>
  </si>
  <si>
    <t>do 3 kg</t>
  </si>
  <si>
    <t>do 1 kg</t>
  </si>
  <si>
    <t>400 ml</t>
  </si>
  <si>
    <t>200 g</t>
  </si>
  <si>
    <t>50 ml</t>
  </si>
  <si>
    <t>PREMAZ,    40 ml</t>
  </si>
  <si>
    <t>40 ml</t>
  </si>
  <si>
    <t>1 kos</t>
  </si>
  <si>
    <t>43 ml</t>
  </si>
  <si>
    <t>946,3 ml</t>
  </si>
  <si>
    <t>do 3 lit</t>
  </si>
  <si>
    <t>600 g</t>
  </si>
  <si>
    <t>LEPILO,   600 g</t>
  </si>
  <si>
    <t>75 g</t>
  </si>
  <si>
    <t>LEPILO,    75 g</t>
  </si>
  <si>
    <t>0,91 kg</t>
  </si>
  <si>
    <t>2,72 kg</t>
  </si>
  <si>
    <t>150 ml</t>
  </si>
  <si>
    <t>220 g</t>
  </si>
  <si>
    <t>LEPILO,   220 g</t>
  </si>
  <si>
    <t>100 ml</t>
  </si>
  <si>
    <t>LEPILO,    100 ml</t>
  </si>
  <si>
    <t>MAST ZA GREDI,   400 g</t>
  </si>
  <si>
    <t>400 g</t>
  </si>
  <si>
    <t>160 ml</t>
  </si>
  <si>
    <t>do 2 kg</t>
  </si>
  <si>
    <t>500 g</t>
  </si>
  <si>
    <t>100 mg</t>
  </si>
  <si>
    <t>50 g</t>
  </si>
  <si>
    <t>250 ml</t>
  </si>
  <si>
    <t>TESNILNA MASA,     250 ml</t>
  </si>
  <si>
    <t>TESNILNA MASA,      100 ml</t>
  </si>
  <si>
    <t>500 ml</t>
  </si>
  <si>
    <t>TESNILNA MASA,    250 ml</t>
  </si>
  <si>
    <t>TESNILNA MASA,    500 ml</t>
  </si>
  <si>
    <t>TESNILNA MASA,    100 ml</t>
  </si>
  <si>
    <t>340 g</t>
  </si>
  <si>
    <t>SCOTCH WELD 847</t>
  </si>
  <si>
    <t>SCOTCH WELD EC 1614 B/A</t>
  </si>
  <si>
    <t>237 ml</t>
  </si>
  <si>
    <t>90 ml</t>
  </si>
  <si>
    <t>TESNILNA MASA,   90 ml</t>
  </si>
  <si>
    <t>275 ml</t>
  </si>
  <si>
    <t>DOT 4 plus; SAE-J1704</t>
  </si>
  <si>
    <t>200 - 1000 gr (kartuša)</t>
  </si>
  <si>
    <t>200 - 1000 ml</t>
  </si>
  <si>
    <t xml:space="preserve">200 - 1000 ml </t>
  </si>
  <si>
    <t>od 30 do 50</t>
  </si>
  <si>
    <t>Voda destilirana</t>
  </si>
  <si>
    <t>AdBlue</t>
  </si>
  <si>
    <t>Sredstvo za zmanjševanje dušikovih oksidov v izpušnih plinih dieselskih motorjev s SCR katalizatorji</t>
  </si>
  <si>
    <t>od 5 do 10</t>
  </si>
  <si>
    <t>Etilni alkohol</t>
  </si>
  <si>
    <t>Razredčilo za barve, razmaščevalec kovinskih površin v postopku barvanja</t>
  </si>
  <si>
    <t>OLJA</t>
  </si>
  <si>
    <t>SPECIALNA SREDSTVA</t>
  </si>
  <si>
    <t>OLMASOL GTS</t>
  </si>
  <si>
    <t>Sredstvo za mazanje gibljivih delov avtomatske pehotne oborožitve v ekstremnih vremenskih pogojih, v zelo širokem pasu temperature</t>
  </si>
  <si>
    <t>LSA, NATO Code: O-158</t>
  </si>
  <si>
    <t>30 ml - 60 ml</t>
  </si>
  <si>
    <t>od 200 ml do 500 ml</t>
  </si>
  <si>
    <t>Olje za krmilni sistem</t>
  </si>
  <si>
    <t>MB 236.3</t>
  </si>
  <si>
    <t>LEPILO UNIVERZALNO, DVOKOMPONENTNO</t>
  </si>
  <si>
    <t>MITOPUR A+B</t>
  </si>
  <si>
    <t>Grafitna mast z aditivom Mo</t>
  </si>
  <si>
    <t xml:space="preserve">Grafitna mast v spreju, večnamenska </t>
  </si>
  <si>
    <t xml:space="preserve"> Za podmazovanje vozil, temperaturno območje uporabe: -30°C do +300°C</t>
  </si>
  <si>
    <t xml:space="preserve">Mast bela, sintetična, v spreju </t>
  </si>
  <si>
    <t xml:space="preserve">Mast sintetična za zavorne cilindre                             </t>
  </si>
  <si>
    <t xml:space="preserve">Mast litijeva sintetična, rdeča  </t>
  </si>
  <si>
    <t>NLGI-2, ISO VG 220, temperaturno območje uporabe: -40°C do +180°C</t>
  </si>
  <si>
    <t>MOBIL MOBILITH SHC 100</t>
  </si>
  <si>
    <t xml:space="preserve">Večnamenska mast za ležaje, delovanje pri nizkih temperaturah </t>
  </si>
  <si>
    <t>Temperaturno območje uporabe: -50°C do +140°C</t>
  </si>
  <si>
    <t>od 1 do 5</t>
  </si>
  <si>
    <t>Olje hidravlično, večfunkcijsko, za traktorje in delovne stroje (UTTO)</t>
  </si>
  <si>
    <t>ISO VG 15, DIN 51524/3 HVLP</t>
  </si>
  <si>
    <t>SAE 10W, API GL-4; Caterpillar TO-4</t>
  </si>
  <si>
    <t>DIN 51506; VD-L; ISO 6743-3; (KV 100 cSt)</t>
  </si>
  <si>
    <t>SAE 75W-80, API GL-4; VOLVO VME WB 101/102, ALLISON C-4</t>
  </si>
  <si>
    <r>
      <t>NLGI-2; viskoznost baznega olja pri 40°C: 300 - 350 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/s; temperaturno območje uporabe: -20°C do +160°C</t>
    </r>
  </si>
  <si>
    <r>
      <t>NLGI-1; viskoznost baznega olja pri 40°C: 50-80 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/s; temperaturno območje uporabe: -20°C do +130°C; odobritev proizvajalca WABCO</t>
    </r>
  </si>
  <si>
    <t>LMG-2; VV-G-671F; grade 2; Def-Stan 91-18/2; NATO Code: G-412</t>
  </si>
  <si>
    <t>SAE 10W-30; API GL-4;  DEUTZ DQC I-02, ZF TE-ML 06B, 07B</t>
  </si>
  <si>
    <t>Visoko zmogljivo olje za pete izvenkrmnih motorjev ter Z pogone in ostale prenosnike</t>
  </si>
  <si>
    <t>EP/ AW olje za reduktorje in prenose, ki delujejo pod ekstremnimi obremenitvami (vitel sidra)</t>
  </si>
  <si>
    <t>SAE 80W; API GL-4; MB 235.1</t>
  </si>
  <si>
    <t>Olje za menjalnike in bočne prenose</t>
  </si>
  <si>
    <t>SAE 75W-90, API GL-4; MB 235.11; MAN 341 TYPE MB</t>
  </si>
  <si>
    <t>SAE 75W-90, API GL-5; MB 235.8; SCANIA STO 1:0</t>
  </si>
  <si>
    <t>ISO VG 220; DIN 51517-3; ISO 6743-6; (KV 220 cSt)</t>
  </si>
  <si>
    <t>Olje za avtomatske menjalnike in  servo krmilni sistem</t>
  </si>
  <si>
    <t>ATF Dexron III H;  MB 236.1;  MB 236,9;  MAN 339; ALISON C-4; VOLVO 97341</t>
  </si>
  <si>
    <t>Olje za avtomatske menjalnike</t>
  </si>
  <si>
    <t>ATF Dexron VI; VOITH H55.6335.xx; ZF TE-ML 09</t>
  </si>
  <si>
    <t>Sintetično olje za avtomatske menjalnike</t>
  </si>
  <si>
    <t>SAE 75W-90; API GL-5; MAN M 3343 Type S; ZF TE-ML 05A, 12L, 12N, 16F, 17B, 19C, 21A; SCANIA STO 1.0</t>
  </si>
  <si>
    <t>Olje za  menjalnike in diferenciale</t>
  </si>
  <si>
    <t xml:space="preserve">SAE 85W-90;  API GL-5; MB 235.0; MAN 342 TYPE M1; ZF TE-ML 16C, 17B, 19B, 21A   </t>
  </si>
  <si>
    <t xml:space="preserve">SAE 80W-90; API GL-5; MIL-L-2105 D; MAN 342; ZF TE-ML 17B, 19B, 21A    </t>
  </si>
  <si>
    <t>SAE 85W-140; API GL-5; MB 235.0; MIL-L-2105 D</t>
  </si>
  <si>
    <t>200 ml do 1000 ml</t>
  </si>
  <si>
    <t>200 ml - 1000 ml</t>
  </si>
  <si>
    <t>SAE J814; MB 325,3; MAN 324 SNF</t>
  </si>
  <si>
    <t xml:space="preserve">Sredstvo za hiter in učinkovit zagon bencinskih in dieselskih motorjev v speju,             200-1000 ml </t>
  </si>
  <si>
    <t>Nitro</t>
  </si>
  <si>
    <t>NLGI-1; DBL 6804.70; Dana Spicer; temperaturno območje uporabe: -50°C do +120°C</t>
  </si>
  <si>
    <t>VV-P-236A; Def-Stan 91-28/1; NATO Code: S-743</t>
  </si>
  <si>
    <t>HVI 22-26, indeks viskoznosti &gt;350</t>
  </si>
  <si>
    <t>SAE 75W-140,  Limited Slip, API GL-5</t>
  </si>
  <si>
    <t>HVI 46, ISO 11158 HV, indeks viskoznosti &gt;150</t>
  </si>
  <si>
    <t>SAE 30; ACEA E2; API CF; MAN 270; MB 228.2</t>
  </si>
  <si>
    <t>SAE 85W-90; API GL-5, MIL-L-2105 D</t>
  </si>
  <si>
    <t>SAE 40; API SG/SF; ACEA E1/E2; MB 228.0; MAN 270; Caterpillar TO-2</t>
  </si>
  <si>
    <t>SAE 50; API CF/SF; MIL-L_2104; ZF TE-ML; 02C/04B/04C</t>
  </si>
  <si>
    <t>SAE 20W-20; API CF-4; ACEA E2/B4; MB 228.0</t>
  </si>
  <si>
    <t>SAE 80W-140; API GL-5; MIL-L-2105 D</t>
  </si>
  <si>
    <t xml:space="preserve">Olje za menjalnike </t>
  </si>
  <si>
    <t>SAE 75W-80, API GL-5;  MIL-L-2105 D</t>
  </si>
  <si>
    <t>SAE 80W-90; API GL-3; MIL-L-2105 D; MAN 341</t>
  </si>
  <si>
    <t xml:space="preserve">SAE 0W-30; ACEA E7/E4 </t>
  </si>
  <si>
    <t>SAE 20W-60; ACEA E7/E4</t>
  </si>
  <si>
    <t>SAE 5W-30; ACEA C2</t>
  </si>
  <si>
    <t>SAE 5W-30; ACEA C3; MB 229.31</t>
  </si>
  <si>
    <t>SAE 5W-30; ACEA C4; MB 226.51; RN0720</t>
  </si>
  <si>
    <t>SAE 5W-40;  ACEA E9/E7;  MB 228.31, MAN 3575</t>
  </si>
  <si>
    <t>MB 236.81; MAN 339 Type V2/Z3, interval vzdrževanja = 24 mes</t>
  </si>
  <si>
    <t>ISO 11158, HM Fluid Type, DIN 51524 Part 2 HLP type; (KV 32 cSt)</t>
  </si>
  <si>
    <t>ISO 11158, HM Fluid Type, DIN 51524 Part 2 HLP type; (KV 46 cSt)</t>
  </si>
  <si>
    <t>ISO 11158, HM Fluid Type, DIN 51524 Part 2 HLP type; (KV 68 cSt)</t>
  </si>
  <si>
    <t>Olje hidravlično za velike obremenitve; marin program</t>
  </si>
  <si>
    <r>
      <t xml:space="preserve">HVLP DIN 51524/3;  Indeks viskoznosti  </t>
    </r>
    <r>
      <rPr>
        <u/>
        <sz val="10"/>
        <rFont val="Arial"/>
        <family val="2"/>
        <charset val="238"/>
      </rPr>
      <t>&gt;</t>
    </r>
    <r>
      <rPr>
        <sz val="10"/>
        <rFont val="Arial"/>
        <family val="2"/>
        <charset val="238"/>
      </rPr>
      <t>140, (KV 46 cSt)</t>
    </r>
  </si>
  <si>
    <t xml:space="preserve">MB 345.0, MAN M 3289, ZFTE-ML 02K, DIN 51524 T3,                  območje uporabe: -40°C do + 130°C                  </t>
  </si>
  <si>
    <t xml:space="preserve">MB 345.0, MAN M 3289, ZFTE-ML 02K, DIN 51524 T3,                  območje uporabe: -40°C do + 120°C                  </t>
  </si>
  <si>
    <t xml:space="preserve"> SAE 10W-40; ACEA E9/E6; API: CJ-4; MAN M3477; MTU Cat.3.1</t>
  </si>
  <si>
    <t xml:space="preserve"> SAE 15W-40; API: CJ-4, CI-4+; MAN M3575; MTU Cat. 2.1</t>
  </si>
  <si>
    <t>Silikonska mast v spreju</t>
  </si>
  <si>
    <t>Temperaturno območje uporabe: -34°C do +250°C</t>
  </si>
  <si>
    <t>LOCTITE 577</t>
  </si>
  <si>
    <t>LOCTITE 2071</t>
  </si>
  <si>
    <t>LOCTITE 290</t>
  </si>
  <si>
    <t>LOCTITE 572</t>
  </si>
  <si>
    <t>LOCTITE 574</t>
  </si>
  <si>
    <t>LOCTITE 401</t>
  </si>
  <si>
    <t>LOCTITE 542</t>
  </si>
  <si>
    <t>LOCTITE 510</t>
  </si>
  <si>
    <t>LOCTITE ULTRA BLACK 19242</t>
  </si>
  <si>
    <t>LOCTITE SUPER ATTAC</t>
  </si>
  <si>
    <t>3 g</t>
  </si>
  <si>
    <t>LEPILO,   3 g</t>
  </si>
  <si>
    <t>TESNILNA MASA ZA NAVOJE,   50 ml</t>
  </si>
  <si>
    <t>TESNILNA MASA,   50 ml</t>
  </si>
  <si>
    <t>Temperaturno območje uporabe: -40°C do +250°C</t>
  </si>
  <si>
    <t>Mast za visoke pritiske s PTFE aditivi v spreju</t>
  </si>
  <si>
    <t>LOCTITE 406</t>
  </si>
  <si>
    <t>20 g</t>
  </si>
  <si>
    <t>LEPILO,   20 g</t>
  </si>
  <si>
    <t>Poliuretansko lepilo brez topil, dvokomponentno (A+B), odporen na klimatske spremembe</t>
  </si>
  <si>
    <t>od 1 do 2</t>
  </si>
  <si>
    <t>MIL-G-81322, NLGI 2, grade 2,  NATO Code: G-395</t>
  </si>
  <si>
    <t>Mast za avtomobilske gume terenskih vozil</t>
  </si>
  <si>
    <t>od 180 do 220</t>
  </si>
  <si>
    <t>ISO L-XCFAA2/1; DIN 51502: K2/1R-35;  Indeks viskoznosti &gt;280, temperaturno območje uporabe: -30°C do +180°C; (KV=1200 cSt)</t>
  </si>
  <si>
    <t>Sintetično olje za transmisijo</t>
  </si>
  <si>
    <t>SAE 75W-85; API GL-3/4; MB 235.4; MAN 341 Type 4</t>
  </si>
  <si>
    <t>NLGI-2; viskoznost baznega olja pri 40°C: 100 - 130 cSt;     temperaturno območje uporabe: -30°C do +120°C</t>
  </si>
  <si>
    <t>NLGI-2; viskoznost baznega olja pri 40°C: 100 - 130 cSt; temperaturno območje uporabe: -30°C do +120°C</t>
  </si>
  <si>
    <t>NLGI-2; viskoznost baznega olja pri 40°C: 220 - 250 cSt; temperaturno območje uporabe: -20°C do +130°C</t>
  </si>
  <si>
    <t>NLGI-3; viskoznost baznega olja pri 40°C: 220 - 250 cSt; temperaturno območje uporabe: -20°C do +130°C</t>
  </si>
  <si>
    <t>NLGI-2; temperaturno območje uporabe: -25°C do +125°C</t>
  </si>
  <si>
    <t>Grafitna mast</t>
  </si>
  <si>
    <t>KLUBER ISOFLEX TOPAS NCA 52</t>
  </si>
  <si>
    <t>MAST ZA RADARJE</t>
  </si>
  <si>
    <t>FLUOSTAR SG2</t>
  </si>
  <si>
    <t>MAST ZA RADARJE,    100 ml</t>
  </si>
  <si>
    <t>MASTINOX JOINTING COMPOUND CA 1010</t>
  </si>
  <si>
    <t>ECS 7009</t>
  </si>
  <si>
    <t>TOPILO,   100 ml</t>
  </si>
  <si>
    <t>LUBRILOG SF 14</t>
  </si>
  <si>
    <t>ORAPI GREASE M1RB</t>
  </si>
  <si>
    <t>KLUBER ISOFLEX LDS 18 SPECIAL A</t>
  </si>
  <si>
    <t>OLJE VEČFUNKCIJSKO  ZA RADARJE</t>
  </si>
  <si>
    <t>KLUBERSYNTH 4-220N</t>
  </si>
  <si>
    <t>NLGI-1; viskoznost baznega olja pri 40°C: 100 - 130 cSt  temperaturno območje uporabe: -30°C do +160°C</t>
  </si>
  <si>
    <t>NLGI-2; viskoznost baznega olja pri 40°C: 150 - 200 cSt  temperaturno območje uporabe: -50°C do +180°C</t>
  </si>
  <si>
    <t>Oznaka dobavitelja</t>
  </si>
  <si>
    <t>Cena na E/M brez DDV v EUR za liter/kg</t>
  </si>
  <si>
    <t>22% DDV              v EUR</t>
  </si>
  <si>
    <t>Cena na E/M z DDV v EUR za liter/kg</t>
  </si>
  <si>
    <t>Skupna vrednost brez DDV v EUR za okvirno količino</t>
  </si>
  <si>
    <t>Vrednost DDV za okvirno količino</t>
  </si>
  <si>
    <t>Skupna vrednost z DDV v EUR za okvirno količino</t>
  </si>
  <si>
    <t>Ponujena embalaža ponudnika v litrih/kg upoštevajoč zahtevano embalažo</t>
  </si>
  <si>
    <t>Cena na E/M brez DDV v EUR za ponujeno embalažo ponudnika izhajajoč iz cene na E/M brez DDV v EUR za liter/kg</t>
  </si>
  <si>
    <t>10=9*0,22</t>
  </si>
  <si>
    <t>11=9+10</t>
  </si>
  <si>
    <t>12=9*7</t>
  </si>
  <si>
    <t>13=12*0,22</t>
  </si>
  <si>
    <t>14=12+13</t>
  </si>
  <si>
    <t>16=15*9</t>
  </si>
  <si>
    <t>ISO 12925-1: CKC 220; DIN 51502: CLP HC 220; KV=220 cSt;                                                                                  temperaturno območje uporabe: -40°C do +140°C</t>
  </si>
  <si>
    <t>MB 345.0, MAN M 3289, ZFTE-ML 02K, DIN 51 524 T3                 območje uporabe: -40°C do + 130°C</t>
  </si>
  <si>
    <t>LHM+, IVECO 18-1823</t>
  </si>
  <si>
    <t xml:space="preserve">KV 46 cSt, </t>
  </si>
  <si>
    <t>Olje hidravlično, biorazgradljivo,                   za agregat</t>
  </si>
  <si>
    <t>Teflon v spreju</t>
  </si>
  <si>
    <t>PTFE; območje uporabe: -150°C do +250°C</t>
  </si>
  <si>
    <t>ATF; MB 236.14</t>
  </si>
  <si>
    <t>VG100; območje uporabe: -20°C do +5°C</t>
  </si>
  <si>
    <t>VG150; območje uporabe: -5°C do +30°C</t>
  </si>
  <si>
    <t>Olje za zobniške prenose samonakladalnega sistema</t>
  </si>
  <si>
    <t xml:space="preserve">SAE 15W-40; API: CJ-4, CI-4+; ACEA E7; MAN:M3275, 
MB 228.31, 228,3; CATERPILAR: ECF-2, ECF-3, </t>
  </si>
  <si>
    <t>Olje motorno za plovila</t>
  </si>
  <si>
    <t>SAE 15W-40; ACEA A3/B4, E7/E9; MB 228.3, MB 229.1</t>
  </si>
  <si>
    <t>SAE 5W-30; ACEA E4/E7; MB 228.5; MAN M 3277</t>
  </si>
  <si>
    <t>SAE 5W-30; ACEA E7/E4; MB 228.5; MAN M 3277</t>
  </si>
  <si>
    <t>SAE 10W-40;  API SL/CF; ACEA A3/B4; MB 229.1; VW 505 00</t>
  </si>
  <si>
    <t>SAE 10W-40; RN0700, ACEA A3/B4; API SL/CF; MB 229.1</t>
  </si>
  <si>
    <t>SAE 10W-40; ACEA E9/E7/E6; MB 228.51; MAN M3477; Volvo VDS-3, Reanult RLD-2/RXD/RGD; IVECO 18-1804 TLS E9</t>
  </si>
  <si>
    <t>SAE 10W-40;  API CI-4; ACEA E9/E7/E6; MB 228.5; MAN M 3277</t>
  </si>
  <si>
    <t>SAE 5W-40;  ACEA A3/B4, API SN/CF, RN 0700/RN 0710, MB 229.3</t>
  </si>
  <si>
    <t>SAE 10W-60; ACEA A3/B3/B4; ACEA A3-B3/B4
MB 229.1</t>
  </si>
  <si>
    <t>Motorno olje za dizelske motorje za nizke temperature</t>
  </si>
  <si>
    <t>SAE 5W-30; MIL-L-2104</t>
  </si>
  <si>
    <t>Olje za štiritaktne motorje za uporabo pri nizkih temperaturah in za hladen vžig (motorne sani)</t>
  </si>
  <si>
    <t>SAE 0W-40; ACEA A3/B4; MB 229.5</t>
  </si>
  <si>
    <t>Območje uporabe: -30°C do +1100°C</t>
  </si>
  <si>
    <t>Bakrena mast v tubi</t>
  </si>
  <si>
    <t xml:space="preserve">100 - 300 ml </t>
  </si>
  <si>
    <t>Sredstvo za čiščenje dolgotrajno konzervirane pehotne oborožitve na osnovi nafte</t>
  </si>
  <si>
    <t>Dietileter, sredstvo za čiščenje optičnih naprav</t>
  </si>
  <si>
    <t>SREDSTVO ZA  PRANJE KOMPRESORJEV</t>
  </si>
  <si>
    <t>do 5 lit</t>
  </si>
  <si>
    <t>LEPILO (1 USqt)</t>
  </si>
  <si>
    <t>946 ml</t>
  </si>
  <si>
    <t>POLNILO</t>
  </si>
  <si>
    <t>LETALSKA MAST (6 US fl. Oz.)</t>
  </si>
  <si>
    <t>177 ml</t>
  </si>
  <si>
    <t>12,7 kg</t>
  </si>
  <si>
    <t>PLIN ZA HLADILNE SISTEME (refil) -  jeklenka se menja prazna za polno</t>
  </si>
  <si>
    <t>TESNILNA MASA (1 USpt)</t>
  </si>
  <si>
    <t>470 ml</t>
  </si>
  <si>
    <t>PROTIKOROZIJSKI PREMAZ (1 USpt)</t>
  </si>
  <si>
    <t>SILIKONSKA TESNILNO-LEPILNA MASA</t>
  </si>
  <si>
    <t>do 25 lit</t>
  </si>
  <si>
    <t>REDČILO</t>
  </si>
  <si>
    <t>Predračun enostavni št:_____________, datum:__________            Ponudnik:_________________________</t>
  </si>
  <si>
    <t>do 1l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</si>
</sst>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"/>
    <numFmt numFmtId="165" formatCode="_-* #,##0.00\ [$€-424]_-;\-* #,##0.00\ [$€-424]_-;_-* &quot;-&quot;??\ [$€-424]_-;_-@_-"/>
  </numFmts>
  <fonts count="11" x14ac:knownFonts="1">
    <font>
      <sz val="10"/>
      <name val="Arial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0"/>
      <name val="Arial"/>
      <family val="2"/>
      <charset val="238"/>
    </font>
    <font>
      <u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4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3" fontId="4" fillId="0" borderId="9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3" fontId="9" fillId="0" borderId="0" xfId="0" applyNumberFormat="1" applyFont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1" fontId="4" fillId="0" borderId="14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left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44" fontId="4" fillId="0" borderId="36" xfId="1" applyFont="1" applyFill="1" applyBorder="1" applyAlignment="1">
      <alignment horizontal="left" vertical="center" wrapText="1"/>
    </xf>
    <xf numFmtId="44" fontId="4" fillId="0" borderId="38" xfId="1" applyFont="1" applyFill="1" applyBorder="1" applyAlignment="1">
      <alignment horizontal="left" vertical="center" wrapText="1"/>
    </xf>
    <xf numFmtId="44" fontId="4" fillId="0" borderId="43" xfId="1" applyFont="1" applyFill="1" applyBorder="1" applyAlignment="1">
      <alignment horizontal="left" vertical="center" wrapText="1"/>
    </xf>
    <xf numFmtId="44" fontId="4" fillId="0" borderId="39" xfId="1" applyFont="1" applyFill="1" applyBorder="1" applyAlignment="1">
      <alignment horizontal="left" vertical="center" wrapText="1"/>
    </xf>
    <xf numFmtId="44" fontId="4" fillId="0" borderId="42" xfId="1" applyFont="1" applyFill="1" applyBorder="1" applyAlignment="1">
      <alignment horizontal="left" vertical="center" wrapText="1"/>
    </xf>
    <xf numFmtId="44" fontId="4" fillId="0" borderId="35" xfId="1" applyFont="1" applyFill="1" applyBorder="1" applyAlignment="1">
      <alignment horizontal="left" vertical="center" wrapText="1"/>
    </xf>
    <xf numFmtId="44" fontId="4" fillId="0" borderId="35" xfId="1" applyFont="1" applyFill="1" applyBorder="1" applyAlignment="1" applyProtection="1">
      <alignment horizontal="left" vertical="center" wrapText="1"/>
    </xf>
    <xf numFmtId="44" fontId="4" fillId="0" borderId="36" xfId="1" applyFont="1" applyFill="1" applyBorder="1" applyAlignment="1">
      <alignment vertical="center" wrapText="1"/>
    </xf>
    <xf numFmtId="44" fontId="4" fillId="0" borderId="38" xfId="1" applyFont="1" applyFill="1" applyBorder="1" applyAlignment="1">
      <alignment vertical="center" wrapText="1"/>
    </xf>
    <xf numFmtId="44" fontId="4" fillId="0" borderId="39" xfId="1" applyFont="1" applyFill="1" applyBorder="1" applyAlignment="1">
      <alignment vertical="center" wrapText="1"/>
    </xf>
    <xf numFmtId="44" fontId="4" fillId="0" borderId="42" xfId="1" applyFont="1" applyFill="1" applyBorder="1" applyAlignment="1">
      <alignment vertical="center" wrapText="1"/>
    </xf>
    <xf numFmtId="44" fontId="4" fillId="0" borderId="35" xfId="1" applyFont="1" applyFill="1" applyBorder="1" applyAlignment="1">
      <alignment vertical="center" wrapText="1"/>
    </xf>
    <xf numFmtId="44" fontId="4" fillId="0" borderId="41" xfId="1" applyFont="1" applyFill="1" applyBorder="1" applyAlignment="1">
      <alignment horizontal="left" vertical="center" wrapText="1"/>
    </xf>
    <xf numFmtId="44" fontId="4" fillId="0" borderId="40" xfId="1" applyFont="1" applyFill="1" applyBorder="1" applyAlignment="1">
      <alignment horizontal="left" vertical="center" wrapText="1"/>
    </xf>
    <xf numFmtId="44" fontId="4" fillId="0" borderId="36" xfId="1" applyFont="1" applyFill="1" applyBorder="1" applyAlignment="1">
      <alignment vertical="center"/>
    </xf>
    <xf numFmtId="44" fontId="4" fillId="0" borderId="42" xfId="1" applyFont="1" applyFill="1" applyBorder="1" applyAlignment="1">
      <alignment vertical="center"/>
    </xf>
    <xf numFmtId="44" fontId="4" fillId="0" borderId="38" xfId="1" applyFont="1" applyFill="1" applyBorder="1" applyAlignment="1">
      <alignment vertical="center"/>
    </xf>
    <xf numFmtId="44" fontId="4" fillId="0" borderId="41" xfId="1" applyFont="1" applyFill="1" applyBorder="1" applyAlignment="1">
      <alignment vertical="center"/>
    </xf>
    <xf numFmtId="44" fontId="4" fillId="0" borderId="40" xfId="1" applyFont="1" applyFill="1" applyBorder="1" applyAlignment="1">
      <alignment vertical="center"/>
    </xf>
    <xf numFmtId="44" fontId="4" fillId="0" borderId="36" xfId="1" applyFont="1" applyFill="1" applyBorder="1" applyAlignment="1">
      <alignment horizontal="center" vertical="center" wrapText="1"/>
    </xf>
    <xf numFmtId="44" fontId="4" fillId="0" borderId="35" xfId="1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3" fontId="6" fillId="0" borderId="9" xfId="0" applyNumberFormat="1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165" fontId="1" fillId="0" borderId="29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165" fontId="1" fillId="0" borderId="18" xfId="0" quotePrefix="1" applyNumberFormat="1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/>
    </xf>
    <xf numFmtId="0" fontId="3" fillId="0" borderId="24" xfId="0" applyFont="1" applyFill="1" applyBorder="1" applyAlignment="1">
      <alignment vertical="center"/>
    </xf>
    <xf numFmtId="0" fontId="3" fillId="0" borderId="27" xfId="0" applyFont="1" applyFill="1" applyBorder="1" applyAlignment="1">
      <alignment vertical="center"/>
    </xf>
    <xf numFmtId="44" fontId="4" fillId="0" borderId="36" xfId="0" applyNumberFormat="1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3" fontId="4" fillId="0" borderId="8" xfId="0" applyNumberFormat="1" applyFont="1" applyFill="1" applyBorder="1" applyAlignment="1">
      <alignment horizontal="center" vertical="center" wrapText="1"/>
    </xf>
    <xf numFmtId="44" fontId="4" fillId="0" borderId="37" xfId="1" applyFont="1" applyFill="1" applyBorder="1" applyAlignment="1">
      <alignment horizontal="left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3" fillId="0" borderId="33" xfId="0" applyFont="1" applyFill="1" applyBorder="1" applyAlignment="1">
      <alignment vertical="center"/>
    </xf>
    <xf numFmtId="0" fontId="3" fillId="0" borderId="34" xfId="0" applyFont="1" applyFill="1" applyBorder="1" applyAlignment="1">
      <alignment vertical="center"/>
    </xf>
    <xf numFmtId="0" fontId="4" fillId="0" borderId="22" xfId="0" applyFont="1" applyFill="1" applyBorder="1" applyAlignment="1">
      <alignment horizontal="center" vertical="center" wrapText="1"/>
    </xf>
    <xf numFmtId="3" fontId="4" fillId="0" borderId="11" xfId="0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vertical="center"/>
    </xf>
    <xf numFmtId="0" fontId="3" fillId="0" borderId="33" xfId="0" applyFont="1" applyFill="1" applyBorder="1" applyAlignment="1">
      <alignment vertical="center" wrapText="1"/>
    </xf>
    <xf numFmtId="0" fontId="3" fillId="0" borderId="34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2" fillId="0" borderId="45" xfId="0" applyFont="1" applyFill="1" applyBorder="1"/>
    <xf numFmtId="0" fontId="2" fillId="0" borderId="46" xfId="0" applyFont="1" applyFill="1" applyBorder="1"/>
    <xf numFmtId="0" fontId="4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31" xfId="0" applyFont="1" applyFill="1" applyBorder="1"/>
    <xf numFmtId="0" fontId="4" fillId="0" borderId="28" xfId="0" applyFont="1" applyFill="1" applyBorder="1" applyAlignment="1">
      <alignment horizontal="center" vertical="center" wrapText="1"/>
    </xf>
    <xf numFmtId="0" fontId="2" fillId="0" borderId="24" xfId="0" applyFont="1" applyFill="1" applyBorder="1"/>
    <xf numFmtId="0" fontId="2" fillId="0" borderId="27" xfId="0" applyFont="1" applyFill="1" applyBorder="1"/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3" fontId="6" fillId="0" borderId="0" xfId="0" applyNumberFormat="1" applyFont="1" applyFill="1" applyBorder="1" applyAlignment="1">
      <alignment horizontal="right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3" fontId="6" fillId="0" borderId="0" xfId="0" applyNumberFormat="1" applyFont="1" applyFill="1" applyAlignment="1">
      <alignment horizontal="right"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45" xfId="0" applyFont="1" applyFill="1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186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R434"/>
  <sheetViews>
    <sheetView tabSelected="1" view="pageBreakPreview" zoomScale="90" zoomScaleNormal="80" zoomScaleSheetLayoutView="90" workbookViewId="0">
      <pane ySplit="4" topLeftCell="A278" activePane="bottomLeft" state="frozen"/>
      <selection pane="bottomLeft" activeCell="I285" sqref="I285"/>
    </sheetView>
  </sheetViews>
  <sheetFormatPr defaultRowHeight="14.25" x14ac:dyDescent="0.2"/>
  <cols>
    <col min="1" max="1" width="7.5703125" style="37" customWidth="1"/>
    <col min="2" max="2" width="34" style="41" customWidth="1"/>
    <col min="3" max="3" width="49.7109375" style="42" customWidth="1"/>
    <col min="4" max="4" width="48.7109375" style="42" customWidth="1"/>
    <col min="5" max="5" width="23.7109375" style="42" hidden="1" customWidth="1"/>
    <col min="6" max="6" width="9.7109375" style="38" customWidth="1"/>
    <col min="7" max="7" width="11.140625" style="38" customWidth="1"/>
    <col min="8" max="8" width="18.42578125" style="39" customWidth="1"/>
    <col min="9" max="11" width="15.28515625" style="2" customWidth="1"/>
    <col min="12" max="14" width="19.85546875" style="2" customWidth="1"/>
    <col min="15" max="15" width="21.42578125" style="2" customWidth="1"/>
    <col min="16" max="16" width="30.28515625" style="2" customWidth="1"/>
    <col min="17" max="16384" width="9.140625" style="2"/>
  </cols>
  <sheetData>
    <row r="1" spans="1:16" ht="41.25" customHeight="1" x14ac:dyDescent="0.2">
      <c r="A1" s="144" t="s">
        <v>612</v>
      </c>
      <c r="B1" s="144"/>
      <c r="C1" s="144"/>
      <c r="D1" s="144"/>
      <c r="E1" s="144"/>
      <c r="F1" s="144"/>
      <c r="G1" s="144"/>
      <c r="H1" s="144"/>
      <c r="I1" s="89"/>
      <c r="J1" s="89"/>
      <c r="K1" s="89"/>
      <c r="L1" s="89"/>
      <c r="M1" s="89"/>
      <c r="N1" s="89"/>
      <c r="O1" s="89"/>
      <c r="P1" s="89"/>
    </row>
    <row r="2" spans="1:16" ht="15" thickBot="1" x14ac:dyDescent="0.25">
      <c r="A2" s="90"/>
      <c r="B2" s="91"/>
      <c r="C2" s="92"/>
      <c r="D2" s="92"/>
      <c r="E2" s="92"/>
      <c r="F2" s="93"/>
      <c r="G2" s="93"/>
      <c r="H2" s="136"/>
      <c r="I2" s="89"/>
      <c r="J2" s="89"/>
      <c r="K2" s="89"/>
      <c r="L2" s="89"/>
      <c r="M2" s="89"/>
      <c r="N2" s="89"/>
      <c r="O2" s="89"/>
      <c r="P2" s="89"/>
    </row>
    <row r="3" spans="1:16" s="10" customFormat="1" ht="114.75" customHeight="1" thickBot="1" x14ac:dyDescent="0.25">
      <c r="A3" s="137" t="s">
        <v>5</v>
      </c>
      <c r="B3" s="94" t="s">
        <v>39</v>
      </c>
      <c r="C3" s="94" t="s">
        <v>0</v>
      </c>
      <c r="D3" s="94" t="s">
        <v>11</v>
      </c>
      <c r="E3" s="94" t="s">
        <v>551</v>
      </c>
      <c r="F3" s="94" t="s">
        <v>1</v>
      </c>
      <c r="G3" s="95" t="s">
        <v>241</v>
      </c>
      <c r="H3" s="96" t="s">
        <v>243</v>
      </c>
      <c r="I3" s="96" t="s">
        <v>552</v>
      </c>
      <c r="J3" s="96" t="s">
        <v>553</v>
      </c>
      <c r="K3" s="96" t="s">
        <v>554</v>
      </c>
      <c r="L3" s="96" t="s">
        <v>555</v>
      </c>
      <c r="M3" s="96" t="s">
        <v>556</v>
      </c>
      <c r="N3" s="96" t="s">
        <v>557</v>
      </c>
      <c r="O3" s="96" t="s">
        <v>558</v>
      </c>
      <c r="P3" s="97" t="s">
        <v>559</v>
      </c>
    </row>
    <row r="4" spans="1:16" s="10" customFormat="1" ht="21.75" customHeight="1" thickBot="1" x14ac:dyDescent="0.25">
      <c r="A4" s="138">
        <v>1</v>
      </c>
      <c r="B4" s="98">
        <v>2</v>
      </c>
      <c r="C4" s="98">
        <v>3</v>
      </c>
      <c r="D4" s="98">
        <v>4</v>
      </c>
      <c r="E4" s="98">
        <v>5</v>
      </c>
      <c r="F4" s="98">
        <v>6</v>
      </c>
      <c r="G4" s="99">
        <v>7</v>
      </c>
      <c r="H4" s="100">
        <v>8</v>
      </c>
      <c r="I4" s="101">
        <v>9</v>
      </c>
      <c r="J4" s="102" t="s">
        <v>560</v>
      </c>
      <c r="K4" s="102" t="s">
        <v>561</v>
      </c>
      <c r="L4" s="102" t="s">
        <v>562</v>
      </c>
      <c r="M4" s="102" t="s">
        <v>563</v>
      </c>
      <c r="N4" s="102" t="s">
        <v>564</v>
      </c>
      <c r="O4" s="98">
        <v>15</v>
      </c>
      <c r="P4" s="103" t="s">
        <v>565</v>
      </c>
    </row>
    <row r="5" spans="1:16" ht="25.5" customHeight="1" thickBot="1" x14ac:dyDescent="0.25">
      <c r="A5" s="104" t="s">
        <v>32</v>
      </c>
      <c r="B5" s="105"/>
      <c r="C5" s="105"/>
      <c r="D5" s="105"/>
      <c r="E5" s="105"/>
      <c r="F5" s="105"/>
      <c r="G5" s="105"/>
      <c r="H5" s="106"/>
      <c r="I5" s="105"/>
      <c r="J5" s="105"/>
      <c r="K5" s="105"/>
      <c r="L5" s="105"/>
      <c r="M5" s="105"/>
      <c r="N5" s="105"/>
      <c r="O5" s="105"/>
      <c r="P5" s="105"/>
    </row>
    <row r="6" spans="1:16" ht="28.5" customHeight="1" x14ac:dyDescent="0.2">
      <c r="A6" s="27">
        <v>1</v>
      </c>
      <c r="B6" s="34" t="s">
        <v>10</v>
      </c>
      <c r="C6" s="34" t="s">
        <v>498</v>
      </c>
      <c r="D6" s="34"/>
      <c r="E6" s="34"/>
      <c r="F6" s="22" t="s">
        <v>2</v>
      </c>
      <c r="G6" s="35">
        <v>60</v>
      </c>
      <c r="H6" s="57" t="s">
        <v>211</v>
      </c>
      <c r="I6" s="68"/>
      <c r="J6" s="68">
        <f>I6*0.22</f>
        <v>0</v>
      </c>
      <c r="K6" s="107">
        <f>J6+I6</f>
        <v>0</v>
      </c>
      <c r="L6" s="107">
        <f>I6*G6</f>
        <v>0</v>
      </c>
      <c r="M6" s="107">
        <f>L6*0.22</f>
        <v>0</v>
      </c>
      <c r="N6" s="107">
        <f>L6+M6</f>
        <v>0</v>
      </c>
      <c r="O6" s="108"/>
      <c r="P6" s="107">
        <f>O6*I6</f>
        <v>0</v>
      </c>
    </row>
    <row r="7" spans="1:16" s="1" customFormat="1" ht="29.25" customHeight="1" thickBot="1" x14ac:dyDescent="0.25">
      <c r="A7" s="29">
        <v>2</v>
      </c>
      <c r="B7" s="15" t="s">
        <v>10</v>
      </c>
      <c r="C7" s="40" t="s">
        <v>499</v>
      </c>
      <c r="D7" s="15"/>
      <c r="E7" s="40"/>
      <c r="F7" s="109" t="s">
        <v>2</v>
      </c>
      <c r="G7" s="110">
        <v>150</v>
      </c>
      <c r="H7" s="52" t="s">
        <v>213</v>
      </c>
      <c r="I7" s="111"/>
      <c r="J7" s="111">
        <f t="shared" ref="J7:J80" si="0">I7*0.22</f>
        <v>0</v>
      </c>
      <c r="K7" s="111">
        <f t="shared" ref="K7:K29" si="1">J7+I7</f>
        <v>0</v>
      </c>
      <c r="L7" s="111">
        <f t="shared" ref="L7:L29" si="2">I7*G7</f>
        <v>0</v>
      </c>
      <c r="M7" s="111">
        <f t="shared" ref="M7:M80" si="3">L7*0.22</f>
        <v>0</v>
      </c>
      <c r="N7" s="111">
        <f t="shared" ref="N7:N29" si="4">L7+M7</f>
        <v>0</v>
      </c>
      <c r="O7" s="111"/>
      <c r="P7" s="111">
        <f t="shared" ref="P7:P29" si="5">O7*I7</f>
        <v>0</v>
      </c>
    </row>
    <row r="8" spans="1:16" ht="27" customHeight="1" x14ac:dyDescent="0.2">
      <c r="A8" s="26">
        <v>3</v>
      </c>
      <c r="B8" s="6" t="s">
        <v>10</v>
      </c>
      <c r="C8" s="6" t="s">
        <v>30</v>
      </c>
      <c r="D8" s="6"/>
      <c r="E8" s="6"/>
      <c r="F8" s="3" t="s">
        <v>2</v>
      </c>
      <c r="G8" s="23">
        <v>900</v>
      </c>
      <c r="H8" s="50" t="s">
        <v>212</v>
      </c>
      <c r="I8" s="68"/>
      <c r="J8" s="68">
        <f t="shared" si="0"/>
        <v>0</v>
      </c>
      <c r="K8" s="68">
        <f t="shared" si="1"/>
        <v>0</v>
      </c>
      <c r="L8" s="68">
        <f t="shared" si="2"/>
        <v>0</v>
      </c>
      <c r="M8" s="68">
        <f t="shared" si="3"/>
        <v>0</v>
      </c>
      <c r="N8" s="68">
        <f t="shared" si="4"/>
        <v>0</v>
      </c>
      <c r="O8" s="68"/>
      <c r="P8" s="68">
        <f t="shared" si="5"/>
        <v>0</v>
      </c>
    </row>
    <row r="9" spans="1:16" ht="27" customHeight="1" thickBot="1" x14ac:dyDescent="0.25">
      <c r="A9" s="25">
        <v>4</v>
      </c>
      <c r="B9" s="7" t="s">
        <v>10</v>
      </c>
      <c r="C9" s="7" t="s">
        <v>30</v>
      </c>
      <c r="D9" s="7"/>
      <c r="E9" s="7"/>
      <c r="F9" s="4" t="s">
        <v>2</v>
      </c>
      <c r="G9" s="36">
        <v>600</v>
      </c>
      <c r="H9" s="51" t="s">
        <v>213</v>
      </c>
      <c r="I9" s="69"/>
      <c r="J9" s="69">
        <f t="shared" si="0"/>
        <v>0</v>
      </c>
      <c r="K9" s="69">
        <f t="shared" si="1"/>
        <v>0</v>
      </c>
      <c r="L9" s="69">
        <f t="shared" si="2"/>
        <v>0</v>
      </c>
      <c r="M9" s="69">
        <f t="shared" si="3"/>
        <v>0</v>
      </c>
      <c r="N9" s="69">
        <f t="shared" si="4"/>
        <v>0</v>
      </c>
      <c r="O9" s="69"/>
      <c r="P9" s="69">
        <f t="shared" si="5"/>
        <v>0</v>
      </c>
    </row>
    <row r="10" spans="1:16" ht="27" customHeight="1" x14ac:dyDescent="0.2">
      <c r="A10" s="26">
        <v>5</v>
      </c>
      <c r="B10" s="43" t="s">
        <v>6</v>
      </c>
      <c r="C10" s="34" t="s">
        <v>497</v>
      </c>
      <c r="D10" s="34"/>
      <c r="E10" s="34"/>
      <c r="F10" s="3" t="s">
        <v>2</v>
      </c>
      <c r="G10" s="23">
        <v>600</v>
      </c>
      <c r="H10" s="50" t="s">
        <v>213</v>
      </c>
      <c r="I10" s="71"/>
      <c r="J10" s="71">
        <f t="shared" si="0"/>
        <v>0</v>
      </c>
      <c r="K10" s="71">
        <f t="shared" si="1"/>
        <v>0</v>
      </c>
      <c r="L10" s="71">
        <f t="shared" si="2"/>
        <v>0</v>
      </c>
      <c r="M10" s="71">
        <f t="shared" si="3"/>
        <v>0</v>
      </c>
      <c r="N10" s="71">
        <f t="shared" si="4"/>
        <v>0</v>
      </c>
      <c r="O10" s="71"/>
      <c r="P10" s="71">
        <f t="shared" si="5"/>
        <v>0</v>
      </c>
    </row>
    <row r="11" spans="1:16" ht="27" customHeight="1" thickBot="1" x14ac:dyDescent="0.25">
      <c r="A11" s="25">
        <v>6</v>
      </c>
      <c r="B11" s="44" t="s">
        <v>6</v>
      </c>
      <c r="C11" s="7" t="s">
        <v>497</v>
      </c>
      <c r="D11" s="7"/>
      <c r="E11" s="7"/>
      <c r="F11" s="4" t="s">
        <v>2</v>
      </c>
      <c r="G11" s="36">
        <v>1800</v>
      </c>
      <c r="H11" s="51" t="s">
        <v>215</v>
      </c>
      <c r="I11" s="69"/>
      <c r="J11" s="69">
        <f t="shared" si="0"/>
        <v>0</v>
      </c>
      <c r="K11" s="69">
        <f t="shared" si="1"/>
        <v>0</v>
      </c>
      <c r="L11" s="69">
        <f t="shared" si="2"/>
        <v>0</v>
      </c>
      <c r="M11" s="69">
        <f t="shared" si="3"/>
        <v>0</v>
      </c>
      <c r="N11" s="69">
        <f t="shared" si="4"/>
        <v>0</v>
      </c>
      <c r="O11" s="69"/>
      <c r="P11" s="69">
        <f t="shared" si="5"/>
        <v>0</v>
      </c>
    </row>
    <row r="12" spans="1:16" ht="27" customHeight="1" x14ac:dyDescent="0.2">
      <c r="A12" s="26">
        <v>7</v>
      </c>
      <c r="B12" s="6" t="s">
        <v>218</v>
      </c>
      <c r="C12" s="8" t="s">
        <v>476</v>
      </c>
      <c r="D12" s="6"/>
      <c r="E12" s="6"/>
      <c r="F12" s="3" t="s">
        <v>2</v>
      </c>
      <c r="G12" s="23">
        <v>600</v>
      </c>
      <c r="H12" s="50" t="s">
        <v>213</v>
      </c>
      <c r="I12" s="68"/>
      <c r="J12" s="68">
        <f t="shared" si="0"/>
        <v>0</v>
      </c>
      <c r="K12" s="68">
        <f t="shared" si="1"/>
        <v>0</v>
      </c>
      <c r="L12" s="68">
        <f t="shared" si="2"/>
        <v>0</v>
      </c>
      <c r="M12" s="68">
        <f t="shared" si="3"/>
        <v>0</v>
      </c>
      <c r="N12" s="68">
        <f t="shared" si="4"/>
        <v>0</v>
      </c>
      <c r="O12" s="68"/>
      <c r="P12" s="68">
        <f t="shared" si="5"/>
        <v>0</v>
      </c>
    </row>
    <row r="13" spans="1:16" ht="27" customHeight="1" thickBot="1" x14ac:dyDescent="0.25">
      <c r="A13" s="25">
        <v>8</v>
      </c>
      <c r="B13" s="7" t="s">
        <v>218</v>
      </c>
      <c r="C13" s="7" t="s">
        <v>476</v>
      </c>
      <c r="D13" s="7"/>
      <c r="E13" s="7"/>
      <c r="F13" s="4" t="s">
        <v>2</v>
      </c>
      <c r="G13" s="36">
        <v>1200</v>
      </c>
      <c r="H13" s="51" t="s">
        <v>215</v>
      </c>
      <c r="I13" s="69"/>
      <c r="J13" s="69">
        <f t="shared" si="0"/>
        <v>0</v>
      </c>
      <c r="K13" s="69">
        <f t="shared" si="1"/>
        <v>0</v>
      </c>
      <c r="L13" s="69">
        <f t="shared" si="2"/>
        <v>0</v>
      </c>
      <c r="M13" s="69">
        <f t="shared" si="3"/>
        <v>0</v>
      </c>
      <c r="N13" s="69">
        <f t="shared" si="4"/>
        <v>0</v>
      </c>
      <c r="O13" s="69"/>
      <c r="P13" s="69">
        <f t="shared" si="5"/>
        <v>0</v>
      </c>
    </row>
    <row r="14" spans="1:16" s="1" customFormat="1" ht="27" customHeight="1" x14ac:dyDescent="0.2">
      <c r="A14" s="26">
        <v>9</v>
      </c>
      <c r="B14" s="6" t="s">
        <v>10</v>
      </c>
      <c r="C14" s="6" t="s">
        <v>29</v>
      </c>
      <c r="D14" s="6"/>
      <c r="E14" s="6"/>
      <c r="F14" s="3" t="s">
        <v>2</v>
      </c>
      <c r="G14" s="23">
        <v>60</v>
      </c>
      <c r="H14" s="50" t="s">
        <v>212</v>
      </c>
      <c r="I14" s="68"/>
      <c r="J14" s="68">
        <f t="shared" si="0"/>
        <v>0</v>
      </c>
      <c r="K14" s="68">
        <f t="shared" si="1"/>
        <v>0</v>
      </c>
      <c r="L14" s="68">
        <f t="shared" si="2"/>
        <v>0</v>
      </c>
      <c r="M14" s="68">
        <f t="shared" si="3"/>
        <v>0</v>
      </c>
      <c r="N14" s="68">
        <f t="shared" si="4"/>
        <v>0</v>
      </c>
      <c r="O14" s="68"/>
      <c r="P14" s="68">
        <f t="shared" si="5"/>
        <v>0</v>
      </c>
    </row>
    <row r="15" spans="1:16" ht="27" customHeight="1" thickBot="1" x14ac:dyDescent="0.25">
      <c r="A15" s="25">
        <v>10</v>
      </c>
      <c r="B15" s="7" t="s">
        <v>10</v>
      </c>
      <c r="C15" s="7" t="s">
        <v>29</v>
      </c>
      <c r="D15" s="7"/>
      <c r="E15" s="7"/>
      <c r="F15" s="4" t="s">
        <v>2</v>
      </c>
      <c r="G15" s="36">
        <v>150</v>
      </c>
      <c r="H15" s="51" t="s">
        <v>213</v>
      </c>
      <c r="I15" s="69"/>
      <c r="J15" s="69">
        <f t="shared" si="0"/>
        <v>0</v>
      </c>
      <c r="K15" s="69">
        <f t="shared" si="1"/>
        <v>0</v>
      </c>
      <c r="L15" s="69">
        <f t="shared" si="2"/>
        <v>0</v>
      </c>
      <c r="M15" s="69">
        <f t="shared" si="3"/>
        <v>0</v>
      </c>
      <c r="N15" s="69">
        <f t="shared" si="4"/>
        <v>0</v>
      </c>
      <c r="O15" s="69"/>
      <c r="P15" s="69">
        <f t="shared" si="5"/>
        <v>0</v>
      </c>
    </row>
    <row r="16" spans="1:16" ht="27" customHeight="1" x14ac:dyDescent="0.2">
      <c r="A16" s="26">
        <v>11</v>
      </c>
      <c r="B16" s="46" t="s">
        <v>441</v>
      </c>
      <c r="C16" s="6" t="s">
        <v>445</v>
      </c>
      <c r="D16" s="6"/>
      <c r="E16" s="6"/>
      <c r="F16" s="3" t="s">
        <v>2</v>
      </c>
      <c r="G16" s="23">
        <v>300</v>
      </c>
      <c r="H16" s="50" t="s">
        <v>213</v>
      </c>
      <c r="I16" s="68"/>
      <c r="J16" s="68">
        <f t="shared" si="0"/>
        <v>0</v>
      </c>
      <c r="K16" s="68">
        <f t="shared" si="1"/>
        <v>0</v>
      </c>
      <c r="L16" s="68">
        <f t="shared" si="2"/>
        <v>0</v>
      </c>
      <c r="M16" s="68">
        <f t="shared" si="3"/>
        <v>0</v>
      </c>
      <c r="N16" s="68">
        <f t="shared" si="4"/>
        <v>0</v>
      </c>
      <c r="O16" s="68"/>
      <c r="P16" s="68">
        <f t="shared" si="5"/>
        <v>0</v>
      </c>
    </row>
    <row r="17" spans="1:16" ht="27" customHeight="1" thickBot="1" x14ac:dyDescent="0.25">
      <c r="A17" s="25">
        <v>12</v>
      </c>
      <c r="B17" s="44" t="s">
        <v>441</v>
      </c>
      <c r="C17" s="7" t="s">
        <v>445</v>
      </c>
      <c r="D17" s="7"/>
      <c r="E17" s="7"/>
      <c r="F17" s="4" t="s">
        <v>2</v>
      </c>
      <c r="G17" s="36">
        <v>600</v>
      </c>
      <c r="H17" s="51" t="s">
        <v>215</v>
      </c>
      <c r="I17" s="69"/>
      <c r="J17" s="69">
        <f t="shared" si="0"/>
        <v>0</v>
      </c>
      <c r="K17" s="69">
        <f t="shared" si="1"/>
        <v>0</v>
      </c>
      <c r="L17" s="69">
        <f t="shared" si="2"/>
        <v>0</v>
      </c>
      <c r="M17" s="69">
        <f t="shared" si="3"/>
        <v>0</v>
      </c>
      <c r="N17" s="69">
        <f t="shared" si="4"/>
        <v>0</v>
      </c>
      <c r="O17" s="69"/>
      <c r="P17" s="69">
        <f t="shared" si="5"/>
        <v>0</v>
      </c>
    </row>
    <row r="18" spans="1:16" ht="27" customHeight="1" thickBot="1" x14ac:dyDescent="0.25">
      <c r="A18" s="28">
        <v>13</v>
      </c>
      <c r="B18" s="67" t="s">
        <v>12</v>
      </c>
      <c r="C18" s="33" t="s">
        <v>442</v>
      </c>
      <c r="D18" s="33"/>
      <c r="E18" s="33"/>
      <c r="F18" s="31" t="s">
        <v>2</v>
      </c>
      <c r="G18" s="112">
        <v>300</v>
      </c>
      <c r="H18" s="57" t="s">
        <v>213</v>
      </c>
      <c r="I18" s="81"/>
      <c r="J18" s="81">
        <f t="shared" si="0"/>
        <v>0</v>
      </c>
      <c r="K18" s="81">
        <f t="shared" si="1"/>
        <v>0</v>
      </c>
      <c r="L18" s="81">
        <f t="shared" si="2"/>
        <v>0</v>
      </c>
      <c r="M18" s="81">
        <f t="shared" si="3"/>
        <v>0</v>
      </c>
      <c r="N18" s="81">
        <f t="shared" si="4"/>
        <v>0</v>
      </c>
      <c r="O18" s="81"/>
      <c r="P18" s="81">
        <f t="shared" si="5"/>
        <v>0</v>
      </c>
    </row>
    <row r="19" spans="1:16" ht="27" customHeight="1" thickBot="1" x14ac:dyDescent="0.25">
      <c r="A19" s="28">
        <v>14</v>
      </c>
      <c r="B19" s="47" t="s">
        <v>6</v>
      </c>
      <c r="C19" s="5" t="s">
        <v>443</v>
      </c>
      <c r="D19" s="5"/>
      <c r="E19" s="5"/>
      <c r="F19" s="11" t="s">
        <v>2</v>
      </c>
      <c r="G19" s="12">
        <v>120</v>
      </c>
      <c r="H19" s="54" t="s">
        <v>213</v>
      </c>
      <c r="I19" s="73"/>
      <c r="J19" s="73">
        <f t="shared" si="0"/>
        <v>0</v>
      </c>
      <c r="K19" s="73">
        <f t="shared" si="1"/>
        <v>0</v>
      </c>
      <c r="L19" s="73">
        <f t="shared" si="2"/>
        <v>0</v>
      </c>
      <c r="M19" s="73">
        <f t="shared" si="3"/>
        <v>0</v>
      </c>
      <c r="N19" s="73">
        <f t="shared" si="4"/>
        <v>0</v>
      </c>
      <c r="O19" s="73"/>
      <c r="P19" s="73">
        <f t="shared" si="5"/>
        <v>0</v>
      </c>
    </row>
    <row r="20" spans="1:16" ht="27" customHeight="1" thickBot="1" x14ac:dyDescent="0.25">
      <c r="A20" s="28">
        <v>15</v>
      </c>
      <c r="B20" s="47" t="s">
        <v>426</v>
      </c>
      <c r="C20" s="5" t="s">
        <v>427</v>
      </c>
      <c r="D20" s="5"/>
      <c r="E20" s="5"/>
      <c r="F20" s="11" t="s">
        <v>2</v>
      </c>
      <c r="G20" s="12">
        <v>120</v>
      </c>
      <c r="H20" s="54" t="s">
        <v>213</v>
      </c>
      <c r="I20" s="73"/>
      <c r="J20" s="73">
        <f t="shared" si="0"/>
        <v>0</v>
      </c>
      <c r="K20" s="73">
        <f t="shared" si="1"/>
        <v>0</v>
      </c>
      <c r="L20" s="73">
        <f t="shared" si="2"/>
        <v>0</v>
      </c>
      <c r="M20" s="73">
        <f t="shared" si="3"/>
        <v>0</v>
      </c>
      <c r="N20" s="73">
        <f t="shared" si="4"/>
        <v>0</v>
      </c>
      <c r="O20" s="73"/>
      <c r="P20" s="73">
        <f t="shared" si="5"/>
        <v>0</v>
      </c>
    </row>
    <row r="21" spans="1:16" ht="27" customHeight="1" thickBot="1" x14ac:dyDescent="0.25">
      <c r="A21" s="28">
        <v>16</v>
      </c>
      <c r="B21" s="45" t="s">
        <v>8</v>
      </c>
      <c r="C21" s="8" t="s">
        <v>444</v>
      </c>
      <c r="D21" s="8"/>
      <c r="E21" s="8"/>
      <c r="F21" s="13" t="s">
        <v>2</v>
      </c>
      <c r="G21" s="14">
        <v>300</v>
      </c>
      <c r="H21" s="56" t="s">
        <v>213</v>
      </c>
      <c r="I21" s="80"/>
      <c r="J21" s="80">
        <f t="shared" si="0"/>
        <v>0</v>
      </c>
      <c r="K21" s="80">
        <f t="shared" si="1"/>
        <v>0</v>
      </c>
      <c r="L21" s="80">
        <f t="shared" si="2"/>
        <v>0</v>
      </c>
      <c r="M21" s="80">
        <f t="shared" si="3"/>
        <v>0</v>
      </c>
      <c r="N21" s="80">
        <f t="shared" si="4"/>
        <v>0</v>
      </c>
      <c r="O21" s="80"/>
      <c r="P21" s="80">
        <f t="shared" si="5"/>
        <v>0</v>
      </c>
    </row>
    <row r="22" spans="1:16" ht="27" customHeight="1" x14ac:dyDescent="0.2">
      <c r="A22" s="26">
        <v>17</v>
      </c>
      <c r="B22" s="46" t="s">
        <v>9</v>
      </c>
      <c r="C22" s="6" t="s">
        <v>31</v>
      </c>
      <c r="D22" s="6"/>
      <c r="E22" s="6"/>
      <c r="F22" s="3" t="s">
        <v>2</v>
      </c>
      <c r="G22" s="23">
        <v>900</v>
      </c>
      <c r="H22" s="50" t="s">
        <v>211</v>
      </c>
      <c r="I22" s="68"/>
      <c r="J22" s="68">
        <f t="shared" si="0"/>
        <v>0</v>
      </c>
      <c r="K22" s="68">
        <f t="shared" si="1"/>
        <v>0</v>
      </c>
      <c r="L22" s="68">
        <f t="shared" si="2"/>
        <v>0</v>
      </c>
      <c r="M22" s="68">
        <f t="shared" si="3"/>
        <v>0</v>
      </c>
      <c r="N22" s="68">
        <f t="shared" si="4"/>
        <v>0</v>
      </c>
      <c r="O22" s="68"/>
      <c r="P22" s="68">
        <f t="shared" si="5"/>
        <v>0</v>
      </c>
    </row>
    <row r="23" spans="1:16" ht="27" customHeight="1" thickBot="1" x14ac:dyDescent="0.25">
      <c r="A23" s="25">
        <v>18</v>
      </c>
      <c r="B23" s="44" t="s">
        <v>9</v>
      </c>
      <c r="C23" s="7" t="s">
        <v>31</v>
      </c>
      <c r="D23" s="7"/>
      <c r="E23" s="7"/>
      <c r="F23" s="4" t="s">
        <v>2</v>
      </c>
      <c r="G23" s="36">
        <v>900</v>
      </c>
      <c r="H23" s="51" t="s">
        <v>212</v>
      </c>
      <c r="I23" s="69"/>
      <c r="J23" s="69">
        <f t="shared" si="0"/>
        <v>0</v>
      </c>
      <c r="K23" s="69">
        <f t="shared" si="1"/>
        <v>0</v>
      </c>
      <c r="L23" s="69">
        <f t="shared" si="2"/>
        <v>0</v>
      </c>
      <c r="M23" s="69">
        <f t="shared" si="3"/>
        <v>0</v>
      </c>
      <c r="N23" s="69">
        <f t="shared" si="4"/>
        <v>0</v>
      </c>
      <c r="O23" s="69"/>
      <c r="P23" s="69">
        <f t="shared" si="5"/>
        <v>0</v>
      </c>
    </row>
    <row r="24" spans="1:16" ht="27" customHeight="1" x14ac:dyDescent="0.2">
      <c r="A24" s="26">
        <v>19</v>
      </c>
      <c r="B24" s="46" t="s">
        <v>9</v>
      </c>
      <c r="C24" s="6" t="s">
        <v>408</v>
      </c>
      <c r="D24" s="6"/>
      <c r="E24" s="6"/>
      <c r="F24" s="3" t="s">
        <v>2</v>
      </c>
      <c r="G24" s="23">
        <v>100</v>
      </c>
      <c r="H24" s="50" t="s">
        <v>211</v>
      </c>
      <c r="I24" s="68"/>
      <c r="J24" s="68">
        <f t="shared" si="0"/>
        <v>0</v>
      </c>
      <c r="K24" s="68">
        <f t="shared" si="1"/>
        <v>0</v>
      </c>
      <c r="L24" s="68">
        <f t="shared" si="2"/>
        <v>0</v>
      </c>
      <c r="M24" s="68">
        <f t="shared" si="3"/>
        <v>0</v>
      </c>
      <c r="N24" s="68">
        <f t="shared" si="4"/>
        <v>0</v>
      </c>
      <c r="O24" s="68"/>
      <c r="P24" s="68">
        <f t="shared" si="5"/>
        <v>0</v>
      </c>
    </row>
    <row r="25" spans="1:16" ht="27" customHeight="1" thickBot="1" x14ac:dyDescent="0.25">
      <c r="A25" s="25">
        <v>20</v>
      </c>
      <c r="B25" s="44" t="s">
        <v>9</v>
      </c>
      <c r="C25" s="7" t="s">
        <v>408</v>
      </c>
      <c r="D25" s="7"/>
      <c r="E25" s="7"/>
      <c r="F25" s="4" t="s">
        <v>2</v>
      </c>
      <c r="G25" s="36">
        <v>300</v>
      </c>
      <c r="H25" s="51" t="s">
        <v>212</v>
      </c>
      <c r="I25" s="69"/>
      <c r="J25" s="69">
        <f t="shared" si="0"/>
        <v>0</v>
      </c>
      <c r="K25" s="69">
        <f t="shared" si="1"/>
        <v>0</v>
      </c>
      <c r="L25" s="69">
        <f t="shared" si="2"/>
        <v>0</v>
      </c>
      <c r="M25" s="69">
        <f t="shared" si="3"/>
        <v>0</v>
      </c>
      <c r="N25" s="69">
        <f t="shared" si="4"/>
        <v>0</v>
      </c>
      <c r="O25" s="69"/>
      <c r="P25" s="69">
        <f t="shared" si="5"/>
        <v>0</v>
      </c>
    </row>
    <row r="26" spans="1:16" ht="27" customHeight="1" x14ac:dyDescent="0.2">
      <c r="A26" s="26">
        <v>21</v>
      </c>
      <c r="B26" s="43" t="s">
        <v>7</v>
      </c>
      <c r="C26" s="34" t="s">
        <v>25</v>
      </c>
      <c r="D26" s="34"/>
      <c r="E26" s="34"/>
      <c r="F26" s="22" t="s">
        <v>2</v>
      </c>
      <c r="G26" s="35">
        <v>150</v>
      </c>
      <c r="H26" s="57" t="s">
        <v>211</v>
      </c>
      <c r="I26" s="71"/>
      <c r="J26" s="71">
        <f t="shared" si="0"/>
        <v>0</v>
      </c>
      <c r="K26" s="71">
        <f t="shared" si="1"/>
        <v>0</v>
      </c>
      <c r="L26" s="71">
        <f t="shared" si="2"/>
        <v>0</v>
      </c>
      <c r="M26" s="71">
        <f t="shared" si="3"/>
        <v>0</v>
      </c>
      <c r="N26" s="71">
        <f t="shared" si="4"/>
        <v>0</v>
      </c>
      <c r="O26" s="71"/>
      <c r="P26" s="71">
        <f t="shared" si="5"/>
        <v>0</v>
      </c>
    </row>
    <row r="27" spans="1:16" ht="27" customHeight="1" thickBot="1" x14ac:dyDescent="0.25">
      <c r="A27" s="25">
        <v>22</v>
      </c>
      <c r="B27" s="44" t="s">
        <v>7</v>
      </c>
      <c r="C27" s="7" t="s">
        <v>25</v>
      </c>
      <c r="D27" s="7"/>
      <c r="E27" s="7"/>
      <c r="F27" s="4" t="s">
        <v>2</v>
      </c>
      <c r="G27" s="36">
        <v>300</v>
      </c>
      <c r="H27" s="51" t="s">
        <v>212</v>
      </c>
      <c r="I27" s="69"/>
      <c r="J27" s="69">
        <f t="shared" si="0"/>
        <v>0</v>
      </c>
      <c r="K27" s="69">
        <f t="shared" si="1"/>
        <v>0</v>
      </c>
      <c r="L27" s="69">
        <f t="shared" si="2"/>
        <v>0</v>
      </c>
      <c r="M27" s="69">
        <f t="shared" si="3"/>
        <v>0</v>
      </c>
      <c r="N27" s="69">
        <f t="shared" si="4"/>
        <v>0</v>
      </c>
      <c r="O27" s="69"/>
      <c r="P27" s="69">
        <f t="shared" si="5"/>
        <v>0</v>
      </c>
    </row>
    <row r="28" spans="1:16" ht="27" customHeight="1" x14ac:dyDescent="0.2">
      <c r="A28" s="26">
        <v>23</v>
      </c>
      <c r="B28" s="46" t="s">
        <v>28</v>
      </c>
      <c r="C28" s="6" t="s">
        <v>24</v>
      </c>
      <c r="D28" s="6"/>
      <c r="E28" s="6"/>
      <c r="F28" s="3" t="s">
        <v>2</v>
      </c>
      <c r="G28" s="23">
        <v>150</v>
      </c>
      <c r="H28" s="50" t="s">
        <v>211</v>
      </c>
      <c r="I28" s="68"/>
      <c r="J28" s="68">
        <f t="shared" si="0"/>
        <v>0</v>
      </c>
      <c r="K28" s="68">
        <f t="shared" si="1"/>
        <v>0</v>
      </c>
      <c r="L28" s="68">
        <f t="shared" si="2"/>
        <v>0</v>
      </c>
      <c r="M28" s="68">
        <f t="shared" si="3"/>
        <v>0</v>
      </c>
      <c r="N28" s="68">
        <f t="shared" si="4"/>
        <v>0</v>
      </c>
      <c r="O28" s="68"/>
      <c r="P28" s="68">
        <f t="shared" si="5"/>
        <v>0</v>
      </c>
    </row>
    <row r="29" spans="1:16" ht="27" customHeight="1" thickBot="1" x14ac:dyDescent="0.25">
      <c r="A29" s="29">
        <v>24</v>
      </c>
      <c r="B29" s="113" t="s">
        <v>28</v>
      </c>
      <c r="C29" s="15" t="s">
        <v>24</v>
      </c>
      <c r="D29" s="7"/>
      <c r="E29" s="7"/>
      <c r="F29" s="4" t="s">
        <v>2</v>
      </c>
      <c r="G29" s="36">
        <v>300</v>
      </c>
      <c r="H29" s="53" t="s">
        <v>212</v>
      </c>
      <c r="I29" s="69"/>
      <c r="J29" s="69">
        <f t="shared" si="0"/>
        <v>0</v>
      </c>
      <c r="K29" s="69">
        <f t="shared" si="1"/>
        <v>0</v>
      </c>
      <c r="L29" s="69">
        <f t="shared" si="2"/>
        <v>0</v>
      </c>
      <c r="M29" s="69">
        <f t="shared" si="3"/>
        <v>0</v>
      </c>
      <c r="N29" s="69">
        <f t="shared" si="4"/>
        <v>0</v>
      </c>
      <c r="O29" s="69"/>
      <c r="P29" s="69">
        <f t="shared" si="5"/>
        <v>0</v>
      </c>
    </row>
    <row r="30" spans="1:16" ht="27" customHeight="1" x14ac:dyDescent="0.2">
      <c r="A30" s="26">
        <v>25</v>
      </c>
      <c r="B30" s="6" t="s">
        <v>10</v>
      </c>
      <c r="C30" s="6" t="s">
        <v>567</v>
      </c>
      <c r="D30" s="6"/>
      <c r="E30" s="6"/>
      <c r="F30" s="3" t="s">
        <v>2</v>
      </c>
      <c r="G30" s="23">
        <v>60</v>
      </c>
      <c r="H30" s="50" t="s">
        <v>212</v>
      </c>
      <c r="I30" s="68"/>
      <c r="J30" s="68">
        <f t="shared" ref="J30:J31" si="6">I30*0.22</f>
        <v>0</v>
      </c>
      <c r="K30" s="68">
        <f t="shared" ref="K30:K31" si="7">J30+I30</f>
        <v>0</v>
      </c>
      <c r="L30" s="68">
        <f t="shared" ref="L30:L31" si="8">I30*G30</f>
        <v>0</v>
      </c>
      <c r="M30" s="68">
        <f t="shared" ref="M30:M31" si="9">L30*0.22</f>
        <v>0</v>
      </c>
      <c r="N30" s="68">
        <f t="shared" ref="N30:N31" si="10">L30+M30</f>
        <v>0</v>
      </c>
      <c r="O30" s="68"/>
      <c r="P30" s="68">
        <f t="shared" ref="P30:P31" si="11">O30*I30</f>
        <v>0</v>
      </c>
    </row>
    <row r="31" spans="1:16" ht="27" customHeight="1" thickBot="1" x14ac:dyDescent="0.25">
      <c r="A31" s="25">
        <v>26</v>
      </c>
      <c r="B31" s="7" t="s">
        <v>10</v>
      </c>
      <c r="C31" s="7" t="s">
        <v>567</v>
      </c>
      <c r="D31" s="7"/>
      <c r="E31" s="7"/>
      <c r="F31" s="4" t="s">
        <v>2</v>
      </c>
      <c r="G31" s="36">
        <v>150</v>
      </c>
      <c r="H31" s="51" t="s">
        <v>213</v>
      </c>
      <c r="I31" s="69"/>
      <c r="J31" s="69">
        <f t="shared" si="6"/>
        <v>0</v>
      </c>
      <c r="K31" s="69">
        <f t="shared" si="7"/>
        <v>0</v>
      </c>
      <c r="L31" s="69">
        <f t="shared" si="8"/>
        <v>0</v>
      </c>
      <c r="M31" s="69">
        <f t="shared" si="9"/>
        <v>0</v>
      </c>
      <c r="N31" s="69">
        <f t="shared" si="10"/>
        <v>0</v>
      </c>
      <c r="O31" s="69"/>
      <c r="P31" s="69">
        <f t="shared" si="11"/>
        <v>0</v>
      </c>
    </row>
    <row r="32" spans="1:16" ht="27" customHeight="1" x14ac:dyDescent="0.2">
      <c r="A32" s="26">
        <v>27</v>
      </c>
      <c r="B32" s="6" t="s">
        <v>10</v>
      </c>
      <c r="C32" s="6" t="s">
        <v>568</v>
      </c>
      <c r="D32" s="6"/>
      <c r="E32" s="6"/>
      <c r="F32" s="3" t="s">
        <v>2</v>
      </c>
      <c r="G32" s="23">
        <v>60</v>
      </c>
      <c r="H32" s="50" t="s">
        <v>212</v>
      </c>
      <c r="I32" s="68"/>
      <c r="J32" s="68">
        <f t="shared" ref="J32:J35" si="12">I32*0.22</f>
        <v>0</v>
      </c>
      <c r="K32" s="68">
        <f t="shared" ref="K32:K35" si="13">J32+I32</f>
        <v>0</v>
      </c>
      <c r="L32" s="68">
        <f t="shared" ref="L32:L35" si="14">I32*G32</f>
        <v>0</v>
      </c>
      <c r="M32" s="68">
        <f t="shared" ref="M32:M35" si="15">L32*0.22</f>
        <v>0</v>
      </c>
      <c r="N32" s="68">
        <f t="shared" ref="N32:N35" si="16">L32+M32</f>
        <v>0</v>
      </c>
      <c r="O32" s="68"/>
      <c r="P32" s="68">
        <f t="shared" ref="P32:P35" si="17">O32*I32</f>
        <v>0</v>
      </c>
    </row>
    <row r="33" spans="1:16" ht="27" customHeight="1" thickBot="1" x14ac:dyDescent="0.25">
      <c r="A33" s="25">
        <v>28</v>
      </c>
      <c r="B33" s="7" t="s">
        <v>10</v>
      </c>
      <c r="C33" s="7" t="s">
        <v>568</v>
      </c>
      <c r="D33" s="7"/>
      <c r="E33" s="7"/>
      <c r="F33" s="4" t="s">
        <v>2</v>
      </c>
      <c r="G33" s="36">
        <v>150</v>
      </c>
      <c r="H33" s="51" t="s">
        <v>213</v>
      </c>
      <c r="I33" s="69"/>
      <c r="J33" s="69">
        <f t="shared" si="12"/>
        <v>0</v>
      </c>
      <c r="K33" s="69">
        <f t="shared" si="13"/>
        <v>0</v>
      </c>
      <c r="L33" s="69">
        <f t="shared" si="14"/>
        <v>0</v>
      </c>
      <c r="M33" s="69">
        <f t="shared" si="15"/>
        <v>0</v>
      </c>
      <c r="N33" s="69">
        <f t="shared" si="16"/>
        <v>0</v>
      </c>
      <c r="O33" s="69"/>
      <c r="P33" s="69">
        <f t="shared" si="17"/>
        <v>0</v>
      </c>
    </row>
    <row r="34" spans="1:16" ht="27" customHeight="1" thickBot="1" x14ac:dyDescent="0.25">
      <c r="A34" s="28">
        <v>29</v>
      </c>
      <c r="B34" s="5" t="s">
        <v>576</v>
      </c>
      <c r="C34" s="5" t="s">
        <v>574</v>
      </c>
      <c r="D34" s="5"/>
      <c r="E34" s="5"/>
      <c r="F34" s="11" t="s">
        <v>2</v>
      </c>
      <c r="G34" s="12">
        <v>60</v>
      </c>
      <c r="H34" s="54" t="s">
        <v>212</v>
      </c>
      <c r="I34" s="81"/>
      <c r="J34" s="81">
        <f t="shared" si="12"/>
        <v>0</v>
      </c>
      <c r="K34" s="81">
        <f t="shared" si="13"/>
        <v>0</v>
      </c>
      <c r="L34" s="81">
        <f t="shared" si="14"/>
        <v>0</v>
      </c>
      <c r="M34" s="81">
        <f t="shared" si="15"/>
        <v>0</v>
      </c>
      <c r="N34" s="81">
        <f t="shared" si="16"/>
        <v>0</v>
      </c>
      <c r="O34" s="81"/>
      <c r="P34" s="81">
        <f t="shared" si="17"/>
        <v>0</v>
      </c>
    </row>
    <row r="35" spans="1:16" ht="27" customHeight="1" thickBot="1" x14ac:dyDescent="0.25">
      <c r="A35" s="28">
        <v>30</v>
      </c>
      <c r="B35" s="5" t="s">
        <v>576</v>
      </c>
      <c r="C35" s="5" t="s">
        <v>575</v>
      </c>
      <c r="D35" s="5"/>
      <c r="E35" s="5"/>
      <c r="F35" s="11" t="s">
        <v>2</v>
      </c>
      <c r="G35" s="12">
        <v>60</v>
      </c>
      <c r="H35" s="54" t="s">
        <v>212</v>
      </c>
      <c r="I35" s="81"/>
      <c r="J35" s="81">
        <f t="shared" si="12"/>
        <v>0</v>
      </c>
      <c r="K35" s="81">
        <f t="shared" si="13"/>
        <v>0</v>
      </c>
      <c r="L35" s="81">
        <f t="shared" si="14"/>
        <v>0</v>
      </c>
      <c r="M35" s="81">
        <f t="shared" si="15"/>
        <v>0</v>
      </c>
      <c r="N35" s="81">
        <f t="shared" si="16"/>
        <v>0</v>
      </c>
      <c r="O35" s="81"/>
      <c r="P35" s="81">
        <f t="shared" si="17"/>
        <v>0</v>
      </c>
    </row>
    <row r="36" spans="1:16" ht="27" customHeight="1" x14ac:dyDescent="0.2">
      <c r="A36" s="26">
        <v>31</v>
      </c>
      <c r="B36" s="6" t="s">
        <v>570</v>
      </c>
      <c r="C36" s="6" t="s">
        <v>569</v>
      </c>
      <c r="D36" s="6"/>
      <c r="E36" s="6"/>
      <c r="F36" s="3" t="s">
        <v>2</v>
      </c>
      <c r="G36" s="23">
        <v>30</v>
      </c>
      <c r="H36" s="50" t="s">
        <v>211</v>
      </c>
      <c r="I36" s="68"/>
      <c r="J36" s="68">
        <f t="shared" ref="J36:J37" si="18">I36*0.22</f>
        <v>0</v>
      </c>
      <c r="K36" s="68">
        <f t="shared" ref="K36:K37" si="19">J36+I36</f>
        <v>0</v>
      </c>
      <c r="L36" s="68">
        <f t="shared" ref="L36:L37" si="20">I36*G36</f>
        <v>0</v>
      </c>
      <c r="M36" s="68">
        <f t="shared" ref="M36:M37" si="21">L36*0.22</f>
        <v>0</v>
      </c>
      <c r="N36" s="68">
        <f t="shared" ref="N36:N37" si="22">L36+M36</f>
        <v>0</v>
      </c>
      <c r="O36" s="68"/>
      <c r="P36" s="68">
        <f t="shared" ref="P36:P37" si="23">O36*I36</f>
        <v>0</v>
      </c>
    </row>
    <row r="37" spans="1:16" ht="27" customHeight="1" thickBot="1" x14ac:dyDescent="0.25">
      <c r="A37" s="25">
        <v>32</v>
      </c>
      <c r="B37" s="7" t="s">
        <v>570</v>
      </c>
      <c r="C37" s="7" t="s">
        <v>569</v>
      </c>
      <c r="D37" s="7"/>
      <c r="E37" s="7"/>
      <c r="F37" s="4" t="s">
        <v>2</v>
      </c>
      <c r="G37" s="36">
        <v>50</v>
      </c>
      <c r="H37" s="53" t="s">
        <v>212</v>
      </c>
      <c r="I37" s="69"/>
      <c r="J37" s="69">
        <f t="shared" si="18"/>
        <v>0</v>
      </c>
      <c r="K37" s="69">
        <f t="shared" si="19"/>
        <v>0</v>
      </c>
      <c r="L37" s="69">
        <f t="shared" si="20"/>
        <v>0</v>
      </c>
      <c r="M37" s="69">
        <f t="shared" si="21"/>
        <v>0</v>
      </c>
      <c r="N37" s="69">
        <f t="shared" si="22"/>
        <v>0</v>
      </c>
      <c r="O37" s="69"/>
      <c r="P37" s="69">
        <f t="shared" si="23"/>
        <v>0</v>
      </c>
    </row>
    <row r="38" spans="1:16" ht="24.95" customHeight="1" thickBot="1" x14ac:dyDescent="0.25">
      <c r="A38" s="104" t="s">
        <v>292</v>
      </c>
      <c r="B38" s="105"/>
      <c r="C38" s="105"/>
      <c r="D38" s="114"/>
      <c r="E38" s="114"/>
      <c r="F38" s="114"/>
      <c r="G38" s="114"/>
      <c r="H38" s="115"/>
      <c r="I38" s="114"/>
      <c r="J38" s="114"/>
      <c r="K38" s="114"/>
      <c r="L38" s="114"/>
      <c r="M38" s="114"/>
      <c r="N38" s="114"/>
      <c r="O38" s="114"/>
      <c r="P38" s="114"/>
    </row>
    <row r="39" spans="1:16" ht="36.75" customHeight="1" thickBot="1" x14ac:dyDescent="0.25">
      <c r="A39" s="28">
        <v>33</v>
      </c>
      <c r="B39" s="5" t="s">
        <v>502</v>
      </c>
      <c r="C39" s="5" t="s">
        <v>503</v>
      </c>
      <c r="D39" s="5"/>
      <c r="E39" s="5"/>
      <c r="F39" s="11" t="s">
        <v>4</v>
      </c>
      <c r="G39" s="12">
        <v>600</v>
      </c>
      <c r="H39" s="54" t="s">
        <v>411</v>
      </c>
      <c r="I39" s="73"/>
      <c r="J39" s="73">
        <f t="shared" si="0"/>
        <v>0</v>
      </c>
      <c r="K39" s="73">
        <f t="shared" ref="K39:K62" si="24">J39+I39</f>
        <v>0</v>
      </c>
      <c r="L39" s="73">
        <f t="shared" ref="L39:L62" si="25">I39*G39</f>
        <v>0</v>
      </c>
      <c r="M39" s="73">
        <f t="shared" si="3"/>
        <v>0</v>
      </c>
      <c r="N39" s="73">
        <f t="shared" ref="N39:N62" si="26">L39+M39</f>
        <v>0</v>
      </c>
      <c r="O39" s="73"/>
      <c r="P39" s="73">
        <f t="shared" ref="P39:P62" si="27">O39*I39</f>
        <v>0</v>
      </c>
    </row>
    <row r="40" spans="1:16" ht="36.75" customHeight="1" thickBot="1" x14ac:dyDescent="0.25">
      <c r="A40" s="28">
        <v>34</v>
      </c>
      <c r="B40" s="5" t="s">
        <v>519</v>
      </c>
      <c r="C40" s="5" t="s">
        <v>518</v>
      </c>
      <c r="D40" s="5"/>
      <c r="E40" s="5"/>
      <c r="F40" s="11" t="s">
        <v>4</v>
      </c>
      <c r="G40" s="12">
        <v>600</v>
      </c>
      <c r="H40" s="54" t="s">
        <v>411</v>
      </c>
      <c r="I40" s="73"/>
      <c r="J40" s="73">
        <f t="shared" si="0"/>
        <v>0</v>
      </c>
      <c r="K40" s="73">
        <f t="shared" si="24"/>
        <v>0</v>
      </c>
      <c r="L40" s="73">
        <f t="shared" si="25"/>
        <v>0</v>
      </c>
      <c r="M40" s="73">
        <f t="shared" si="3"/>
        <v>0</v>
      </c>
      <c r="N40" s="73">
        <f t="shared" si="26"/>
        <v>0</v>
      </c>
      <c r="O40" s="73"/>
      <c r="P40" s="73">
        <f t="shared" si="27"/>
        <v>0</v>
      </c>
    </row>
    <row r="41" spans="1:16" ht="36.75" customHeight="1" thickBot="1" x14ac:dyDescent="0.25">
      <c r="A41" s="28">
        <v>35</v>
      </c>
      <c r="B41" s="5" t="s">
        <v>431</v>
      </c>
      <c r="C41" s="5" t="s">
        <v>432</v>
      </c>
      <c r="D41" s="5"/>
      <c r="E41" s="5"/>
      <c r="F41" s="11" t="s">
        <v>4</v>
      </c>
      <c r="G41" s="12">
        <v>600</v>
      </c>
      <c r="H41" s="54" t="s">
        <v>411</v>
      </c>
      <c r="I41" s="73"/>
      <c r="J41" s="73">
        <f t="shared" si="0"/>
        <v>0</v>
      </c>
      <c r="K41" s="73">
        <f t="shared" si="24"/>
        <v>0</v>
      </c>
      <c r="L41" s="73">
        <f t="shared" si="25"/>
        <v>0</v>
      </c>
      <c r="M41" s="73">
        <f t="shared" si="3"/>
        <v>0</v>
      </c>
      <c r="N41" s="73">
        <f t="shared" si="26"/>
        <v>0</v>
      </c>
      <c r="O41" s="73"/>
      <c r="P41" s="73">
        <f t="shared" si="27"/>
        <v>0</v>
      </c>
    </row>
    <row r="42" spans="1:16" s="1" customFormat="1" ht="34.5" customHeight="1" thickBot="1" x14ac:dyDescent="0.25">
      <c r="A42" s="28">
        <v>36</v>
      </c>
      <c r="B42" s="5" t="s">
        <v>430</v>
      </c>
      <c r="C42" s="5" t="s">
        <v>535</v>
      </c>
      <c r="D42" s="5"/>
      <c r="E42" s="5"/>
      <c r="F42" s="11" t="s">
        <v>4</v>
      </c>
      <c r="G42" s="12">
        <v>90</v>
      </c>
      <c r="H42" s="54" t="s">
        <v>409</v>
      </c>
      <c r="I42" s="73"/>
      <c r="J42" s="73">
        <f t="shared" si="0"/>
        <v>0</v>
      </c>
      <c r="K42" s="73">
        <f t="shared" si="24"/>
        <v>0</v>
      </c>
      <c r="L42" s="73">
        <f t="shared" si="25"/>
        <v>0</v>
      </c>
      <c r="M42" s="73">
        <f t="shared" si="3"/>
        <v>0</v>
      </c>
      <c r="N42" s="73">
        <f t="shared" si="26"/>
        <v>0</v>
      </c>
      <c r="O42" s="73"/>
      <c r="P42" s="73">
        <f t="shared" si="27"/>
        <v>0</v>
      </c>
    </row>
    <row r="43" spans="1:16" s="1" customFormat="1" ht="27" customHeight="1" thickBot="1" x14ac:dyDescent="0.25">
      <c r="A43" s="28">
        <v>37</v>
      </c>
      <c r="B43" s="33" t="s">
        <v>536</v>
      </c>
      <c r="C43" s="33" t="s">
        <v>448</v>
      </c>
      <c r="D43" s="33"/>
      <c r="E43" s="33"/>
      <c r="F43" s="31" t="s">
        <v>3</v>
      </c>
      <c r="G43" s="112">
        <v>120</v>
      </c>
      <c r="H43" s="116" t="s">
        <v>212</v>
      </c>
      <c r="I43" s="81"/>
      <c r="J43" s="81">
        <f t="shared" si="0"/>
        <v>0</v>
      </c>
      <c r="K43" s="81">
        <f t="shared" si="24"/>
        <v>0</v>
      </c>
      <c r="L43" s="81">
        <f t="shared" si="25"/>
        <v>0</v>
      </c>
      <c r="M43" s="81">
        <f t="shared" si="3"/>
        <v>0</v>
      </c>
      <c r="N43" s="81">
        <f t="shared" si="26"/>
        <v>0</v>
      </c>
      <c r="O43" s="81"/>
      <c r="P43" s="81">
        <f t="shared" si="27"/>
        <v>0</v>
      </c>
    </row>
    <row r="44" spans="1:16" s="1" customFormat="1" ht="27" customHeight="1" thickBot="1" x14ac:dyDescent="0.25">
      <c r="A44" s="28">
        <v>38</v>
      </c>
      <c r="B44" s="5" t="s">
        <v>433</v>
      </c>
      <c r="C44" s="5" t="s">
        <v>281</v>
      </c>
      <c r="D44" s="5"/>
      <c r="E44" s="8"/>
      <c r="F44" s="3" t="s">
        <v>4</v>
      </c>
      <c r="G44" s="12">
        <v>1200</v>
      </c>
      <c r="H44" s="54" t="s">
        <v>411</v>
      </c>
      <c r="I44" s="73"/>
      <c r="J44" s="73">
        <f t="shared" si="0"/>
        <v>0</v>
      </c>
      <c r="K44" s="73">
        <f t="shared" si="24"/>
        <v>0</v>
      </c>
      <c r="L44" s="73">
        <f t="shared" si="25"/>
        <v>0</v>
      </c>
      <c r="M44" s="73">
        <f t="shared" si="3"/>
        <v>0</v>
      </c>
      <c r="N44" s="73">
        <f t="shared" si="26"/>
        <v>0</v>
      </c>
      <c r="O44" s="73"/>
      <c r="P44" s="73">
        <f t="shared" si="27"/>
        <v>0</v>
      </c>
    </row>
    <row r="45" spans="1:16" ht="25.5" x14ac:dyDescent="0.2">
      <c r="A45" s="26">
        <v>39</v>
      </c>
      <c r="B45" s="6" t="s">
        <v>35</v>
      </c>
      <c r="C45" s="18" t="s">
        <v>531</v>
      </c>
      <c r="D45" s="6"/>
      <c r="E45" s="6"/>
      <c r="F45" s="3" t="s">
        <v>4</v>
      </c>
      <c r="G45" s="23">
        <v>300</v>
      </c>
      <c r="H45" s="50" t="s">
        <v>409</v>
      </c>
      <c r="I45" s="68"/>
      <c r="J45" s="68">
        <f t="shared" si="0"/>
        <v>0</v>
      </c>
      <c r="K45" s="68">
        <f t="shared" si="24"/>
        <v>0</v>
      </c>
      <c r="L45" s="68">
        <f t="shared" si="25"/>
        <v>0</v>
      </c>
      <c r="M45" s="68">
        <f t="shared" si="3"/>
        <v>0</v>
      </c>
      <c r="N45" s="68">
        <f t="shared" si="26"/>
        <v>0</v>
      </c>
      <c r="O45" s="68"/>
      <c r="P45" s="68">
        <f t="shared" si="27"/>
        <v>0</v>
      </c>
    </row>
    <row r="46" spans="1:16" ht="27" customHeight="1" x14ac:dyDescent="0.2">
      <c r="A46" s="24">
        <v>40</v>
      </c>
      <c r="B46" s="18" t="s">
        <v>35</v>
      </c>
      <c r="C46" s="18" t="s">
        <v>532</v>
      </c>
      <c r="D46" s="18"/>
      <c r="E46" s="18"/>
      <c r="F46" s="20" t="s">
        <v>3</v>
      </c>
      <c r="G46" s="21">
        <v>600</v>
      </c>
      <c r="H46" s="53" t="s">
        <v>212</v>
      </c>
      <c r="I46" s="72"/>
      <c r="J46" s="72">
        <f t="shared" si="0"/>
        <v>0</v>
      </c>
      <c r="K46" s="72">
        <f t="shared" si="24"/>
        <v>0</v>
      </c>
      <c r="L46" s="72">
        <f t="shared" si="25"/>
        <v>0</v>
      </c>
      <c r="M46" s="72">
        <f t="shared" si="3"/>
        <v>0</v>
      </c>
      <c r="N46" s="72">
        <f t="shared" si="26"/>
        <v>0</v>
      </c>
      <c r="O46" s="72"/>
      <c r="P46" s="72">
        <f t="shared" si="27"/>
        <v>0</v>
      </c>
    </row>
    <row r="47" spans="1:16" ht="27" customHeight="1" x14ac:dyDescent="0.2">
      <c r="A47" s="24">
        <v>41</v>
      </c>
      <c r="B47" s="18" t="s">
        <v>35</v>
      </c>
      <c r="C47" s="18" t="s">
        <v>532</v>
      </c>
      <c r="D47" s="18"/>
      <c r="E47" s="18"/>
      <c r="F47" s="20" t="s">
        <v>3</v>
      </c>
      <c r="G47" s="21">
        <v>600</v>
      </c>
      <c r="H47" s="53" t="s">
        <v>213</v>
      </c>
      <c r="I47" s="72"/>
      <c r="J47" s="72">
        <f t="shared" si="0"/>
        <v>0</v>
      </c>
      <c r="K47" s="72">
        <f t="shared" si="24"/>
        <v>0</v>
      </c>
      <c r="L47" s="72">
        <f t="shared" si="25"/>
        <v>0</v>
      </c>
      <c r="M47" s="72">
        <f t="shared" si="3"/>
        <v>0</v>
      </c>
      <c r="N47" s="72">
        <f t="shared" si="26"/>
        <v>0</v>
      </c>
      <c r="O47" s="72"/>
      <c r="P47" s="72">
        <f t="shared" si="27"/>
        <v>0</v>
      </c>
    </row>
    <row r="48" spans="1:16" ht="27" customHeight="1" thickBot="1" x14ac:dyDescent="0.25">
      <c r="A48" s="25">
        <v>42</v>
      </c>
      <c r="B48" s="7" t="s">
        <v>35</v>
      </c>
      <c r="C48" s="7" t="s">
        <v>532</v>
      </c>
      <c r="D48" s="7"/>
      <c r="E48" s="7"/>
      <c r="F48" s="4" t="s">
        <v>3</v>
      </c>
      <c r="G48" s="36">
        <v>300</v>
      </c>
      <c r="H48" s="51" t="s">
        <v>214</v>
      </c>
      <c r="I48" s="69"/>
      <c r="J48" s="69">
        <f t="shared" si="0"/>
        <v>0</v>
      </c>
      <c r="K48" s="69">
        <f t="shared" si="24"/>
        <v>0</v>
      </c>
      <c r="L48" s="69">
        <f t="shared" si="25"/>
        <v>0</v>
      </c>
      <c r="M48" s="69">
        <f t="shared" si="3"/>
        <v>0</v>
      </c>
      <c r="N48" s="69">
        <f t="shared" si="26"/>
        <v>0</v>
      </c>
      <c r="O48" s="69"/>
      <c r="P48" s="69">
        <f t="shared" si="27"/>
        <v>0</v>
      </c>
    </row>
    <row r="49" spans="1:16" ht="25.5" x14ac:dyDescent="0.2">
      <c r="A49" s="26">
        <v>43</v>
      </c>
      <c r="B49" s="6" t="s">
        <v>36</v>
      </c>
      <c r="C49" s="34" t="s">
        <v>533</v>
      </c>
      <c r="D49" s="6"/>
      <c r="E49" s="6"/>
      <c r="F49" s="3" t="s">
        <v>4</v>
      </c>
      <c r="G49" s="23">
        <v>300</v>
      </c>
      <c r="H49" s="50" t="s">
        <v>409</v>
      </c>
      <c r="I49" s="68"/>
      <c r="J49" s="68">
        <f t="shared" si="0"/>
        <v>0</v>
      </c>
      <c r="K49" s="68">
        <f t="shared" si="24"/>
        <v>0</v>
      </c>
      <c r="L49" s="68">
        <f t="shared" si="25"/>
        <v>0</v>
      </c>
      <c r="M49" s="68">
        <f t="shared" si="3"/>
        <v>0</v>
      </c>
      <c r="N49" s="68">
        <f t="shared" si="26"/>
        <v>0</v>
      </c>
      <c r="O49" s="68"/>
      <c r="P49" s="68">
        <f t="shared" si="27"/>
        <v>0</v>
      </c>
    </row>
    <row r="50" spans="1:16" ht="27" customHeight="1" x14ac:dyDescent="0.2">
      <c r="A50" s="24">
        <v>44</v>
      </c>
      <c r="B50" s="18" t="s">
        <v>36</v>
      </c>
      <c r="C50" s="18" t="s">
        <v>533</v>
      </c>
      <c r="D50" s="18"/>
      <c r="E50" s="18"/>
      <c r="F50" s="20" t="s">
        <v>3</v>
      </c>
      <c r="G50" s="21">
        <v>600</v>
      </c>
      <c r="H50" s="53" t="s">
        <v>212</v>
      </c>
      <c r="I50" s="72"/>
      <c r="J50" s="72">
        <f t="shared" si="0"/>
        <v>0</v>
      </c>
      <c r="K50" s="72">
        <f t="shared" si="24"/>
        <v>0</v>
      </c>
      <c r="L50" s="72">
        <f t="shared" si="25"/>
        <v>0</v>
      </c>
      <c r="M50" s="72">
        <f t="shared" si="3"/>
        <v>0</v>
      </c>
      <c r="N50" s="72">
        <f t="shared" si="26"/>
        <v>0</v>
      </c>
      <c r="O50" s="72"/>
      <c r="P50" s="72">
        <f t="shared" si="27"/>
        <v>0</v>
      </c>
    </row>
    <row r="51" spans="1:16" ht="27" customHeight="1" x14ac:dyDescent="0.2">
      <c r="A51" s="24">
        <v>45</v>
      </c>
      <c r="B51" s="18" t="s">
        <v>36</v>
      </c>
      <c r="C51" s="18" t="s">
        <v>533</v>
      </c>
      <c r="D51" s="18"/>
      <c r="E51" s="18"/>
      <c r="F51" s="20" t="s">
        <v>3</v>
      </c>
      <c r="G51" s="21">
        <v>600</v>
      </c>
      <c r="H51" s="53" t="s">
        <v>213</v>
      </c>
      <c r="I51" s="72"/>
      <c r="J51" s="72">
        <f t="shared" si="0"/>
        <v>0</v>
      </c>
      <c r="K51" s="72">
        <f t="shared" si="24"/>
        <v>0</v>
      </c>
      <c r="L51" s="72">
        <f t="shared" si="25"/>
        <v>0</v>
      </c>
      <c r="M51" s="72">
        <f t="shared" si="3"/>
        <v>0</v>
      </c>
      <c r="N51" s="72">
        <f t="shared" si="26"/>
        <v>0</v>
      </c>
      <c r="O51" s="72"/>
      <c r="P51" s="72">
        <f t="shared" si="27"/>
        <v>0</v>
      </c>
    </row>
    <row r="52" spans="1:16" ht="27" customHeight="1" thickBot="1" x14ac:dyDescent="0.25">
      <c r="A52" s="25">
        <v>46</v>
      </c>
      <c r="B52" s="7" t="s">
        <v>36</v>
      </c>
      <c r="C52" s="7" t="s">
        <v>533</v>
      </c>
      <c r="D52" s="7"/>
      <c r="E52" s="7"/>
      <c r="F52" s="4" t="s">
        <v>3</v>
      </c>
      <c r="G52" s="36">
        <v>300</v>
      </c>
      <c r="H52" s="51" t="s">
        <v>214</v>
      </c>
      <c r="I52" s="69"/>
      <c r="J52" s="69">
        <f t="shared" si="0"/>
        <v>0</v>
      </c>
      <c r="K52" s="69">
        <f t="shared" si="24"/>
        <v>0</v>
      </c>
      <c r="L52" s="69">
        <f t="shared" si="25"/>
        <v>0</v>
      </c>
      <c r="M52" s="69">
        <f t="shared" si="3"/>
        <v>0</v>
      </c>
      <c r="N52" s="69">
        <f t="shared" si="26"/>
        <v>0</v>
      </c>
      <c r="O52" s="69"/>
      <c r="P52" s="69">
        <f t="shared" si="27"/>
        <v>0</v>
      </c>
    </row>
    <row r="53" spans="1:16" ht="26.25" thickBot="1" x14ac:dyDescent="0.25">
      <c r="A53" s="28">
        <v>47</v>
      </c>
      <c r="B53" s="6" t="s">
        <v>36</v>
      </c>
      <c r="C53" s="34" t="s">
        <v>534</v>
      </c>
      <c r="D53" s="6"/>
      <c r="E53" s="6"/>
      <c r="F53" s="3" t="s">
        <v>3</v>
      </c>
      <c r="G53" s="23">
        <v>100</v>
      </c>
      <c r="H53" s="51" t="s">
        <v>213</v>
      </c>
      <c r="I53" s="68"/>
      <c r="J53" s="68">
        <f t="shared" si="0"/>
        <v>0</v>
      </c>
      <c r="K53" s="68">
        <f t="shared" si="24"/>
        <v>0</v>
      </c>
      <c r="L53" s="68">
        <f t="shared" si="25"/>
        <v>0</v>
      </c>
      <c r="M53" s="68">
        <f t="shared" si="3"/>
        <v>0</v>
      </c>
      <c r="N53" s="68">
        <f t="shared" si="26"/>
        <v>0</v>
      </c>
      <c r="O53" s="68"/>
      <c r="P53" s="68">
        <f t="shared" si="27"/>
        <v>0</v>
      </c>
    </row>
    <row r="54" spans="1:16" ht="34.5" customHeight="1" thickBot="1" x14ac:dyDescent="0.25">
      <c r="A54" s="28">
        <v>48</v>
      </c>
      <c r="B54" s="5" t="s">
        <v>283</v>
      </c>
      <c r="C54" s="5"/>
      <c r="D54" s="5"/>
      <c r="E54" s="5"/>
      <c r="F54" s="11" t="s">
        <v>4</v>
      </c>
      <c r="G54" s="12">
        <v>900</v>
      </c>
      <c r="H54" s="54" t="s">
        <v>411</v>
      </c>
      <c r="I54" s="73"/>
      <c r="J54" s="73">
        <f t="shared" si="0"/>
        <v>0</v>
      </c>
      <c r="K54" s="73">
        <f t="shared" si="24"/>
        <v>0</v>
      </c>
      <c r="L54" s="73">
        <f t="shared" si="25"/>
        <v>0</v>
      </c>
      <c r="M54" s="73">
        <f t="shared" si="3"/>
        <v>0</v>
      </c>
      <c r="N54" s="73">
        <f t="shared" si="26"/>
        <v>0</v>
      </c>
      <c r="O54" s="73"/>
      <c r="P54" s="73">
        <f t="shared" si="27"/>
        <v>0</v>
      </c>
    </row>
    <row r="55" spans="1:16" ht="40.5" thickBot="1" x14ac:dyDescent="0.25">
      <c r="A55" s="28">
        <v>49</v>
      </c>
      <c r="B55" s="40" t="s">
        <v>434</v>
      </c>
      <c r="C55" s="40" t="s">
        <v>447</v>
      </c>
      <c r="D55" s="40"/>
      <c r="E55" s="40"/>
      <c r="F55" s="109" t="s">
        <v>4</v>
      </c>
      <c r="G55" s="117">
        <v>300</v>
      </c>
      <c r="H55" s="118" t="s">
        <v>409</v>
      </c>
      <c r="I55" s="70"/>
      <c r="J55" s="70">
        <f t="shared" si="0"/>
        <v>0</v>
      </c>
      <c r="K55" s="70">
        <f t="shared" si="24"/>
        <v>0</v>
      </c>
      <c r="L55" s="70">
        <f t="shared" si="25"/>
        <v>0</v>
      </c>
      <c r="M55" s="70">
        <f t="shared" si="3"/>
        <v>0</v>
      </c>
      <c r="N55" s="70">
        <f t="shared" si="26"/>
        <v>0</v>
      </c>
      <c r="O55" s="70"/>
      <c r="P55" s="70">
        <f t="shared" si="27"/>
        <v>0</v>
      </c>
    </row>
    <row r="56" spans="1:16" ht="33.75" customHeight="1" x14ac:dyDescent="0.2">
      <c r="A56" s="26">
        <v>50</v>
      </c>
      <c r="B56" s="6" t="s">
        <v>435</v>
      </c>
      <c r="C56" s="6" t="s">
        <v>436</v>
      </c>
      <c r="D56" s="6"/>
      <c r="E56" s="6"/>
      <c r="F56" s="3" t="s">
        <v>4</v>
      </c>
      <c r="G56" s="23">
        <v>100</v>
      </c>
      <c r="H56" s="50" t="s">
        <v>409</v>
      </c>
      <c r="I56" s="68"/>
      <c r="J56" s="68">
        <f t="shared" si="0"/>
        <v>0</v>
      </c>
      <c r="K56" s="68">
        <f t="shared" si="24"/>
        <v>0</v>
      </c>
      <c r="L56" s="68">
        <f t="shared" si="25"/>
        <v>0</v>
      </c>
      <c r="M56" s="68">
        <f t="shared" si="3"/>
        <v>0</v>
      </c>
      <c r="N56" s="68">
        <f t="shared" si="26"/>
        <v>0</v>
      </c>
      <c r="O56" s="68"/>
      <c r="P56" s="68">
        <f t="shared" si="27"/>
        <v>0</v>
      </c>
    </row>
    <row r="57" spans="1:16" ht="33.75" customHeight="1" x14ac:dyDescent="0.2">
      <c r="A57" s="24">
        <v>51</v>
      </c>
      <c r="B57" s="18" t="s">
        <v>435</v>
      </c>
      <c r="C57" s="18" t="s">
        <v>436</v>
      </c>
      <c r="D57" s="18"/>
      <c r="E57" s="18"/>
      <c r="F57" s="20" t="s">
        <v>3</v>
      </c>
      <c r="G57" s="21">
        <v>100</v>
      </c>
      <c r="H57" s="53" t="s">
        <v>212</v>
      </c>
      <c r="I57" s="72"/>
      <c r="J57" s="72">
        <f t="shared" si="0"/>
        <v>0</v>
      </c>
      <c r="K57" s="72">
        <f t="shared" si="24"/>
        <v>0</v>
      </c>
      <c r="L57" s="72">
        <f t="shared" si="25"/>
        <v>0</v>
      </c>
      <c r="M57" s="72">
        <f t="shared" si="3"/>
        <v>0</v>
      </c>
      <c r="N57" s="72">
        <f t="shared" si="26"/>
        <v>0</v>
      </c>
      <c r="O57" s="72"/>
      <c r="P57" s="72">
        <f t="shared" si="27"/>
        <v>0</v>
      </c>
    </row>
    <row r="58" spans="1:16" ht="33.75" customHeight="1" thickBot="1" x14ac:dyDescent="0.25">
      <c r="A58" s="25">
        <v>52</v>
      </c>
      <c r="B58" s="7" t="s">
        <v>435</v>
      </c>
      <c r="C58" s="7" t="s">
        <v>436</v>
      </c>
      <c r="D58" s="7"/>
      <c r="E58" s="7"/>
      <c r="F58" s="4" t="s">
        <v>3</v>
      </c>
      <c r="G58" s="36">
        <v>100</v>
      </c>
      <c r="H58" s="51" t="s">
        <v>213</v>
      </c>
      <c r="I58" s="69"/>
      <c r="J58" s="69">
        <f t="shared" si="0"/>
        <v>0</v>
      </c>
      <c r="K58" s="69">
        <f t="shared" si="24"/>
        <v>0</v>
      </c>
      <c r="L58" s="69">
        <f t="shared" si="25"/>
        <v>0</v>
      </c>
      <c r="M58" s="69">
        <f t="shared" si="3"/>
        <v>0</v>
      </c>
      <c r="N58" s="69">
        <f t="shared" si="26"/>
        <v>0</v>
      </c>
      <c r="O58" s="69"/>
      <c r="P58" s="69">
        <f t="shared" si="27"/>
        <v>0</v>
      </c>
    </row>
    <row r="59" spans="1:16" ht="33.75" customHeight="1" x14ac:dyDescent="0.2">
      <c r="A59" s="26">
        <v>53</v>
      </c>
      <c r="B59" s="46" t="s">
        <v>438</v>
      </c>
      <c r="C59" s="6" t="s">
        <v>439</v>
      </c>
      <c r="D59" s="6"/>
      <c r="E59" s="6"/>
      <c r="F59" s="3" t="s">
        <v>4</v>
      </c>
      <c r="G59" s="23">
        <v>100</v>
      </c>
      <c r="H59" s="50" t="s">
        <v>409</v>
      </c>
      <c r="I59" s="68"/>
      <c r="J59" s="68">
        <f t="shared" si="0"/>
        <v>0</v>
      </c>
      <c r="K59" s="68">
        <f t="shared" si="24"/>
        <v>0</v>
      </c>
      <c r="L59" s="68">
        <f t="shared" si="25"/>
        <v>0</v>
      </c>
      <c r="M59" s="68">
        <f t="shared" si="3"/>
        <v>0</v>
      </c>
      <c r="N59" s="68">
        <f t="shared" si="26"/>
        <v>0</v>
      </c>
      <c r="O59" s="68"/>
      <c r="P59" s="68">
        <f t="shared" si="27"/>
        <v>0</v>
      </c>
    </row>
    <row r="60" spans="1:16" ht="33.75" customHeight="1" thickBot="1" x14ac:dyDescent="0.25">
      <c r="A60" s="25">
        <v>54</v>
      </c>
      <c r="B60" s="44" t="s">
        <v>438</v>
      </c>
      <c r="C60" s="7" t="s">
        <v>439</v>
      </c>
      <c r="D60" s="7"/>
      <c r="E60" s="7"/>
      <c r="F60" s="4" t="s">
        <v>3</v>
      </c>
      <c r="G60" s="36">
        <v>90</v>
      </c>
      <c r="H60" s="51" t="s">
        <v>440</v>
      </c>
      <c r="I60" s="69"/>
      <c r="J60" s="69">
        <f t="shared" si="0"/>
        <v>0</v>
      </c>
      <c r="K60" s="69">
        <f t="shared" si="24"/>
        <v>0</v>
      </c>
      <c r="L60" s="69">
        <f t="shared" si="25"/>
        <v>0</v>
      </c>
      <c r="M60" s="69">
        <f t="shared" si="3"/>
        <v>0</v>
      </c>
      <c r="N60" s="69">
        <f t="shared" si="26"/>
        <v>0</v>
      </c>
      <c r="O60" s="69"/>
      <c r="P60" s="69">
        <f t="shared" si="27"/>
        <v>0</v>
      </c>
    </row>
    <row r="61" spans="1:16" ht="27" customHeight="1" thickBot="1" x14ac:dyDescent="0.25">
      <c r="A61" s="28">
        <v>55</v>
      </c>
      <c r="B61" s="5" t="s">
        <v>37</v>
      </c>
      <c r="C61" s="5" t="s">
        <v>473</v>
      </c>
      <c r="D61" s="5"/>
      <c r="E61" s="5"/>
      <c r="F61" s="11" t="s">
        <v>3</v>
      </c>
      <c r="G61" s="12">
        <v>150</v>
      </c>
      <c r="H61" s="54" t="s">
        <v>212</v>
      </c>
      <c r="I61" s="73"/>
      <c r="J61" s="73">
        <f t="shared" si="0"/>
        <v>0</v>
      </c>
      <c r="K61" s="73">
        <f t="shared" si="24"/>
        <v>0</v>
      </c>
      <c r="L61" s="73">
        <f t="shared" si="25"/>
        <v>0</v>
      </c>
      <c r="M61" s="73">
        <f t="shared" si="3"/>
        <v>0</v>
      </c>
      <c r="N61" s="73">
        <f t="shared" si="26"/>
        <v>0</v>
      </c>
      <c r="O61" s="73"/>
      <c r="P61" s="73">
        <f t="shared" si="27"/>
        <v>0</v>
      </c>
    </row>
    <row r="62" spans="1:16" ht="37.5" customHeight="1" thickBot="1" x14ac:dyDescent="0.25">
      <c r="A62" s="28">
        <v>56</v>
      </c>
      <c r="B62" s="5" t="s">
        <v>34</v>
      </c>
      <c r="C62" s="11"/>
      <c r="D62" s="5"/>
      <c r="E62" s="5"/>
      <c r="F62" s="11" t="s">
        <v>2</v>
      </c>
      <c r="G62" s="12">
        <v>600</v>
      </c>
      <c r="H62" s="54" t="s">
        <v>216</v>
      </c>
      <c r="I62" s="73"/>
      <c r="J62" s="73">
        <f t="shared" si="0"/>
        <v>0</v>
      </c>
      <c r="K62" s="73">
        <f t="shared" si="24"/>
        <v>0</v>
      </c>
      <c r="L62" s="73">
        <f t="shared" si="25"/>
        <v>0</v>
      </c>
      <c r="M62" s="73">
        <f t="shared" si="3"/>
        <v>0</v>
      </c>
      <c r="N62" s="73">
        <f t="shared" si="26"/>
        <v>0</v>
      </c>
      <c r="O62" s="73"/>
      <c r="P62" s="73">
        <f t="shared" si="27"/>
        <v>0</v>
      </c>
    </row>
    <row r="63" spans="1:16" ht="37.5" customHeight="1" thickBot="1" x14ac:dyDescent="0.25">
      <c r="A63" s="28">
        <v>57</v>
      </c>
      <c r="B63" s="5" t="s">
        <v>571</v>
      </c>
      <c r="C63" s="5" t="s">
        <v>572</v>
      </c>
      <c r="D63" s="5"/>
      <c r="E63" s="5"/>
      <c r="F63" s="11" t="s">
        <v>4</v>
      </c>
      <c r="G63" s="12">
        <v>150</v>
      </c>
      <c r="H63" s="54" t="s">
        <v>411</v>
      </c>
      <c r="I63" s="73"/>
      <c r="J63" s="73">
        <f t="shared" ref="J63" si="28">I63*0.22</f>
        <v>0</v>
      </c>
      <c r="K63" s="73">
        <f t="shared" ref="K63" si="29">J63+I63</f>
        <v>0</v>
      </c>
      <c r="L63" s="73">
        <f t="shared" ref="L63" si="30">I63*G63</f>
        <v>0</v>
      </c>
      <c r="M63" s="73">
        <f t="shared" ref="M63" si="31">L63*0.22</f>
        <v>0</v>
      </c>
      <c r="N63" s="73">
        <f t="shared" ref="N63" si="32">L63+M63</f>
        <v>0</v>
      </c>
      <c r="O63" s="73"/>
      <c r="P63" s="73">
        <f t="shared" ref="P63" si="33">O63*I63</f>
        <v>0</v>
      </c>
    </row>
    <row r="64" spans="1:16" ht="37.5" customHeight="1" thickBot="1" x14ac:dyDescent="0.25">
      <c r="A64" s="28">
        <v>58</v>
      </c>
      <c r="B64" s="5" t="s">
        <v>593</v>
      </c>
      <c r="C64" s="5" t="s">
        <v>592</v>
      </c>
      <c r="D64" s="5"/>
      <c r="E64" s="5"/>
      <c r="F64" s="11" t="s">
        <v>4</v>
      </c>
      <c r="G64" s="12">
        <v>90</v>
      </c>
      <c r="H64" s="54" t="s">
        <v>594</v>
      </c>
      <c r="I64" s="73"/>
      <c r="J64" s="73">
        <f t="shared" ref="J64" si="34">I64*0.22</f>
        <v>0</v>
      </c>
      <c r="K64" s="73">
        <f t="shared" ref="K64" si="35">J64+I64</f>
        <v>0</v>
      </c>
      <c r="L64" s="73">
        <f t="shared" ref="L64" si="36">I64*G64</f>
        <v>0</v>
      </c>
      <c r="M64" s="73">
        <f t="shared" ref="M64" si="37">L64*0.22</f>
        <v>0</v>
      </c>
      <c r="N64" s="73">
        <f t="shared" ref="N64" si="38">L64+M64</f>
        <v>0</v>
      </c>
      <c r="O64" s="73"/>
      <c r="P64" s="73">
        <f t="shared" ref="P64" si="39">O64*I64</f>
        <v>0</v>
      </c>
    </row>
    <row r="65" spans="1:16" ht="24.95" customHeight="1" thickBot="1" x14ac:dyDescent="0.25">
      <c r="A65" s="119" t="s">
        <v>203</v>
      </c>
      <c r="B65" s="120"/>
      <c r="C65" s="120"/>
      <c r="D65" s="120"/>
      <c r="E65" s="120"/>
      <c r="F65" s="120"/>
      <c r="G65" s="120"/>
      <c r="H65" s="121"/>
      <c r="I65" s="120"/>
      <c r="J65" s="120"/>
      <c r="K65" s="120"/>
      <c r="L65" s="120"/>
      <c r="M65" s="120"/>
      <c r="N65" s="120"/>
      <c r="O65" s="120"/>
      <c r="P65" s="120"/>
    </row>
    <row r="66" spans="1:16" s="1" customFormat="1" ht="27" customHeight="1" x14ac:dyDescent="0.2">
      <c r="A66" s="26">
        <v>59</v>
      </c>
      <c r="B66" s="6" t="s">
        <v>457</v>
      </c>
      <c r="C66" s="6" t="s">
        <v>458</v>
      </c>
      <c r="D66" s="6"/>
      <c r="E66" s="40"/>
      <c r="F66" s="13" t="s">
        <v>2</v>
      </c>
      <c r="G66" s="14">
        <v>240</v>
      </c>
      <c r="H66" s="56" t="s">
        <v>211</v>
      </c>
      <c r="I66" s="80"/>
      <c r="J66" s="80">
        <f t="shared" si="0"/>
        <v>0</v>
      </c>
      <c r="K66" s="80">
        <f t="shared" ref="K66:K104" si="40">J66+I66</f>
        <v>0</v>
      </c>
      <c r="L66" s="80">
        <f t="shared" ref="L66:L104" si="41">I66*G66</f>
        <v>0</v>
      </c>
      <c r="M66" s="80">
        <f t="shared" si="3"/>
        <v>0</v>
      </c>
      <c r="N66" s="80">
        <f t="shared" ref="N66:N104" si="42">L66+M66</f>
        <v>0</v>
      </c>
      <c r="O66" s="80"/>
      <c r="P66" s="80">
        <f t="shared" ref="P66:P104" si="43">O66*I66</f>
        <v>0</v>
      </c>
    </row>
    <row r="67" spans="1:16" s="1" customFormat="1" ht="27" customHeight="1" thickBot="1" x14ac:dyDescent="0.25">
      <c r="A67" s="25">
        <v>60</v>
      </c>
      <c r="B67" s="7" t="s">
        <v>457</v>
      </c>
      <c r="C67" s="7" t="s">
        <v>458</v>
      </c>
      <c r="D67" s="7"/>
      <c r="E67" s="7"/>
      <c r="F67" s="4" t="s">
        <v>2</v>
      </c>
      <c r="G67" s="36">
        <v>1200</v>
      </c>
      <c r="H67" s="51" t="s">
        <v>212</v>
      </c>
      <c r="I67" s="69"/>
      <c r="J67" s="69">
        <f t="shared" si="0"/>
        <v>0</v>
      </c>
      <c r="K67" s="69">
        <f t="shared" si="40"/>
        <v>0</v>
      </c>
      <c r="L67" s="69">
        <f t="shared" si="41"/>
        <v>0</v>
      </c>
      <c r="M67" s="69">
        <f t="shared" si="3"/>
        <v>0</v>
      </c>
      <c r="N67" s="69">
        <f t="shared" si="42"/>
        <v>0</v>
      </c>
      <c r="O67" s="69"/>
      <c r="P67" s="69">
        <f t="shared" si="43"/>
        <v>0</v>
      </c>
    </row>
    <row r="68" spans="1:16" s="1" customFormat="1" ht="27" customHeight="1" x14ac:dyDescent="0.2">
      <c r="A68" s="26">
        <v>60</v>
      </c>
      <c r="B68" s="6" t="s">
        <v>457</v>
      </c>
      <c r="C68" s="6" t="s">
        <v>458</v>
      </c>
      <c r="D68" s="34"/>
      <c r="E68" s="34"/>
      <c r="F68" s="22" t="s">
        <v>2</v>
      </c>
      <c r="G68" s="35">
        <v>1200</v>
      </c>
      <c r="H68" s="118" t="s">
        <v>213</v>
      </c>
      <c r="I68" s="71"/>
      <c r="J68" s="71">
        <f t="shared" si="0"/>
        <v>0</v>
      </c>
      <c r="K68" s="71">
        <f t="shared" si="40"/>
        <v>0</v>
      </c>
      <c r="L68" s="71">
        <f t="shared" si="41"/>
        <v>0</v>
      </c>
      <c r="M68" s="71">
        <f t="shared" si="3"/>
        <v>0</v>
      </c>
      <c r="N68" s="71">
        <f t="shared" si="42"/>
        <v>0</v>
      </c>
      <c r="O68" s="71"/>
      <c r="P68" s="71">
        <f t="shared" si="43"/>
        <v>0</v>
      </c>
    </row>
    <row r="69" spans="1:16" ht="27" customHeight="1" thickBot="1" x14ac:dyDescent="0.25">
      <c r="A69" s="25">
        <v>62</v>
      </c>
      <c r="B69" s="7" t="s">
        <v>457</v>
      </c>
      <c r="C69" s="7" t="s">
        <v>458</v>
      </c>
      <c r="D69" s="7"/>
      <c r="E69" s="7"/>
      <c r="F69" s="4" t="s">
        <v>2</v>
      </c>
      <c r="G69" s="36">
        <v>2400</v>
      </c>
      <c r="H69" s="51" t="s">
        <v>215</v>
      </c>
      <c r="I69" s="69"/>
      <c r="J69" s="69">
        <f t="shared" si="0"/>
        <v>0</v>
      </c>
      <c r="K69" s="69">
        <f t="shared" si="40"/>
        <v>0</v>
      </c>
      <c r="L69" s="69">
        <f t="shared" si="41"/>
        <v>0</v>
      </c>
      <c r="M69" s="69">
        <f t="shared" si="3"/>
        <v>0</v>
      </c>
      <c r="N69" s="69">
        <f t="shared" si="42"/>
        <v>0</v>
      </c>
      <c r="O69" s="69"/>
      <c r="P69" s="69">
        <f t="shared" si="43"/>
        <v>0</v>
      </c>
    </row>
    <row r="70" spans="1:16" ht="27" customHeight="1" x14ac:dyDescent="0.2">
      <c r="A70" s="32">
        <v>63</v>
      </c>
      <c r="B70" s="8" t="s">
        <v>459</v>
      </c>
      <c r="C70" s="8" t="s">
        <v>460</v>
      </c>
      <c r="D70" s="40"/>
      <c r="E70" s="40"/>
      <c r="F70" s="13" t="s">
        <v>2</v>
      </c>
      <c r="G70" s="14">
        <v>150</v>
      </c>
      <c r="H70" s="56" t="s">
        <v>211</v>
      </c>
      <c r="I70" s="70"/>
      <c r="J70" s="70">
        <f t="shared" si="0"/>
        <v>0</v>
      </c>
      <c r="K70" s="70">
        <f t="shared" si="40"/>
        <v>0</v>
      </c>
      <c r="L70" s="70">
        <f t="shared" si="41"/>
        <v>0</v>
      </c>
      <c r="M70" s="70">
        <f t="shared" si="3"/>
        <v>0</v>
      </c>
      <c r="N70" s="70">
        <f t="shared" si="42"/>
        <v>0</v>
      </c>
      <c r="O70" s="70"/>
      <c r="P70" s="70">
        <f t="shared" si="43"/>
        <v>0</v>
      </c>
    </row>
    <row r="71" spans="1:16" ht="27" customHeight="1" thickBot="1" x14ac:dyDescent="0.25">
      <c r="A71" s="29">
        <v>64</v>
      </c>
      <c r="B71" s="7" t="s">
        <v>459</v>
      </c>
      <c r="C71" s="7" t="s">
        <v>460</v>
      </c>
      <c r="D71" s="7"/>
      <c r="E71" s="7"/>
      <c r="F71" s="4" t="s">
        <v>2</v>
      </c>
      <c r="G71" s="36">
        <v>300</v>
      </c>
      <c r="H71" s="51" t="s">
        <v>213</v>
      </c>
      <c r="I71" s="69"/>
      <c r="J71" s="69">
        <f t="shared" si="0"/>
        <v>0</v>
      </c>
      <c r="K71" s="69">
        <f t="shared" si="40"/>
        <v>0</v>
      </c>
      <c r="L71" s="69">
        <f t="shared" si="41"/>
        <v>0</v>
      </c>
      <c r="M71" s="69">
        <f t="shared" si="3"/>
        <v>0</v>
      </c>
      <c r="N71" s="69">
        <f t="shared" si="42"/>
        <v>0</v>
      </c>
      <c r="O71" s="69"/>
      <c r="P71" s="69">
        <f t="shared" si="43"/>
        <v>0</v>
      </c>
    </row>
    <row r="72" spans="1:16" ht="27" customHeight="1" x14ac:dyDescent="0.2">
      <c r="A72" s="30">
        <v>65</v>
      </c>
      <c r="B72" s="6" t="s">
        <v>529</v>
      </c>
      <c r="C72" s="6" t="s">
        <v>530</v>
      </c>
      <c r="D72" s="6"/>
      <c r="E72" s="40"/>
      <c r="F72" s="109" t="s">
        <v>2</v>
      </c>
      <c r="G72" s="117">
        <v>300</v>
      </c>
      <c r="H72" s="118" t="s">
        <v>212</v>
      </c>
      <c r="I72" s="68"/>
      <c r="J72" s="68">
        <f t="shared" si="0"/>
        <v>0</v>
      </c>
      <c r="K72" s="68">
        <f t="shared" si="40"/>
        <v>0</v>
      </c>
      <c r="L72" s="68">
        <f t="shared" si="41"/>
        <v>0</v>
      </c>
      <c r="M72" s="68">
        <f t="shared" si="3"/>
        <v>0</v>
      </c>
      <c r="N72" s="68">
        <f t="shared" si="42"/>
        <v>0</v>
      </c>
      <c r="O72" s="68"/>
      <c r="P72" s="68">
        <f t="shared" si="43"/>
        <v>0</v>
      </c>
    </row>
    <row r="73" spans="1:16" ht="27" customHeight="1" thickBot="1" x14ac:dyDescent="0.25">
      <c r="A73" s="25">
        <v>66</v>
      </c>
      <c r="B73" s="7" t="s">
        <v>529</v>
      </c>
      <c r="C73" s="7" t="s">
        <v>530</v>
      </c>
      <c r="D73" s="7"/>
      <c r="E73" s="7"/>
      <c r="F73" s="4" t="s">
        <v>2</v>
      </c>
      <c r="G73" s="36">
        <v>1200</v>
      </c>
      <c r="H73" s="51" t="s">
        <v>213</v>
      </c>
      <c r="I73" s="69"/>
      <c r="J73" s="69">
        <f t="shared" si="0"/>
        <v>0</v>
      </c>
      <c r="K73" s="69">
        <f t="shared" si="40"/>
        <v>0</v>
      </c>
      <c r="L73" s="69">
        <f t="shared" si="41"/>
        <v>0</v>
      </c>
      <c r="M73" s="69">
        <f t="shared" si="3"/>
        <v>0</v>
      </c>
      <c r="N73" s="69">
        <f t="shared" si="42"/>
        <v>0</v>
      </c>
      <c r="O73" s="69"/>
      <c r="P73" s="69">
        <f t="shared" si="43"/>
        <v>0</v>
      </c>
    </row>
    <row r="74" spans="1:16" ht="27" customHeight="1" x14ac:dyDescent="0.2">
      <c r="A74" s="30">
        <v>67</v>
      </c>
      <c r="B74" s="40" t="s">
        <v>461</v>
      </c>
      <c r="C74" s="40" t="s">
        <v>462</v>
      </c>
      <c r="D74" s="40"/>
      <c r="E74" s="40"/>
      <c r="F74" s="109" t="s">
        <v>2</v>
      </c>
      <c r="G74" s="117">
        <v>30</v>
      </c>
      <c r="H74" s="118" t="s">
        <v>212</v>
      </c>
      <c r="I74" s="70"/>
      <c r="J74" s="70">
        <f t="shared" si="0"/>
        <v>0</v>
      </c>
      <c r="K74" s="70">
        <f t="shared" si="40"/>
        <v>0</v>
      </c>
      <c r="L74" s="70">
        <f t="shared" si="41"/>
        <v>0</v>
      </c>
      <c r="M74" s="70">
        <f t="shared" si="3"/>
        <v>0</v>
      </c>
      <c r="N74" s="70">
        <f t="shared" si="42"/>
        <v>0</v>
      </c>
      <c r="O74" s="70"/>
      <c r="P74" s="70">
        <f t="shared" si="43"/>
        <v>0</v>
      </c>
    </row>
    <row r="75" spans="1:16" ht="27" customHeight="1" thickBot="1" x14ac:dyDescent="0.25">
      <c r="A75" s="25">
        <v>68</v>
      </c>
      <c r="B75" s="7" t="s">
        <v>461</v>
      </c>
      <c r="C75" s="7" t="s">
        <v>462</v>
      </c>
      <c r="D75" s="7"/>
      <c r="E75" s="7"/>
      <c r="F75" s="4" t="s">
        <v>2</v>
      </c>
      <c r="G75" s="36">
        <v>120</v>
      </c>
      <c r="H75" s="51" t="s">
        <v>213</v>
      </c>
      <c r="I75" s="69"/>
      <c r="J75" s="69">
        <f t="shared" si="0"/>
        <v>0</v>
      </c>
      <c r="K75" s="69">
        <f t="shared" si="40"/>
        <v>0</v>
      </c>
      <c r="L75" s="69">
        <f t="shared" si="41"/>
        <v>0</v>
      </c>
      <c r="M75" s="69">
        <f t="shared" si="3"/>
        <v>0</v>
      </c>
      <c r="N75" s="69">
        <f t="shared" si="42"/>
        <v>0</v>
      </c>
      <c r="O75" s="69"/>
      <c r="P75" s="69">
        <f t="shared" si="43"/>
        <v>0</v>
      </c>
    </row>
    <row r="76" spans="1:16" ht="27" customHeight="1" x14ac:dyDescent="0.2">
      <c r="A76" s="32">
        <v>69</v>
      </c>
      <c r="B76" s="6" t="s">
        <v>285</v>
      </c>
      <c r="C76" s="6" t="s">
        <v>449</v>
      </c>
      <c r="D76" s="6"/>
      <c r="E76" s="6"/>
      <c r="F76" s="3" t="s">
        <v>2</v>
      </c>
      <c r="G76" s="23">
        <v>150</v>
      </c>
      <c r="H76" s="50" t="s">
        <v>212</v>
      </c>
      <c r="I76" s="68"/>
      <c r="J76" s="68">
        <f t="shared" si="0"/>
        <v>0</v>
      </c>
      <c r="K76" s="68">
        <f t="shared" si="40"/>
        <v>0</v>
      </c>
      <c r="L76" s="68">
        <f t="shared" si="41"/>
        <v>0</v>
      </c>
      <c r="M76" s="68">
        <f t="shared" si="3"/>
        <v>0</v>
      </c>
      <c r="N76" s="68">
        <f t="shared" si="42"/>
        <v>0</v>
      </c>
      <c r="O76" s="68"/>
      <c r="P76" s="68">
        <f t="shared" si="43"/>
        <v>0</v>
      </c>
    </row>
    <row r="77" spans="1:16" ht="27" customHeight="1" thickBot="1" x14ac:dyDescent="0.25">
      <c r="A77" s="29">
        <v>70</v>
      </c>
      <c r="B77" s="7" t="s">
        <v>285</v>
      </c>
      <c r="C77" s="7" t="s">
        <v>449</v>
      </c>
      <c r="D77" s="7"/>
      <c r="E77" s="7"/>
      <c r="F77" s="4" t="s">
        <v>2</v>
      </c>
      <c r="G77" s="36">
        <v>150</v>
      </c>
      <c r="H77" s="51" t="s">
        <v>213</v>
      </c>
      <c r="I77" s="69"/>
      <c r="J77" s="69">
        <f t="shared" si="0"/>
        <v>0</v>
      </c>
      <c r="K77" s="69">
        <f t="shared" si="40"/>
        <v>0</v>
      </c>
      <c r="L77" s="69">
        <f t="shared" si="41"/>
        <v>0</v>
      </c>
      <c r="M77" s="69">
        <f t="shared" si="3"/>
        <v>0</v>
      </c>
      <c r="N77" s="69">
        <f t="shared" si="42"/>
        <v>0</v>
      </c>
      <c r="O77" s="69"/>
      <c r="P77" s="69">
        <f t="shared" si="43"/>
        <v>0</v>
      </c>
    </row>
    <row r="78" spans="1:16" ht="27" customHeight="1" x14ac:dyDescent="0.2">
      <c r="A78" s="30">
        <f>A77+1</f>
        <v>71</v>
      </c>
      <c r="B78" s="40" t="s">
        <v>463</v>
      </c>
      <c r="C78" s="40" t="s">
        <v>464</v>
      </c>
      <c r="D78" s="40"/>
      <c r="E78" s="40"/>
      <c r="F78" s="109" t="s">
        <v>2</v>
      </c>
      <c r="G78" s="117">
        <v>300</v>
      </c>
      <c r="H78" s="118" t="s">
        <v>211</v>
      </c>
      <c r="I78" s="70"/>
      <c r="J78" s="70">
        <f t="shared" si="0"/>
        <v>0</v>
      </c>
      <c r="K78" s="70">
        <f t="shared" si="40"/>
        <v>0</v>
      </c>
      <c r="L78" s="70">
        <f t="shared" si="41"/>
        <v>0</v>
      </c>
      <c r="M78" s="70">
        <f t="shared" si="3"/>
        <v>0</v>
      </c>
      <c r="N78" s="70">
        <f t="shared" si="42"/>
        <v>0</v>
      </c>
      <c r="O78" s="70"/>
      <c r="P78" s="70">
        <f t="shared" si="43"/>
        <v>0</v>
      </c>
    </row>
    <row r="79" spans="1:16" ht="27" customHeight="1" x14ac:dyDescent="0.2">
      <c r="A79" s="24">
        <f t="shared" ref="A79:A104" si="44">A78+1</f>
        <v>72</v>
      </c>
      <c r="B79" s="15" t="s">
        <v>463</v>
      </c>
      <c r="C79" s="15" t="s">
        <v>464</v>
      </c>
      <c r="D79" s="15"/>
      <c r="E79" s="15"/>
      <c r="F79" s="122" t="s">
        <v>2</v>
      </c>
      <c r="G79" s="110">
        <v>900</v>
      </c>
      <c r="H79" s="52" t="s">
        <v>213</v>
      </c>
      <c r="I79" s="111"/>
      <c r="J79" s="111">
        <f t="shared" si="0"/>
        <v>0</v>
      </c>
      <c r="K79" s="111">
        <f t="shared" si="40"/>
        <v>0</v>
      </c>
      <c r="L79" s="111">
        <f t="shared" si="41"/>
        <v>0</v>
      </c>
      <c r="M79" s="111">
        <f t="shared" si="3"/>
        <v>0</v>
      </c>
      <c r="N79" s="111">
        <f t="shared" si="42"/>
        <v>0</v>
      </c>
      <c r="O79" s="111"/>
      <c r="P79" s="111">
        <f t="shared" si="43"/>
        <v>0</v>
      </c>
    </row>
    <row r="80" spans="1:16" ht="27" customHeight="1" thickBot="1" x14ac:dyDescent="0.25">
      <c r="A80" s="25">
        <f t="shared" si="44"/>
        <v>73</v>
      </c>
      <c r="B80" s="7" t="s">
        <v>463</v>
      </c>
      <c r="C80" s="7" t="s">
        <v>464</v>
      </c>
      <c r="D80" s="7"/>
      <c r="E80" s="7"/>
      <c r="F80" s="4" t="s">
        <v>2</v>
      </c>
      <c r="G80" s="36">
        <v>1800</v>
      </c>
      <c r="H80" s="51" t="s">
        <v>215</v>
      </c>
      <c r="I80" s="69"/>
      <c r="J80" s="69">
        <f t="shared" si="0"/>
        <v>0</v>
      </c>
      <c r="K80" s="69">
        <f t="shared" si="40"/>
        <v>0</v>
      </c>
      <c r="L80" s="69">
        <f t="shared" si="41"/>
        <v>0</v>
      </c>
      <c r="M80" s="69">
        <f t="shared" si="3"/>
        <v>0</v>
      </c>
      <c r="N80" s="69">
        <f t="shared" si="42"/>
        <v>0</v>
      </c>
      <c r="O80" s="69"/>
      <c r="P80" s="69">
        <f t="shared" si="43"/>
        <v>0</v>
      </c>
    </row>
    <row r="81" spans="1:16" ht="27" customHeight="1" x14ac:dyDescent="0.2">
      <c r="A81" s="27">
        <f t="shared" si="44"/>
        <v>74</v>
      </c>
      <c r="B81" s="6" t="s">
        <v>463</v>
      </c>
      <c r="C81" s="6" t="s">
        <v>485</v>
      </c>
      <c r="D81" s="6"/>
      <c r="E81" s="6"/>
      <c r="F81" s="3" t="s">
        <v>2</v>
      </c>
      <c r="G81" s="23">
        <v>300</v>
      </c>
      <c r="H81" s="50" t="s">
        <v>211</v>
      </c>
      <c r="I81" s="68"/>
      <c r="J81" s="68">
        <f t="shared" ref="J81:J144" si="45">I81*0.22</f>
        <v>0</v>
      </c>
      <c r="K81" s="68">
        <f t="shared" si="40"/>
        <v>0</v>
      </c>
      <c r="L81" s="68">
        <f t="shared" si="41"/>
        <v>0</v>
      </c>
      <c r="M81" s="68">
        <f t="shared" ref="M81:M144" si="46">L81*0.22</f>
        <v>0</v>
      </c>
      <c r="N81" s="68">
        <f t="shared" si="42"/>
        <v>0</v>
      </c>
      <c r="O81" s="68"/>
      <c r="P81" s="68">
        <f t="shared" si="43"/>
        <v>0</v>
      </c>
    </row>
    <row r="82" spans="1:16" ht="27" customHeight="1" x14ac:dyDescent="0.2">
      <c r="A82" s="29">
        <f t="shared" si="44"/>
        <v>75</v>
      </c>
      <c r="B82" s="18" t="s">
        <v>463</v>
      </c>
      <c r="C82" s="18" t="s">
        <v>485</v>
      </c>
      <c r="D82" s="18"/>
      <c r="E82" s="18"/>
      <c r="F82" s="20" t="s">
        <v>2</v>
      </c>
      <c r="G82" s="21">
        <v>600</v>
      </c>
      <c r="H82" s="53" t="s">
        <v>213</v>
      </c>
      <c r="I82" s="72"/>
      <c r="J82" s="72">
        <f t="shared" si="45"/>
        <v>0</v>
      </c>
      <c r="K82" s="72">
        <f t="shared" si="40"/>
        <v>0</v>
      </c>
      <c r="L82" s="72">
        <f t="shared" si="41"/>
        <v>0</v>
      </c>
      <c r="M82" s="72">
        <f t="shared" si="46"/>
        <v>0</v>
      </c>
      <c r="N82" s="72">
        <f t="shared" si="42"/>
        <v>0</v>
      </c>
      <c r="O82" s="72"/>
      <c r="P82" s="72">
        <f t="shared" si="43"/>
        <v>0</v>
      </c>
    </row>
    <row r="83" spans="1:16" ht="27" customHeight="1" thickBot="1" x14ac:dyDescent="0.25">
      <c r="A83" s="29">
        <f t="shared" si="44"/>
        <v>76</v>
      </c>
      <c r="B83" s="7" t="s">
        <v>463</v>
      </c>
      <c r="C83" s="7" t="s">
        <v>485</v>
      </c>
      <c r="D83" s="7"/>
      <c r="E83" s="7"/>
      <c r="F83" s="4" t="s">
        <v>2</v>
      </c>
      <c r="G83" s="36">
        <v>1000</v>
      </c>
      <c r="H83" s="51" t="s">
        <v>215</v>
      </c>
      <c r="I83" s="69"/>
      <c r="J83" s="69">
        <f t="shared" si="45"/>
        <v>0</v>
      </c>
      <c r="K83" s="69">
        <f t="shared" si="40"/>
        <v>0</v>
      </c>
      <c r="L83" s="69">
        <f t="shared" si="41"/>
        <v>0</v>
      </c>
      <c r="M83" s="69">
        <f t="shared" si="46"/>
        <v>0</v>
      </c>
      <c r="N83" s="69">
        <f t="shared" si="42"/>
        <v>0</v>
      </c>
      <c r="O83" s="69"/>
      <c r="P83" s="69">
        <f t="shared" si="43"/>
        <v>0</v>
      </c>
    </row>
    <row r="84" spans="1:16" ht="27" customHeight="1" x14ac:dyDescent="0.2">
      <c r="A84" s="30">
        <f t="shared" si="44"/>
        <v>77</v>
      </c>
      <c r="B84" s="6" t="s">
        <v>463</v>
      </c>
      <c r="C84" s="6" t="s">
        <v>465</v>
      </c>
      <c r="D84" s="6"/>
      <c r="E84" s="6"/>
      <c r="F84" s="3" t="s">
        <v>2</v>
      </c>
      <c r="G84" s="23">
        <v>300</v>
      </c>
      <c r="H84" s="50" t="s">
        <v>211</v>
      </c>
      <c r="I84" s="68"/>
      <c r="J84" s="68">
        <f t="shared" si="45"/>
        <v>0</v>
      </c>
      <c r="K84" s="68">
        <f t="shared" si="40"/>
        <v>0</v>
      </c>
      <c r="L84" s="68">
        <f t="shared" si="41"/>
        <v>0</v>
      </c>
      <c r="M84" s="68">
        <f t="shared" si="46"/>
        <v>0</v>
      </c>
      <c r="N84" s="68">
        <f t="shared" si="42"/>
        <v>0</v>
      </c>
      <c r="O84" s="68"/>
      <c r="P84" s="68">
        <f t="shared" si="43"/>
        <v>0</v>
      </c>
    </row>
    <row r="85" spans="1:16" ht="27" customHeight="1" x14ac:dyDescent="0.2">
      <c r="A85" s="24">
        <f t="shared" si="44"/>
        <v>78</v>
      </c>
      <c r="B85" s="18" t="s">
        <v>463</v>
      </c>
      <c r="C85" s="18" t="s">
        <v>465</v>
      </c>
      <c r="D85" s="18"/>
      <c r="E85" s="18"/>
      <c r="F85" s="20" t="s">
        <v>2</v>
      </c>
      <c r="G85" s="21">
        <v>600</v>
      </c>
      <c r="H85" s="53" t="s">
        <v>213</v>
      </c>
      <c r="I85" s="72"/>
      <c r="J85" s="72">
        <f t="shared" si="45"/>
        <v>0</v>
      </c>
      <c r="K85" s="72">
        <f t="shared" si="40"/>
        <v>0</v>
      </c>
      <c r="L85" s="72">
        <f t="shared" si="41"/>
        <v>0</v>
      </c>
      <c r="M85" s="72">
        <f t="shared" si="46"/>
        <v>0</v>
      </c>
      <c r="N85" s="72">
        <f t="shared" si="42"/>
        <v>0</v>
      </c>
      <c r="O85" s="72"/>
      <c r="P85" s="72">
        <f t="shared" si="43"/>
        <v>0</v>
      </c>
    </row>
    <row r="86" spans="1:16" ht="27" customHeight="1" thickBot="1" x14ac:dyDescent="0.25">
      <c r="A86" s="25">
        <f t="shared" si="44"/>
        <v>79</v>
      </c>
      <c r="B86" s="7" t="s">
        <v>463</v>
      </c>
      <c r="C86" s="7" t="s">
        <v>465</v>
      </c>
      <c r="D86" s="7"/>
      <c r="E86" s="7"/>
      <c r="F86" s="4" t="s">
        <v>2</v>
      </c>
      <c r="G86" s="36">
        <v>2400</v>
      </c>
      <c r="H86" s="51" t="s">
        <v>215</v>
      </c>
      <c r="I86" s="69"/>
      <c r="J86" s="69">
        <f t="shared" si="45"/>
        <v>0</v>
      </c>
      <c r="K86" s="69">
        <f t="shared" si="40"/>
        <v>0</v>
      </c>
      <c r="L86" s="69">
        <f t="shared" si="41"/>
        <v>0</v>
      </c>
      <c r="M86" s="69">
        <f t="shared" si="46"/>
        <v>0</v>
      </c>
      <c r="N86" s="69">
        <f t="shared" si="42"/>
        <v>0</v>
      </c>
      <c r="O86" s="69"/>
      <c r="P86" s="69">
        <f t="shared" si="43"/>
        <v>0</v>
      </c>
    </row>
    <row r="87" spans="1:16" ht="27" customHeight="1" x14ac:dyDescent="0.2">
      <c r="A87" s="27">
        <f t="shared" si="44"/>
        <v>80</v>
      </c>
      <c r="B87" s="15" t="s">
        <v>463</v>
      </c>
      <c r="C87" s="15" t="s">
        <v>452</v>
      </c>
      <c r="D87" s="15"/>
      <c r="E87" s="15"/>
      <c r="F87" s="122" t="s">
        <v>2</v>
      </c>
      <c r="G87" s="110">
        <v>900</v>
      </c>
      <c r="H87" s="52" t="s">
        <v>213</v>
      </c>
      <c r="I87" s="111"/>
      <c r="J87" s="111">
        <f t="shared" si="45"/>
        <v>0</v>
      </c>
      <c r="K87" s="111">
        <f t="shared" si="40"/>
        <v>0</v>
      </c>
      <c r="L87" s="111">
        <f t="shared" si="41"/>
        <v>0</v>
      </c>
      <c r="M87" s="111">
        <f t="shared" si="46"/>
        <v>0</v>
      </c>
      <c r="N87" s="111">
        <f t="shared" si="42"/>
        <v>0</v>
      </c>
      <c r="O87" s="111"/>
      <c r="P87" s="111">
        <f t="shared" si="43"/>
        <v>0</v>
      </c>
    </row>
    <row r="88" spans="1:16" ht="27" customHeight="1" thickBot="1" x14ac:dyDescent="0.25">
      <c r="A88" s="29">
        <f t="shared" si="44"/>
        <v>81</v>
      </c>
      <c r="B88" s="15" t="s">
        <v>463</v>
      </c>
      <c r="C88" s="15" t="s">
        <v>452</v>
      </c>
      <c r="D88" s="15"/>
      <c r="E88" s="15"/>
      <c r="F88" s="122" t="s">
        <v>2</v>
      </c>
      <c r="G88" s="110">
        <v>1200</v>
      </c>
      <c r="H88" s="52" t="s">
        <v>215</v>
      </c>
      <c r="I88" s="111"/>
      <c r="J88" s="111">
        <f t="shared" si="45"/>
        <v>0</v>
      </c>
      <c r="K88" s="111">
        <f t="shared" si="40"/>
        <v>0</v>
      </c>
      <c r="L88" s="111">
        <f t="shared" si="41"/>
        <v>0</v>
      </c>
      <c r="M88" s="111">
        <f t="shared" si="46"/>
        <v>0</v>
      </c>
      <c r="N88" s="111">
        <f t="shared" si="42"/>
        <v>0</v>
      </c>
      <c r="O88" s="111"/>
      <c r="P88" s="111">
        <f t="shared" si="43"/>
        <v>0</v>
      </c>
    </row>
    <row r="89" spans="1:16" ht="27" customHeight="1" x14ac:dyDescent="0.2">
      <c r="A89" s="26">
        <f t="shared" si="44"/>
        <v>82</v>
      </c>
      <c r="B89" s="6" t="s">
        <v>453</v>
      </c>
      <c r="C89" s="6" t="s">
        <v>482</v>
      </c>
      <c r="D89" s="6"/>
      <c r="E89" s="6"/>
      <c r="F89" s="3" t="s">
        <v>2</v>
      </c>
      <c r="G89" s="23">
        <v>90</v>
      </c>
      <c r="H89" s="50" t="s">
        <v>213</v>
      </c>
      <c r="I89" s="68"/>
      <c r="J89" s="68">
        <f t="shared" si="45"/>
        <v>0</v>
      </c>
      <c r="K89" s="68">
        <f t="shared" si="40"/>
        <v>0</v>
      </c>
      <c r="L89" s="68">
        <f t="shared" si="41"/>
        <v>0</v>
      </c>
      <c r="M89" s="68">
        <f t="shared" si="46"/>
        <v>0</v>
      </c>
      <c r="N89" s="68">
        <f t="shared" si="42"/>
        <v>0</v>
      </c>
      <c r="O89" s="68"/>
      <c r="P89" s="68">
        <f t="shared" si="43"/>
        <v>0</v>
      </c>
    </row>
    <row r="90" spans="1:16" ht="27" customHeight="1" thickBot="1" x14ac:dyDescent="0.25">
      <c r="A90" s="25">
        <f t="shared" si="44"/>
        <v>83</v>
      </c>
      <c r="B90" s="7" t="s">
        <v>453</v>
      </c>
      <c r="C90" s="7" t="s">
        <v>482</v>
      </c>
      <c r="D90" s="7"/>
      <c r="E90" s="7"/>
      <c r="F90" s="4" t="s">
        <v>2</v>
      </c>
      <c r="G90" s="36">
        <v>150</v>
      </c>
      <c r="H90" s="51" t="s">
        <v>215</v>
      </c>
      <c r="I90" s="69"/>
      <c r="J90" s="69">
        <f t="shared" si="45"/>
        <v>0</v>
      </c>
      <c r="K90" s="69">
        <f t="shared" si="40"/>
        <v>0</v>
      </c>
      <c r="L90" s="69">
        <f t="shared" si="41"/>
        <v>0</v>
      </c>
      <c r="M90" s="69">
        <f t="shared" si="46"/>
        <v>0</v>
      </c>
      <c r="N90" s="69">
        <f t="shared" si="42"/>
        <v>0</v>
      </c>
      <c r="O90" s="69"/>
      <c r="P90" s="69">
        <f t="shared" si="43"/>
        <v>0</v>
      </c>
    </row>
    <row r="91" spans="1:16" ht="27" customHeight="1" x14ac:dyDescent="0.2">
      <c r="A91" s="27">
        <f t="shared" si="44"/>
        <v>84</v>
      </c>
      <c r="B91" s="6" t="s">
        <v>463</v>
      </c>
      <c r="C91" s="6" t="s">
        <v>466</v>
      </c>
      <c r="D91" s="6"/>
      <c r="E91" s="6"/>
      <c r="F91" s="3" t="s">
        <v>2</v>
      </c>
      <c r="G91" s="23">
        <v>90</v>
      </c>
      <c r="H91" s="50" t="s">
        <v>213</v>
      </c>
      <c r="I91" s="68"/>
      <c r="J91" s="68">
        <f t="shared" si="45"/>
        <v>0</v>
      </c>
      <c r="K91" s="68">
        <f t="shared" si="40"/>
        <v>0</v>
      </c>
      <c r="L91" s="68">
        <f t="shared" si="41"/>
        <v>0</v>
      </c>
      <c r="M91" s="68">
        <f t="shared" si="46"/>
        <v>0</v>
      </c>
      <c r="N91" s="68">
        <f t="shared" si="42"/>
        <v>0</v>
      </c>
      <c r="O91" s="68"/>
      <c r="P91" s="68">
        <f t="shared" si="43"/>
        <v>0</v>
      </c>
    </row>
    <row r="92" spans="1:16" ht="27" customHeight="1" thickBot="1" x14ac:dyDescent="0.25">
      <c r="A92" s="29">
        <f t="shared" si="44"/>
        <v>85</v>
      </c>
      <c r="B92" s="7" t="s">
        <v>463</v>
      </c>
      <c r="C92" s="7" t="s">
        <v>466</v>
      </c>
      <c r="D92" s="7"/>
      <c r="E92" s="7"/>
      <c r="F92" s="4" t="s">
        <v>2</v>
      </c>
      <c r="G92" s="36">
        <v>150</v>
      </c>
      <c r="H92" s="51" t="s">
        <v>215</v>
      </c>
      <c r="I92" s="69"/>
      <c r="J92" s="69">
        <f t="shared" si="45"/>
        <v>0</v>
      </c>
      <c r="K92" s="69">
        <f t="shared" si="40"/>
        <v>0</v>
      </c>
      <c r="L92" s="69">
        <f t="shared" si="41"/>
        <v>0</v>
      </c>
      <c r="M92" s="69">
        <f t="shared" si="46"/>
        <v>0</v>
      </c>
      <c r="N92" s="69">
        <f t="shared" si="42"/>
        <v>0</v>
      </c>
      <c r="O92" s="69"/>
      <c r="P92" s="69">
        <f t="shared" si="43"/>
        <v>0</v>
      </c>
    </row>
    <row r="93" spans="1:16" ht="27" customHeight="1" x14ac:dyDescent="0.2">
      <c r="A93" s="26">
        <f t="shared" si="44"/>
        <v>86</v>
      </c>
      <c r="B93" s="34" t="s">
        <v>204</v>
      </c>
      <c r="C93" s="34" t="s">
        <v>573</v>
      </c>
      <c r="D93" s="34"/>
      <c r="E93" s="34"/>
      <c r="F93" s="22" t="s">
        <v>2</v>
      </c>
      <c r="G93" s="35">
        <v>60</v>
      </c>
      <c r="H93" s="57" t="s">
        <v>211</v>
      </c>
      <c r="I93" s="71"/>
      <c r="J93" s="71">
        <f t="shared" si="45"/>
        <v>0</v>
      </c>
      <c r="K93" s="71">
        <f t="shared" si="40"/>
        <v>0</v>
      </c>
      <c r="L93" s="71">
        <f t="shared" si="41"/>
        <v>0</v>
      </c>
      <c r="M93" s="71">
        <f t="shared" si="46"/>
        <v>0</v>
      </c>
      <c r="N93" s="71">
        <f t="shared" si="42"/>
        <v>0</v>
      </c>
      <c r="O93" s="71"/>
      <c r="P93" s="71">
        <f t="shared" si="43"/>
        <v>0</v>
      </c>
    </row>
    <row r="94" spans="1:16" ht="27" customHeight="1" x14ac:dyDescent="0.2">
      <c r="A94" s="29">
        <f t="shared" si="44"/>
        <v>87</v>
      </c>
      <c r="B94" s="18" t="s">
        <v>204</v>
      </c>
      <c r="C94" s="18" t="s">
        <v>573</v>
      </c>
      <c r="D94" s="18"/>
      <c r="E94" s="18"/>
      <c r="F94" s="20" t="s">
        <v>2</v>
      </c>
      <c r="G94" s="21">
        <v>150</v>
      </c>
      <c r="H94" s="53" t="s">
        <v>212</v>
      </c>
      <c r="I94" s="72"/>
      <c r="J94" s="72">
        <f t="shared" si="45"/>
        <v>0</v>
      </c>
      <c r="K94" s="72">
        <f t="shared" si="40"/>
        <v>0</v>
      </c>
      <c r="L94" s="72">
        <f t="shared" si="41"/>
        <v>0</v>
      </c>
      <c r="M94" s="72">
        <f t="shared" si="46"/>
        <v>0</v>
      </c>
      <c r="N94" s="72">
        <f t="shared" si="42"/>
        <v>0</v>
      </c>
      <c r="O94" s="72"/>
      <c r="P94" s="72">
        <f t="shared" si="43"/>
        <v>0</v>
      </c>
    </row>
    <row r="95" spans="1:16" ht="27" customHeight="1" thickBot="1" x14ac:dyDescent="0.25">
      <c r="A95" s="25">
        <f t="shared" si="44"/>
        <v>88</v>
      </c>
      <c r="B95" s="15" t="s">
        <v>204</v>
      </c>
      <c r="C95" s="15" t="s">
        <v>573</v>
      </c>
      <c r="D95" s="15"/>
      <c r="E95" s="15"/>
      <c r="F95" s="122" t="s">
        <v>2</v>
      </c>
      <c r="G95" s="110">
        <v>150</v>
      </c>
      <c r="H95" s="52" t="s">
        <v>213</v>
      </c>
      <c r="I95" s="111"/>
      <c r="J95" s="111">
        <f t="shared" si="45"/>
        <v>0</v>
      </c>
      <c r="K95" s="111">
        <f t="shared" si="40"/>
        <v>0</v>
      </c>
      <c r="L95" s="111">
        <f t="shared" si="41"/>
        <v>0</v>
      </c>
      <c r="M95" s="111">
        <f t="shared" si="46"/>
        <v>0</v>
      </c>
      <c r="N95" s="111">
        <f t="shared" si="42"/>
        <v>0</v>
      </c>
      <c r="O95" s="111"/>
      <c r="P95" s="111">
        <f t="shared" si="43"/>
        <v>0</v>
      </c>
    </row>
    <row r="96" spans="1:16" ht="27" customHeight="1" x14ac:dyDescent="0.2">
      <c r="A96" s="32">
        <f t="shared" si="44"/>
        <v>89</v>
      </c>
      <c r="B96" s="6" t="s">
        <v>483</v>
      </c>
      <c r="C96" s="6" t="s">
        <v>484</v>
      </c>
      <c r="D96" s="6"/>
      <c r="E96" s="6"/>
      <c r="F96" s="3" t="s">
        <v>2</v>
      </c>
      <c r="G96" s="23">
        <v>60</v>
      </c>
      <c r="H96" s="50" t="s">
        <v>211</v>
      </c>
      <c r="I96" s="68"/>
      <c r="J96" s="68">
        <f t="shared" si="45"/>
        <v>0</v>
      </c>
      <c r="K96" s="68">
        <f t="shared" si="40"/>
        <v>0</v>
      </c>
      <c r="L96" s="68">
        <f t="shared" si="41"/>
        <v>0</v>
      </c>
      <c r="M96" s="68">
        <f t="shared" si="46"/>
        <v>0</v>
      </c>
      <c r="N96" s="68">
        <f t="shared" si="42"/>
        <v>0</v>
      </c>
      <c r="O96" s="68"/>
      <c r="P96" s="68">
        <f t="shared" si="43"/>
        <v>0</v>
      </c>
    </row>
    <row r="97" spans="1:16" ht="27" customHeight="1" x14ac:dyDescent="0.2">
      <c r="A97" s="24">
        <f t="shared" si="44"/>
        <v>90</v>
      </c>
      <c r="B97" s="18" t="s">
        <v>483</v>
      </c>
      <c r="C97" s="18" t="s">
        <v>484</v>
      </c>
      <c r="D97" s="18"/>
      <c r="E97" s="18"/>
      <c r="F97" s="20" t="s">
        <v>2</v>
      </c>
      <c r="G97" s="21">
        <v>120</v>
      </c>
      <c r="H97" s="53" t="s">
        <v>212</v>
      </c>
      <c r="I97" s="72"/>
      <c r="J97" s="72">
        <f t="shared" si="45"/>
        <v>0</v>
      </c>
      <c r="K97" s="72">
        <f t="shared" si="40"/>
        <v>0</v>
      </c>
      <c r="L97" s="72">
        <f t="shared" si="41"/>
        <v>0</v>
      </c>
      <c r="M97" s="72">
        <f t="shared" si="46"/>
        <v>0</v>
      </c>
      <c r="N97" s="72">
        <f t="shared" si="42"/>
        <v>0</v>
      </c>
      <c r="O97" s="72"/>
      <c r="P97" s="72">
        <f t="shared" si="43"/>
        <v>0</v>
      </c>
    </row>
    <row r="98" spans="1:16" ht="27" customHeight="1" thickBot="1" x14ac:dyDescent="0.25">
      <c r="A98" s="29">
        <f t="shared" si="44"/>
        <v>91</v>
      </c>
      <c r="B98" s="7" t="s">
        <v>483</v>
      </c>
      <c r="C98" s="7" t="s">
        <v>484</v>
      </c>
      <c r="D98" s="7"/>
      <c r="E98" s="7"/>
      <c r="F98" s="4" t="s">
        <v>2</v>
      </c>
      <c r="G98" s="36">
        <v>300</v>
      </c>
      <c r="H98" s="51" t="s">
        <v>213</v>
      </c>
      <c r="I98" s="69"/>
      <c r="J98" s="69">
        <f t="shared" si="45"/>
        <v>0</v>
      </c>
      <c r="K98" s="69">
        <f t="shared" si="40"/>
        <v>0</v>
      </c>
      <c r="L98" s="69">
        <f t="shared" si="41"/>
        <v>0</v>
      </c>
      <c r="M98" s="69">
        <f t="shared" si="46"/>
        <v>0</v>
      </c>
      <c r="N98" s="69">
        <f t="shared" si="42"/>
        <v>0</v>
      </c>
      <c r="O98" s="69"/>
      <c r="P98" s="69">
        <f t="shared" si="43"/>
        <v>0</v>
      </c>
    </row>
    <row r="99" spans="1:16" ht="27" customHeight="1" x14ac:dyDescent="0.2">
      <c r="A99" s="26">
        <f t="shared" si="44"/>
        <v>92</v>
      </c>
      <c r="B99" s="6" t="s">
        <v>453</v>
      </c>
      <c r="C99" s="6" t="s">
        <v>454</v>
      </c>
      <c r="D99" s="6"/>
      <c r="E99" s="6"/>
      <c r="F99" s="3" t="s">
        <v>2</v>
      </c>
      <c r="G99" s="23">
        <v>60</v>
      </c>
      <c r="H99" s="50" t="s">
        <v>211</v>
      </c>
      <c r="I99" s="68"/>
      <c r="J99" s="68">
        <f t="shared" si="45"/>
        <v>0</v>
      </c>
      <c r="K99" s="68">
        <f t="shared" si="40"/>
        <v>0</v>
      </c>
      <c r="L99" s="68">
        <f t="shared" si="41"/>
        <v>0</v>
      </c>
      <c r="M99" s="68">
        <f t="shared" si="46"/>
        <v>0</v>
      </c>
      <c r="N99" s="68">
        <f t="shared" si="42"/>
        <v>0</v>
      </c>
      <c r="O99" s="68"/>
      <c r="P99" s="68">
        <f t="shared" si="43"/>
        <v>0</v>
      </c>
    </row>
    <row r="100" spans="1:16" ht="27" customHeight="1" x14ac:dyDescent="0.2">
      <c r="A100" s="29">
        <f t="shared" si="44"/>
        <v>93</v>
      </c>
      <c r="B100" s="18" t="s">
        <v>453</v>
      </c>
      <c r="C100" s="18" t="s">
        <v>454</v>
      </c>
      <c r="D100" s="18"/>
      <c r="E100" s="18"/>
      <c r="F100" s="20" t="s">
        <v>2</v>
      </c>
      <c r="G100" s="21">
        <v>120</v>
      </c>
      <c r="H100" s="53" t="s">
        <v>212</v>
      </c>
      <c r="I100" s="72"/>
      <c r="J100" s="72">
        <f t="shared" si="45"/>
        <v>0</v>
      </c>
      <c r="K100" s="72">
        <f t="shared" si="40"/>
        <v>0</v>
      </c>
      <c r="L100" s="72">
        <f t="shared" si="41"/>
        <v>0</v>
      </c>
      <c r="M100" s="72">
        <f t="shared" si="46"/>
        <v>0</v>
      </c>
      <c r="N100" s="72">
        <f t="shared" si="42"/>
        <v>0</v>
      </c>
      <c r="O100" s="72"/>
      <c r="P100" s="72">
        <f t="shared" si="43"/>
        <v>0</v>
      </c>
    </row>
    <row r="101" spans="1:16" ht="27" customHeight="1" thickBot="1" x14ac:dyDescent="0.25">
      <c r="A101" s="25">
        <f t="shared" si="44"/>
        <v>94</v>
      </c>
      <c r="B101" s="15" t="s">
        <v>453</v>
      </c>
      <c r="C101" s="15" t="s">
        <v>454</v>
      </c>
      <c r="D101" s="15"/>
      <c r="E101" s="15"/>
      <c r="F101" s="122" t="s">
        <v>2</v>
      </c>
      <c r="G101" s="110">
        <v>300</v>
      </c>
      <c r="H101" s="52" t="s">
        <v>213</v>
      </c>
      <c r="I101" s="111"/>
      <c r="J101" s="111">
        <f t="shared" si="45"/>
        <v>0</v>
      </c>
      <c r="K101" s="111">
        <f t="shared" si="40"/>
        <v>0</v>
      </c>
      <c r="L101" s="111">
        <f t="shared" si="41"/>
        <v>0</v>
      </c>
      <c r="M101" s="111">
        <f t="shared" si="46"/>
        <v>0</v>
      </c>
      <c r="N101" s="111">
        <f t="shared" si="42"/>
        <v>0</v>
      </c>
      <c r="O101" s="111"/>
      <c r="P101" s="111">
        <f t="shared" si="43"/>
        <v>0</v>
      </c>
    </row>
    <row r="102" spans="1:16" ht="27" customHeight="1" x14ac:dyDescent="0.2">
      <c r="A102" s="30">
        <f t="shared" si="44"/>
        <v>95</v>
      </c>
      <c r="B102" s="6" t="s">
        <v>453</v>
      </c>
      <c r="C102" s="6" t="s">
        <v>455</v>
      </c>
      <c r="D102" s="6"/>
      <c r="E102" s="6"/>
      <c r="F102" s="3" t="s">
        <v>2</v>
      </c>
      <c r="G102" s="23">
        <v>120</v>
      </c>
      <c r="H102" s="50" t="s">
        <v>212</v>
      </c>
      <c r="I102" s="68"/>
      <c r="J102" s="68">
        <f t="shared" si="45"/>
        <v>0</v>
      </c>
      <c r="K102" s="68">
        <f t="shared" si="40"/>
        <v>0</v>
      </c>
      <c r="L102" s="68">
        <f t="shared" si="41"/>
        <v>0</v>
      </c>
      <c r="M102" s="68">
        <f t="shared" si="46"/>
        <v>0</v>
      </c>
      <c r="N102" s="68">
        <f t="shared" si="42"/>
        <v>0</v>
      </c>
      <c r="O102" s="68"/>
      <c r="P102" s="68">
        <f t="shared" si="43"/>
        <v>0</v>
      </c>
    </row>
    <row r="103" spans="1:16" ht="27" customHeight="1" thickBot="1" x14ac:dyDescent="0.25">
      <c r="A103" s="25">
        <f t="shared" si="44"/>
        <v>96</v>
      </c>
      <c r="B103" s="7" t="s">
        <v>453</v>
      </c>
      <c r="C103" s="7" t="s">
        <v>455</v>
      </c>
      <c r="D103" s="7"/>
      <c r="E103" s="7"/>
      <c r="F103" s="4" t="s">
        <v>2</v>
      </c>
      <c r="G103" s="36">
        <v>300</v>
      </c>
      <c r="H103" s="51" t="s">
        <v>213</v>
      </c>
      <c r="I103" s="69"/>
      <c r="J103" s="69">
        <f t="shared" si="45"/>
        <v>0</v>
      </c>
      <c r="K103" s="69">
        <f t="shared" si="40"/>
        <v>0</v>
      </c>
      <c r="L103" s="69">
        <f t="shared" si="41"/>
        <v>0</v>
      </c>
      <c r="M103" s="69">
        <f t="shared" si="46"/>
        <v>0</v>
      </c>
      <c r="N103" s="69">
        <f t="shared" si="42"/>
        <v>0</v>
      </c>
      <c r="O103" s="69"/>
      <c r="P103" s="69">
        <f t="shared" si="43"/>
        <v>0</v>
      </c>
    </row>
    <row r="104" spans="1:16" ht="27" customHeight="1" thickBot="1" x14ac:dyDescent="0.25">
      <c r="A104" s="28">
        <f t="shared" si="44"/>
        <v>97</v>
      </c>
      <c r="B104" s="5" t="s">
        <v>463</v>
      </c>
      <c r="C104" s="5" t="s">
        <v>456</v>
      </c>
      <c r="D104" s="5"/>
      <c r="E104" s="5"/>
      <c r="F104" s="11" t="s">
        <v>2</v>
      </c>
      <c r="G104" s="12">
        <v>120</v>
      </c>
      <c r="H104" s="54" t="s">
        <v>213</v>
      </c>
      <c r="I104" s="81"/>
      <c r="J104" s="81">
        <f t="shared" si="45"/>
        <v>0</v>
      </c>
      <c r="K104" s="81">
        <f t="shared" si="40"/>
        <v>0</v>
      </c>
      <c r="L104" s="81">
        <f t="shared" si="41"/>
        <v>0</v>
      </c>
      <c r="M104" s="81">
        <f t="shared" si="46"/>
        <v>0</v>
      </c>
      <c r="N104" s="81">
        <f t="shared" si="42"/>
        <v>0</v>
      </c>
      <c r="O104" s="81"/>
      <c r="P104" s="81">
        <f t="shared" si="43"/>
        <v>0</v>
      </c>
    </row>
    <row r="105" spans="1:16" ht="24.95" customHeight="1" thickBot="1" x14ac:dyDescent="0.25">
      <c r="A105" s="119" t="s">
        <v>205</v>
      </c>
      <c r="B105" s="114"/>
      <c r="C105" s="114"/>
      <c r="D105" s="114"/>
      <c r="E105" s="114"/>
      <c r="F105" s="114"/>
      <c r="G105" s="114"/>
      <c r="H105" s="115"/>
      <c r="I105" s="114"/>
      <c r="J105" s="114"/>
      <c r="K105" s="114"/>
      <c r="L105" s="114"/>
      <c r="M105" s="114"/>
      <c r="N105" s="114"/>
      <c r="O105" s="114"/>
      <c r="P105" s="114"/>
    </row>
    <row r="106" spans="1:16" ht="28.5" customHeight="1" x14ac:dyDescent="0.2">
      <c r="A106" s="26">
        <f>A104+1</f>
        <v>98</v>
      </c>
      <c r="B106" s="46" t="s">
        <v>206</v>
      </c>
      <c r="C106" s="6" t="s">
        <v>472</v>
      </c>
      <c r="D106" s="6"/>
      <c r="E106" s="6"/>
      <c r="F106" s="3" t="s">
        <v>3</v>
      </c>
      <c r="G106" s="23">
        <v>300</v>
      </c>
      <c r="H106" s="50" t="s">
        <v>211</v>
      </c>
      <c r="I106" s="68"/>
      <c r="J106" s="68">
        <f t="shared" si="45"/>
        <v>0</v>
      </c>
      <c r="K106" s="68">
        <f t="shared" ref="K106:K121" si="47">J106+I106</f>
        <v>0</v>
      </c>
      <c r="L106" s="68">
        <f t="shared" ref="L106:L121" si="48">I106*G106</f>
        <v>0</v>
      </c>
      <c r="M106" s="68">
        <f t="shared" si="46"/>
        <v>0</v>
      </c>
      <c r="N106" s="68">
        <f t="shared" ref="N106:N121" si="49">L106+M106</f>
        <v>0</v>
      </c>
      <c r="O106" s="68"/>
      <c r="P106" s="68">
        <f t="shared" ref="P106:P121" si="50">O106*I106</f>
        <v>0</v>
      </c>
    </row>
    <row r="107" spans="1:16" ht="27" customHeight="1" thickBot="1" x14ac:dyDescent="0.25">
      <c r="A107" s="25">
        <v>99</v>
      </c>
      <c r="B107" s="44" t="s">
        <v>206</v>
      </c>
      <c r="C107" s="7" t="s">
        <v>472</v>
      </c>
      <c r="D107" s="7"/>
      <c r="E107" s="7"/>
      <c r="F107" s="4" t="s">
        <v>3</v>
      </c>
      <c r="G107" s="36">
        <v>150</v>
      </c>
      <c r="H107" s="51" t="s">
        <v>287</v>
      </c>
      <c r="I107" s="69"/>
      <c r="J107" s="69">
        <f t="shared" si="45"/>
        <v>0</v>
      </c>
      <c r="K107" s="69">
        <f t="shared" si="47"/>
        <v>0</v>
      </c>
      <c r="L107" s="69">
        <f t="shared" si="48"/>
        <v>0</v>
      </c>
      <c r="M107" s="69">
        <f t="shared" si="46"/>
        <v>0</v>
      </c>
      <c r="N107" s="69">
        <f t="shared" si="49"/>
        <v>0</v>
      </c>
      <c r="O107" s="69"/>
      <c r="P107" s="69">
        <f t="shared" si="50"/>
        <v>0</v>
      </c>
    </row>
    <row r="108" spans="1:16" s="1" customFormat="1" ht="25.5" x14ac:dyDescent="0.2">
      <c r="A108" s="26">
        <f>A107+1</f>
        <v>100</v>
      </c>
      <c r="B108" s="46" t="s">
        <v>288</v>
      </c>
      <c r="C108" s="6" t="s">
        <v>549</v>
      </c>
      <c r="D108" s="6"/>
      <c r="E108" s="6"/>
      <c r="F108" s="3" t="s">
        <v>4</v>
      </c>
      <c r="G108" s="23">
        <v>300</v>
      </c>
      <c r="H108" s="50" t="s">
        <v>409</v>
      </c>
      <c r="I108" s="68"/>
      <c r="J108" s="68">
        <f t="shared" si="45"/>
        <v>0</v>
      </c>
      <c r="K108" s="68">
        <f t="shared" si="47"/>
        <v>0</v>
      </c>
      <c r="L108" s="68">
        <f t="shared" si="48"/>
        <v>0</v>
      </c>
      <c r="M108" s="68">
        <f t="shared" si="46"/>
        <v>0</v>
      </c>
      <c r="N108" s="68">
        <f t="shared" si="49"/>
        <v>0</v>
      </c>
      <c r="O108" s="68"/>
      <c r="P108" s="68">
        <f t="shared" si="50"/>
        <v>0</v>
      </c>
    </row>
    <row r="109" spans="1:16" ht="27" customHeight="1" thickBot="1" x14ac:dyDescent="0.25">
      <c r="A109" s="25">
        <f t="shared" ref="A109:A121" si="51">A108+1</f>
        <v>101</v>
      </c>
      <c r="B109" s="44" t="s">
        <v>288</v>
      </c>
      <c r="C109" s="7" t="s">
        <v>549</v>
      </c>
      <c r="D109" s="7"/>
      <c r="E109" s="7"/>
      <c r="F109" s="4" t="s">
        <v>3</v>
      </c>
      <c r="G109" s="36">
        <v>1000</v>
      </c>
      <c r="H109" s="52" t="s">
        <v>213</v>
      </c>
      <c r="I109" s="69"/>
      <c r="J109" s="69">
        <f t="shared" si="45"/>
        <v>0</v>
      </c>
      <c r="K109" s="69">
        <f t="shared" si="47"/>
        <v>0</v>
      </c>
      <c r="L109" s="69">
        <f t="shared" si="48"/>
        <v>0</v>
      </c>
      <c r="M109" s="69">
        <f t="shared" si="46"/>
        <v>0</v>
      </c>
      <c r="N109" s="69">
        <f t="shared" si="49"/>
        <v>0</v>
      </c>
      <c r="O109" s="69"/>
      <c r="P109" s="69">
        <f t="shared" si="50"/>
        <v>0</v>
      </c>
    </row>
    <row r="110" spans="1:16" ht="25.5" x14ac:dyDescent="0.2">
      <c r="A110" s="26">
        <f t="shared" si="51"/>
        <v>102</v>
      </c>
      <c r="B110" s="43" t="s">
        <v>289</v>
      </c>
      <c r="C110" s="34" t="s">
        <v>550</v>
      </c>
      <c r="D110" s="34"/>
      <c r="E110" s="34"/>
      <c r="F110" s="22" t="s">
        <v>4</v>
      </c>
      <c r="G110" s="35">
        <v>300</v>
      </c>
      <c r="H110" s="50" t="s">
        <v>409</v>
      </c>
      <c r="I110" s="71"/>
      <c r="J110" s="71">
        <f t="shared" si="45"/>
        <v>0</v>
      </c>
      <c r="K110" s="71">
        <f t="shared" si="47"/>
        <v>0</v>
      </c>
      <c r="L110" s="71">
        <f t="shared" si="48"/>
        <v>0</v>
      </c>
      <c r="M110" s="71">
        <f t="shared" si="46"/>
        <v>0</v>
      </c>
      <c r="N110" s="71">
        <f t="shared" si="49"/>
        <v>0</v>
      </c>
      <c r="O110" s="71"/>
      <c r="P110" s="71">
        <f t="shared" si="50"/>
        <v>0</v>
      </c>
    </row>
    <row r="111" spans="1:16" ht="27" customHeight="1" x14ac:dyDescent="0.2">
      <c r="A111" s="29">
        <f t="shared" si="51"/>
        <v>103</v>
      </c>
      <c r="B111" s="43" t="s">
        <v>289</v>
      </c>
      <c r="C111" s="18" t="s">
        <v>550</v>
      </c>
      <c r="D111" s="18"/>
      <c r="E111" s="18"/>
      <c r="F111" s="20" t="s">
        <v>3</v>
      </c>
      <c r="G111" s="21">
        <v>300</v>
      </c>
      <c r="H111" s="53" t="s">
        <v>212</v>
      </c>
      <c r="I111" s="72"/>
      <c r="J111" s="72">
        <f t="shared" si="45"/>
        <v>0</v>
      </c>
      <c r="K111" s="72">
        <f t="shared" si="47"/>
        <v>0</v>
      </c>
      <c r="L111" s="72">
        <f t="shared" si="48"/>
        <v>0</v>
      </c>
      <c r="M111" s="72">
        <f t="shared" si="46"/>
        <v>0</v>
      </c>
      <c r="N111" s="72">
        <f t="shared" si="49"/>
        <v>0</v>
      </c>
      <c r="O111" s="72"/>
      <c r="P111" s="72">
        <f t="shared" si="50"/>
        <v>0</v>
      </c>
    </row>
    <row r="112" spans="1:16" ht="27" customHeight="1" thickBot="1" x14ac:dyDescent="0.25">
      <c r="A112" s="25">
        <f t="shared" si="51"/>
        <v>104</v>
      </c>
      <c r="B112" s="43" t="s">
        <v>289</v>
      </c>
      <c r="C112" s="7" t="s">
        <v>550</v>
      </c>
      <c r="D112" s="7"/>
      <c r="E112" s="7"/>
      <c r="F112" s="4" t="s">
        <v>3</v>
      </c>
      <c r="G112" s="36">
        <v>450</v>
      </c>
      <c r="H112" s="51" t="s">
        <v>213</v>
      </c>
      <c r="I112" s="69"/>
      <c r="J112" s="69">
        <f t="shared" si="45"/>
        <v>0</v>
      </c>
      <c r="K112" s="69">
        <f t="shared" si="47"/>
        <v>0</v>
      </c>
      <c r="L112" s="69">
        <f t="shared" si="48"/>
        <v>0</v>
      </c>
      <c r="M112" s="69">
        <f t="shared" si="46"/>
        <v>0</v>
      </c>
      <c r="N112" s="69">
        <f t="shared" si="49"/>
        <v>0</v>
      </c>
      <c r="O112" s="69"/>
      <c r="P112" s="69">
        <f t="shared" si="50"/>
        <v>0</v>
      </c>
    </row>
    <row r="113" spans="1:18" ht="27" customHeight="1" x14ac:dyDescent="0.2">
      <c r="A113" s="26">
        <f t="shared" si="51"/>
        <v>105</v>
      </c>
      <c r="B113" s="46" t="s">
        <v>290</v>
      </c>
      <c r="C113" s="34" t="s">
        <v>474</v>
      </c>
      <c r="D113" s="34"/>
      <c r="E113" s="34"/>
      <c r="F113" s="3" t="s">
        <v>2</v>
      </c>
      <c r="G113" s="23">
        <v>600</v>
      </c>
      <c r="H113" s="50" t="s">
        <v>213</v>
      </c>
      <c r="I113" s="71"/>
      <c r="J113" s="71">
        <f t="shared" si="45"/>
        <v>0</v>
      </c>
      <c r="K113" s="71">
        <f t="shared" si="47"/>
        <v>0</v>
      </c>
      <c r="L113" s="71">
        <f t="shared" si="48"/>
        <v>0</v>
      </c>
      <c r="M113" s="71">
        <f t="shared" si="46"/>
        <v>0</v>
      </c>
      <c r="N113" s="71">
        <f t="shared" si="49"/>
        <v>0</v>
      </c>
      <c r="O113" s="71"/>
      <c r="P113" s="71">
        <f t="shared" si="50"/>
        <v>0</v>
      </c>
    </row>
    <row r="114" spans="1:18" ht="27" customHeight="1" thickBot="1" x14ac:dyDescent="0.25">
      <c r="A114" s="25">
        <f t="shared" si="51"/>
        <v>106</v>
      </c>
      <c r="B114" s="44" t="s">
        <v>207</v>
      </c>
      <c r="C114" s="18" t="s">
        <v>474</v>
      </c>
      <c r="D114" s="7"/>
      <c r="E114" s="7"/>
      <c r="F114" s="4" t="s">
        <v>2</v>
      </c>
      <c r="G114" s="36">
        <v>1800</v>
      </c>
      <c r="H114" s="51" t="s">
        <v>215</v>
      </c>
      <c r="I114" s="69"/>
      <c r="J114" s="69">
        <f t="shared" si="45"/>
        <v>0</v>
      </c>
      <c r="K114" s="69">
        <f t="shared" si="47"/>
        <v>0</v>
      </c>
      <c r="L114" s="69">
        <f t="shared" si="48"/>
        <v>0</v>
      </c>
      <c r="M114" s="69">
        <f t="shared" si="46"/>
        <v>0</v>
      </c>
      <c r="N114" s="69">
        <f t="shared" si="49"/>
        <v>0</v>
      </c>
      <c r="O114" s="69"/>
      <c r="P114" s="69">
        <f t="shared" si="50"/>
        <v>0</v>
      </c>
    </row>
    <row r="115" spans="1:18" ht="27" customHeight="1" x14ac:dyDescent="0.2">
      <c r="A115" s="26">
        <f t="shared" si="51"/>
        <v>107</v>
      </c>
      <c r="B115" s="46" t="s">
        <v>208</v>
      </c>
      <c r="C115" s="6" t="s">
        <v>580</v>
      </c>
      <c r="D115" s="6"/>
      <c r="E115" s="6"/>
      <c r="F115" s="3" t="s">
        <v>2</v>
      </c>
      <c r="G115" s="23">
        <v>1200</v>
      </c>
      <c r="H115" s="50" t="s">
        <v>213</v>
      </c>
      <c r="I115" s="68"/>
      <c r="J115" s="68">
        <f t="shared" si="45"/>
        <v>0</v>
      </c>
      <c r="K115" s="68">
        <f t="shared" si="47"/>
        <v>0</v>
      </c>
      <c r="L115" s="68">
        <f t="shared" si="48"/>
        <v>0</v>
      </c>
      <c r="M115" s="68">
        <f t="shared" si="46"/>
        <v>0</v>
      </c>
      <c r="N115" s="68">
        <f t="shared" si="49"/>
        <v>0</v>
      </c>
      <c r="O115" s="68"/>
      <c r="P115" s="68">
        <f t="shared" si="50"/>
        <v>0</v>
      </c>
    </row>
    <row r="116" spans="1:18" ht="27" customHeight="1" thickBot="1" x14ac:dyDescent="0.25">
      <c r="A116" s="25">
        <f t="shared" si="51"/>
        <v>108</v>
      </c>
      <c r="B116" s="44" t="s">
        <v>208</v>
      </c>
      <c r="C116" s="7" t="s">
        <v>581</v>
      </c>
      <c r="D116" s="7"/>
      <c r="E116" s="7"/>
      <c r="F116" s="4" t="s">
        <v>2</v>
      </c>
      <c r="G116" s="36">
        <v>3600</v>
      </c>
      <c r="H116" s="51" t="s">
        <v>215</v>
      </c>
      <c r="I116" s="69"/>
      <c r="J116" s="69">
        <f t="shared" si="45"/>
        <v>0</v>
      </c>
      <c r="K116" s="69">
        <f t="shared" si="47"/>
        <v>0</v>
      </c>
      <c r="L116" s="69">
        <f t="shared" si="48"/>
        <v>0</v>
      </c>
      <c r="M116" s="69">
        <f t="shared" si="46"/>
        <v>0</v>
      </c>
      <c r="N116" s="69">
        <f t="shared" si="49"/>
        <v>0</v>
      </c>
      <c r="O116" s="69"/>
      <c r="P116" s="69">
        <f t="shared" si="50"/>
        <v>0</v>
      </c>
    </row>
    <row r="117" spans="1:18" ht="27" customHeight="1" x14ac:dyDescent="0.2">
      <c r="A117" s="26">
        <f t="shared" si="51"/>
        <v>109</v>
      </c>
      <c r="B117" s="46" t="s">
        <v>209</v>
      </c>
      <c r="C117" s="6" t="s">
        <v>492</v>
      </c>
      <c r="D117" s="6"/>
      <c r="E117" s="6"/>
      <c r="F117" s="3" t="s">
        <v>2</v>
      </c>
      <c r="G117" s="23">
        <v>1200</v>
      </c>
      <c r="H117" s="50" t="s">
        <v>213</v>
      </c>
      <c r="I117" s="68"/>
      <c r="J117" s="68">
        <f t="shared" si="45"/>
        <v>0</v>
      </c>
      <c r="K117" s="68">
        <f t="shared" si="47"/>
        <v>0</v>
      </c>
      <c r="L117" s="68">
        <f t="shared" si="48"/>
        <v>0</v>
      </c>
      <c r="M117" s="68">
        <f t="shared" si="46"/>
        <v>0</v>
      </c>
      <c r="N117" s="68">
        <f t="shared" si="49"/>
        <v>0</v>
      </c>
      <c r="O117" s="68"/>
      <c r="P117" s="68">
        <f t="shared" si="50"/>
        <v>0</v>
      </c>
    </row>
    <row r="118" spans="1:18" ht="27" customHeight="1" thickBot="1" x14ac:dyDescent="0.25">
      <c r="A118" s="25">
        <f t="shared" si="51"/>
        <v>110</v>
      </c>
      <c r="B118" s="44" t="s">
        <v>209</v>
      </c>
      <c r="C118" s="7" t="s">
        <v>492</v>
      </c>
      <c r="D118" s="7"/>
      <c r="E118" s="7"/>
      <c r="F118" s="4" t="s">
        <v>2</v>
      </c>
      <c r="G118" s="36">
        <v>2400</v>
      </c>
      <c r="H118" s="51" t="s">
        <v>215</v>
      </c>
      <c r="I118" s="69"/>
      <c r="J118" s="69">
        <f t="shared" si="45"/>
        <v>0</v>
      </c>
      <c r="K118" s="69">
        <f t="shared" si="47"/>
        <v>0</v>
      </c>
      <c r="L118" s="69">
        <f t="shared" si="48"/>
        <v>0</v>
      </c>
      <c r="M118" s="69">
        <f t="shared" si="46"/>
        <v>0</v>
      </c>
      <c r="N118" s="69">
        <f t="shared" si="49"/>
        <v>0</v>
      </c>
      <c r="O118" s="69"/>
      <c r="P118" s="69">
        <f t="shared" si="50"/>
        <v>0</v>
      </c>
    </row>
    <row r="119" spans="1:18" ht="27" customHeight="1" x14ac:dyDescent="0.2">
      <c r="A119" s="26">
        <f t="shared" si="51"/>
        <v>111</v>
      </c>
      <c r="B119" s="46" t="s">
        <v>210</v>
      </c>
      <c r="C119" s="6" t="s">
        <v>475</v>
      </c>
      <c r="D119" s="6"/>
      <c r="E119" s="6"/>
      <c r="F119" s="3" t="s">
        <v>2</v>
      </c>
      <c r="G119" s="23">
        <v>2400</v>
      </c>
      <c r="H119" s="50" t="s">
        <v>213</v>
      </c>
      <c r="I119" s="68"/>
      <c r="J119" s="68">
        <f t="shared" si="45"/>
        <v>0</v>
      </c>
      <c r="K119" s="68">
        <f t="shared" si="47"/>
        <v>0</v>
      </c>
      <c r="L119" s="68">
        <f t="shared" si="48"/>
        <v>0</v>
      </c>
      <c r="M119" s="68">
        <f t="shared" si="46"/>
        <v>0</v>
      </c>
      <c r="N119" s="68">
        <f t="shared" si="49"/>
        <v>0</v>
      </c>
      <c r="O119" s="68"/>
      <c r="P119" s="68">
        <f t="shared" si="50"/>
        <v>0</v>
      </c>
    </row>
    <row r="120" spans="1:18" ht="27" customHeight="1" thickBot="1" x14ac:dyDescent="0.25">
      <c r="A120" s="24">
        <f t="shared" si="51"/>
        <v>112</v>
      </c>
      <c r="B120" s="44" t="s">
        <v>210</v>
      </c>
      <c r="C120" s="7" t="s">
        <v>475</v>
      </c>
      <c r="D120" s="7"/>
      <c r="E120" s="7"/>
      <c r="F120" s="4" t="s">
        <v>2</v>
      </c>
      <c r="G120" s="36">
        <v>3000</v>
      </c>
      <c r="H120" s="51" t="s">
        <v>215</v>
      </c>
      <c r="I120" s="69"/>
      <c r="J120" s="69">
        <f t="shared" si="45"/>
        <v>0</v>
      </c>
      <c r="K120" s="69">
        <f t="shared" si="47"/>
        <v>0</v>
      </c>
      <c r="L120" s="69">
        <f t="shared" si="48"/>
        <v>0</v>
      </c>
      <c r="M120" s="69">
        <f t="shared" si="46"/>
        <v>0</v>
      </c>
      <c r="N120" s="69">
        <f t="shared" si="49"/>
        <v>0</v>
      </c>
      <c r="O120" s="69"/>
      <c r="P120" s="69">
        <f t="shared" si="50"/>
        <v>0</v>
      </c>
    </row>
    <row r="121" spans="1:18" ht="39" thickBot="1" x14ac:dyDescent="0.25">
      <c r="A121" s="25">
        <f t="shared" si="51"/>
        <v>113</v>
      </c>
      <c r="B121" s="44" t="s">
        <v>526</v>
      </c>
      <c r="C121" s="7" t="s">
        <v>528</v>
      </c>
      <c r="D121" s="7"/>
      <c r="E121" s="7"/>
      <c r="F121" s="4" t="s">
        <v>3</v>
      </c>
      <c r="G121" s="36">
        <v>450</v>
      </c>
      <c r="H121" s="51" t="s">
        <v>527</v>
      </c>
      <c r="I121" s="69"/>
      <c r="J121" s="69">
        <f t="shared" si="45"/>
        <v>0</v>
      </c>
      <c r="K121" s="69">
        <f t="shared" si="47"/>
        <v>0</v>
      </c>
      <c r="L121" s="69">
        <f t="shared" si="48"/>
        <v>0</v>
      </c>
      <c r="M121" s="69">
        <f t="shared" si="46"/>
        <v>0</v>
      </c>
      <c r="N121" s="69">
        <f t="shared" si="49"/>
        <v>0</v>
      </c>
      <c r="O121" s="69"/>
      <c r="P121" s="69">
        <f t="shared" si="50"/>
        <v>0</v>
      </c>
    </row>
    <row r="122" spans="1:18" ht="24.95" customHeight="1" thickBot="1" x14ac:dyDescent="0.25">
      <c r="A122" s="119" t="s">
        <v>38</v>
      </c>
      <c r="B122" s="114"/>
      <c r="C122" s="114"/>
      <c r="D122" s="114"/>
      <c r="E122" s="114"/>
      <c r="F122" s="114"/>
      <c r="G122" s="114"/>
      <c r="H122" s="115"/>
      <c r="I122" s="114"/>
      <c r="J122" s="114"/>
      <c r="K122" s="114"/>
      <c r="L122" s="114"/>
      <c r="M122" s="114"/>
      <c r="N122" s="114"/>
      <c r="O122" s="114"/>
      <c r="P122" s="114"/>
    </row>
    <row r="123" spans="1:18" s="16" customFormat="1" ht="30" customHeight="1" thickBot="1" x14ac:dyDescent="0.25">
      <c r="A123" s="64">
        <v>114</v>
      </c>
      <c r="B123" s="19" t="s">
        <v>293</v>
      </c>
      <c r="C123" s="5"/>
      <c r="D123" s="5" t="s">
        <v>294</v>
      </c>
      <c r="E123" s="5"/>
      <c r="F123" s="58" t="s">
        <v>2</v>
      </c>
      <c r="G123" s="58">
        <v>50</v>
      </c>
      <c r="H123" s="54" t="s">
        <v>598</v>
      </c>
      <c r="I123" s="73"/>
      <c r="J123" s="73">
        <f t="shared" si="45"/>
        <v>0</v>
      </c>
      <c r="K123" s="73">
        <f t="shared" ref="K123:K186" si="52">J123+I123</f>
        <v>0</v>
      </c>
      <c r="L123" s="73">
        <f t="shared" ref="L123:L186" si="53">I123*G123</f>
        <v>0</v>
      </c>
      <c r="M123" s="73">
        <f t="shared" si="46"/>
        <v>0</v>
      </c>
      <c r="N123" s="73">
        <f t="shared" ref="N123:N186" si="54">L123+M123</f>
        <v>0</v>
      </c>
      <c r="O123" s="73"/>
      <c r="P123" s="73">
        <f t="shared" ref="P123:P186" si="55">O123*I123</f>
        <v>0</v>
      </c>
    </row>
    <row r="124" spans="1:18" s="16" customFormat="1" ht="30" customHeight="1" thickBot="1" x14ac:dyDescent="0.25">
      <c r="A124" s="28">
        <v>115</v>
      </c>
      <c r="B124" s="5" t="s">
        <v>260</v>
      </c>
      <c r="C124" s="9" t="s">
        <v>135</v>
      </c>
      <c r="D124" s="5" t="s">
        <v>40</v>
      </c>
      <c r="E124" s="5"/>
      <c r="F124" s="58" t="s">
        <v>4</v>
      </c>
      <c r="G124" s="63">
        <v>9</v>
      </c>
      <c r="H124" s="62" t="s">
        <v>367</v>
      </c>
      <c r="I124" s="73"/>
      <c r="J124" s="73">
        <f t="shared" si="45"/>
        <v>0</v>
      </c>
      <c r="K124" s="73">
        <f t="shared" si="52"/>
        <v>0</v>
      </c>
      <c r="L124" s="73">
        <f t="shared" si="53"/>
        <v>0</v>
      </c>
      <c r="M124" s="73">
        <f t="shared" si="46"/>
        <v>0</v>
      </c>
      <c r="N124" s="73">
        <f t="shared" si="54"/>
        <v>0</v>
      </c>
      <c r="O124" s="73"/>
      <c r="P124" s="73">
        <f t="shared" si="55"/>
        <v>0</v>
      </c>
      <c r="Q124" s="2"/>
      <c r="R124" s="2"/>
    </row>
    <row r="125" spans="1:18" s="16" customFormat="1" ht="30" customHeight="1" thickBot="1" x14ac:dyDescent="0.25">
      <c r="A125" s="64">
        <f>A124+1</f>
        <v>116</v>
      </c>
      <c r="B125" s="5" t="s">
        <v>261</v>
      </c>
      <c r="C125" s="5"/>
      <c r="D125" s="5" t="s">
        <v>41</v>
      </c>
      <c r="E125" s="5"/>
      <c r="F125" s="58" t="s">
        <v>4</v>
      </c>
      <c r="G125" s="63">
        <v>30</v>
      </c>
      <c r="H125" s="62" t="s">
        <v>368</v>
      </c>
      <c r="I125" s="73"/>
      <c r="J125" s="73">
        <f t="shared" si="45"/>
        <v>0</v>
      </c>
      <c r="K125" s="73">
        <f t="shared" si="52"/>
        <v>0</v>
      </c>
      <c r="L125" s="73">
        <f t="shared" si="53"/>
        <v>0</v>
      </c>
      <c r="M125" s="73">
        <f t="shared" si="46"/>
        <v>0</v>
      </c>
      <c r="N125" s="73">
        <f t="shared" si="54"/>
        <v>0</v>
      </c>
      <c r="O125" s="73"/>
      <c r="P125" s="73">
        <f t="shared" si="55"/>
        <v>0</v>
      </c>
      <c r="Q125" s="2"/>
      <c r="R125" s="2"/>
    </row>
    <row r="126" spans="1:18" s="16" customFormat="1" ht="30" customHeight="1" thickBot="1" x14ac:dyDescent="0.25">
      <c r="A126" s="28">
        <f t="shared" ref="A126:A189" si="56">A125+1</f>
        <v>117</v>
      </c>
      <c r="B126" s="47" t="s">
        <v>120</v>
      </c>
      <c r="C126" s="5" t="s">
        <v>136</v>
      </c>
      <c r="D126" s="5" t="s">
        <v>42</v>
      </c>
      <c r="E126" s="5"/>
      <c r="F126" s="11" t="s">
        <v>2</v>
      </c>
      <c r="G126" s="12">
        <v>48</v>
      </c>
      <c r="H126" s="54" t="s">
        <v>362</v>
      </c>
      <c r="I126" s="73"/>
      <c r="J126" s="73">
        <f t="shared" si="45"/>
        <v>0</v>
      </c>
      <c r="K126" s="73">
        <f t="shared" si="52"/>
        <v>0</v>
      </c>
      <c r="L126" s="73">
        <f t="shared" si="53"/>
        <v>0</v>
      </c>
      <c r="M126" s="73">
        <f t="shared" si="46"/>
        <v>0</v>
      </c>
      <c r="N126" s="73">
        <f t="shared" si="54"/>
        <v>0</v>
      </c>
      <c r="O126" s="73"/>
      <c r="P126" s="73">
        <f t="shared" si="55"/>
        <v>0</v>
      </c>
      <c r="Q126" s="1"/>
      <c r="R126" s="1"/>
    </row>
    <row r="127" spans="1:18" s="16" customFormat="1" ht="30" customHeight="1" thickBot="1" x14ac:dyDescent="0.25">
      <c r="A127" s="64">
        <f t="shared" si="56"/>
        <v>118</v>
      </c>
      <c r="B127" s="19" t="s">
        <v>297</v>
      </c>
      <c r="C127" s="5"/>
      <c r="D127" s="5" t="s">
        <v>298</v>
      </c>
      <c r="E127" s="5"/>
      <c r="F127" s="11" t="s">
        <v>4</v>
      </c>
      <c r="G127" s="58">
        <v>9</v>
      </c>
      <c r="H127" s="54" t="s">
        <v>367</v>
      </c>
      <c r="I127" s="73"/>
      <c r="J127" s="73">
        <f t="shared" si="45"/>
        <v>0</v>
      </c>
      <c r="K127" s="73">
        <f t="shared" si="52"/>
        <v>0</v>
      </c>
      <c r="L127" s="73">
        <f t="shared" si="53"/>
        <v>0</v>
      </c>
      <c r="M127" s="73">
        <f t="shared" si="46"/>
        <v>0</v>
      </c>
      <c r="N127" s="73">
        <f t="shared" si="54"/>
        <v>0</v>
      </c>
      <c r="O127" s="73"/>
      <c r="P127" s="73">
        <f t="shared" si="55"/>
        <v>0</v>
      </c>
    </row>
    <row r="128" spans="1:18" s="16" customFormat="1" ht="30" customHeight="1" thickBot="1" x14ac:dyDescent="0.25">
      <c r="A128" s="28">
        <f t="shared" si="56"/>
        <v>119</v>
      </c>
      <c r="B128" s="19" t="s">
        <v>599</v>
      </c>
      <c r="C128" s="5"/>
      <c r="D128" s="5" t="s">
        <v>299</v>
      </c>
      <c r="E128" s="5"/>
      <c r="F128" s="11" t="s">
        <v>4</v>
      </c>
      <c r="G128" s="58">
        <v>9</v>
      </c>
      <c r="H128" s="54" t="s">
        <v>600</v>
      </c>
      <c r="I128" s="73"/>
      <c r="J128" s="73">
        <f t="shared" si="45"/>
        <v>0</v>
      </c>
      <c r="K128" s="73">
        <f t="shared" si="52"/>
        <v>0</v>
      </c>
      <c r="L128" s="73">
        <f t="shared" si="53"/>
        <v>0</v>
      </c>
      <c r="M128" s="73">
        <f t="shared" si="46"/>
        <v>0</v>
      </c>
      <c r="N128" s="73">
        <f t="shared" si="54"/>
        <v>0</v>
      </c>
      <c r="O128" s="73"/>
      <c r="P128" s="73">
        <f t="shared" si="55"/>
        <v>0</v>
      </c>
    </row>
    <row r="129" spans="1:18" s="16" customFormat="1" ht="30" customHeight="1" thickBot="1" x14ac:dyDescent="0.25">
      <c r="A129" s="64">
        <f t="shared" si="56"/>
        <v>120</v>
      </c>
      <c r="B129" s="5" t="s">
        <v>257</v>
      </c>
      <c r="C129" s="5"/>
      <c r="D129" s="5" t="s">
        <v>43</v>
      </c>
      <c r="E129" s="5"/>
      <c r="F129" s="58" t="s">
        <v>4</v>
      </c>
      <c r="G129" s="63">
        <v>300</v>
      </c>
      <c r="H129" s="62" t="s">
        <v>369</v>
      </c>
      <c r="I129" s="73"/>
      <c r="J129" s="73">
        <f t="shared" si="45"/>
        <v>0</v>
      </c>
      <c r="K129" s="73">
        <f t="shared" si="52"/>
        <v>0</v>
      </c>
      <c r="L129" s="73">
        <f t="shared" si="53"/>
        <v>0</v>
      </c>
      <c r="M129" s="73">
        <f t="shared" si="46"/>
        <v>0</v>
      </c>
      <c r="N129" s="73">
        <f t="shared" si="54"/>
        <v>0</v>
      </c>
      <c r="O129" s="73"/>
      <c r="P129" s="73">
        <f t="shared" si="55"/>
        <v>0</v>
      </c>
      <c r="Q129" s="1"/>
      <c r="R129" s="1"/>
    </row>
    <row r="130" spans="1:18" s="16" customFormat="1" ht="30" customHeight="1" thickBot="1" x14ac:dyDescent="0.25">
      <c r="A130" s="28">
        <f t="shared" si="56"/>
        <v>121</v>
      </c>
      <c r="B130" s="5" t="s">
        <v>121</v>
      </c>
      <c r="C130" s="5" t="s">
        <v>268</v>
      </c>
      <c r="D130" s="5" t="s">
        <v>13</v>
      </c>
      <c r="E130" s="5"/>
      <c r="F130" s="11" t="s">
        <v>2</v>
      </c>
      <c r="G130" s="12">
        <v>75</v>
      </c>
      <c r="H130" s="54" t="s">
        <v>361</v>
      </c>
      <c r="I130" s="73"/>
      <c r="J130" s="73">
        <f t="shared" si="45"/>
        <v>0</v>
      </c>
      <c r="K130" s="73">
        <f t="shared" si="52"/>
        <v>0</v>
      </c>
      <c r="L130" s="73">
        <f t="shared" si="53"/>
        <v>0</v>
      </c>
      <c r="M130" s="73">
        <f t="shared" si="46"/>
        <v>0</v>
      </c>
      <c r="N130" s="73">
        <f t="shared" si="54"/>
        <v>0</v>
      </c>
      <c r="O130" s="73"/>
      <c r="P130" s="73">
        <f t="shared" si="55"/>
        <v>0</v>
      </c>
      <c r="Q130" s="1"/>
      <c r="R130" s="1"/>
    </row>
    <row r="131" spans="1:18" s="16" customFormat="1" ht="30" customHeight="1" thickBot="1" x14ac:dyDescent="0.25">
      <c r="A131" s="64">
        <f t="shared" si="56"/>
        <v>122</v>
      </c>
      <c r="B131" s="19" t="s">
        <v>125</v>
      </c>
      <c r="C131" s="5" t="s">
        <v>137</v>
      </c>
      <c r="D131" s="5" t="s">
        <v>44</v>
      </c>
      <c r="E131" s="5"/>
      <c r="F131" s="11" t="s">
        <v>2</v>
      </c>
      <c r="G131" s="12">
        <v>450</v>
      </c>
      <c r="H131" s="54" t="s">
        <v>363</v>
      </c>
      <c r="I131" s="73"/>
      <c r="J131" s="73">
        <f t="shared" si="45"/>
        <v>0</v>
      </c>
      <c r="K131" s="73">
        <f t="shared" si="52"/>
        <v>0</v>
      </c>
      <c r="L131" s="73">
        <f t="shared" si="53"/>
        <v>0</v>
      </c>
      <c r="M131" s="73">
        <f t="shared" si="46"/>
        <v>0</v>
      </c>
      <c r="N131" s="73">
        <f t="shared" si="54"/>
        <v>0</v>
      </c>
      <c r="O131" s="73"/>
      <c r="P131" s="73">
        <f t="shared" si="55"/>
        <v>0</v>
      </c>
      <c r="Q131" s="2"/>
      <c r="R131" s="2"/>
    </row>
    <row r="132" spans="1:18" s="16" customFormat="1" ht="30" customHeight="1" thickBot="1" x14ac:dyDescent="0.25">
      <c r="A132" s="28">
        <f t="shared" si="56"/>
        <v>123</v>
      </c>
      <c r="B132" s="5" t="s">
        <v>123</v>
      </c>
      <c r="C132" s="5" t="s">
        <v>138</v>
      </c>
      <c r="D132" s="5" t="s">
        <v>45</v>
      </c>
      <c r="E132" s="5"/>
      <c r="F132" s="11" t="s">
        <v>2</v>
      </c>
      <c r="G132" s="12">
        <v>300</v>
      </c>
      <c r="H132" s="54" t="s">
        <v>363</v>
      </c>
      <c r="I132" s="73"/>
      <c r="J132" s="73">
        <f t="shared" si="45"/>
        <v>0</v>
      </c>
      <c r="K132" s="73">
        <f t="shared" si="52"/>
        <v>0</v>
      </c>
      <c r="L132" s="73">
        <f t="shared" si="53"/>
        <v>0</v>
      </c>
      <c r="M132" s="73">
        <f t="shared" si="46"/>
        <v>0</v>
      </c>
      <c r="N132" s="73">
        <f t="shared" si="54"/>
        <v>0</v>
      </c>
      <c r="O132" s="73"/>
      <c r="P132" s="73">
        <f t="shared" si="55"/>
        <v>0</v>
      </c>
      <c r="Q132" s="2"/>
      <c r="R132" s="2"/>
    </row>
    <row r="133" spans="1:18" s="16" customFormat="1" ht="30" customHeight="1" thickBot="1" x14ac:dyDescent="0.25">
      <c r="A133" s="64">
        <f t="shared" si="56"/>
        <v>124</v>
      </c>
      <c r="B133" s="5" t="s">
        <v>124</v>
      </c>
      <c r="C133" s="5" t="s">
        <v>139</v>
      </c>
      <c r="D133" s="5" t="s">
        <v>23</v>
      </c>
      <c r="E133" s="5"/>
      <c r="F133" s="11" t="s">
        <v>2</v>
      </c>
      <c r="G133" s="58">
        <v>9</v>
      </c>
      <c r="H133" s="54" t="s">
        <v>213</v>
      </c>
      <c r="I133" s="73"/>
      <c r="J133" s="73">
        <f t="shared" si="45"/>
        <v>0</v>
      </c>
      <c r="K133" s="73">
        <f t="shared" si="52"/>
        <v>0</v>
      </c>
      <c r="L133" s="73">
        <f t="shared" si="53"/>
        <v>0</v>
      </c>
      <c r="M133" s="73">
        <f t="shared" si="46"/>
        <v>0</v>
      </c>
      <c r="N133" s="73">
        <f t="shared" si="54"/>
        <v>0</v>
      </c>
      <c r="O133" s="73"/>
      <c r="P133" s="73">
        <f t="shared" si="55"/>
        <v>0</v>
      </c>
      <c r="Q133" s="2"/>
      <c r="R133" s="2"/>
    </row>
    <row r="134" spans="1:18" s="16" customFormat="1" ht="30" customHeight="1" thickBot="1" x14ac:dyDescent="0.25">
      <c r="A134" s="28">
        <f t="shared" si="56"/>
        <v>125</v>
      </c>
      <c r="B134" s="5" t="s">
        <v>124</v>
      </c>
      <c r="C134" s="5" t="s">
        <v>140</v>
      </c>
      <c r="D134" s="5" t="s">
        <v>21</v>
      </c>
      <c r="E134" s="5"/>
      <c r="F134" s="11" t="s">
        <v>2</v>
      </c>
      <c r="G134" s="12">
        <v>600</v>
      </c>
      <c r="H134" s="54" t="s">
        <v>364</v>
      </c>
      <c r="I134" s="73"/>
      <c r="J134" s="73">
        <f t="shared" si="45"/>
        <v>0</v>
      </c>
      <c r="K134" s="73">
        <f t="shared" si="52"/>
        <v>0</v>
      </c>
      <c r="L134" s="73">
        <f t="shared" si="53"/>
        <v>0</v>
      </c>
      <c r="M134" s="73">
        <f t="shared" si="46"/>
        <v>0</v>
      </c>
      <c r="N134" s="73">
        <f t="shared" si="54"/>
        <v>0</v>
      </c>
      <c r="O134" s="73"/>
      <c r="P134" s="73">
        <f t="shared" si="55"/>
        <v>0</v>
      </c>
      <c r="Q134" s="2"/>
      <c r="R134" s="2"/>
    </row>
    <row r="135" spans="1:18" s="16" customFormat="1" ht="30" customHeight="1" thickBot="1" x14ac:dyDescent="0.25">
      <c r="A135" s="64">
        <f t="shared" si="56"/>
        <v>126</v>
      </c>
      <c r="B135" s="5" t="s">
        <v>125</v>
      </c>
      <c r="C135" s="5" t="s">
        <v>141</v>
      </c>
      <c r="D135" s="5" t="s">
        <v>46</v>
      </c>
      <c r="E135" s="5"/>
      <c r="F135" s="11" t="s">
        <v>2</v>
      </c>
      <c r="G135" s="12">
        <v>600</v>
      </c>
      <c r="H135" s="54" t="s">
        <v>215</v>
      </c>
      <c r="I135" s="73"/>
      <c r="J135" s="73">
        <f t="shared" si="45"/>
        <v>0</v>
      </c>
      <c r="K135" s="73">
        <f t="shared" si="52"/>
        <v>0</v>
      </c>
      <c r="L135" s="73">
        <f t="shared" si="53"/>
        <v>0</v>
      </c>
      <c r="M135" s="73">
        <f t="shared" si="46"/>
        <v>0</v>
      </c>
      <c r="N135" s="73">
        <f t="shared" si="54"/>
        <v>0</v>
      </c>
      <c r="O135" s="73"/>
      <c r="P135" s="73">
        <f t="shared" si="55"/>
        <v>0</v>
      </c>
      <c r="Q135" s="2"/>
      <c r="R135" s="2"/>
    </row>
    <row r="136" spans="1:18" s="16" customFormat="1" ht="30" customHeight="1" thickBot="1" x14ac:dyDescent="0.25">
      <c r="A136" s="28">
        <f t="shared" si="56"/>
        <v>127</v>
      </c>
      <c r="B136" s="5" t="s">
        <v>124</v>
      </c>
      <c r="C136" s="5" t="s">
        <v>142</v>
      </c>
      <c r="D136" s="5" t="s">
        <v>22</v>
      </c>
      <c r="E136" s="5"/>
      <c r="F136" s="11" t="s">
        <v>2</v>
      </c>
      <c r="G136" s="12">
        <v>3000</v>
      </c>
      <c r="H136" s="54" t="s">
        <v>215</v>
      </c>
      <c r="I136" s="73"/>
      <c r="J136" s="73">
        <f t="shared" si="45"/>
        <v>0</v>
      </c>
      <c r="K136" s="73">
        <f t="shared" si="52"/>
        <v>0</v>
      </c>
      <c r="L136" s="73">
        <f t="shared" si="53"/>
        <v>0</v>
      </c>
      <c r="M136" s="73">
        <f t="shared" si="46"/>
        <v>0</v>
      </c>
      <c r="N136" s="73">
        <f t="shared" si="54"/>
        <v>0</v>
      </c>
      <c r="O136" s="73"/>
      <c r="P136" s="73">
        <f t="shared" si="55"/>
        <v>0</v>
      </c>
      <c r="Q136" s="2"/>
      <c r="R136" s="2"/>
    </row>
    <row r="137" spans="1:18" s="16" customFormat="1" ht="30" customHeight="1" thickBot="1" x14ac:dyDescent="0.25">
      <c r="A137" s="64">
        <f t="shared" si="56"/>
        <v>128</v>
      </c>
      <c r="B137" s="19" t="s">
        <v>124</v>
      </c>
      <c r="C137" s="5"/>
      <c r="D137" s="5" t="s">
        <v>301</v>
      </c>
      <c r="E137" s="5"/>
      <c r="F137" s="58" t="s">
        <v>2</v>
      </c>
      <c r="G137" s="58">
        <v>60</v>
      </c>
      <c r="H137" s="54" t="s">
        <v>364</v>
      </c>
      <c r="I137" s="73"/>
      <c r="J137" s="73">
        <f t="shared" si="45"/>
        <v>0</v>
      </c>
      <c r="K137" s="73">
        <f t="shared" si="52"/>
        <v>0</v>
      </c>
      <c r="L137" s="73">
        <f t="shared" si="53"/>
        <v>0</v>
      </c>
      <c r="M137" s="73">
        <f t="shared" si="46"/>
        <v>0</v>
      </c>
      <c r="N137" s="73">
        <f t="shared" si="54"/>
        <v>0</v>
      </c>
      <c r="O137" s="73"/>
      <c r="P137" s="73">
        <f t="shared" si="55"/>
        <v>0</v>
      </c>
    </row>
    <row r="138" spans="1:18" s="16" customFormat="1" ht="30" customHeight="1" thickBot="1" x14ac:dyDescent="0.25">
      <c r="A138" s="28">
        <f t="shared" si="56"/>
        <v>129</v>
      </c>
      <c r="B138" s="5" t="s">
        <v>121</v>
      </c>
      <c r="C138" s="5" t="s">
        <v>146</v>
      </c>
      <c r="D138" s="5" t="s">
        <v>14</v>
      </c>
      <c r="E138" s="5"/>
      <c r="F138" s="11" t="s">
        <v>3</v>
      </c>
      <c r="G138" s="12">
        <v>150</v>
      </c>
      <c r="H138" s="54" t="s">
        <v>365</v>
      </c>
      <c r="I138" s="73"/>
      <c r="J138" s="73">
        <f t="shared" si="45"/>
        <v>0</v>
      </c>
      <c r="K138" s="73">
        <f t="shared" si="52"/>
        <v>0</v>
      </c>
      <c r="L138" s="73">
        <f t="shared" si="53"/>
        <v>0</v>
      </c>
      <c r="M138" s="73">
        <f t="shared" si="46"/>
        <v>0</v>
      </c>
      <c r="N138" s="73">
        <f t="shared" si="54"/>
        <v>0</v>
      </c>
      <c r="O138" s="73"/>
      <c r="P138" s="73">
        <f t="shared" si="55"/>
        <v>0</v>
      </c>
      <c r="Q138" s="2"/>
      <c r="R138" s="2"/>
    </row>
    <row r="139" spans="1:18" s="16" customFormat="1" ht="30" customHeight="1" thickBot="1" x14ac:dyDescent="0.25">
      <c r="A139" s="64">
        <f t="shared" si="56"/>
        <v>130</v>
      </c>
      <c r="B139" s="5" t="s">
        <v>121</v>
      </c>
      <c r="C139" s="5" t="s">
        <v>147</v>
      </c>
      <c r="D139" s="5" t="s">
        <v>49</v>
      </c>
      <c r="E139" s="5"/>
      <c r="F139" s="11" t="s">
        <v>3</v>
      </c>
      <c r="G139" s="12">
        <v>500</v>
      </c>
      <c r="H139" s="54" t="s">
        <v>365</v>
      </c>
      <c r="I139" s="73"/>
      <c r="J139" s="73">
        <f t="shared" si="45"/>
        <v>0</v>
      </c>
      <c r="K139" s="73">
        <f t="shared" si="52"/>
        <v>0</v>
      </c>
      <c r="L139" s="73">
        <f t="shared" si="53"/>
        <v>0</v>
      </c>
      <c r="M139" s="73">
        <f t="shared" si="46"/>
        <v>0</v>
      </c>
      <c r="N139" s="73">
        <f t="shared" si="54"/>
        <v>0</v>
      </c>
      <c r="O139" s="73"/>
      <c r="P139" s="73">
        <f t="shared" si="55"/>
        <v>0</v>
      </c>
      <c r="Q139" s="2"/>
      <c r="R139" s="2"/>
    </row>
    <row r="140" spans="1:18" s="16" customFormat="1" ht="30" customHeight="1" thickBot="1" x14ac:dyDescent="0.25">
      <c r="A140" s="28">
        <f t="shared" si="56"/>
        <v>131</v>
      </c>
      <c r="B140" s="5" t="s">
        <v>262</v>
      </c>
      <c r="C140" s="5" t="s">
        <v>148</v>
      </c>
      <c r="D140" s="5" t="s">
        <v>15</v>
      </c>
      <c r="E140" s="5"/>
      <c r="F140" s="11" t="s">
        <v>3</v>
      </c>
      <c r="G140" s="12">
        <v>6</v>
      </c>
      <c r="H140" s="54" t="s">
        <v>366</v>
      </c>
      <c r="I140" s="73"/>
      <c r="J140" s="73">
        <f t="shared" si="45"/>
        <v>0</v>
      </c>
      <c r="K140" s="73">
        <f t="shared" si="52"/>
        <v>0</v>
      </c>
      <c r="L140" s="73">
        <f t="shared" si="53"/>
        <v>0</v>
      </c>
      <c r="M140" s="73">
        <f t="shared" si="46"/>
        <v>0</v>
      </c>
      <c r="N140" s="73">
        <f t="shared" si="54"/>
        <v>0</v>
      </c>
      <c r="O140" s="73"/>
      <c r="P140" s="73">
        <f t="shared" si="55"/>
        <v>0</v>
      </c>
      <c r="Q140" s="2"/>
      <c r="R140" s="2"/>
    </row>
    <row r="141" spans="1:18" s="16" customFormat="1" ht="30" customHeight="1" thickBot="1" x14ac:dyDescent="0.25">
      <c r="A141" s="64">
        <f t="shared" si="56"/>
        <v>132</v>
      </c>
      <c r="B141" s="5" t="s">
        <v>121</v>
      </c>
      <c r="C141" s="5" t="s">
        <v>143</v>
      </c>
      <c r="D141" s="5" t="s">
        <v>47</v>
      </c>
      <c r="E141" s="5"/>
      <c r="F141" s="11" t="s">
        <v>3</v>
      </c>
      <c r="G141" s="12">
        <v>90</v>
      </c>
      <c r="H141" s="54" t="s">
        <v>365</v>
      </c>
      <c r="I141" s="73"/>
      <c r="J141" s="73">
        <f t="shared" si="45"/>
        <v>0</v>
      </c>
      <c r="K141" s="73">
        <f t="shared" si="52"/>
        <v>0</v>
      </c>
      <c r="L141" s="73">
        <f t="shared" si="53"/>
        <v>0</v>
      </c>
      <c r="M141" s="73">
        <f t="shared" si="46"/>
        <v>0</v>
      </c>
      <c r="N141" s="73">
        <f t="shared" si="54"/>
        <v>0</v>
      </c>
      <c r="O141" s="73"/>
      <c r="P141" s="73">
        <f t="shared" si="55"/>
        <v>0</v>
      </c>
      <c r="Q141" s="2"/>
      <c r="R141" s="2"/>
    </row>
    <row r="142" spans="1:18" s="16" customFormat="1" ht="30" customHeight="1" thickBot="1" x14ac:dyDescent="0.25">
      <c r="A142" s="28">
        <f t="shared" si="56"/>
        <v>133</v>
      </c>
      <c r="B142" s="5" t="s">
        <v>121</v>
      </c>
      <c r="C142" s="5" t="s">
        <v>144</v>
      </c>
      <c r="D142" s="5" t="s">
        <v>16</v>
      </c>
      <c r="E142" s="5"/>
      <c r="F142" s="11" t="s">
        <v>3</v>
      </c>
      <c r="G142" s="12">
        <v>130</v>
      </c>
      <c r="H142" s="54" t="s">
        <v>365</v>
      </c>
      <c r="I142" s="73"/>
      <c r="J142" s="73">
        <f t="shared" si="45"/>
        <v>0</v>
      </c>
      <c r="K142" s="73">
        <f t="shared" si="52"/>
        <v>0</v>
      </c>
      <c r="L142" s="73">
        <f t="shared" si="53"/>
        <v>0</v>
      </c>
      <c r="M142" s="73">
        <f t="shared" si="46"/>
        <v>0</v>
      </c>
      <c r="N142" s="73">
        <f t="shared" si="54"/>
        <v>0</v>
      </c>
      <c r="O142" s="73"/>
      <c r="P142" s="73">
        <f t="shared" si="55"/>
        <v>0</v>
      </c>
      <c r="Q142" s="2"/>
      <c r="R142" s="2"/>
    </row>
    <row r="143" spans="1:18" s="16" customFormat="1" ht="30" customHeight="1" thickBot="1" x14ac:dyDescent="0.25">
      <c r="A143" s="64">
        <f t="shared" si="56"/>
        <v>134</v>
      </c>
      <c r="B143" s="5" t="s">
        <v>121</v>
      </c>
      <c r="C143" s="5" t="s">
        <v>145</v>
      </c>
      <c r="D143" s="5" t="s">
        <v>48</v>
      </c>
      <c r="E143" s="5"/>
      <c r="F143" s="11" t="s">
        <v>3</v>
      </c>
      <c r="G143" s="12">
        <v>90</v>
      </c>
      <c r="H143" s="54" t="s">
        <v>365</v>
      </c>
      <c r="I143" s="73"/>
      <c r="J143" s="73">
        <f t="shared" si="45"/>
        <v>0</v>
      </c>
      <c r="K143" s="73">
        <f t="shared" si="52"/>
        <v>0</v>
      </c>
      <c r="L143" s="73">
        <f t="shared" si="53"/>
        <v>0</v>
      </c>
      <c r="M143" s="73">
        <f t="shared" si="46"/>
        <v>0</v>
      </c>
      <c r="N143" s="73">
        <f t="shared" si="54"/>
        <v>0</v>
      </c>
      <c r="O143" s="73"/>
      <c r="P143" s="73">
        <f t="shared" si="55"/>
        <v>0</v>
      </c>
      <c r="Q143" s="2"/>
      <c r="R143" s="2"/>
    </row>
    <row r="144" spans="1:18" s="16" customFormat="1" ht="30" customHeight="1" thickBot="1" x14ac:dyDescent="0.25">
      <c r="A144" s="28">
        <f t="shared" si="56"/>
        <v>135</v>
      </c>
      <c r="B144" s="5" t="s">
        <v>121</v>
      </c>
      <c r="C144" s="5" t="s">
        <v>149</v>
      </c>
      <c r="D144" s="5" t="s">
        <v>26</v>
      </c>
      <c r="E144" s="5"/>
      <c r="F144" s="11" t="s">
        <v>3</v>
      </c>
      <c r="G144" s="12">
        <v>90</v>
      </c>
      <c r="H144" s="54" t="s">
        <v>365</v>
      </c>
      <c r="I144" s="73"/>
      <c r="J144" s="73">
        <f t="shared" si="45"/>
        <v>0</v>
      </c>
      <c r="K144" s="73">
        <f t="shared" si="52"/>
        <v>0</v>
      </c>
      <c r="L144" s="73">
        <f t="shared" si="53"/>
        <v>0</v>
      </c>
      <c r="M144" s="73">
        <f t="shared" si="46"/>
        <v>0</v>
      </c>
      <c r="N144" s="73">
        <f t="shared" si="54"/>
        <v>0</v>
      </c>
      <c r="O144" s="73"/>
      <c r="P144" s="73">
        <f t="shared" si="55"/>
        <v>0</v>
      </c>
      <c r="Q144" s="2"/>
      <c r="R144" s="2"/>
    </row>
    <row r="145" spans="1:18" s="16" customFormat="1" ht="30" customHeight="1" thickBot="1" x14ac:dyDescent="0.25">
      <c r="A145" s="64">
        <f t="shared" si="56"/>
        <v>136</v>
      </c>
      <c r="B145" s="5" t="s">
        <v>125</v>
      </c>
      <c r="C145" s="5" t="s">
        <v>150</v>
      </c>
      <c r="D145" s="5" t="s">
        <v>50</v>
      </c>
      <c r="E145" s="5"/>
      <c r="F145" s="11" t="s">
        <v>2</v>
      </c>
      <c r="G145" s="12">
        <v>600</v>
      </c>
      <c r="H145" s="54" t="s">
        <v>363</v>
      </c>
      <c r="I145" s="73"/>
      <c r="J145" s="73">
        <f t="shared" ref="J145:J208" si="57">I145*0.22</f>
        <v>0</v>
      </c>
      <c r="K145" s="73">
        <f t="shared" si="52"/>
        <v>0</v>
      </c>
      <c r="L145" s="73">
        <f t="shared" si="53"/>
        <v>0</v>
      </c>
      <c r="M145" s="73">
        <f t="shared" ref="M145:M208" si="58">L145*0.22</f>
        <v>0</v>
      </c>
      <c r="N145" s="73">
        <f t="shared" si="54"/>
        <v>0</v>
      </c>
      <c r="O145" s="73"/>
      <c r="P145" s="73">
        <f t="shared" si="55"/>
        <v>0</v>
      </c>
      <c r="Q145" s="2"/>
      <c r="R145" s="2"/>
    </row>
    <row r="146" spans="1:18" s="16" customFormat="1" ht="30" customHeight="1" thickBot="1" x14ac:dyDescent="0.25">
      <c r="A146" s="28">
        <f t="shared" si="56"/>
        <v>137</v>
      </c>
      <c r="B146" s="5" t="s">
        <v>126</v>
      </c>
      <c r="C146" s="5" t="s">
        <v>151</v>
      </c>
      <c r="D146" s="5" t="s">
        <v>51</v>
      </c>
      <c r="E146" s="5"/>
      <c r="F146" s="11" t="s">
        <v>2</v>
      </c>
      <c r="G146" s="12">
        <v>420</v>
      </c>
      <c r="H146" s="54" t="s">
        <v>363</v>
      </c>
      <c r="I146" s="73"/>
      <c r="J146" s="73">
        <f t="shared" si="57"/>
        <v>0</v>
      </c>
      <c r="K146" s="73">
        <f t="shared" si="52"/>
        <v>0</v>
      </c>
      <c r="L146" s="73">
        <f t="shared" si="53"/>
        <v>0</v>
      </c>
      <c r="M146" s="73">
        <f t="shared" si="58"/>
        <v>0</v>
      </c>
      <c r="N146" s="73">
        <f t="shared" si="54"/>
        <v>0</v>
      </c>
      <c r="O146" s="73"/>
      <c r="P146" s="73">
        <f t="shared" si="55"/>
        <v>0</v>
      </c>
      <c r="Q146" s="2"/>
      <c r="R146" s="2"/>
    </row>
    <row r="147" spans="1:18" s="16" customFormat="1" ht="30" customHeight="1" thickBot="1" x14ac:dyDescent="0.25">
      <c r="A147" s="64">
        <f t="shared" si="56"/>
        <v>138</v>
      </c>
      <c r="B147" s="5" t="s">
        <v>125</v>
      </c>
      <c r="C147" s="5" t="s">
        <v>152</v>
      </c>
      <c r="D147" s="5" t="s">
        <v>52</v>
      </c>
      <c r="E147" s="5"/>
      <c r="F147" s="11" t="s">
        <v>2</v>
      </c>
      <c r="G147" s="12">
        <v>2460</v>
      </c>
      <c r="H147" s="54" t="s">
        <v>363</v>
      </c>
      <c r="I147" s="73"/>
      <c r="J147" s="73">
        <f t="shared" si="57"/>
        <v>0</v>
      </c>
      <c r="K147" s="73">
        <f t="shared" si="52"/>
        <v>0</v>
      </c>
      <c r="L147" s="73">
        <f t="shared" si="53"/>
        <v>0</v>
      </c>
      <c r="M147" s="73">
        <f t="shared" si="58"/>
        <v>0</v>
      </c>
      <c r="N147" s="73">
        <f t="shared" si="54"/>
        <v>0</v>
      </c>
      <c r="O147" s="73"/>
      <c r="P147" s="73">
        <f t="shared" si="55"/>
        <v>0</v>
      </c>
      <c r="Q147" s="2"/>
      <c r="R147" s="2"/>
    </row>
    <row r="148" spans="1:18" s="16" customFormat="1" ht="30" customHeight="1" thickBot="1" x14ac:dyDescent="0.25">
      <c r="A148" s="28">
        <f t="shared" si="56"/>
        <v>139</v>
      </c>
      <c r="B148" s="5" t="s">
        <v>125</v>
      </c>
      <c r="C148" s="5" t="s">
        <v>153</v>
      </c>
      <c r="D148" s="5" t="s">
        <v>20</v>
      </c>
      <c r="E148" s="5"/>
      <c r="F148" s="11" t="s">
        <v>2</v>
      </c>
      <c r="G148" s="12">
        <v>450</v>
      </c>
      <c r="H148" s="54" t="s">
        <v>363</v>
      </c>
      <c r="I148" s="73"/>
      <c r="J148" s="73">
        <f t="shared" si="57"/>
        <v>0</v>
      </c>
      <c r="K148" s="73">
        <f t="shared" si="52"/>
        <v>0</v>
      </c>
      <c r="L148" s="73">
        <f t="shared" si="53"/>
        <v>0</v>
      </c>
      <c r="M148" s="73">
        <f t="shared" si="58"/>
        <v>0</v>
      </c>
      <c r="N148" s="73">
        <f t="shared" si="54"/>
        <v>0</v>
      </c>
      <c r="O148" s="73"/>
      <c r="P148" s="73">
        <f t="shared" si="55"/>
        <v>0</v>
      </c>
      <c r="Q148" s="2"/>
      <c r="R148" s="2"/>
    </row>
    <row r="149" spans="1:18" s="16" customFormat="1" ht="30" customHeight="1" thickBot="1" x14ac:dyDescent="0.25">
      <c r="A149" s="64">
        <f t="shared" si="56"/>
        <v>140</v>
      </c>
      <c r="B149" s="5" t="s">
        <v>125</v>
      </c>
      <c r="C149" s="5" t="s">
        <v>269</v>
      </c>
      <c r="D149" s="5" t="s">
        <v>19</v>
      </c>
      <c r="E149" s="5"/>
      <c r="F149" s="11" t="s">
        <v>2</v>
      </c>
      <c r="G149" s="12">
        <v>300</v>
      </c>
      <c r="H149" s="54" t="s">
        <v>363</v>
      </c>
      <c r="I149" s="73"/>
      <c r="J149" s="73">
        <f t="shared" si="57"/>
        <v>0</v>
      </c>
      <c r="K149" s="73">
        <f t="shared" si="52"/>
        <v>0</v>
      </c>
      <c r="L149" s="73">
        <f t="shared" si="53"/>
        <v>0</v>
      </c>
      <c r="M149" s="73">
        <f t="shared" si="58"/>
        <v>0</v>
      </c>
      <c r="N149" s="73">
        <f t="shared" si="54"/>
        <v>0</v>
      </c>
      <c r="O149" s="73"/>
      <c r="P149" s="73">
        <f t="shared" si="55"/>
        <v>0</v>
      </c>
      <c r="Q149" s="2"/>
      <c r="R149" s="2"/>
    </row>
    <row r="150" spans="1:18" s="16" customFormat="1" ht="30" customHeight="1" thickBot="1" x14ac:dyDescent="0.25">
      <c r="A150" s="28">
        <f t="shared" si="56"/>
        <v>141</v>
      </c>
      <c r="B150" s="5" t="s">
        <v>370</v>
      </c>
      <c r="C150" s="5" t="s">
        <v>154</v>
      </c>
      <c r="D150" s="5" t="s">
        <v>53</v>
      </c>
      <c r="E150" s="5"/>
      <c r="F150" s="11" t="s">
        <v>4</v>
      </c>
      <c r="G150" s="12">
        <v>15</v>
      </c>
      <c r="H150" s="54" t="s">
        <v>371</v>
      </c>
      <c r="I150" s="73"/>
      <c r="J150" s="73">
        <f t="shared" si="57"/>
        <v>0</v>
      </c>
      <c r="K150" s="73">
        <f t="shared" si="52"/>
        <v>0</v>
      </c>
      <c r="L150" s="73">
        <f t="shared" si="53"/>
        <v>0</v>
      </c>
      <c r="M150" s="73">
        <f t="shared" si="58"/>
        <v>0</v>
      </c>
      <c r="N150" s="73">
        <f t="shared" si="54"/>
        <v>0</v>
      </c>
      <c r="O150" s="73"/>
      <c r="P150" s="73">
        <f t="shared" si="55"/>
        <v>0</v>
      </c>
      <c r="Q150" s="2"/>
      <c r="R150" s="2"/>
    </row>
    <row r="151" spans="1:18" s="16" customFormat="1" ht="30" customHeight="1" thickBot="1" x14ac:dyDescent="0.25">
      <c r="A151" s="64">
        <f t="shared" si="56"/>
        <v>142</v>
      </c>
      <c r="B151" s="47" t="s">
        <v>120</v>
      </c>
      <c r="C151" s="5"/>
      <c r="D151" s="5" t="s">
        <v>54</v>
      </c>
      <c r="E151" s="5"/>
      <c r="F151" s="11" t="s">
        <v>3</v>
      </c>
      <c r="G151" s="12">
        <v>9</v>
      </c>
      <c r="H151" s="54" t="s">
        <v>211</v>
      </c>
      <c r="I151" s="73"/>
      <c r="J151" s="73">
        <f t="shared" si="57"/>
        <v>0</v>
      </c>
      <c r="K151" s="73">
        <f t="shared" si="52"/>
        <v>0</v>
      </c>
      <c r="L151" s="73">
        <f t="shared" si="53"/>
        <v>0</v>
      </c>
      <c r="M151" s="73">
        <f t="shared" si="58"/>
        <v>0</v>
      </c>
      <c r="N151" s="73">
        <f t="shared" si="54"/>
        <v>0</v>
      </c>
      <c r="O151" s="73"/>
      <c r="P151" s="73">
        <f t="shared" si="55"/>
        <v>0</v>
      </c>
      <c r="Q151" s="2"/>
      <c r="R151" s="2"/>
    </row>
    <row r="152" spans="1:18" s="16" customFormat="1" ht="30" customHeight="1" thickBot="1" x14ac:dyDescent="0.25">
      <c r="A152" s="28">
        <f t="shared" si="56"/>
        <v>143</v>
      </c>
      <c r="B152" s="47" t="s">
        <v>120</v>
      </c>
      <c r="C152" s="47"/>
      <c r="D152" s="5" t="s">
        <v>302</v>
      </c>
      <c r="E152" s="5"/>
      <c r="F152" s="58" t="s">
        <v>3</v>
      </c>
      <c r="G152" s="58">
        <v>9</v>
      </c>
      <c r="H152" s="62" t="s">
        <v>366</v>
      </c>
      <c r="I152" s="73"/>
      <c r="J152" s="73">
        <f t="shared" si="57"/>
        <v>0</v>
      </c>
      <c r="K152" s="73">
        <f t="shared" si="52"/>
        <v>0</v>
      </c>
      <c r="L152" s="73">
        <f t="shared" si="53"/>
        <v>0</v>
      </c>
      <c r="M152" s="73">
        <f t="shared" si="58"/>
        <v>0</v>
      </c>
      <c r="N152" s="73">
        <f t="shared" si="54"/>
        <v>0</v>
      </c>
      <c r="O152" s="73"/>
      <c r="P152" s="73">
        <f t="shared" si="55"/>
        <v>0</v>
      </c>
    </row>
    <row r="153" spans="1:18" s="16" customFormat="1" ht="30" customHeight="1" thickBot="1" x14ac:dyDescent="0.25">
      <c r="A153" s="64">
        <f t="shared" si="56"/>
        <v>144</v>
      </c>
      <c r="B153" s="47" t="s">
        <v>263</v>
      </c>
      <c r="C153" s="5" t="s">
        <v>155</v>
      </c>
      <c r="D153" s="5" t="s">
        <v>55</v>
      </c>
      <c r="E153" s="5"/>
      <c r="F153" s="11" t="s">
        <v>4</v>
      </c>
      <c r="G153" s="12">
        <v>15</v>
      </c>
      <c r="H153" s="62" t="s">
        <v>374</v>
      </c>
      <c r="I153" s="73"/>
      <c r="J153" s="73">
        <f t="shared" si="57"/>
        <v>0</v>
      </c>
      <c r="K153" s="73">
        <f t="shared" si="52"/>
        <v>0</v>
      </c>
      <c r="L153" s="73">
        <f t="shared" si="53"/>
        <v>0</v>
      </c>
      <c r="M153" s="73">
        <f t="shared" si="58"/>
        <v>0</v>
      </c>
      <c r="N153" s="73">
        <f t="shared" si="54"/>
        <v>0</v>
      </c>
      <c r="O153" s="73"/>
      <c r="P153" s="73">
        <f t="shared" si="55"/>
        <v>0</v>
      </c>
      <c r="Q153" s="2"/>
      <c r="R153" s="2"/>
    </row>
    <row r="154" spans="1:18" s="16" customFormat="1" ht="30" customHeight="1" thickBot="1" x14ac:dyDescent="0.25">
      <c r="A154" s="28">
        <f t="shared" si="56"/>
        <v>145</v>
      </c>
      <c r="B154" s="5" t="s">
        <v>121</v>
      </c>
      <c r="C154" s="5"/>
      <c r="D154" s="5" t="s">
        <v>56</v>
      </c>
      <c r="E154" s="5"/>
      <c r="F154" s="11" t="s">
        <v>3</v>
      </c>
      <c r="G154" s="12">
        <v>6</v>
      </c>
      <c r="H154" s="54" t="s">
        <v>366</v>
      </c>
      <c r="I154" s="73"/>
      <c r="J154" s="73">
        <f t="shared" si="57"/>
        <v>0</v>
      </c>
      <c r="K154" s="73">
        <f t="shared" si="52"/>
        <v>0</v>
      </c>
      <c r="L154" s="73">
        <f t="shared" si="53"/>
        <v>0</v>
      </c>
      <c r="M154" s="73">
        <f t="shared" si="58"/>
        <v>0</v>
      </c>
      <c r="N154" s="73">
        <f t="shared" si="54"/>
        <v>0</v>
      </c>
      <c r="O154" s="73"/>
      <c r="P154" s="73">
        <f t="shared" si="55"/>
        <v>0</v>
      </c>
      <c r="Q154" s="2"/>
      <c r="R154" s="2"/>
    </row>
    <row r="155" spans="1:18" s="16" customFormat="1" ht="30" customHeight="1" thickBot="1" x14ac:dyDescent="0.25">
      <c r="A155" s="64">
        <f t="shared" si="56"/>
        <v>146</v>
      </c>
      <c r="B155" s="19" t="s">
        <v>128</v>
      </c>
      <c r="C155" s="5"/>
      <c r="D155" s="5" t="s">
        <v>300</v>
      </c>
      <c r="E155" s="5"/>
      <c r="F155" s="58" t="s">
        <v>3</v>
      </c>
      <c r="G155" s="58">
        <v>9</v>
      </c>
      <c r="H155" s="54" t="s">
        <v>366</v>
      </c>
      <c r="I155" s="73"/>
      <c r="J155" s="73">
        <f t="shared" si="57"/>
        <v>0</v>
      </c>
      <c r="K155" s="73">
        <f t="shared" si="52"/>
        <v>0</v>
      </c>
      <c r="L155" s="73">
        <f t="shared" si="53"/>
        <v>0</v>
      </c>
      <c r="M155" s="73">
        <f t="shared" si="58"/>
        <v>0</v>
      </c>
      <c r="N155" s="73">
        <f t="shared" si="54"/>
        <v>0</v>
      </c>
      <c r="O155" s="73"/>
      <c r="P155" s="73">
        <f t="shared" si="55"/>
        <v>0</v>
      </c>
    </row>
    <row r="156" spans="1:18" s="16" customFormat="1" ht="30" customHeight="1" thickBot="1" x14ac:dyDescent="0.25">
      <c r="A156" s="28">
        <f t="shared" si="56"/>
        <v>147</v>
      </c>
      <c r="B156" s="5" t="s">
        <v>597</v>
      </c>
      <c r="C156" s="5"/>
      <c r="D156" s="5" t="s">
        <v>303</v>
      </c>
      <c r="E156" s="5"/>
      <c r="F156" s="58" t="s">
        <v>4</v>
      </c>
      <c r="G156" s="58">
        <v>30</v>
      </c>
      <c r="H156" s="54" t="s">
        <v>367</v>
      </c>
      <c r="I156" s="73"/>
      <c r="J156" s="73">
        <f t="shared" si="57"/>
        <v>0</v>
      </c>
      <c r="K156" s="73">
        <f t="shared" si="52"/>
        <v>0</v>
      </c>
      <c r="L156" s="73">
        <f t="shared" si="53"/>
        <v>0</v>
      </c>
      <c r="M156" s="73">
        <f t="shared" si="58"/>
        <v>0</v>
      </c>
      <c r="N156" s="73">
        <f t="shared" si="54"/>
        <v>0</v>
      </c>
      <c r="O156" s="73"/>
      <c r="P156" s="73">
        <f t="shared" si="55"/>
        <v>0</v>
      </c>
    </row>
    <row r="157" spans="1:18" s="16" customFormat="1" ht="30" customHeight="1" thickBot="1" x14ac:dyDescent="0.25">
      <c r="A157" s="64">
        <f t="shared" si="56"/>
        <v>148</v>
      </c>
      <c r="B157" s="19" t="s">
        <v>120</v>
      </c>
      <c r="C157" s="5"/>
      <c r="D157" s="5" t="s">
        <v>304</v>
      </c>
      <c r="E157" s="5"/>
      <c r="F157" s="58" t="s">
        <v>4</v>
      </c>
      <c r="G157" s="58">
        <v>24</v>
      </c>
      <c r="H157" s="54" t="s">
        <v>367</v>
      </c>
      <c r="I157" s="73"/>
      <c r="J157" s="73">
        <f t="shared" si="57"/>
        <v>0</v>
      </c>
      <c r="K157" s="73">
        <f t="shared" si="52"/>
        <v>0</v>
      </c>
      <c r="L157" s="73">
        <f t="shared" si="53"/>
        <v>0</v>
      </c>
      <c r="M157" s="73">
        <f t="shared" si="58"/>
        <v>0</v>
      </c>
      <c r="N157" s="73">
        <f t="shared" si="54"/>
        <v>0</v>
      </c>
      <c r="O157" s="73"/>
      <c r="P157" s="73">
        <f t="shared" si="55"/>
        <v>0</v>
      </c>
    </row>
    <row r="158" spans="1:18" s="16" customFormat="1" ht="30" customHeight="1" thickBot="1" x14ac:dyDescent="0.25">
      <c r="A158" s="28">
        <f t="shared" si="56"/>
        <v>149</v>
      </c>
      <c r="B158" s="19" t="s">
        <v>120</v>
      </c>
      <c r="C158" s="5"/>
      <c r="D158" s="5" t="s">
        <v>305</v>
      </c>
      <c r="E158" s="5"/>
      <c r="F158" s="58" t="s">
        <v>4</v>
      </c>
      <c r="G158" s="58">
        <v>15</v>
      </c>
      <c r="H158" s="54" t="s">
        <v>367</v>
      </c>
      <c r="I158" s="73"/>
      <c r="J158" s="73">
        <f t="shared" si="57"/>
        <v>0</v>
      </c>
      <c r="K158" s="73">
        <f t="shared" si="52"/>
        <v>0</v>
      </c>
      <c r="L158" s="73">
        <f t="shared" si="53"/>
        <v>0</v>
      </c>
      <c r="M158" s="73">
        <f t="shared" si="58"/>
        <v>0</v>
      </c>
      <c r="N158" s="73">
        <f t="shared" si="54"/>
        <v>0</v>
      </c>
      <c r="O158" s="73"/>
      <c r="P158" s="73">
        <f t="shared" si="55"/>
        <v>0</v>
      </c>
    </row>
    <row r="159" spans="1:18" s="16" customFormat="1" ht="30" customHeight="1" thickBot="1" x14ac:dyDescent="0.25">
      <c r="A159" s="64">
        <f t="shared" si="56"/>
        <v>150</v>
      </c>
      <c r="B159" s="19" t="s">
        <v>120</v>
      </c>
      <c r="C159" s="5"/>
      <c r="D159" s="5" t="s">
        <v>306</v>
      </c>
      <c r="E159" s="5"/>
      <c r="F159" s="58" t="s">
        <v>4</v>
      </c>
      <c r="G159" s="58">
        <v>9</v>
      </c>
      <c r="H159" s="54" t="s">
        <v>367</v>
      </c>
      <c r="I159" s="73"/>
      <c r="J159" s="73">
        <f t="shared" si="57"/>
        <v>0</v>
      </c>
      <c r="K159" s="73">
        <f t="shared" si="52"/>
        <v>0</v>
      </c>
      <c r="L159" s="73">
        <f t="shared" si="53"/>
        <v>0</v>
      </c>
      <c r="M159" s="73">
        <f t="shared" si="58"/>
        <v>0</v>
      </c>
      <c r="N159" s="73">
        <f t="shared" si="54"/>
        <v>0</v>
      </c>
      <c r="O159" s="73"/>
      <c r="P159" s="73">
        <f t="shared" si="55"/>
        <v>0</v>
      </c>
    </row>
    <row r="160" spans="1:18" s="16" customFormat="1" ht="30" customHeight="1" thickBot="1" x14ac:dyDescent="0.25">
      <c r="A160" s="28">
        <f t="shared" si="56"/>
        <v>151</v>
      </c>
      <c r="B160" s="19" t="s">
        <v>120</v>
      </c>
      <c r="C160" s="5"/>
      <c r="D160" s="5" t="s">
        <v>307</v>
      </c>
      <c r="E160" s="5"/>
      <c r="F160" s="58" t="s">
        <v>4</v>
      </c>
      <c r="G160" s="58">
        <v>15</v>
      </c>
      <c r="H160" s="54" t="s">
        <v>367</v>
      </c>
      <c r="I160" s="73"/>
      <c r="J160" s="73">
        <f t="shared" si="57"/>
        <v>0</v>
      </c>
      <c r="K160" s="73">
        <f t="shared" si="52"/>
        <v>0</v>
      </c>
      <c r="L160" s="73">
        <f t="shared" si="53"/>
        <v>0</v>
      </c>
      <c r="M160" s="73">
        <f t="shared" si="58"/>
        <v>0</v>
      </c>
      <c r="N160" s="73">
        <f t="shared" si="54"/>
        <v>0</v>
      </c>
      <c r="O160" s="73"/>
      <c r="P160" s="73">
        <f t="shared" si="55"/>
        <v>0</v>
      </c>
    </row>
    <row r="161" spans="1:18" s="16" customFormat="1" ht="30" customHeight="1" thickBot="1" x14ac:dyDescent="0.25">
      <c r="A161" s="64">
        <f t="shared" si="56"/>
        <v>152</v>
      </c>
      <c r="B161" s="5" t="s">
        <v>128</v>
      </c>
      <c r="C161" s="5"/>
      <c r="D161" s="5" t="s">
        <v>57</v>
      </c>
      <c r="E161" s="5"/>
      <c r="F161" s="11" t="s">
        <v>4</v>
      </c>
      <c r="G161" s="12">
        <v>30</v>
      </c>
      <c r="H161" s="54" t="s">
        <v>372</v>
      </c>
      <c r="I161" s="73"/>
      <c r="J161" s="73">
        <f t="shared" si="57"/>
        <v>0</v>
      </c>
      <c r="K161" s="73">
        <f t="shared" si="52"/>
        <v>0</v>
      </c>
      <c r="L161" s="73">
        <f t="shared" si="53"/>
        <v>0</v>
      </c>
      <c r="M161" s="73">
        <f t="shared" si="58"/>
        <v>0</v>
      </c>
      <c r="N161" s="73">
        <f t="shared" si="54"/>
        <v>0</v>
      </c>
      <c r="O161" s="73"/>
      <c r="P161" s="73">
        <f t="shared" si="55"/>
        <v>0</v>
      </c>
      <c r="Q161" s="2"/>
      <c r="R161" s="2"/>
    </row>
    <row r="162" spans="1:18" s="16" customFormat="1" ht="30" customHeight="1" thickBot="1" x14ac:dyDescent="0.25">
      <c r="A162" s="28">
        <f t="shared" si="56"/>
        <v>153</v>
      </c>
      <c r="B162" s="19" t="s">
        <v>120</v>
      </c>
      <c r="C162" s="5"/>
      <c r="D162" s="5" t="s">
        <v>308</v>
      </c>
      <c r="E162" s="5"/>
      <c r="F162" s="58" t="s">
        <v>4</v>
      </c>
      <c r="G162" s="58">
        <v>9</v>
      </c>
      <c r="H162" s="54" t="s">
        <v>397</v>
      </c>
      <c r="I162" s="73"/>
      <c r="J162" s="73">
        <f t="shared" si="57"/>
        <v>0</v>
      </c>
      <c r="K162" s="73">
        <f t="shared" si="52"/>
        <v>0</v>
      </c>
      <c r="L162" s="73">
        <f t="shared" si="53"/>
        <v>0</v>
      </c>
      <c r="M162" s="73">
        <f t="shared" si="58"/>
        <v>0</v>
      </c>
      <c r="N162" s="73">
        <f t="shared" si="54"/>
        <v>0</v>
      </c>
      <c r="O162" s="73"/>
      <c r="P162" s="73">
        <f t="shared" si="55"/>
        <v>0</v>
      </c>
    </row>
    <row r="163" spans="1:18" s="16" customFormat="1" ht="30" customHeight="1" thickBot="1" x14ac:dyDescent="0.25">
      <c r="A163" s="64">
        <f t="shared" si="56"/>
        <v>154</v>
      </c>
      <c r="B163" s="19" t="s">
        <v>601</v>
      </c>
      <c r="C163" s="5"/>
      <c r="D163" s="5" t="s">
        <v>309</v>
      </c>
      <c r="E163" s="5"/>
      <c r="F163" s="58" t="s">
        <v>3</v>
      </c>
      <c r="G163" s="58">
        <v>9</v>
      </c>
      <c r="H163" s="62" t="s">
        <v>211</v>
      </c>
      <c r="I163" s="73"/>
      <c r="J163" s="73">
        <f t="shared" si="57"/>
        <v>0</v>
      </c>
      <c r="K163" s="73">
        <f t="shared" si="52"/>
        <v>0</v>
      </c>
      <c r="L163" s="73">
        <f t="shared" si="53"/>
        <v>0</v>
      </c>
      <c r="M163" s="73">
        <f t="shared" si="58"/>
        <v>0</v>
      </c>
      <c r="N163" s="73">
        <f t="shared" si="54"/>
        <v>0</v>
      </c>
      <c r="O163" s="73"/>
      <c r="P163" s="73">
        <f t="shared" si="55"/>
        <v>0</v>
      </c>
    </row>
    <row r="164" spans="1:18" s="16" customFormat="1" ht="30" customHeight="1" thickBot="1" x14ac:dyDescent="0.25">
      <c r="A164" s="28">
        <f t="shared" si="56"/>
        <v>155</v>
      </c>
      <c r="B164" s="5" t="s">
        <v>122</v>
      </c>
      <c r="C164" s="5" t="s">
        <v>156</v>
      </c>
      <c r="D164" s="5" t="s">
        <v>58</v>
      </c>
      <c r="E164" s="5"/>
      <c r="F164" s="11" t="s">
        <v>2</v>
      </c>
      <c r="G164" s="12">
        <v>300</v>
      </c>
      <c r="H164" s="54" t="s">
        <v>363</v>
      </c>
      <c r="I164" s="73"/>
      <c r="J164" s="73">
        <f t="shared" si="57"/>
        <v>0</v>
      </c>
      <c r="K164" s="73">
        <f t="shared" si="52"/>
        <v>0</v>
      </c>
      <c r="L164" s="73">
        <f t="shared" si="53"/>
        <v>0</v>
      </c>
      <c r="M164" s="73">
        <f t="shared" si="58"/>
        <v>0</v>
      </c>
      <c r="N164" s="73">
        <f t="shared" si="54"/>
        <v>0</v>
      </c>
      <c r="O164" s="73"/>
      <c r="P164" s="73">
        <f t="shared" si="55"/>
        <v>0</v>
      </c>
      <c r="Q164" s="2"/>
      <c r="R164" s="2"/>
    </row>
    <row r="165" spans="1:18" s="16" customFormat="1" ht="30" customHeight="1" thickBot="1" x14ac:dyDescent="0.25">
      <c r="A165" s="64">
        <f t="shared" si="56"/>
        <v>156</v>
      </c>
      <c r="B165" s="47" t="s">
        <v>259</v>
      </c>
      <c r="C165" s="9" t="s">
        <v>157</v>
      </c>
      <c r="D165" s="5" t="s">
        <v>59</v>
      </c>
      <c r="E165" s="5"/>
      <c r="F165" s="11" t="s">
        <v>296</v>
      </c>
      <c r="G165" s="12">
        <v>3000</v>
      </c>
      <c r="H165" s="62" t="s">
        <v>368</v>
      </c>
      <c r="I165" s="73"/>
      <c r="J165" s="73">
        <f t="shared" si="57"/>
        <v>0</v>
      </c>
      <c r="K165" s="73">
        <f t="shared" si="52"/>
        <v>0</v>
      </c>
      <c r="L165" s="73">
        <f t="shared" si="53"/>
        <v>0</v>
      </c>
      <c r="M165" s="73">
        <f t="shared" si="58"/>
        <v>0</v>
      </c>
      <c r="N165" s="73">
        <f t="shared" si="54"/>
        <v>0</v>
      </c>
      <c r="O165" s="73"/>
      <c r="P165" s="73">
        <f t="shared" si="55"/>
        <v>0</v>
      </c>
      <c r="Q165" s="2"/>
      <c r="R165" s="2"/>
    </row>
    <row r="166" spans="1:18" s="16" customFormat="1" ht="30" customHeight="1" thickBot="1" x14ac:dyDescent="0.25">
      <c r="A166" s="28">
        <f t="shared" si="56"/>
        <v>157</v>
      </c>
      <c r="B166" s="19" t="s">
        <v>310</v>
      </c>
      <c r="C166" s="5"/>
      <c r="D166" s="5" t="s">
        <v>311</v>
      </c>
      <c r="E166" s="5"/>
      <c r="F166" s="58" t="s">
        <v>4</v>
      </c>
      <c r="G166" s="58">
        <v>9</v>
      </c>
      <c r="H166" s="54">
        <v>1</v>
      </c>
      <c r="I166" s="73"/>
      <c r="J166" s="73">
        <f t="shared" si="57"/>
        <v>0</v>
      </c>
      <c r="K166" s="73">
        <f t="shared" si="52"/>
        <v>0</v>
      </c>
      <c r="L166" s="73">
        <f t="shared" si="53"/>
        <v>0</v>
      </c>
      <c r="M166" s="73">
        <f t="shared" si="58"/>
        <v>0</v>
      </c>
      <c r="N166" s="73">
        <f t="shared" si="54"/>
        <v>0</v>
      </c>
      <c r="O166" s="73"/>
      <c r="P166" s="73">
        <f t="shared" si="55"/>
        <v>0</v>
      </c>
    </row>
    <row r="167" spans="1:18" s="16" customFormat="1" ht="30" customHeight="1" thickBot="1" x14ac:dyDescent="0.25">
      <c r="A167" s="64">
        <f t="shared" si="56"/>
        <v>158</v>
      </c>
      <c r="B167" s="5" t="s">
        <v>121</v>
      </c>
      <c r="C167" s="5" t="s">
        <v>158</v>
      </c>
      <c r="D167" s="65" t="s">
        <v>60</v>
      </c>
      <c r="E167" s="65"/>
      <c r="F167" s="58" t="s">
        <v>3</v>
      </c>
      <c r="G167" s="58">
        <v>15</v>
      </c>
      <c r="H167" s="54" t="s">
        <v>366</v>
      </c>
      <c r="I167" s="74"/>
      <c r="J167" s="74">
        <f t="shared" si="57"/>
        <v>0</v>
      </c>
      <c r="K167" s="74">
        <f t="shared" si="52"/>
        <v>0</v>
      </c>
      <c r="L167" s="74">
        <f t="shared" si="53"/>
        <v>0</v>
      </c>
      <c r="M167" s="74">
        <f t="shared" si="58"/>
        <v>0</v>
      </c>
      <c r="N167" s="74">
        <f t="shared" si="54"/>
        <v>0</v>
      </c>
      <c r="O167" s="74"/>
      <c r="P167" s="74">
        <f t="shared" si="55"/>
        <v>0</v>
      </c>
      <c r="Q167" s="2"/>
      <c r="R167" s="2"/>
    </row>
    <row r="168" spans="1:18" s="16" customFormat="1" ht="30" customHeight="1" thickBot="1" x14ac:dyDescent="0.25">
      <c r="A168" s="28">
        <f t="shared" si="56"/>
        <v>159</v>
      </c>
      <c r="B168" s="19" t="s">
        <v>125</v>
      </c>
      <c r="C168" s="5"/>
      <c r="D168" s="5" t="s">
        <v>312</v>
      </c>
      <c r="E168" s="5"/>
      <c r="F168" s="58" t="s">
        <v>2</v>
      </c>
      <c r="G168" s="58">
        <v>9</v>
      </c>
      <c r="H168" s="62" t="s">
        <v>613</v>
      </c>
      <c r="I168" s="73"/>
      <c r="J168" s="73">
        <f t="shared" si="57"/>
        <v>0</v>
      </c>
      <c r="K168" s="73">
        <f t="shared" si="52"/>
        <v>0</v>
      </c>
      <c r="L168" s="73">
        <f t="shared" si="53"/>
        <v>0</v>
      </c>
      <c r="M168" s="73">
        <f t="shared" si="58"/>
        <v>0</v>
      </c>
      <c r="N168" s="73">
        <f t="shared" si="54"/>
        <v>0</v>
      </c>
      <c r="O168" s="73"/>
      <c r="P168" s="73">
        <f t="shared" si="55"/>
        <v>0</v>
      </c>
    </row>
    <row r="169" spans="1:18" s="16" customFormat="1" ht="46.5" customHeight="1" thickBot="1" x14ac:dyDescent="0.25">
      <c r="A169" s="64">
        <f t="shared" si="56"/>
        <v>160</v>
      </c>
      <c r="B169" s="19" t="s">
        <v>602</v>
      </c>
      <c r="C169" s="5"/>
      <c r="D169" s="5" t="s">
        <v>313</v>
      </c>
      <c r="E169" s="5"/>
      <c r="F169" s="58" t="s">
        <v>4</v>
      </c>
      <c r="G169" s="58">
        <v>9</v>
      </c>
      <c r="H169" s="54" t="s">
        <v>603</v>
      </c>
      <c r="I169" s="73"/>
      <c r="J169" s="73">
        <f t="shared" si="57"/>
        <v>0</v>
      </c>
      <c r="K169" s="73">
        <f t="shared" si="52"/>
        <v>0</v>
      </c>
      <c r="L169" s="73">
        <f t="shared" si="53"/>
        <v>0</v>
      </c>
      <c r="M169" s="73">
        <f t="shared" si="58"/>
        <v>0</v>
      </c>
      <c r="N169" s="73">
        <f t="shared" si="54"/>
        <v>0</v>
      </c>
      <c r="O169" s="73"/>
      <c r="P169" s="73">
        <f t="shared" si="55"/>
        <v>0</v>
      </c>
    </row>
    <row r="170" spans="1:18" s="16" customFormat="1" ht="30" customHeight="1" thickBot="1" x14ac:dyDescent="0.25">
      <c r="A170" s="28">
        <f t="shared" si="56"/>
        <v>161</v>
      </c>
      <c r="B170" s="5" t="s">
        <v>129</v>
      </c>
      <c r="C170" s="5"/>
      <c r="D170" s="5" t="s">
        <v>61</v>
      </c>
      <c r="E170" s="5"/>
      <c r="F170" s="11" t="s">
        <v>3</v>
      </c>
      <c r="G170" s="12">
        <v>6</v>
      </c>
      <c r="H170" s="54" t="s">
        <v>366</v>
      </c>
      <c r="I170" s="73"/>
      <c r="J170" s="73">
        <f t="shared" si="57"/>
        <v>0</v>
      </c>
      <c r="K170" s="73">
        <f t="shared" si="52"/>
        <v>0</v>
      </c>
      <c r="L170" s="73">
        <f t="shared" si="53"/>
        <v>0</v>
      </c>
      <c r="M170" s="73">
        <f t="shared" si="58"/>
        <v>0</v>
      </c>
      <c r="N170" s="73">
        <f t="shared" si="54"/>
        <v>0</v>
      </c>
      <c r="O170" s="73"/>
      <c r="P170" s="73">
        <f t="shared" si="55"/>
        <v>0</v>
      </c>
      <c r="Q170" s="2"/>
      <c r="R170" s="2"/>
    </row>
    <row r="171" spans="1:18" s="16" customFormat="1" ht="30" customHeight="1" thickBot="1" x14ac:dyDescent="0.25">
      <c r="A171" s="64">
        <f t="shared" si="56"/>
        <v>162</v>
      </c>
      <c r="B171" s="5" t="s">
        <v>264</v>
      </c>
      <c r="C171" s="9" t="s">
        <v>159</v>
      </c>
      <c r="D171" s="5" t="s">
        <v>62</v>
      </c>
      <c r="E171" s="5"/>
      <c r="F171" s="58" t="s">
        <v>295</v>
      </c>
      <c r="G171" s="63">
        <v>1290</v>
      </c>
      <c r="H171" s="62" t="s">
        <v>373</v>
      </c>
      <c r="I171" s="73"/>
      <c r="J171" s="73">
        <f t="shared" si="57"/>
        <v>0</v>
      </c>
      <c r="K171" s="73">
        <f t="shared" si="52"/>
        <v>0</v>
      </c>
      <c r="L171" s="73">
        <f t="shared" si="53"/>
        <v>0</v>
      </c>
      <c r="M171" s="73">
        <f t="shared" si="58"/>
        <v>0</v>
      </c>
      <c r="N171" s="73">
        <f t="shared" si="54"/>
        <v>0</v>
      </c>
      <c r="O171" s="73"/>
      <c r="P171" s="73">
        <f t="shared" si="55"/>
        <v>0</v>
      </c>
      <c r="Q171" s="2"/>
      <c r="R171" s="2"/>
    </row>
    <row r="172" spans="1:18" s="16" customFormat="1" ht="30" customHeight="1" thickBot="1" x14ac:dyDescent="0.25">
      <c r="A172" s="28">
        <f t="shared" si="56"/>
        <v>163</v>
      </c>
      <c r="B172" s="5" t="s">
        <v>128</v>
      </c>
      <c r="C172" s="5"/>
      <c r="D172" s="5" t="s">
        <v>63</v>
      </c>
      <c r="E172" s="5"/>
      <c r="F172" s="11" t="s">
        <v>4</v>
      </c>
      <c r="G172" s="58">
        <v>9</v>
      </c>
      <c r="H172" s="54" t="s">
        <v>369</v>
      </c>
      <c r="I172" s="73"/>
      <c r="J172" s="73">
        <f t="shared" si="57"/>
        <v>0</v>
      </c>
      <c r="K172" s="73">
        <f t="shared" si="52"/>
        <v>0</v>
      </c>
      <c r="L172" s="73">
        <f t="shared" si="53"/>
        <v>0</v>
      </c>
      <c r="M172" s="73">
        <f t="shared" si="58"/>
        <v>0</v>
      </c>
      <c r="N172" s="73">
        <f t="shared" si="54"/>
        <v>0</v>
      </c>
      <c r="O172" s="73"/>
      <c r="P172" s="73">
        <f t="shared" si="55"/>
        <v>0</v>
      </c>
      <c r="Q172" s="2"/>
      <c r="R172" s="2"/>
    </row>
    <row r="173" spans="1:18" s="16" customFormat="1" ht="30" customHeight="1" thickBot="1" x14ac:dyDescent="0.25">
      <c r="A173" s="64">
        <f t="shared" si="56"/>
        <v>164</v>
      </c>
      <c r="B173" s="5" t="s">
        <v>258</v>
      </c>
      <c r="C173" s="9" t="s">
        <v>160</v>
      </c>
      <c r="D173" s="5" t="s">
        <v>64</v>
      </c>
      <c r="E173" s="5"/>
      <c r="F173" s="11" t="s">
        <v>295</v>
      </c>
      <c r="G173" s="12">
        <v>11516.7</v>
      </c>
      <c r="H173" s="62" t="s">
        <v>600</v>
      </c>
      <c r="I173" s="73"/>
      <c r="J173" s="73">
        <f t="shared" si="57"/>
        <v>0</v>
      </c>
      <c r="K173" s="73">
        <f t="shared" si="52"/>
        <v>0</v>
      </c>
      <c r="L173" s="73">
        <f t="shared" si="53"/>
        <v>0</v>
      </c>
      <c r="M173" s="73">
        <f t="shared" si="58"/>
        <v>0</v>
      </c>
      <c r="N173" s="73">
        <f t="shared" si="54"/>
        <v>0</v>
      </c>
      <c r="O173" s="73"/>
      <c r="P173" s="73">
        <f t="shared" si="55"/>
        <v>0</v>
      </c>
      <c r="Q173" s="2"/>
      <c r="R173" s="2"/>
    </row>
    <row r="174" spans="1:18" s="16" customFormat="1" ht="30" customHeight="1" thickBot="1" x14ac:dyDescent="0.25">
      <c r="A174" s="28">
        <f t="shared" si="56"/>
        <v>165</v>
      </c>
      <c r="B174" s="5" t="s">
        <v>130</v>
      </c>
      <c r="C174" s="5"/>
      <c r="D174" s="5" t="s">
        <v>65</v>
      </c>
      <c r="E174" s="5"/>
      <c r="F174" s="11" t="s">
        <v>2</v>
      </c>
      <c r="G174" s="12">
        <v>30</v>
      </c>
      <c r="H174" s="54" t="s">
        <v>363</v>
      </c>
      <c r="I174" s="73"/>
      <c r="J174" s="73">
        <f t="shared" si="57"/>
        <v>0</v>
      </c>
      <c r="K174" s="73">
        <f t="shared" si="52"/>
        <v>0</v>
      </c>
      <c r="L174" s="73">
        <f t="shared" si="53"/>
        <v>0</v>
      </c>
      <c r="M174" s="73">
        <f t="shared" si="58"/>
        <v>0</v>
      </c>
      <c r="N174" s="73">
        <f t="shared" si="54"/>
        <v>0</v>
      </c>
      <c r="O174" s="73"/>
      <c r="P174" s="73">
        <f t="shared" si="55"/>
        <v>0</v>
      </c>
      <c r="Q174" s="2"/>
      <c r="R174" s="2"/>
    </row>
    <row r="175" spans="1:18" s="16" customFormat="1" ht="30" customHeight="1" thickBot="1" x14ac:dyDescent="0.25">
      <c r="A175" s="64">
        <f t="shared" si="56"/>
        <v>166</v>
      </c>
      <c r="B175" s="19" t="s">
        <v>125</v>
      </c>
      <c r="C175" s="5"/>
      <c r="D175" s="5" t="s">
        <v>314</v>
      </c>
      <c r="E175" s="5"/>
      <c r="F175" s="58" t="s">
        <v>4</v>
      </c>
      <c r="G175" s="58">
        <v>9</v>
      </c>
      <c r="H175" s="54" t="s">
        <v>363</v>
      </c>
      <c r="I175" s="73"/>
      <c r="J175" s="73">
        <f t="shared" si="57"/>
        <v>0</v>
      </c>
      <c r="K175" s="73">
        <f t="shared" si="52"/>
        <v>0</v>
      </c>
      <c r="L175" s="73">
        <f t="shared" si="53"/>
        <v>0</v>
      </c>
      <c r="M175" s="73">
        <f t="shared" si="58"/>
        <v>0</v>
      </c>
      <c r="N175" s="73">
        <f t="shared" si="54"/>
        <v>0</v>
      </c>
      <c r="O175" s="73"/>
      <c r="P175" s="73">
        <f t="shared" si="55"/>
        <v>0</v>
      </c>
    </row>
    <row r="176" spans="1:18" s="16" customFormat="1" ht="30" customHeight="1" thickBot="1" x14ac:dyDescent="0.25">
      <c r="A176" s="28">
        <f t="shared" si="56"/>
        <v>167</v>
      </c>
      <c r="B176" s="5" t="s">
        <v>540</v>
      </c>
      <c r="C176" s="5"/>
      <c r="D176" s="5" t="s">
        <v>539</v>
      </c>
      <c r="E176" s="5"/>
      <c r="F176" s="58" t="s">
        <v>4</v>
      </c>
      <c r="G176" s="58">
        <v>10</v>
      </c>
      <c r="H176" s="54" t="s">
        <v>385</v>
      </c>
      <c r="I176" s="73"/>
      <c r="J176" s="73">
        <f t="shared" si="57"/>
        <v>0</v>
      </c>
      <c r="K176" s="73">
        <f t="shared" si="52"/>
        <v>0</v>
      </c>
      <c r="L176" s="73">
        <f t="shared" si="53"/>
        <v>0</v>
      </c>
      <c r="M176" s="73">
        <f t="shared" si="58"/>
        <v>0</v>
      </c>
      <c r="N176" s="73">
        <f t="shared" si="54"/>
        <v>0</v>
      </c>
      <c r="O176" s="73"/>
      <c r="P176" s="73">
        <f t="shared" si="55"/>
        <v>0</v>
      </c>
    </row>
    <row r="177" spans="1:18" s="16" customFormat="1" ht="30" customHeight="1" thickBot="1" x14ac:dyDescent="0.25">
      <c r="A177" s="64">
        <f t="shared" si="56"/>
        <v>168</v>
      </c>
      <c r="B177" s="19" t="s">
        <v>315</v>
      </c>
      <c r="C177" s="5"/>
      <c r="D177" s="5" t="s">
        <v>316</v>
      </c>
      <c r="E177" s="5"/>
      <c r="F177" s="58" t="s">
        <v>4</v>
      </c>
      <c r="G177" s="58">
        <v>9</v>
      </c>
      <c r="H177" s="54" t="s">
        <v>367</v>
      </c>
      <c r="I177" s="73"/>
      <c r="J177" s="73">
        <f t="shared" si="57"/>
        <v>0</v>
      </c>
      <c r="K177" s="73">
        <f t="shared" si="52"/>
        <v>0</v>
      </c>
      <c r="L177" s="73">
        <f t="shared" si="53"/>
        <v>0</v>
      </c>
      <c r="M177" s="73">
        <f t="shared" si="58"/>
        <v>0</v>
      </c>
      <c r="N177" s="73">
        <f t="shared" si="54"/>
        <v>0</v>
      </c>
      <c r="O177" s="73"/>
      <c r="P177" s="73">
        <f t="shared" si="55"/>
        <v>0</v>
      </c>
    </row>
    <row r="178" spans="1:18" s="16" customFormat="1" ht="30" customHeight="1" thickBot="1" x14ac:dyDescent="0.25">
      <c r="A178" s="28">
        <f t="shared" si="56"/>
        <v>169</v>
      </c>
      <c r="B178" s="5" t="s">
        <v>124</v>
      </c>
      <c r="C178" s="5" t="s">
        <v>270</v>
      </c>
      <c r="D178" s="5" t="s">
        <v>66</v>
      </c>
      <c r="E178" s="5"/>
      <c r="F178" s="11" t="s">
        <v>2</v>
      </c>
      <c r="G178" s="12">
        <v>330</v>
      </c>
      <c r="H178" s="54" t="s">
        <v>375</v>
      </c>
      <c r="I178" s="73"/>
      <c r="J178" s="73">
        <f t="shared" si="57"/>
        <v>0</v>
      </c>
      <c r="K178" s="73">
        <f t="shared" si="52"/>
        <v>0</v>
      </c>
      <c r="L178" s="73">
        <f t="shared" si="53"/>
        <v>0</v>
      </c>
      <c r="M178" s="73">
        <f t="shared" si="58"/>
        <v>0</v>
      </c>
      <c r="N178" s="73">
        <f t="shared" si="54"/>
        <v>0</v>
      </c>
      <c r="O178" s="73"/>
      <c r="P178" s="73">
        <f t="shared" si="55"/>
        <v>0</v>
      </c>
      <c r="Q178" s="2"/>
      <c r="R178" s="2"/>
    </row>
    <row r="179" spans="1:18" s="16" customFormat="1" ht="30" customHeight="1" thickBot="1" x14ac:dyDescent="0.25">
      <c r="A179" s="64">
        <f t="shared" si="56"/>
        <v>170</v>
      </c>
      <c r="B179" s="19" t="s">
        <v>599</v>
      </c>
      <c r="C179" s="5"/>
      <c r="D179" s="5" t="s">
        <v>317</v>
      </c>
      <c r="E179" s="5"/>
      <c r="F179" s="58" t="s">
        <v>4</v>
      </c>
      <c r="G179" s="58">
        <v>30</v>
      </c>
      <c r="H179" s="62" t="s">
        <v>600</v>
      </c>
      <c r="I179" s="73"/>
      <c r="J179" s="73">
        <f t="shared" si="57"/>
        <v>0</v>
      </c>
      <c r="K179" s="73">
        <f t="shared" si="52"/>
        <v>0</v>
      </c>
      <c r="L179" s="73">
        <f t="shared" si="53"/>
        <v>0</v>
      </c>
      <c r="M179" s="73">
        <f t="shared" si="58"/>
        <v>0</v>
      </c>
      <c r="N179" s="73">
        <f t="shared" si="54"/>
        <v>0</v>
      </c>
      <c r="O179" s="73"/>
      <c r="P179" s="73">
        <f t="shared" si="55"/>
        <v>0</v>
      </c>
    </row>
    <row r="180" spans="1:18" s="16" customFormat="1" ht="30" customHeight="1" thickBot="1" x14ac:dyDescent="0.25">
      <c r="A180" s="28">
        <f t="shared" si="56"/>
        <v>171</v>
      </c>
      <c r="B180" s="19" t="s">
        <v>377</v>
      </c>
      <c r="C180" s="9" t="s">
        <v>161</v>
      </c>
      <c r="D180" s="5" t="s">
        <v>67</v>
      </c>
      <c r="E180" s="5"/>
      <c r="F180" s="58" t="s">
        <v>296</v>
      </c>
      <c r="G180" s="63">
        <v>1800</v>
      </c>
      <c r="H180" s="62" t="s">
        <v>376</v>
      </c>
      <c r="I180" s="73"/>
      <c r="J180" s="73">
        <f t="shared" si="57"/>
        <v>0</v>
      </c>
      <c r="K180" s="73">
        <f t="shared" si="52"/>
        <v>0</v>
      </c>
      <c r="L180" s="73">
        <f t="shared" si="53"/>
        <v>0</v>
      </c>
      <c r="M180" s="73">
        <f t="shared" si="58"/>
        <v>0</v>
      </c>
      <c r="N180" s="73">
        <f t="shared" si="54"/>
        <v>0</v>
      </c>
      <c r="O180" s="73"/>
      <c r="P180" s="73">
        <f t="shared" si="55"/>
        <v>0</v>
      </c>
      <c r="Q180" s="2"/>
      <c r="R180" s="2"/>
    </row>
    <row r="181" spans="1:18" s="16" customFormat="1" ht="30" customHeight="1" thickBot="1" x14ac:dyDescent="0.25">
      <c r="A181" s="64">
        <f t="shared" si="56"/>
        <v>172</v>
      </c>
      <c r="B181" s="5" t="s">
        <v>379</v>
      </c>
      <c r="C181" s="9" t="s">
        <v>162</v>
      </c>
      <c r="D181" s="5" t="s">
        <v>68</v>
      </c>
      <c r="E181" s="5"/>
      <c r="F181" s="11" t="s">
        <v>4</v>
      </c>
      <c r="G181" s="12">
        <v>750</v>
      </c>
      <c r="H181" s="62" t="s">
        <v>378</v>
      </c>
      <c r="I181" s="73"/>
      <c r="J181" s="73">
        <f t="shared" si="57"/>
        <v>0</v>
      </c>
      <c r="K181" s="73">
        <f t="shared" si="52"/>
        <v>0</v>
      </c>
      <c r="L181" s="73">
        <f t="shared" si="53"/>
        <v>0</v>
      </c>
      <c r="M181" s="73">
        <f t="shared" si="58"/>
        <v>0</v>
      </c>
      <c r="N181" s="73">
        <f t="shared" si="54"/>
        <v>0</v>
      </c>
      <c r="O181" s="73"/>
      <c r="P181" s="73">
        <f t="shared" si="55"/>
        <v>0</v>
      </c>
      <c r="Q181" s="2"/>
      <c r="R181" s="2"/>
    </row>
    <row r="182" spans="1:18" s="16" customFormat="1" ht="30" customHeight="1" thickBot="1" x14ac:dyDescent="0.25">
      <c r="A182" s="28">
        <f t="shared" si="56"/>
        <v>173</v>
      </c>
      <c r="B182" s="5" t="s">
        <v>128</v>
      </c>
      <c r="C182" s="9" t="s">
        <v>163</v>
      </c>
      <c r="D182" s="5" t="s">
        <v>69</v>
      </c>
      <c r="E182" s="5"/>
      <c r="F182" s="11" t="s">
        <v>3</v>
      </c>
      <c r="G182" s="66">
        <v>2.7</v>
      </c>
      <c r="H182" s="55" t="s">
        <v>380</v>
      </c>
      <c r="I182" s="73"/>
      <c r="J182" s="73">
        <f t="shared" si="57"/>
        <v>0</v>
      </c>
      <c r="K182" s="73">
        <f t="shared" si="52"/>
        <v>0</v>
      </c>
      <c r="L182" s="73">
        <f t="shared" si="53"/>
        <v>0</v>
      </c>
      <c r="M182" s="73">
        <f t="shared" si="58"/>
        <v>0</v>
      </c>
      <c r="N182" s="73">
        <f t="shared" si="54"/>
        <v>0</v>
      </c>
      <c r="O182" s="73"/>
      <c r="P182" s="73">
        <f t="shared" si="55"/>
        <v>0</v>
      </c>
      <c r="Q182" s="2"/>
      <c r="R182" s="2"/>
    </row>
    <row r="183" spans="1:18" s="16" customFormat="1" ht="30" customHeight="1" thickBot="1" x14ac:dyDescent="0.25">
      <c r="A183" s="64">
        <f t="shared" si="56"/>
        <v>174</v>
      </c>
      <c r="B183" s="5" t="s">
        <v>128</v>
      </c>
      <c r="C183" s="9" t="s">
        <v>164</v>
      </c>
      <c r="D183" s="5" t="s">
        <v>70</v>
      </c>
      <c r="E183" s="5"/>
      <c r="F183" s="11" t="s">
        <v>3</v>
      </c>
      <c r="G183" s="66">
        <v>8.16</v>
      </c>
      <c r="H183" s="62" t="s">
        <v>381</v>
      </c>
      <c r="I183" s="73"/>
      <c r="J183" s="73">
        <f t="shared" si="57"/>
        <v>0</v>
      </c>
      <c r="K183" s="73">
        <f t="shared" si="52"/>
        <v>0</v>
      </c>
      <c r="L183" s="73">
        <f t="shared" si="53"/>
        <v>0</v>
      </c>
      <c r="M183" s="73">
        <f t="shared" si="58"/>
        <v>0</v>
      </c>
      <c r="N183" s="73">
        <f t="shared" si="54"/>
        <v>0</v>
      </c>
      <c r="O183" s="73"/>
      <c r="P183" s="73">
        <f t="shared" si="55"/>
        <v>0</v>
      </c>
      <c r="Q183" s="2"/>
      <c r="R183" s="2"/>
    </row>
    <row r="184" spans="1:18" s="16" customFormat="1" ht="30" customHeight="1" thickBot="1" x14ac:dyDescent="0.25">
      <c r="A184" s="28">
        <f t="shared" si="56"/>
        <v>175</v>
      </c>
      <c r="B184" s="5" t="s">
        <v>131</v>
      </c>
      <c r="C184" s="5"/>
      <c r="D184" s="5" t="s">
        <v>71</v>
      </c>
      <c r="E184" s="5"/>
      <c r="F184" s="11" t="s">
        <v>2</v>
      </c>
      <c r="G184" s="12">
        <v>700</v>
      </c>
      <c r="H184" s="54" t="s">
        <v>363</v>
      </c>
      <c r="I184" s="73"/>
      <c r="J184" s="73">
        <f t="shared" si="57"/>
        <v>0</v>
      </c>
      <c r="K184" s="73">
        <f t="shared" si="52"/>
        <v>0</v>
      </c>
      <c r="L184" s="73">
        <f t="shared" si="53"/>
        <v>0</v>
      </c>
      <c r="M184" s="73">
        <f t="shared" si="58"/>
        <v>0</v>
      </c>
      <c r="N184" s="73">
        <f t="shared" si="54"/>
        <v>0</v>
      </c>
      <c r="O184" s="73"/>
      <c r="P184" s="73">
        <f t="shared" si="55"/>
        <v>0</v>
      </c>
      <c r="Q184" s="2"/>
      <c r="R184" s="2"/>
    </row>
    <row r="185" spans="1:18" s="16" customFormat="1" ht="30" customHeight="1" thickBot="1" x14ac:dyDescent="0.25">
      <c r="A185" s="64">
        <f t="shared" si="56"/>
        <v>176</v>
      </c>
      <c r="B185" s="5" t="s">
        <v>131</v>
      </c>
      <c r="C185" s="5"/>
      <c r="D185" s="5" t="s">
        <v>72</v>
      </c>
      <c r="E185" s="5"/>
      <c r="F185" s="11" t="s">
        <v>2</v>
      </c>
      <c r="G185" s="12">
        <v>375</v>
      </c>
      <c r="H185" s="54" t="s">
        <v>363</v>
      </c>
      <c r="I185" s="73"/>
      <c r="J185" s="73">
        <f t="shared" si="57"/>
        <v>0</v>
      </c>
      <c r="K185" s="73">
        <f t="shared" si="52"/>
        <v>0</v>
      </c>
      <c r="L185" s="73">
        <f t="shared" si="53"/>
        <v>0</v>
      </c>
      <c r="M185" s="73">
        <f t="shared" si="58"/>
        <v>0</v>
      </c>
      <c r="N185" s="73">
        <f t="shared" si="54"/>
        <v>0</v>
      </c>
      <c r="O185" s="73"/>
      <c r="P185" s="73">
        <f t="shared" si="55"/>
        <v>0</v>
      </c>
      <c r="Q185" s="2"/>
      <c r="R185" s="2"/>
    </row>
    <row r="186" spans="1:18" s="16" customFormat="1" ht="30" customHeight="1" x14ac:dyDescent="0.2">
      <c r="A186" s="26">
        <f t="shared" si="56"/>
        <v>177</v>
      </c>
      <c r="B186" s="6" t="s">
        <v>538</v>
      </c>
      <c r="C186" s="6"/>
      <c r="D186" s="6" t="s">
        <v>546</v>
      </c>
      <c r="E186" s="6"/>
      <c r="F186" s="59" t="s">
        <v>4</v>
      </c>
      <c r="G186" s="59">
        <v>6</v>
      </c>
      <c r="H186" s="50" t="s">
        <v>409</v>
      </c>
      <c r="I186" s="68"/>
      <c r="J186" s="68">
        <f t="shared" si="57"/>
        <v>0</v>
      </c>
      <c r="K186" s="68">
        <f t="shared" si="52"/>
        <v>0</v>
      </c>
      <c r="L186" s="68">
        <f t="shared" si="53"/>
        <v>0</v>
      </c>
      <c r="M186" s="68">
        <f t="shared" si="58"/>
        <v>0</v>
      </c>
      <c r="N186" s="68">
        <f t="shared" si="54"/>
        <v>0</v>
      </c>
      <c r="O186" s="68"/>
      <c r="P186" s="68">
        <f t="shared" si="55"/>
        <v>0</v>
      </c>
    </row>
    <row r="187" spans="1:18" s="16" customFormat="1" ht="30" customHeight="1" thickBot="1" x14ac:dyDescent="0.25">
      <c r="A187" s="49">
        <f t="shared" si="56"/>
        <v>178</v>
      </c>
      <c r="B187" s="7" t="s">
        <v>538</v>
      </c>
      <c r="C187" s="7"/>
      <c r="D187" s="7" t="s">
        <v>546</v>
      </c>
      <c r="E187" s="7"/>
      <c r="F187" s="60" t="s">
        <v>3</v>
      </c>
      <c r="G187" s="60">
        <v>3</v>
      </c>
      <c r="H187" s="61" t="s">
        <v>366</v>
      </c>
      <c r="I187" s="69"/>
      <c r="J187" s="69">
        <f t="shared" si="57"/>
        <v>0</v>
      </c>
      <c r="K187" s="69">
        <f t="shared" ref="K187:K250" si="59">J187+I187</f>
        <v>0</v>
      </c>
      <c r="L187" s="69">
        <f t="shared" ref="L187:L250" si="60">I187*G187</f>
        <v>0</v>
      </c>
      <c r="M187" s="69">
        <f t="shared" si="58"/>
        <v>0</v>
      </c>
      <c r="N187" s="69">
        <f t="shared" ref="N187:N250" si="61">L187+M187</f>
        <v>0</v>
      </c>
      <c r="O187" s="69"/>
      <c r="P187" s="69">
        <f t="shared" ref="P187:P250" si="62">O187*I187</f>
        <v>0</v>
      </c>
    </row>
    <row r="188" spans="1:18" s="16" customFormat="1" ht="30" customHeight="1" x14ac:dyDescent="0.2">
      <c r="A188" s="26">
        <f t="shared" si="56"/>
        <v>179</v>
      </c>
      <c r="B188" s="6" t="s">
        <v>538</v>
      </c>
      <c r="C188" s="6"/>
      <c r="D188" s="6" t="s">
        <v>537</v>
      </c>
      <c r="E188" s="6"/>
      <c r="F188" s="59" t="s">
        <v>4</v>
      </c>
      <c r="G188" s="59">
        <v>15</v>
      </c>
      <c r="H188" s="50" t="s">
        <v>409</v>
      </c>
      <c r="I188" s="68"/>
      <c r="J188" s="68">
        <f t="shared" si="57"/>
        <v>0</v>
      </c>
      <c r="K188" s="68">
        <f t="shared" si="59"/>
        <v>0</v>
      </c>
      <c r="L188" s="68">
        <f t="shared" si="60"/>
        <v>0</v>
      </c>
      <c r="M188" s="68">
        <f t="shared" si="58"/>
        <v>0</v>
      </c>
      <c r="N188" s="68">
        <f t="shared" si="61"/>
        <v>0</v>
      </c>
      <c r="O188" s="68"/>
      <c r="P188" s="68">
        <f t="shared" si="62"/>
        <v>0</v>
      </c>
    </row>
    <row r="189" spans="1:18" s="16" customFormat="1" ht="30" customHeight="1" thickBot="1" x14ac:dyDescent="0.25">
      <c r="A189" s="49">
        <f t="shared" si="56"/>
        <v>180</v>
      </c>
      <c r="B189" s="7" t="s">
        <v>538</v>
      </c>
      <c r="C189" s="7"/>
      <c r="D189" s="7" t="s">
        <v>537</v>
      </c>
      <c r="E189" s="7"/>
      <c r="F189" s="60" t="s">
        <v>3</v>
      </c>
      <c r="G189" s="60">
        <v>30</v>
      </c>
      <c r="H189" s="61" t="s">
        <v>366</v>
      </c>
      <c r="I189" s="69"/>
      <c r="J189" s="69">
        <f t="shared" si="57"/>
        <v>0</v>
      </c>
      <c r="K189" s="69">
        <f t="shared" si="59"/>
        <v>0</v>
      </c>
      <c r="L189" s="69">
        <f t="shared" si="60"/>
        <v>0</v>
      </c>
      <c r="M189" s="69">
        <f t="shared" si="58"/>
        <v>0</v>
      </c>
      <c r="N189" s="69">
        <f t="shared" si="61"/>
        <v>0</v>
      </c>
      <c r="O189" s="69"/>
      <c r="P189" s="69">
        <f t="shared" si="62"/>
        <v>0</v>
      </c>
    </row>
    <row r="190" spans="1:18" s="16" customFormat="1" ht="51.75" customHeight="1" thickBot="1" x14ac:dyDescent="0.25">
      <c r="A190" s="28">
        <f t="shared" ref="A190:A253" si="63">A189+1</f>
        <v>181</v>
      </c>
      <c r="B190" s="5" t="s">
        <v>547</v>
      </c>
      <c r="C190" s="5" t="s">
        <v>566</v>
      </c>
      <c r="D190" s="5" t="s">
        <v>548</v>
      </c>
      <c r="E190" s="5"/>
      <c r="F190" s="58" t="s">
        <v>2</v>
      </c>
      <c r="G190" s="58">
        <v>180</v>
      </c>
      <c r="H190" s="54" t="s">
        <v>213</v>
      </c>
      <c r="I190" s="73"/>
      <c r="J190" s="73">
        <f t="shared" si="57"/>
        <v>0</v>
      </c>
      <c r="K190" s="73">
        <f t="shared" si="59"/>
        <v>0</v>
      </c>
      <c r="L190" s="73">
        <f t="shared" si="60"/>
        <v>0</v>
      </c>
      <c r="M190" s="73">
        <f t="shared" si="58"/>
        <v>0</v>
      </c>
      <c r="N190" s="73">
        <f t="shared" si="61"/>
        <v>0</v>
      </c>
      <c r="O190" s="73"/>
      <c r="P190" s="73">
        <f t="shared" si="62"/>
        <v>0</v>
      </c>
    </row>
    <row r="191" spans="1:18" s="16" customFormat="1" ht="30" customHeight="1" thickBot="1" x14ac:dyDescent="0.25">
      <c r="A191" s="64">
        <f t="shared" si="63"/>
        <v>182</v>
      </c>
      <c r="B191" s="5" t="s">
        <v>257</v>
      </c>
      <c r="C191" s="5"/>
      <c r="D191" s="5" t="s">
        <v>318</v>
      </c>
      <c r="E191" s="5"/>
      <c r="F191" s="58" t="s">
        <v>4</v>
      </c>
      <c r="G191" s="58">
        <v>9</v>
      </c>
      <c r="H191" s="62" t="s">
        <v>369</v>
      </c>
      <c r="I191" s="73"/>
      <c r="J191" s="73">
        <f t="shared" si="57"/>
        <v>0</v>
      </c>
      <c r="K191" s="73">
        <f t="shared" si="59"/>
        <v>0</v>
      </c>
      <c r="L191" s="73">
        <f t="shared" si="60"/>
        <v>0</v>
      </c>
      <c r="M191" s="73">
        <f t="shared" si="58"/>
        <v>0</v>
      </c>
      <c r="N191" s="73">
        <f t="shared" si="61"/>
        <v>0</v>
      </c>
      <c r="O191" s="73"/>
      <c r="P191" s="73">
        <f t="shared" si="62"/>
        <v>0</v>
      </c>
    </row>
    <row r="192" spans="1:18" s="16" customFormat="1" ht="30" customHeight="1" thickBot="1" x14ac:dyDescent="0.25">
      <c r="A192" s="28">
        <f t="shared" si="63"/>
        <v>183</v>
      </c>
      <c r="B192" s="5" t="s">
        <v>257</v>
      </c>
      <c r="C192" s="5" t="s">
        <v>165</v>
      </c>
      <c r="D192" s="5" t="s">
        <v>73</v>
      </c>
      <c r="E192" s="5"/>
      <c r="F192" s="11" t="s">
        <v>4</v>
      </c>
      <c r="G192" s="12">
        <v>33</v>
      </c>
      <c r="H192" s="62" t="s">
        <v>369</v>
      </c>
      <c r="I192" s="73"/>
      <c r="J192" s="73">
        <f t="shared" si="57"/>
        <v>0</v>
      </c>
      <c r="K192" s="73">
        <f t="shared" si="59"/>
        <v>0</v>
      </c>
      <c r="L192" s="73">
        <f t="shared" si="60"/>
        <v>0</v>
      </c>
      <c r="M192" s="73">
        <f t="shared" si="58"/>
        <v>0</v>
      </c>
      <c r="N192" s="73">
        <f t="shared" si="61"/>
        <v>0</v>
      </c>
      <c r="O192" s="73"/>
      <c r="P192" s="73">
        <f t="shared" si="62"/>
        <v>0</v>
      </c>
      <c r="Q192" s="2"/>
      <c r="R192" s="2"/>
    </row>
    <row r="193" spans="1:18" s="16" customFormat="1" ht="30" customHeight="1" thickBot="1" x14ac:dyDescent="0.25">
      <c r="A193" s="64">
        <f t="shared" si="63"/>
        <v>184</v>
      </c>
      <c r="B193" s="5" t="s">
        <v>257</v>
      </c>
      <c r="C193" s="5" t="s">
        <v>165</v>
      </c>
      <c r="D193" s="5" t="s">
        <v>74</v>
      </c>
      <c r="E193" s="5"/>
      <c r="F193" s="11" t="s">
        <v>4</v>
      </c>
      <c r="G193" s="12">
        <v>30</v>
      </c>
      <c r="H193" s="62" t="s">
        <v>369</v>
      </c>
      <c r="I193" s="73"/>
      <c r="J193" s="73">
        <f t="shared" si="57"/>
        <v>0</v>
      </c>
      <c r="K193" s="73">
        <f t="shared" si="59"/>
        <v>0</v>
      </c>
      <c r="L193" s="73">
        <f t="shared" si="60"/>
        <v>0</v>
      </c>
      <c r="M193" s="73">
        <f t="shared" si="58"/>
        <v>0</v>
      </c>
      <c r="N193" s="73">
        <f t="shared" si="61"/>
        <v>0</v>
      </c>
      <c r="O193" s="73"/>
      <c r="P193" s="73">
        <f t="shared" si="62"/>
        <v>0</v>
      </c>
      <c r="Q193" s="2"/>
      <c r="R193" s="2"/>
    </row>
    <row r="194" spans="1:18" s="16" customFormat="1" ht="30" customHeight="1" thickBot="1" x14ac:dyDescent="0.25">
      <c r="A194" s="28">
        <f t="shared" si="63"/>
        <v>185</v>
      </c>
      <c r="B194" s="19" t="s">
        <v>128</v>
      </c>
      <c r="C194" s="5"/>
      <c r="D194" s="5" t="s">
        <v>319</v>
      </c>
      <c r="E194" s="5"/>
      <c r="F194" s="58" t="s">
        <v>4</v>
      </c>
      <c r="G194" s="58">
        <v>9</v>
      </c>
      <c r="H194" s="54" t="s">
        <v>369</v>
      </c>
      <c r="I194" s="73"/>
      <c r="J194" s="73">
        <f t="shared" si="57"/>
        <v>0</v>
      </c>
      <c r="K194" s="73">
        <f t="shared" si="59"/>
        <v>0</v>
      </c>
      <c r="L194" s="73">
        <f t="shared" si="60"/>
        <v>0</v>
      </c>
      <c r="M194" s="73">
        <f t="shared" si="58"/>
        <v>0</v>
      </c>
      <c r="N194" s="73">
        <f t="shared" si="61"/>
        <v>0</v>
      </c>
      <c r="O194" s="73"/>
      <c r="P194" s="73">
        <f t="shared" si="62"/>
        <v>0</v>
      </c>
    </row>
    <row r="195" spans="1:18" s="16" customFormat="1" ht="30" customHeight="1" thickBot="1" x14ac:dyDescent="0.25">
      <c r="A195" s="64">
        <f t="shared" si="63"/>
        <v>186</v>
      </c>
      <c r="B195" s="5" t="s">
        <v>257</v>
      </c>
      <c r="C195" s="5" t="s">
        <v>165</v>
      </c>
      <c r="D195" s="5" t="s">
        <v>75</v>
      </c>
      <c r="E195" s="5"/>
      <c r="F195" s="11" t="s">
        <v>4</v>
      </c>
      <c r="G195" s="12">
        <v>30</v>
      </c>
      <c r="H195" s="62" t="s">
        <v>369</v>
      </c>
      <c r="I195" s="73"/>
      <c r="J195" s="73">
        <f t="shared" si="57"/>
        <v>0</v>
      </c>
      <c r="K195" s="73">
        <f t="shared" si="59"/>
        <v>0</v>
      </c>
      <c r="L195" s="73">
        <f t="shared" si="60"/>
        <v>0</v>
      </c>
      <c r="M195" s="73">
        <f t="shared" si="58"/>
        <v>0</v>
      </c>
      <c r="N195" s="73">
        <f t="shared" si="61"/>
        <v>0</v>
      </c>
      <c r="O195" s="73"/>
      <c r="P195" s="73">
        <f t="shared" si="62"/>
        <v>0</v>
      </c>
      <c r="Q195" s="2"/>
      <c r="R195" s="2"/>
    </row>
    <row r="196" spans="1:18" s="16" customFormat="1" ht="30" customHeight="1" thickBot="1" x14ac:dyDescent="0.25">
      <c r="A196" s="28">
        <f t="shared" si="63"/>
        <v>187</v>
      </c>
      <c r="B196" s="5" t="s">
        <v>257</v>
      </c>
      <c r="C196" s="5"/>
      <c r="D196" s="5" t="s">
        <v>506</v>
      </c>
      <c r="E196" s="5"/>
      <c r="F196" s="11" t="s">
        <v>4</v>
      </c>
      <c r="G196" s="58">
        <v>9</v>
      </c>
      <c r="H196" s="62" t="s">
        <v>369</v>
      </c>
      <c r="I196" s="73"/>
      <c r="J196" s="73">
        <f t="shared" si="57"/>
        <v>0</v>
      </c>
      <c r="K196" s="73">
        <f t="shared" si="59"/>
        <v>0</v>
      </c>
      <c r="L196" s="73">
        <f t="shared" si="60"/>
        <v>0</v>
      </c>
      <c r="M196" s="73">
        <f t="shared" si="58"/>
        <v>0</v>
      </c>
      <c r="N196" s="73">
        <f t="shared" si="61"/>
        <v>0</v>
      </c>
      <c r="O196" s="73"/>
      <c r="P196" s="73">
        <f t="shared" si="62"/>
        <v>0</v>
      </c>
      <c r="Q196" s="2"/>
      <c r="R196" s="2"/>
    </row>
    <row r="197" spans="1:18" s="16" customFormat="1" ht="30" customHeight="1" thickBot="1" x14ac:dyDescent="0.25">
      <c r="A197" s="64">
        <f t="shared" si="63"/>
        <v>188</v>
      </c>
      <c r="B197" s="5" t="s">
        <v>257</v>
      </c>
      <c r="C197" s="5"/>
      <c r="D197" s="5" t="s">
        <v>509</v>
      </c>
      <c r="E197" s="5"/>
      <c r="F197" s="11" t="s">
        <v>4</v>
      </c>
      <c r="G197" s="58">
        <v>9</v>
      </c>
      <c r="H197" s="62" t="s">
        <v>369</v>
      </c>
      <c r="I197" s="73"/>
      <c r="J197" s="73">
        <f t="shared" si="57"/>
        <v>0</v>
      </c>
      <c r="K197" s="73">
        <f t="shared" si="59"/>
        <v>0</v>
      </c>
      <c r="L197" s="73">
        <f t="shared" si="60"/>
        <v>0</v>
      </c>
      <c r="M197" s="73">
        <f t="shared" si="58"/>
        <v>0</v>
      </c>
      <c r="N197" s="73">
        <f t="shared" si="61"/>
        <v>0</v>
      </c>
      <c r="O197" s="73"/>
      <c r="P197" s="73">
        <f t="shared" si="62"/>
        <v>0</v>
      </c>
      <c r="Q197" s="2"/>
      <c r="R197" s="2"/>
    </row>
    <row r="198" spans="1:18" s="16" customFormat="1" ht="30" customHeight="1" thickBot="1" x14ac:dyDescent="0.25">
      <c r="A198" s="28">
        <f t="shared" si="63"/>
        <v>189</v>
      </c>
      <c r="B198" s="5" t="s">
        <v>522</v>
      </c>
      <c r="C198" s="5"/>
      <c r="D198" s="5" t="s">
        <v>520</v>
      </c>
      <c r="E198" s="5"/>
      <c r="F198" s="11" t="s">
        <v>4</v>
      </c>
      <c r="G198" s="58">
        <v>9</v>
      </c>
      <c r="H198" s="62" t="s">
        <v>521</v>
      </c>
      <c r="I198" s="73"/>
      <c r="J198" s="73">
        <f t="shared" si="57"/>
        <v>0</v>
      </c>
      <c r="K198" s="73">
        <f t="shared" si="59"/>
        <v>0</v>
      </c>
      <c r="L198" s="73">
        <f t="shared" si="60"/>
        <v>0</v>
      </c>
      <c r="M198" s="73">
        <f t="shared" si="58"/>
        <v>0</v>
      </c>
      <c r="N198" s="73">
        <f t="shared" si="61"/>
        <v>0</v>
      </c>
      <c r="O198" s="73"/>
      <c r="P198" s="73">
        <f t="shared" si="62"/>
        <v>0</v>
      </c>
      <c r="Q198" s="2"/>
      <c r="R198" s="2"/>
    </row>
    <row r="199" spans="1:18" s="16" customFormat="1" ht="30" customHeight="1" thickBot="1" x14ac:dyDescent="0.25">
      <c r="A199" s="64">
        <f t="shared" si="63"/>
        <v>190</v>
      </c>
      <c r="B199" s="5" t="s">
        <v>516</v>
      </c>
      <c r="C199" s="5"/>
      <c r="D199" s="5" t="s">
        <v>511</v>
      </c>
      <c r="E199" s="5"/>
      <c r="F199" s="11" t="s">
        <v>4</v>
      </c>
      <c r="G199" s="58">
        <v>9</v>
      </c>
      <c r="H199" s="62" t="s">
        <v>369</v>
      </c>
      <c r="I199" s="73"/>
      <c r="J199" s="73">
        <f t="shared" si="57"/>
        <v>0</v>
      </c>
      <c r="K199" s="73">
        <f t="shared" si="59"/>
        <v>0</v>
      </c>
      <c r="L199" s="73">
        <f t="shared" si="60"/>
        <v>0</v>
      </c>
      <c r="M199" s="73">
        <f t="shared" si="58"/>
        <v>0</v>
      </c>
      <c r="N199" s="73">
        <f t="shared" si="61"/>
        <v>0</v>
      </c>
      <c r="O199" s="73"/>
      <c r="P199" s="73">
        <f t="shared" si="62"/>
        <v>0</v>
      </c>
      <c r="Q199" s="2"/>
      <c r="R199" s="2"/>
    </row>
    <row r="200" spans="1:18" s="16" customFormat="1" ht="30" customHeight="1" thickBot="1" x14ac:dyDescent="0.25">
      <c r="A200" s="28">
        <f t="shared" si="63"/>
        <v>191</v>
      </c>
      <c r="B200" s="5" t="s">
        <v>516</v>
      </c>
      <c r="C200" s="5"/>
      <c r="D200" s="5" t="s">
        <v>510</v>
      </c>
      <c r="E200" s="5"/>
      <c r="F200" s="11" t="s">
        <v>4</v>
      </c>
      <c r="G200" s="58">
        <v>9</v>
      </c>
      <c r="H200" s="62" t="s">
        <v>369</v>
      </c>
      <c r="I200" s="73"/>
      <c r="J200" s="73">
        <f t="shared" si="57"/>
        <v>0</v>
      </c>
      <c r="K200" s="73">
        <f t="shared" si="59"/>
        <v>0</v>
      </c>
      <c r="L200" s="73">
        <f t="shared" si="60"/>
        <v>0</v>
      </c>
      <c r="M200" s="73">
        <f t="shared" si="58"/>
        <v>0</v>
      </c>
      <c r="N200" s="73">
        <f t="shared" si="61"/>
        <v>0</v>
      </c>
      <c r="O200" s="73"/>
      <c r="P200" s="73">
        <f t="shared" si="62"/>
        <v>0</v>
      </c>
      <c r="Q200" s="2"/>
      <c r="R200" s="2"/>
    </row>
    <row r="201" spans="1:18" s="16" customFormat="1" ht="30" customHeight="1" thickBot="1" x14ac:dyDescent="0.25">
      <c r="A201" s="64">
        <f t="shared" si="63"/>
        <v>192</v>
      </c>
      <c r="B201" s="5" t="s">
        <v>257</v>
      </c>
      <c r="C201" s="5"/>
      <c r="D201" s="5" t="s">
        <v>507</v>
      </c>
      <c r="E201" s="5"/>
      <c r="F201" s="11" t="s">
        <v>4</v>
      </c>
      <c r="G201" s="58">
        <v>9</v>
      </c>
      <c r="H201" s="62" t="s">
        <v>369</v>
      </c>
      <c r="I201" s="73"/>
      <c r="J201" s="73">
        <f t="shared" si="57"/>
        <v>0</v>
      </c>
      <c r="K201" s="73">
        <f t="shared" si="59"/>
        <v>0</v>
      </c>
      <c r="L201" s="73">
        <f t="shared" si="60"/>
        <v>0</v>
      </c>
      <c r="M201" s="73">
        <f t="shared" si="58"/>
        <v>0</v>
      </c>
      <c r="N201" s="73">
        <f t="shared" si="61"/>
        <v>0</v>
      </c>
      <c r="O201" s="73"/>
      <c r="P201" s="73">
        <f t="shared" si="62"/>
        <v>0</v>
      </c>
      <c r="Q201" s="2"/>
      <c r="R201" s="2"/>
    </row>
    <row r="202" spans="1:18" s="16" customFormat="1" ht="30" customHeight="1" thickBot="1" x14ac:dyDescent="0.25">
      <c r="A202" s="28">
        <f t="shared" si="63"/>
        <v>193</v>
      </c>
      <c r="B202" s="5" t="s">
        <v>257</v>
      </c>
      <c r="C202" s="5"/>
      <c r="D202" s="5" t="s">
        <v>508</v>
      </c>
      <c r="E202" s="5"/>
      <c r="F202" s="11" t="s">
        <v>4</v>
      </c>
      <c r="G202" s="58">
        <v>9</v>
      </c>
      <c r="H202" s="62" t="s">
        <v>369</v>
      </c>
      <c r="I202" s="73"/>
      <c r="J202" s="73">
        <f t="shared" si="57"/>
        <v>0</v>
      </c>
      <c r="K202" s="73">
        <f t="shared" si="59"/>
        <v>0</v>
      </c>
      <c r="L202" s="73">
        <f t="shared" si="60"/>
        <v>0</v>
      </c>
      <c r="M202" s="73">
        <f t="shared" si="58"/>
        <v>0</v>
      </c>
      <c r="N202" s="73">
        <f t="shared" si="61"/>
        <v>0</v>
      </c>
      <c r="O202" s="73"/>
      <c r="P202" s="73">
        <f t="shared" si="62"/>
        <v>0</v>
      </c>
      <c r="Q202" s="2"/>
      <c r="R202" s="2"/>
    </row>
    <row r="203" spans="1:18" s="16" customFormat="1" ht="30" customHeight="1" thickBot="1" x14ac:dyDescent="0.25">
      <c r="A203" s="64">
        <f t="shared" si="63"/>
        <v>194</v>
      </c>
      <c r="B203" s="5" t="s">
        <v>257</v>
      </c>
      <c r="C203" s="5"/>
      <c r="D203" s="5" t="s">
        <v>504</v>
      </c>
      <c r="E203" s="5"/>
      <c r="F203" s="11" t="s">
        <v>4</v>
      </c>
      <c r="G203" s="58">
        <v>9</v>
      </c>
      <c r="H203" s="62" t="s">
        <v>369</v>
      </c>
      <c r="I203" s="73"/>
      <c r="J203" s="73">
        <f t="shared" si="57"/>
        <v>0</v>
      </c>
      <c r="K203" s="73">
        <f t="shared" si="59"/>
        <v>0</v>
      </c>
      <c r="L203" s="73">
        <f t="shared" si="60"/>
        <v>0</v>
      </c>
      <c r="M203" s="73">
        <f t="shared" si="58"/>
        <v>0</v>
      </c>
      <c r="N203" s="73">
        <f t="shared" si="61"/>
        <v>0</v>
      </c>
      <c r="O203" s="73"/>
      <c r="P203" s="73">
        <f t="shared" si="62"/>
        <v>0</v>
      </c>
      <c r="Q203" s="2"/>
      <c r="R203" s="2"/>
    </row>
    <row r="204" spans="1:18" s="16" customFormat="1" ht="30" customHeight="1" thickBot="1" x14ac:dyDescent="0.25">
      <c r="A204" s="28">
        <f t="shared" si="63"/>
        <v>195</v>
      </c>
      <c r="B204" s="19" t="s">
        <v>128</v>
      </c>
      <c r="C204" s="5"/>
      <c r="D204" s="5" t="s">
        <v>320</v>
      </c>
      <c r="E204" s="5"/>
      <c r="F204" s="58" t="s">
        <v>4</v>
      </c>
      <c r="G204" s="58">
        <v>9</v>
      </c>
      <c r="H204" s="54" t="s">
        <v>369</v>
      </c>
      <c r="I204" s="73"/>
      <c r="J204" s="73">
        <f t="shared" si="57"/>
        <v>0</v>
      </c>
      <c r="K204" s="73">
        <f t="shared" si="59"/>
        <v>0</v>
      </c>
      <c r="L204" s="73">
        <f t="shared" si="60"/>
        <v>0</v>
      </c>
      <c r="M204" s="73">
        <f t="shared" si="58"/>
        <v>0</v>
      </c>
      <c r="N204" s="73">
        <f t="shared" si="61"/>
        <v>0</v>
      </c>
      <c r="O204" s="73"/>
      <c r="P204" s="73">
        <f t="shared" si="62"/>
        <v>0</v>
      </c>
    </row>
    <row r="205" spans="1:18" s="16" customFormat="1" ht="30" customHeight="1" thickBot="1" x14ac:dyDescent="0.25">
      <c r="A205" s="64">
        <f t="shared" si="63"/>
        <v>196</v>
      </c>
      <c r="B205" s="5" t="s">
        <v>257</v>
      </c>
      <c r="C205" s="9" t="s">
        <v>166</v>
      </c>
      <c r="D205" s="5" t="s">
        <v>76</v>
      </c>
      <c r="E205" s="5"/>
      <c r="F205" s="11" t="s">
        <v>4</v>
      </c>
      <c r="G205" s="12">
        <v>30</v>
      </c>
      <c r="H205" s="62" t="s">
        <v>369</v>
      </c>
      <c r="I205" s="73"/>
      <c r="J205" s="73">
        <f t="shared" si="57"/>
        <v>0</v>
      </c>
      <c r="K205" s="73">
        <f t="shared" si="59"/>
        <v>0</v>
      </c>
      <c r="L205" s="73">
        <f t="shared" si="60"/>
        <v>0</v>
      </c>
      <c r="M205" s="73">
        <f t="shared" si="58"/>
        <v>0</v>
      </c>
      <c r="N205" s="73">
        <f t="shared" si="61"/>
        <v>0</v>
      </c>
      <c r="O205" s="73"/>
      <c r="P205" s="73">
        <f t="shared" si="62"/>
        <v>0</v>
      </c>
      <c r="Q205" s="2"/>
      <c r="R205" s="2"/>
    </row>
    <row r="206" spans="1:18" s="16" customFormat="1" ht="30" customHeight="1" thickBot="1" x14ac:dyDescent="0.25">
      <c r="A206" s="28">
        <f t="shared" si="63"/>
        <v>197</v>
      </c>
      <c r="B206" s="19" t="s">
        <v>257</v>
      </c>
      <c r="C206" s="5"/>
      <c r="D206" s="5" t="s">
        <v>321</v>
      </c>
      <c r="E206" s="5"/>
      <c r="F206" s="58" t="s">
        <v>4</v>
      </c>
      <c r="G206" s="58">
        <v>9</v>
      </c>
      <c r="H206" s="62" t="s">
        <v>369</v>
      </c>
      <c r="I206" s="73"/>
      <c r="J206" s="73">
        <f t="shared" si="57"/>
        <v>0</v>
      </c>
      <c r="K206" s="73">
        <f t="shared" si="59"/>
        <v>0</v>
      </c>
      <c r="L206" s="73">
        <f t="shared" si="60"/>
        <v>0</v>
      </c>
      <c r="M206" s="73">
        <f t="shared" si="58"/>
        <v>0</v>
      </c>
      <c r="N206" s="73">
        <f t="shared" si="61"/>
        <v>0</v>
      </c>
      <c r="O206" s="73"/>
      <c r="P206" s="73">
        <f t="shared" si="62"/>
        <v>0</v>
      </c>
    </row>
    <row r="207" spans="1:18" s="16" customFormat="1" ht="30" customHeight="1" thickBot="1" x14ac:dyDescent="0.25">
      <c r="A207" s="64">
        <f t="shared" si="63"/>
        <v>198</v>
      </c>
      <c r="B207" s="5" t="s">
        <v>257</v>
      </c>
      <c r="C207" s="5"/>
      <c r="D207" s="5" t="s">
        <v>505</v>
      </c>
      <c r="E207" s="5"/>
      <c r="F207" s="11" t="s">
        <v>4</v>
      </c>
      <c r="G207" s="58">
        <v>9</v>
      </c>
      <c r="H207" s="62" t="s">
        <v>369</v>
      </c>
      <c r="I207" s="73"/>
      <c r="J207" s="73">
        <f t="shared" si="57"/>
        <v>0</v>
      </c>
      <c r="K207" s="73">
        <f t="shared" si="59"/>
        <v>0</v>
      </c>
      <c r="L207" s="73">
        <f t="shared" si="60"/>
        <v>0</v>
      </c>
      <c r="M207" s="73">
        <f t="shared" si="58"/>
        <v>0</v>
      </c>
      <c r="N207" s="73">
        <f t="shared" si="61"/>
        <v>0</v>
      </c>
      <c r="O207" s="73"/>
      <c r="P207" s="73">
        <f t="shared" si="62"/>
        <v>0</v>
      </c>
      <c r="Q207" s="2"/>
      <c r="R207" s="2"/>
    </row>
    <row r="208" spans="1:18" s="16" customFormat="1" ht="30" customHeight="1" thickBot="1" x14ac:dyDescent="0.25">
      <c r="A208" s="28">
        <f t="shared" si="63"/>
        <v>199</v>
      </c>
      <c r="B208" s="5" t="s">
        <v>265</v>
      </c>
      <c r="C208" s="5"/>
      <c r="D208" s="5" t="s">
        <v>77</v>
      </c>
      <c r="E208" s="5"/>
      <c r="F208" s="11" t="s">
        <v>4</v>
      </c>
      <c r="G208" s="12">
        <v>30</v>
      </c>
      <c r="H208" s="62" t="s">
        <v>382</v>
      </c>
      <c r="I208" s="73"/>
      <c r="J208" s="73">
        <f t="shared" si="57"/>
        <v>0</v>
      </c>
      <c r="K208" s="73">
        <f t="shared" si="59"/>
        <v>0</v>
      </c>
      <c r="L208" s="73">
        <f t="shared" si="60"/>
        <v>0</v>
      </c>
      <c r="M208" s="73">
        <f t="shared" si="58"/>
        <v>0</v>
      </c>
      <c r="N208" s="73">
        <f t="shared" si="61"/>
        <v>0</v>
      </c>
      <c r="O208" s="73"/>
      <c r="P208" s="73">
        <f t="shared" si="62"/>
        <v>0</v>
      </c>
      <c r="Q208" s="2"/>
      <c r="R208" s="2"/>
    </row>
    <row r="209" spans="1:18" s="16" customFormat="1" ht="30" customHeight="1" thickBot="1" x14ac:dyDescent="0.25">
      <c r="A209" s="64">
        <f t="shared" si="63"/>
        <v>200</v>
      </c>
      <c r="B209" s="5" t="s">
        <v>517</v>
      </c>
      <c r="C209" s="5"/>
      <c r="D209" s="5" t="s">
        <v>512</v>
      </c>
      <c r="E209" s="5"/>
      <c r="F209" s="11" t="s">
        <v>4</v>
      </c>
      <c r="G209" s="58">
        <v>9</v>
      </c>
      <c r="H209" s="62" t="s">
        <v>369</v>
      </c>
      <c r="I209" s="73"/>
      <c r="J209" s="73">
        <f t="shared" ref="J209:J272" si="64">I209*0.22</f>
        <v>0</v>
      </c>
      <c r="K209" s="73">
        <f t="shared" si="59"/>
        <v>0</v>
      </c>
      <c r="L209" s="73">
        <f t="shared" si="60"/>
        <v>0</v>
      </c>
      <c r="M209" s="73">
        <f t="shared" ref="M209:M272" si="65">L209*0.22</f>
        <v>0</v>
      </c>
      <c r="N209" s="73">
        <f t="shared" si="61"/>
        <v>0</v>
      </c>
      <c r="O209" s="73"/>
      <c r="P209" s="73">
        <f t="shared" si="62"/>
        <v>0</v>
      </c>
      <c r="Q209" s="2"/>
      <c r="R209" s="2"/>
    </row>
    <row r="210" spans="1:18" s="16" customFormat="1" ht="30" customHeight="1" thickBot="1" x14ac:dyDescent="0.25">
      <c r="A210" s="28">
        <f t="shared" si="63"/>
        <v>201</v>
      </c>
      <c r="B210" s="5" t="s">
        <v>515</v>
      </c>
      <c r="C210" s="5"/>
      <c r="D210" s="5" t="s">
        <v>513</v>
      </c>
      <c r="E210" s="5"/>
      <c r="F210" s="11" t="s">
        <v>4</v>
      </c>
      <c r="G210" s="58">
        <v>9</v>
      </c>
      <c r="H210" s="62" t="s">
        <v>514</v>
      </c>
      <c r="I210" s="73"/>
      <c r="J210" s="73">
        <f t="shared" si="64"/>
        <v>0</v>
      </c>
      <c r="K210" s="73">
        <f t="shared" si="59"/>
        <v>0</v>
      </c>
      <c r="L210" s="73">
        <f t="shared" si="60"/>
        <v>0</v>
      </c>
      <c r="M210" s="73">
        <f t="shared" si="65"/>
        <v>0</v>
      </c>
      <c r="N210" s="73">
        <f t="shared" si="61"/>
        <v>0</v>
      </c>
      <c r="O210" s="73"/>
      <c r="P210" s="73">
        <f t="shared" si="62"/>
        <v>0</v>
      </c>
      <c r="Q210" s="2"/>
      <c r="R210" s="2"/>
    </row>
    <row r="211" spans="1:18" s="16" customFormat="1" ht="30" customHeight="1" thickBot="1" x14ac:dyDescent="0.25">
      <c r="A211" s="64">
        <f t="shared" si="63"/>
        <v>202</v>
      </c>
      <c r="B211" s="5" t="s">
        <v>543</v>
      </c>
      <c r="C211" s="5"/>
      <c r="D211" s="5" t="s">
        <v>544</v>
      </c>
      <c r="E211" s="5"/>
      <c r="F211" s="11" t="s">
        <v>4</v>
      </c>
      <c r="G211" s="12">
        <v>50</v>
      </c>
      <c r="H211" s="62" t="s">
        <v>385</v>
      </c>
      <c r="I211" s="73"/>
      <c r="J211" s="73">
        <f t="shared" si="64"/>
        <v>0</v>
      </c>
      <c r="K211" s="73">
        <f t="shared" si="59"/>
        <v>0</v>
      </c>
      <c r="L211" s="73">
        <f t="shared" si="60"/>
        <v>0</v>
      </c>
      <c r="M211" s="73">
        <f t="shared" si="65"/>
        <v>0</v>
      </c>
      <c r="N211" s="73">
        <f t="shared" si="61"/>
        <v>0</v>
      </c>
      <c r="O211" s="73"/>
      <c r="P211" s="73">
        <f t="shared" si="62"/>
        <v>0</v>
      </c>
      <c r="Q211" s="2"/>
      <c r="R211" s="2"/>
    </row>
    <row r="212" spans="1:18" s="16" customFormat="1" ht="30" customHeight="1" thickBot="1" x14ac:dyDescent="0.25">
      <c r="A212" s="28">
        <f t="shared" si="63"/>
        <v>203</v>
      </c>
      <c r="B212" s="5" t="s">
        <v>384</v>
      </c>
      <c r="C212" s="9" t="s">
        <v>167</v>
      </c>
      <c r="D212" s="5" t="s">
        <v>78</v>
      </c>
      <c r="E212" s="5"/>
      <c r="F212" s="11" t="s">
        <v>296</v>
      </c>
      <c r="G212" s="12">
        <v>1980</v>
      </c>
      <c r="H212" s="54" t="s">
        <v>383</v>
      </c>
      <c r="I212" s="73"/>
      <c r="J212" s="73">
        <f t="shared" si="64"/>
        <v>0</v>
      </c>
      <c r="K212" s="73">
        <f t="shared" si="59"/>
        <v>0</v>
      </c>
      <c r="L212" s="73">
        <f t="shared" si="60"/>
        <v>0</v>
      </c>
      <c r="M212" s="73">
        <f t="shared" si="65"/>
        <v>0</v>
      </c>
      <c r="N212" s="73">
        <f t="shared" si="61"/>
        <v>0</v>
      </c>
      <c r="O212" s="73"/>
      <c r="P212" s="73">
        <f t="shared" si="62"/>
        <v>0</v>
      </c>
      <c r="Q212" s="2"/>
      <c r="R212" s="2"/>
    </row>
    <row r="213" spans="1:18" s="16" customFormat="1" ht="30" customHeight="1" thickBot="1" x14ac:dyDescent="0.25">
      <c r="A213" s="64">
        <f t="shared" si="63"/>
        <v>204</v>
      </c>
      <c r="B213" s="5" t="s">
        <v>386</v>
      </c>
      <c r="C213" s="9" t="s">
        <v>168</v>
      </c>
      <c r="D213" s="5" t="s">
        <v>79</v>
      </c>
      <c r="E213" s="5"/>
      <c r="F213" s="11" t="s">
        <v>4</v>
      </c>
      <c r="G213" s="12">
        <v>300</v>
      </c>
      <c r="H213" s="54" t="s">
        <v>385</v>
      </c>
      <c r="I213" s="73"/>
      <c r="J213" s="73">
        <f t="shared" si="64"/>
        <v>0</v>
      </c>
      <c r="K213" s="73">
        <f t="shared" si="59"/>
        <v>0</v>
      </c>
      <c r="L213" s="73">
        <f t="shared" si="60"/>
        <v>0</v>
      </c>
      <c r="M213" s="73">
        <f t="shared" si="65"/>
        <v>0</v>
      </c>
      <c r="N213" s="73">
        <f t="shared" si="61"/>
        <v>0</v>
      </c>
      <c r="O213" s="73"/>
      <c r="P213" s="73">
        <f t="shared" si="62"/>
        <v>0</v>
      </c>
      <c r="Q213" s="2"/>
      <c r="R213" s="2"/>
    </row>
    <row r="214" spans="1:18" s="16" customFormat="1" ht="30" customHeight="1" thickBot="1" x14ac:dyDescent="0.25">
      <c r="A214" s="28">
        <f t="shared" si="63"/>
        <v>205</v>
      </c>
      <c r="B214" s="5" t="s">
        <v>387</v>
      </c>
      <c r="C214" s="5"/>
      <c r="D214" s="5" t="s">
        <v>80</v>
      </c>
      <c r="E214" s="5"/>
      <c r="F214" s="11" t="s">
        <v>4</v>
      </c>
      <c r="G214" s="12">
        <v>9</v>
      </c>
      <c r="H214" s="54" t="s">
        <v>388</v>
      </c>
      <c r="I214" s="73"/>
      <c r="J214" s="73">
        <f t="shared" si="64"/>
        <v>0</v>
      </c>
      <c r="K214" s="73">
        <f t="shared" si="59"/>
        <v>0</v>
      </c>
      <c r="L214" s="73">
        <f t="shared" si="60"/>
        <v>0</v>
      </c>
      <c r="M214" s="73">
        <f t="shared" si="65"/>
        <v>0</v>
      </c>
      <c r="N214" s="73">
        <f t="shared" si="61"/>
        <v>0</v>
      </c>
      <c r="O214" s="73"/>
      <c r="P214" s="73">
        <f t="shared" si="62"/>
        <v>0</v>
      </c>
      <c r="Q214" s="2"/>
      <c r="R214" s="2"/>
    </row>
    <row r="215" spans="1:18" s="16" customFormat="1" ht="30" customHeight="1" thickBot="1" x14ac:dyDescent="0.25">
      <c r="A215" s="64">
        <f t="shared" si="63"/>
        <v>206</v>
      </c>
      <c r="B215" s="5" t="s">
        <v>133</v>
      </c>
      <c r="C215" s="5" t="s">
        <v>542</v>
      </c>
      <c r="D215" s="5" t="s">
        <v>541</v>
      </c>
      <c r="E215" s="5"/>
      <c r="F215" s="11" t="s">
        <v>4</v>
      </c>
      <c r="G215" s="12">
        <v>18</v>
      </c>
      <c r="H215" s="54" t="s">
        <v>389</v>
      </c>
      <c r="I215" s="73"/>
      <c r="J215" s="73">
        <f t="shared" si="64"/>
        <v>0</v>
      </c>
      <c r="K215" s="73">
        <f t="shared" si="59"/>
        <v>0</v>
      </c>
      <c r="L215" s="73">
        <f t="shared" si="60"/>
        <v>0</v>
      </c>
      <c r="M215" s="73">
        <f t="shared" si="65"/>
        <v>0</v>
      </c>
      <c r="N215" s="73">
        <f t="shared" si="61"/>
        <v>0</v>
      </c>
      <c r="O215" s="73"/>
      <c r="P215" s="73">
        <f t="shared" si="62"/>
        <v>0</v>
      </c>
      <c r="Q215" s="2"/>
      <c r="R215" s="2"/>
    </row>
    <row r="216" spans="1:18" s="16" customFormat="1" ht="30" customHeight="1" thickBot="1" x14ac:dyDescent="0.25">
      <c r="A216" s="28">
        <f t="shared" si="63"/>
        <v>207</v>
      </c>
      <c r="B216" s="5" t="s">
        <v>256</v>
      </c>
      <c r="C216" s="5" t="s">
        <v>169</v>
      </c>
      <c r="D216" s="5" t="s">
        <v>81</v>
      </c>
      <c r="E216" s="5"/>
      <c r="F216" s="11" t="s">
        <v>4</v>
      </c>
      <c r="G216" s="12">
        <v>18</v>
      </c>
      <c r="H216" s="54" t="s">
        <v>389</v>
      </c>
      <c r="I216" s="73"/>
      <c r="J216" s="73">
        <f t="shared" si="64"/>
        <v>0</v>
      </c>
      <c r="K216" s="73">
        <f t="shared" si="59"/>
        <v>0</v>
      </c>
      <c r="L216" s="73">
        <f t="shared" si="60"/>
        <v>0</v>
      </c>
      <c r="M216" s="73">
        <f t="shared" si="65"/>
        <v>0</v>
      </c>
      <c r="N216" s="73">
        <f t="shared" si="61"/>
        <v>0</v>
      </c>
      <c r="O216" s="73"/>
      <c r="P216" s="73">
        <f t="shared" si="62"/>
        <v>0</v>
      </c>
      <c r="Q216" s="2"/>
      <c r="R216" s="2"/>
    </row>
    <row r="217" spans="1:18" s="16" customFormat="1" ht="30" customHeight="1" thickBot="1" x14ac:dyDescent="0.25">
      <c r="A217" s="64">
        <f t="shared" si="63"/>
        <v>208</v>
      </c>
      <c r="B217" s="5" t="s">
        <v>124</v>
      </c>
      <c r="C217" s="5" t="s">
        <v>170</v>
      </c>
      <c r="D217" s="5" t="s">
        <v>82</v>
      </c>
      <c r="E217" s="5"/>
      <c r="F217" s="11" t="s">
        <v>2</v>
      </c>
      <c r="G217" s="12">
        <v>150</v>
      </c>
      <c r="H217" s="54" t="s">
        <v>363</v>
      </c>
      <c r="I217" s="73"/>
      <c r="J217" s="73">
        <f t="shared" si="64"/>
        <v>0</v>
      </c>
      <c r="K217" s="73">
        <f t="shared" si="59"/>
        <v>0</v>
      </c>
      <c r="L217" s="73">
        <f t="shared" si="60"/>
        <v>0</v>
      </c>
      <c r="M217" s="73">
        <f t="shared" si="65"/>
        <v>0</v>
      </c>
      <c r="N217" s="73">
        <f t="shared" si="61"/>
        <v>0</v>
      </c>
      <c r="O217" s="73"/>
      <c r="P217" s="73">
        <f t="shared" si="62"/>
        <v>0</v>
      </c>
      <c r="Q217" s="2"/>
      <c r="R217" s="2"/>
    </row>
    <row r="218" spans="1:18" s="16" customFormat="1" ht="30" customHeight="1" thickBot="1" x14ac:dyDescent="0.25">
      <c r="A218" s="28">
        <f t="shared" si="63"/>
        <v>209</v>
      </c>
      <c r="B218" s="5" t="s">
        <v>428</v>
      </c>
      <c r="C218" s="9"/>
      <c r="D218" s="5" t="s">
        <v>429</v>
      </c>
      <c r="E218" s="5"/>
      <c r="F218" s="11" t="s">
        <v>3</v>
      </c>
      <c r="G218" s="12">
        <v>45</v>
      </c>
      <c r="H218" s="54" t="s">
        <v>390</v>
      </c>
      <c r="I218" s="73"/>
      <c r="J218" s="73">
        <f t="shared" si="64"/>
        <v>0</v>
      </c>
      <c r="K218" s="73">
        <f t="shared" si="59"/>
        <v>0</v>
      </c>
      <c r="L218" s="73">
        <f t="shared" si="60"/>
        <v>0</v>
      </c>
      <c r="M218" s="73">
        <f t="shared" si="65"/>
        <v>0</v>
      </c>
      <c r="N218" s="73">
        <f t="shared" si="61"/>
        <v>0</v>
      </c>
      <c r="O218" s="73"/>
      <c r="P218" s="73">
        <f t="shared" si="62"/>
        <v>0</v>
      </c>
      <c r="Q218" s="2"/>
      <c r="R218" s="2"/>
    </row>
    <row r="219" spans="1:18" s="16" customFormat="1" ht="30" customHeight="1" thickBot="1" x14ac:dyDescent="0.25">
      <c r="A219" s="64">
        <f t="shared" si="63"/>
        <v>210</v>
      </c>
      <c r="B219" s="5" t="s">
        <v>266</v>
      </c>
      <c r="C219" s="5" t="s">
        <v>525</v>
      </c>
      <c r="D219" s="5" t="s">
        <v>18</v>
      </c>
      <c r="E219" s="5"/>
      <c r="F219" s="11" t="s">
        <v>4</v>
      </c>
      <c r="G219" s="12">
        <v>250</v>
      </c>
      <c r="H219" s="54" t="s">
        <v>388</v>
      </c>
      <c r="I219" s="73"/>
      <c r="J219" s="73">
        <f t="shared" si="64"/>
        <v>0</v>
      </c>
      <c r="K219" s="73">
        <f t="shared" si="59"/>
        <v>0</v>
      </c>
      <c r="L219" s="73">
        <f t="shared" si="60"/>
        <v>0</v>
      </c>
      <c r="M219" s="73">
        <f t="shared" si="65"/>
        <v>0</v>
      </c>
      <c r="N219" s="73">
        <f t="shared" si="61"/>
        <v>0</v>
      </c>
      <c r="O219" s="73"/>
      <c r="P219" s="73">
        <f t="shared" si="62"/>
        <v>0</v>
      </c>
      <c r="Q219" s="2"/>
      <c r="R219" s="2"/>
    </row>
    <row r="220" spans="1:18" s="16" customFormat="1" ht="30" customHeight="1" thickBot="1" x14ac:dyDescent="0.25">
      <c r="A220" s="28">
        <f t="shared" si="63"/>
        <v>211</v>
      </c>
      <c r="B220" s="5" t="s">
        <v>132</v>
      </c>
      <c r="C220" s="5" t="s">
        <v>171</v>
      </c>
      <c r="D220" s="5" t="s">
        <v>437</v>
      </c>
      <c r="E220" s="5"/>
      <c r="F220" s="11" t="s">
        <v>3</v>
      </c>
      <c r="G220" s="12">
        <v>48</v>
      </c>
      <c r="H220" s="54" t="s">
        <v>390</v>
      </c>
      <c r="I220" s="73"/>
      <c r="J220" s="73">
        <f t="shared" si="64"/>
        <v>0</v>
      </c>
      <c r="K220" s="73">
        <f t="shared" si="59"/>
        <v>0</v>
      </c>
      <c r="L220" s="73">
        <f t="shared" si="60"/>
        <v>0</v>
      </c>
      <c r="M220" s="73">
        <f t="shared" si="65"/>
        <v>0</v>
      </c>
      <c r="N220" s="73">
        <f t="shared" si="61"/>
        <v>0</v>
      </c>
      <c r="O220" s="73"/>
      <c r="P220" s="73">
        <f t="shared" si="62"/>
        <v>0</v>
      </c>
      <c r="Q220" s="2"/>
      <c r="R220" s="2"/>
    </row>
    <row r="221" spans="1:18" s="16" customFormat="1" ht="30" customHeight="1" thickBot="1" x14ac:dyDescent="0.25">
      <c r="A221" s="64">
        <f t="shared" si="63"/>
        <v>212</v>
      </c>
      <c r="B221" s="5" t="s">
        <v>267</v>
      </c>
      <c r="C221" s="5" t="s">
        <v>172</v>
      </c>
      <c r="D221" s="5" t="s">
        <v>83</v>
      </c>
      <c r="E221" s="5"/>
      <c r="F221" s="11" t="s">
        <v>4</v>
      </c>
      <c r="G221" s="12">
        <v>12</v>
      </c>
      <c r="H221" s="62" t="s">
        <v>391</v>
      </c>
      <c r="I221" s="73"/>
      <c r="J221" s="73">
        <f t="shared" si="64"/>
        <v>0</v>
      </c>
      <c r="K221" s="73">
        <f t="shared" si="59"/>
        <v>0</v>
      </c>
      <c r="L221" s="73">
        <f t="shared" si="60"/>
        <v>0</v>
      </c>
      <c r="M221" s="73">
        <f t="shared" si="65"/>
        <v>0</v>
      </c>
      <c r="N221" s="73">
        <f t="shared" si="61"/>
        <v>0</v>
      </c>
      <c r="O221" s="73"/>
      <c r="P221" s="73">
        <f t="shared" si="62"/>
        <v>0</v>
      </c>
      <c r="Q221" s="2"/>
      <c r="R221" s="2"/>
    </row>
    <row r="222" spans="1:18" s="16" customFormat="1" ht="30" customHeight="1" thickBot="1" x14ac:dyDescent="0.25">
      <c r="A222" s="28">
        <f t="shared" si="63"/>
        <v>213</v>
      </c>
      <c r="B222" s="5" t="s">
        <v>255</v>
      </c>
      <c r="C222" s="9" t="s">
        <v>173</v>
      </c>
      <c r="D222" s="5" t="s">
        <v>84</v>
      </c>
      <c r="E222" s="5"/>
      <c r="F222" s="11" t="s">
        <v>4</v>
      </c>
      <c r="G222" s="12">
        <v>15</v>
      </c>
      <c r="H222" s="62" t="s">
        <v>367</v>
      </c>
      <c r="I222" s="73"/>
      <c r="J222" s="73">
        <f t="shared" si="64"/>
        <v>0</v>
      </c>
      <c r="K222" s="73">
        <f t="shared" si="59"/>
        <v>0</v>
      </c>
      <c r="L222" s="73">
        <f t="shared" si="60"/>
        <v>0</v>
      </c>
      <c r="M222" s="73">
        <f t="shared" si="65"/>
        <v>0</v>
      </c>
      <c r="N222" s="73">
        <f t="shared" si="61"/>
        <v>0</v>
      </c>
      <c r="O222" s="73"/>
      <c r="P222" s="73">
        <f t="shared" si="62"/>
        <v>0</v>
      </c>
      <c r="Q222" s="2"/>
      <c r="R222" s="2"/>
    </row>
    <row r="223" spans="1:18" s="16" customFormat="1" ht="30" customHeight="1" thickBot="1" x14ac:dyDescent="0.25">
      <c r="A223" s="64">
        <f t="shared" si="63"/>
        <v>214</v>
      </c>
      <c r="B223" s="5" t="s">
        <v>254</v>
      </c>
      <c r="C223" s="5" t="s">
        <v>172</v>
      </c>
      <c r="D223" s="5" t="s">
        <v>85</v>
      </c>
      <c r="E223" s="5"/>
      <c r="F223" s="11" t="s">
        <v>4</v>
      </c>
      <c r="G223" s="12">
        <v>15</v>
      </c>
      <c r="H223" s="62" t="s">
        <v>367</v>
      </c>
      <c r="I223" s="73"/>
      <c r="J223" s="73">
        <f t="shared" si="64"/>
        <v>0</v>
      </c>
      <c r="K223" s="73">
        <f t="shared" si="59"/>
        <v>0</v>
      </c>
      <c r="L223" s="73">
        <f t="shared" si="60"/>
        <v>0</v>
      </c>
      <c r="M223" s="73">
        <f t="shared" si="65"/>
        <v>0</v>
      </c>
      <c r="N223" s="73">
        <f t="shared" si="61"/>
        <v>0</v>
      </c>
      <c r="O223" s="73"/>
      <c r="P223" s="73">
        <f t="shared" si="62"/>
        <v>0</v>
      </c>
      <c r="Q223" s="2"/>
      <c r="R223" s="2"/>
    </row>
    <row r="224" spans="1:18" s="16" customFormat="1" ht="30" customHeight="1" thickBot="1" x14ac:dyDescent="0.25">
      <c r="A224" s="28">
        <f t="shared" si="63"/>
        <v>215</v>
      </c>
      <c r="B224" s="5" t="s">
        <v>253</v>
      </c>
      <c r="C224" s="9" t="s">
        <v>174</v>
      </c>
      <c r="D224" s="5" t="s">
        <v>86</v>
      </c>
      <c r="E224" s="5"/>
      <c r="F224" s="11" t="s">
        <v>4</v>
      </c>
      <c r="G224" s="12">
        <v>15</v>
      </c>
      <c r="H224" s="54" t="s">
        <v>392</v>
      </c>
      <c r="I224" s="73"/>
      <c r="J224" s="73">
        <f t="shared" si="64"/>
        <v>0</v>
      </c>
      <c r="K224" s="73">
        <f t="shared" si="59"/>
        <v>0</v>
      </c>
      <c r="L224" s="73">
        <f t="shared" si="60"/>
        <v>0</v>
      </c>
      <c r="M224" s="73">
        <f t="shared" si="65"/>
        <v>0</v>
      </c>
      <c r="N224" s="73">
        <f t="shared" si="61"/>
        <v>0</v>
      </c>
      <c r="O224" s="73"/>
      <c r="P224" s="73">
        <f t="shared" si="62"/>
        <v>0</v>
      </c>
      <c r="Q224" s="2"/>
      <c r="R224" s="2"/>
    </row>
    <row r="225" spans="1:18" s="16" customFormat="1" ht="30" customHeight="1" thickBot="1" x14ac:dyDescent="0.25">
      <c r="A225" s="64">
        <f t="shared" si="63"/>
        <v>216</v>
      </c>
      <c r="B225" s="5" t="s">
        <v>252</v>
      </c>
      <c r="C225" s="5"/>
      <c r="D225" s="5" t="s">
        <v>87</v>
      </c>
      <c r="E225" s="5"/>
      <c r="F225" s="11" t="s">
        <v>4</v>
      </c>
      <c r="G225" s="12">
        <v>30</v>
      </c>
      <c r="H225" s="54" t="s">
        <v>393</v>
      </c>
      <c r="I225" s="73"/>
      <c r="J225" s="73">
        <f t="shared" si="64"/>
        <v>0</v>
      </c>
      <c r="K225" s="73">
        <f t="shared" si="59"/>
        <v>0</v>
      </c>
      <c r="L225" s="73">
        <f t="shared" si="60"/>
        <v>0</v>
      </c>
      <c r="M225" s="73">
        <f t="shared" si="65"/>
        <v>0</v>
      </c>
      <c r="N225" s="73">
        <f t="shared" si="61"/>
        <v>0</v>
      </c>
      <c r="O225" s="73"/>
      <c r="P225" s="73">
        <f t="shared" si="62"/>
        <v>0</v>
      </c>
      <c r="Q225" s="2"/>
      <c r="R225" s="2"/>
    </row>
    <row r="226" spans="1:18" s="16" customFormat="1" ht="30" customHeight="1" thickBot="1" x14ac:dyDescent="0.25">
      <c r="A226" s="28">
        <f t="shared" si="63"/>
        <v>217</v>
      </c>
      <c r="B226" s="19" t="s">
        <v>131</v>
      </c>
      <c r="C226" s="5"/>
      <c r="D226" s="5" t="s">
        <v>322</v>
      </c>
      <c r="E226" s="5"/>
      <c r="F226" s="58" t="s">
        <v>2</v>
      </c>
      <c r="G226" s="58">
        <v>50</v>
      </c>
      <c r="H226" s="62" t="s">
        <v>598</v>
      </c>
      <c r="I226" s="73"/>
      <c r="J226" s="73">
        <f t="shared" si="64"/>
        <v>0</v>
      </c>
      <c r="K226" s="73">
        <f t="shared" si="59"/>
        <v>0</v>
      </c>
      <c r="L226" s="73">
        <f t="shared" si="60"/>
        <v>0</v>
      </c>
      <c r="M226" s="73">
        <f t="shared" si="65"/>
        <v>0</v>
      </c>
      <c r="N226" s="73">
        <f t="shared" si="61"/>
        <v>0</v>
      </c>
      <c r="O226" s="73"/>
      <c r="P226" s="73">
        <f t="shared" si="62"/>
        <v>0</v>
      </c>
    </row>
    <row r="227" spans="1:18" s="16" customFormat="1" ht="30" customHeight="1" thickBot="1" x14ac:dyDescent="0.25">
      <c r="A227" s="64">
        <f t="shared" si="63"/>
        <v>218</v>
      </c>
      <c r="B227" s="5" t="s">
        <v>121</v>
      </c>
      <c r="C227" s="5" t="s">
        <v>175</v>
      </c>
      <c r="D227" s="5" t="s">
        <v>88</v>
      </c>
      <c r="E227" s="5"/>
      <c r="F227" s="11" t="s">
        <v>3</v>
      </c>
      <c r="G227" s="12">
        <v>9</v>
      </c>
      <c r="H227" s="54" t="s">
        <v>366</v>
      </c>
      <c r="I227" s="73"/>
      <c r="J227" s="73">
        <f t="shared" si="64"/>
        <v>0</v>
      </c>
      <c r="K227" s="73">
        <f t="shared" si="59"/>
        <v>0</v>
      </c>
      <c r="L227" s="73">
        <f t="shared" si="60"/>
        <v>0</v>
      </c>
      <c r="M227" s="73">
        <f t="shared" si="65"/>
        <v>0</v>
      </c>
      <c r="N227" s="73">
        <f t="shared" si="61"/>
        <v>0</v>
      </c>
      <c r="O227" s="73"/>
      <c r="P227" s="73">
        <f t="shared" si="62"/>
        <v>0</v>
      </c>
      <c r="Q227" s="2"/>
      <c r="R227" s="2"/>
    </row>
    <row r="228" spans="1:18" s="16" customFormat="1" ht="30" customHeight="1" thickBot="1" x14ac:dyDescent="0.25">
      <c r="A228" s="28">
        <f t="shared" si="63"/>
        <v>219</v>
      </c>
      <c r="B228" s="5" t="s">
        <v>121</v>
      </c>
      <c r="C228" s="5" t="s">
        <v>176</v>
      </c>
      <c r="D228" s="5" t="s">
        <v>89</v>
      </c>
      <c r="E228" s="5"/>
      <c r="F228" s="11" t="s">
        <v>3</v>
      </c>
      <c r="G228" s="12">
        <v>15</v>
      </c>
      <c r="H228" s="54" t="s">
        <v>366</v>
      </c>
      <c r="I228" s="73"/>
      <c r="J228" s="73">
        <f t="shared" si="64"/>
        <v>0</v>
      </c>
      <c r="K228" s="73">
        <f t="shared" si="59"/>
        <v>0</v>
      </c>
      <c r="L228" s="73">
        <f t="shared" si="60"/>
        <v>0</v>
      </c>
      <c r="M228" s="73">
        <f t="shared" si="65"/>
        <v>0</v>
      </c>
      <c r="N228" s="73">
        <f t="shared" si="61"/>
        <v>0</v>
      </c>
      <c r="O228" s="73"/>
      <c r="P228" s="73">
        <f t="shared" si="62"/>
        <v>0</v>
      </c>
      <c r="Q228" s="2"/>
      <c r="R228" s="2"/>
    </row>
    <row r="229" spans="1:18" s="16" customFormat="1" ht="30" customHeight="1" thickBot="1" x14ac:dyDescent="0.25">
      <c r="A229" s="64">
        <f t="shared" si="63"/>
        <v>220</v>
      </c>
      <c r="B229" s="5" t="s">
        <v>121</v>
      </c>
      <c r="C229" s="5" t="s">
        <v>177</v>
      </c>
      <c r="D229" s="5" t="s">
        <v>90</v>
      </c>
      <c r="E229" s="5"/>
      <c r="F229" s="11" t="s">
        <v>3</v>
      </c>
      <c r="G229" s="12">
        <v>9</v>
      </c>
      <c r="H229" s="54" t="s">
        <v>366</v>
      </c>
      <c r="I229" s="73"/>
      <c r="J229" s="73">
        <f t="shared" si="64"/>
        <v>0</v>
      </c>
      <c r="K229" s="73">
        <f t="shared" si="59"/>
        <v>0</v>
      </c>
      <c r="L229" s="73">
        <f t="shared" si="60"/>
        <v>0</v>
      </c>
      <c r="M229" s="73">
        <f t="shared" si="65"/>
        <v>0</v>
      </c>
      <c r="N229" s="73">
        <f t="shared" si="61"/>
        <v>0</v>
      </c>
      <c r="O229" s="73"/>
      <c r="P229" s="73">
        <f t="shared" si="62"/>
        <v>0</v>
      </c>
      <c r="Q229" s="2"/>
      <c r="R229" s="2"/>
    </row>
    <row r="230" spans="1:18" ht="27" customHeight="1" thickBot="1" x14ac:dyDescent="0.25">
      <c r="A230" s="28">
        <f t="shared" si="63"/>
        <v>221</v>
      </c>
      <c r="B230" s="5" t="s">
        <v>121</v>
      </c>
      <c r="C230" s="5" t="s">
        <v>178</v>
      </c>
      <c r="D230" s="5" t="s">
        <v>91</v>
      </c>
      <c r="E230" s="5"/>
      <c r="F230" s="11" t="s">
        <v>3</v>
      </c>
      <c r="G230" s="12">
        <v>9</v>
      </c>
      <c r="H230" s="54" t="s">
        <v>366</v>
      </c>
      <c r="I230" s="73"/>
      <c r="J230" s="73">
        <f t="shared" si="64"/>
        <v>0</v>
      </c>
      <c r="K230" s="73">
        <f t="shared" si="59"/>
        <v>0</v>
      </c>
      <c r="L230" s="73">
        <f t="shared" si="60"/>
        <v>0</v>
      </c>
      <c r="M230" s="73">
        <f t="shared" si="65"/>
        <v>0</v>
      </c>
      <c r="N230" s="73">
        <f t="shared" si="61"/>
        <v>0</v>
      </c>
      <c r="O230" s="73"/>
      <c r="P230" s="73">
        <f t="shared" si="62"/>
        <v>0</v>
      </c>
    </row>
    <row r="231" spans="1:18" s="1" customFormat="1" ht="27" customHeight="1" thickBot="1" x14ac:dyDescent="0.25">
      <c r="A231" s="64">
        <f t="shared" si="63"/>
        <v>222</v>
      </c>
      <c r="B231" s="5" t="s">
        <v>121</v>
      </c>
      <c r="C231" s="5" t="s">
        <v>179</v>
      </c>
      <c r="D231" s="5" t="s">
        <v>92</v>
      </c>
      <c r="E231" s="5"/>
      <c r="F231" s="11" t="s">
        <v>3</v>
      </c>
      <c r="G231" s="12">
        <v>9</v>
      </c>
      <c r="H231" s="54" t="s">
        <v>366</v>
      </c>
      <c r="I231" s="73"/>
      <c r="J231" s="73">
        <f t="shared" si="64"/>
        <v>0</v>
      </c>
      <c r="K231" s="73">
        <f t="shared" si="59"/>
        <v>0</v>
      </c>
      <c r="L231" s="73">
        <f t="shared" si="60"/>
        <v>0</v>
      </c>
      <c r="M231" s="73">
        <f t="shared" si="65"/>
        <v>0</v>
      </c>
      <c r="N231" s="73">
        <f t="shared" si="61"/>
        <v>0</v>
      </c>
      <c r="O231" s="73"/>
      <c r="P231" s="73">
        <f t="shared" si="62"/>
        <v>0</v>
      </c>
      <c r="Q231" s="2"/>
      <c r="R231" s="2"/>
    </row>
    <row r="232" spans="1:18" ht="27" customHeight="1" thickBot="1" x14ac:dyDescent="0.25">
      <c r="A232" s="28">
        <f t="shared" si="63"/>
        <v>223</v>
      </c>
      <c r="B232" s="5" t="s">
        <v>121</v>
      </c>
      <c r="C232" s="5" t="s">
        <v>271</v>
      </c>
      <c r="D232" s="5" t="s">
        <v>17</v>
      </c>
      <c r="E232" s="5"/>
      <c r="F232" s="11" t="s">
        <v>3</v>
      </c>
      <c r="G232" s="12">
        <v>9</v>
      </c>
      <c r="H232" s="54" t="s">
        <v>366</v>
      </c>
      <c r="I232" s="73"/>
      <c r="J232" s="73">
        <f t="shared" si="64"/>
        <v>0</v>
      </c>
      <c r="K232" s="73">
        <f t="shared" si="59"/>
        <v>0</v>
      </c>
      <c r="L232" s="73">
        <f t="shared" si="60"/>
        <v>0</v>
      </c>
      <c r="M232" s="73">
        <f t="shared" si="65"/>
        <v>0</v>
      </c>
      <c r="N232" s="73">
        <f t="shared" si="61"/>
        <v>0</v>
      </c>
      <c r="O232" s="73"/>
      <c r="P232" s="73">
        <f t="shared" si="62"/>
        <v>0</v>
      </c>
    </row>
    <row r="233" spans="1:18" ht="27" customHeight="1" thickBot="1" x14ac:dyDescent="0.25">
      <c r="A233" s="64">
        <f t="shared" si="63"/>
        <v>224</v>
      </c>
      <c r="B233" s="5" t="s">
        <v>121</v>
      </c>
      <c r="C233" s="5" t="s">
        <v>180</v>
      </c>
      <c r="D233" s="5" t="s">
        <v>93</v>
      </c>
      <c r="E233" s="5"/>
      <c r="F233" s="11" t="s">
        <v>3</v>
      </c>
      <c r="G233" s="12">
        <v>9</v>
      </c>
      <c r="H233" s="54" t="s">
        <v>366</v>
      </c>
      <c r="I233" s="73"/>
      <c r="J233" s="73">
        <f t="shared" si="64"/>
        <v>0</v>
      </c>
      <c r="K233" s="73">
        <f t="shared" si="59"/>
        <v>0</v>
      </c>
      <c r="L233" s="73">
        <f t="shared" si="60"/>
        <v>0</v>
      </c>
      <c r="M233" s="73">
        <f t="shared" si="65"/>
        <v>0</v>
      </c>
      <c r="N233" s="73">
        <f t="shared" si="61"/>
        <v>0</v>
      </c>
      <c r="O233" s="73"/>
      <c r="P233" s="73">
        <f t="shared" si="62"/>
        <v>0</v>
      </c>
    </row>
    <row r="234" spans="1:18" ht="27" customHeight="1" thickBot="1" x14ac:dyDescent="0.25">
      <c r="A234" s="28">
        <f t="shared" si="63"/>
        <v>225</v>
      </c>
      <c r="B234" s="19" t="s">
        <v>121</v>
      </c>
      <c r="C234" s="5"/>
      <c r="D234" s="5" t="s">
        <v>323</v>
      </c>
      <c r="E234" s="5"/>
      <c r="F234" s="58" t="s">
        <v>3</v>
      </c>
      <c r="G234" s="58">
        <v>9</v>
      </c>
      <c r="H234" s="54" t="s">
        <v>366</v>
      </c>
      <c r="I234" s="73"/>
      <c r="J234" s="73">
        <f t="shared" si="64"/>
        <v>0</v>
      </c>
      <c r="K234" s="73">
        <f t="shared" si="59"/>
        <v>0</v>
      </c>
      <c r="L234" s="73">
        <f t="shared" si="60"/>
        <v>0</v>
      </c>
      <c r="M234" s="73">
        <f t="shared" si="65"/>
        <v>0</v>
      </c>
      <c r="N234" s="73">
        <f t="shared" si="61"/>
        <v>0</v>
      </c>
      <c r="O234" s="73"/>
      <c r="P234" s="73">
        <f t="shared" si="62"/>
        <v>0</v>
      </c>
      <c r="Q234" s="16"/>
      <c r="R234" s="16"/>
    </row>
    <row r="235" spans="1:18" ht="27" customHeight="1" thickBot="1" x14ac:dyDescent="0.25">
      <c r="A235" s="64">
        <f t="shared" si="63"/>
        <v>226</v>
      </c>
      <c r="B235" s="19" t="s">
        <v>121</v>
      </c>
      <c r="C235" s="5"/>
      <c r="D235" s="5" t="s">
        <v>324</v>
      </c>
      <c r="E235" s="5"/>
      <c r="F235" s="58" t="s">
        <v>3</v>
      </c>
      <c r="G235" s="58">
        <v>9</v>
      </c>
      <c r="H235" s="54" t="s">
        <v>366</v>
      </c>
      <c r="I235" s="73"/>
      <c r="J235" s="73">
        <f t="shared" si="64"/>
        <v>0</v>
      </c>
      <c r="K235" s="73">
        <f t="shared" si="59"/>
        <v>0</v>
      </c>
      <c r="L235" s="73">
        <f t="shared" si="60"/>
        <v>0</v>
      </c>
      <c r="M235" s="73">
        <f t="shared" si="65"/>
        <v>0</v>
      </c>
      <c r="N235" s="73">
        <f t="shared" si="61"/>
        <v>0</v>
      </c>
      <c r="O235" s="73"/>
      <c r="P235" s="73">
        <f t="shared" si="62"/>
        <v>0</v>
      </c>
      <c r="Q235" s="16"/>
      <c r="R235" s="16"/>
    </row>
    <row r="236" spans="1:18" ht="27" customHeight="1" thickBot="1" x14ac:dyDescent="0.25">
      <c r="A236" s="28">
        <f t="shared" si="63"/>
        <v>227</v>
      </c>
      <c r="B236" s="5" t="s">
        <v>121</v>
      </c>
      <c r="C236" s="5" t="s">
        <v>181</v>
      </c>
      <c r="D236" s="5" t="s">
        <v>94</v>
      </c>
      <c r="E236" s="5"/>
      <c r="F236" s="58" t="s">
        <v>3</v>
      </c>
      <c r="G236" s="12">
        <v>9</v>
      </c>
      <c r="H236" s="54" t="s">
        <v>211</v>
      </c>
      <c r="I236" s="73"/>
      <c r="J236" s="73">
        <f t="shared" si="64"/>
        <v>0</v>
      </c>
      <c r="K236" s="73">
        <f t="shared" si="59"/>
        <v>0</v>
      </c>
      <c r="L236" s="73">
        <f t="shared" si="60"/>
        <v>0</v>
      </c>
      <c r="M236" s="73">
        <f t="shared" si="65"/>
        <v>0</v>
      </c>
      <c r="N236" s="73">
        <f t="shared" si="61"/>
        <v>0</v>
      </c>
      <c r="O236" s="73"/>
      <c r="P236" s="73">
        <f t="shared" si="62"/>
        <v>0</v>
      </c>
    </row>
    <row r="237" spans="1:18" ht="27" customHeight="1" thickBot="1" x14ac:dyDescent="0.25">
      <c r="A237" s="64">
        <f t="shared" si="63"/>
        <v>228</v>
      </c>
      <c r="B237" s="19" t="s">
        <v>325</v>
      </c>
      <c r="C237" s="5"/>
      <c r="D237" s="5" t="s">
        <v>326</v>
      </c>
      <c r="E237" s="5"/>
      <c r="F237" s="58" t="s">
        <v>3</v>
      </c>
      <c r="G237" s="58">
        <v>9</v>
      </c>
      <c r="H237" s="54" t="s">
        <v>366</v>
      </c>
      <c r="I237" s="73"/>
      <c r="J237" s="73">
        <f t="shared" si="64"/>
        <v>0</v>
      </c>
      <c r="K237" s="73">
        <f t="shared" si="59"/>
        <v>0</v>
      </c>
      <c r="L237" s="73">
        <f t="shared" si="60"/>
        <v>0</v>
      </c>
      <c r="M237" s="73">
        <f t="shared" si="65"/>
        <v>0</v>
      </c>
      <c r="N237" s="73">
        <f t="shared" si="61"/>
        <v>0</v>
      </c>
      <c r="O237" s="73"/>
      <c r="P237" s="73">
        <f t="shared" si="62"/>
        <v>0</v>
      </c>
      <c r="Q237" s="16"/>
      <c r="R237" s="16"/>
    </row>
    <row r="238" spans="1:18" ht="27" customHeight="1" thickBot="1" x14ac:dyDescent="0.25">
      <c r="A238" s="28">
        <f t="shared" si="63"/>
        <v>229</v>
      </c>
      <c r="B238" s="5" t="s">
        <v>121</v>
      </c>
      <c r="C238" s="5" t="s">
        <v>182</v>
      </c>
      <c r="D238" s="5" t="s">
        <v>95</v>
      </c>
      <c r="E238" s="5"/>
      <c r="F238" s="58" t="s">
        <v>3</v>
      </c>
      <c r="G238" s="12">
        <v>9</v>
      </c>
      <c r="H238" s="54" t="s">
        <v>366</v>
      </c>
      <c r="I238" s="73"/>
      <c r="J238" s="73">
        <f t="shared" si="64"/>
        <v>0</v>
      </c>
      <c r="K238" s="73">
        <f t="shared" si="59"/>
        <v>0</v>
      </c>
      <c r="L238" s="73">
        <f t="shared" si="60"/>
        <v>0</v>
      </c>
      <c r="M238" s="73">
        <f t="shared" si="65"/>
        <v>0</v>
      </c>
      <c r="N238" s="73">
        <f t="shared" si="61"/>
        <v>0</v>
      </c>
      <c r="O238" s="73"/>
      <c r="P238" s="73">
        <f t="shared" si="62"/>
        <v>0</v>
      </c>
    </row>
    <row r="239" spans="1:18" s="16" customFormat="1" ht="30" customHeight="1" thickBot="1" x14ac:dyDescent="0.25">
      <c r="A239" s="64">
        <f t="shared" si="63"/>
        <v>230</v>
      </c>
      <c r="B239" s="6" t="s">
        <v>538</v>
      </c>
      <c r="C239" s="6"/>
      <c r="D239" s="6" t="s">
        <v>545</v>
      </c>
      <c r="E239" s="6"/>
      <c r="F239" s="59" t="s">
        <v>4</v>
      </c>
      <c r="G239" s="59">
        <v>20</v>
      </c>
      <c r="H239" s="50" t="s">
        <v>409</v>
      </c>
      <c r="I239" s="68"/>
      <c r="J239" s="68">
        <f t="shared" si="64"/>
        <v>0</v>
      </c>
      <c r="K239" s="68">
        <f t="shared" si="59"/>
        <v>0</v>
      </c>
      <c r="L239" s="68">
        <f t="shared" si="60"/>
        <v>0</v>
      </c>
      <c r="M239" s="68">
        <f t="shared" si="65"/>
        <v>0</v>
      </c>
      <c r="N239" s="68">
        <f t="shared" si="61"/>
        <v>0</v>
      </c>
      <c r="O239" s="68"/>
      <c r="P239" s="68">
        <f t="shared" si="62"/>
        <v>0</v>
      </c>
    </row>
    <row r="240" spans="1:18" s="16" customFormat="1" ht="30" customHeight="1" thickBot="1" x14ac:dyDescent="0.25">
      <c r="A240" s="28">
        <f t="shared" si="63"/>
        <v>231</v>
      </c>
      <c r="B240" s="7" t="s">
        <v>538</v>
      </c>
      <c r="C240" s="7"/>
      <c r="D240" s="7" t="s">
        <v>545</v>
      </c>
      <c r="E240" s="7"/>
      <c r="F240" s="60" t="s">
        <v>3</v>
      </c>
      <c r="G240" s="60">
        <v>60</v>
      </c>
      <c r="H240" s="61" t="s">
        <v>366</v>
      </c>
      <c r="I240" s="69"/>
      <c r="J240" s="69">
        <f t="shared" si="64"/>
        <v>0</v>
      </c>
      <c r="K240" s="69">
        <f t="shared" si="59"/>
        <v>0</v>
      </c>
      <c r="L240" s="69">
        <f t="shared" si="60"/>
        <v>0</v>
      </c>
      <c r="M240" s="69">
        <f t="shared" si="65"/>
        <v>0</v>
      </c>
      <c r="N240" s="69">
        <f t="shared" si="61"/>
        <v>0</v>
      </c>
      <c r="O240" s="69"/>
      <c r="P240" s="69">
        <f t="shared" si="62"/>
        <v>0</v>
      </c>
    </row>
    <row r="241" spans="1:18" ht="27" customHeight="1" thickBot="1" x14ac:dyDescent="0.25">
      <c r="A241" s="64">
        <f t="shared" si="63"/>
        <v>232</v>
      </c>
      <c r="B241" s="5" t="s">
        <v>251</v>
      </c>
      <c r="C241" s="5"/>
      <c r="D241" s="5" t="s">
        <v>96</v>
      </c>
      <c r="E241" s="5"/>
      <c r="F241" s="11" t="s">
        <v>4</v>
      </c>
      <c r="G241" s="12">
        <v>12</v>
      </c>
      <c r="H241" s="55" t="s">
        <v>391</v>
      </c>
      <c r="I241" s="73"/>
      <c r="J241" s="73">
        <f t="shared" si="64"/>
        <v>0</v>
      </c>
      <c r="K241" s="73">
        <f t="shared" si="59"/>
        <v>0</v>
      </c>
      <c r="L241" s="73">
        <f t="shared" si="60"/>
        <v>0</v>
      </c>
      <c r="M241" s="73">
        <f t="shared" si="65"/>
        <v>0</v>
      </c>
      <c r="N241" s="73">
        <f t="shared" si="61"/>
        <v>0</v>
      </c>
      <c r="O241" s="73"/>
      <c r="P241" s="73">
        <f t="shared" si="62"/>
        <v>0</v>
      </c>
    </row>
    <row r="242" spans="1:18" ht="26.25" customHeight="1" thickBot="1" x14ac:dyDescent="0.25">
      <c r="A242" s="28">
        <f t="shared" si="63"/>
        <v>233</v>
      </c>
      <c r="B242" s="19" t="s">
        <v>327</v>
      </c>
      <c r="C242" s="5"/>
      <c r="D242" s="5" t="s">
        <v>328</v>
      </c>
      <c r="E242" s="5"/>
      <c r="F242" s="58" t="s">
        <v>4</v>
      </c>
      <c r="G242" s="58">
        <v>9</v>
      </c>
      <c r="H242" s="54" t="s">
        <v>367</v>
      </c>
      <c r="I242" s="73"/>
      <c r="J242" s="73">
        <f t="shared" si="64"/>
        <v>0</v>
      </c>
      <c r="K242" s="73">
        <f t="shared" si="59"/>
        <v>0</v>
      </c>
      <c r="L242" s="73">
        <f t="shared" si="60"/>
        <v>0</v>
      </c>
      <c r="M242" s="73">
        <f t="shared" si="65"/>
        <v>0</v>
      </c>
      <c r="N242" s="73">
        <f t="shared" si="61"/>
        <v>0</v>
      </c>
      <c r="O242" s="73"/>
      <c r="P242" s="73">
        <f t="shared" si="62"/>
        <v>0</v>
      </c>
      <c r="Q242" s="16"/>
      <c r="R242" s="16"/>
    </row>
    <row r="243" spans="1:18" ht="27" customHeight="1" thickBot="1" x14ac:dyDescent="0.25">
      <c r="A243" s="64">
        <f t="shared" si="63"/>
        <v>234</v>
      </c>
      <c r="B243" s="19" t="s">
        <v>329</v>
      </c>
      <c r="C243" s="5" t="s">
        <v>238</v>
      </c>
      <c r="D243" s="5" t="s">
        <v>605</v>
      </c>
      <c r="E243" s="5"/>
      <c r="F243" s="58" t="s">
        <v>4</v>
      </c>
      <c r="G243" s="58">
        <v>9</v>
      </c>
      <c r="H243" s="62" t="s">
        <v>604</v>
      </c>
      <c r="I243" s="73"/>
      <c r="J243" s="73">
        <f t="shared" si="64"/>
        <v>0</v>
      </c>
      <c r="K243" s="73">
        <f t="shared" si="59"/>
        <v>0</v>
      </c>
      <c r="L243" s="73">
        <f t="shared" si="60"/>
        <v>0</v>
      </c>
      <c r="M243" s="73">
        <f t="shared" si="65"/>
        <v>0</v>
      </c>
      <c r="N243" s="73">
        <f t="shared" si="61"/>
        <v>0</v>
      </c>
      <c r="O243" s="73"/>
      <c r="P243" s="73">
        <f t="shared" si="62"/>
        <v>0</v>
      </c>
      <c r="Q243" s="16"/>
      <c r="R243" s="16"/>
    </row>
    <row r="244" spans="1:18" ht="27" customHeight="1" thickBot="1" x14ac:dyDescent="0.25">
      <c r="A244" s="28">
        <f t="shared" si="63"/>
        <v>235</v>
      </c>
      <c r="B244" s="19" t="s">
        <v>127</v>
      </c>
      <c r="C244" s="5"/>
      <c r="D244" s="5" t="s">
        <v>330</v>
      </c>
      <c r="E244" s="5"/>
      <c r="F244" s="58" t="s">
        <v>2</v>
      </c>
      <c r="G244" s="58">
        <v>50</v>
      </c>
      <c r="H244" s="54" t="s">
        <v>598</v>
      </c>
      <c r="I244" s="73"/>
      <c r="J244" s="73">
        <f t="shared" si="64"/>
        <v>0</v>
      </c>
      <c r="K244" s="73">
        <f t="shared" si="59"/>
        <v>0</v>
      </c>
      <c r="L244" s="73">
        <f t="shared" si="60"/>
        <v>0</v>
      </c>
      <c r="M244" s="73">
        <f t="shared" si="65"/>
        <v>0</v>
      </c>
      <c r="N244" s="73">
        <f t="shared" si="61"/>
        <v>0</v>
      </c>
      <c r="O244" s="73"/>
      <c r="P244" s="73">
        <f t="shared" si="62"/>
        <v>0</v>
      </c>
      <c r="Q244" s="16"/>
      <c r="R244" s="16"/>
    </row>
    <row r="245" spans="1:18" ht="27" customHeight="1" thickBot="1" x14ac:dyDescent="0.25">
      <c r="A245" s="64">
        <f t="shared" si="63"/>
        <v>236</v>
      </c>
      <c r="B245" s="5" t="s">
        <v>396</v>
      </c>
      <c r="C245" s="5"/>
      <c r="D245" s="5" t="s">
        <v>97</v>
      </c>
      <c r="E245" s="5"/>
      <c r="F245" s="11" t="s">
        <v>4</v>
      </c>
      <c r="G245" s="12">
        <v>9</v>
      </c>
      <c r="H245" s="54" t="s">
        <v>385</v>
      </c>
      <c r="I245" s="73"/>
      <c r="J245" s="73">
        <f t="shared" si="64"/>
        <v>0</v>
      </c>
      <c r="K245" s="73">
        <f t="shared" si="59"/>
        <v>0</v>
      </c>
      <c r="L245" s="73">
        <f t="shared" si="60"/>
        <v>0</v>
      </c>
      <c r="M245" s="73">
        <f t="shared" si="65"/>
        <v>0</v>
      </c>
      <c r="N245" s="73">
        <f t="shared" si="61"/>
        <v>0</v>
      </c>
      <c r="O245" s="73"/>
      <c r="P245" s="73">
        <f t="shared" si="62"/>
        <v>0</v>
      </c>
    </row>
    <row r="246" spans="1:18" ht="27" customHeight="1" thickBot="1" x14ac:dyDescent="0.25">
      <c r="A246" s="28">
        <f t="shared" si="63"/>
        <v>237</v>
      </c>
      <c r="B246" s="5" t="s">
        <v>395</v>
      </c>
      <c r="C246" s="5"/>
      <c r="D246" s="5" t="s">
        <v>98</v>
      </c>
      <c r="E246" s="5"/>
      <c r="F246" s="11" t="s">
        <v>4</v>
      </c>
      <c r="G246" s="12">
        <v>12</v>
      </c>
      <c r="H246" s="54" t="s">
        <v>394</v>
      </c>
      <c r="I246" s="73"/>
      <c r="J246" s="73">
        <f t="shared" si="64"/>
        <v>0</v>
      </c>
      <c r="K246" s="73">
        <f t="shared" si="59"/>
        <v>0</v>
      </c>
      <c r="L246" s="73">
        <f t="shared" si="60"/>
        <v>0</v>
      </c>
      <c r="M246" s="73">
        <f t="shared" si="65"/>
        <v>0</v>
      </c>
      <c r="N246" s="73">
        <f t="shared" si="61"/>
        <v>0</v>
      </c>
      <c r="O246" s="73"/>
      <c r="P246" s="73">
        <f t="shared" si="62"/>
        <v>0</v>
      </c>
    </row>
    <row r="247" spans="1:18" ht="27" customHeight="1" thickBot="1" x14ac:dyDescent="0.25">
      <c r="A247" s="64">
        <f t="shared" si="63"/>
        <v>238</v>
      </c>
      <c r="B247" s="5" t="s">
        <v>395</v>
      </c>
      <c r="C247" s="9" t="s">
        <v>183</v>
      </c>
      <c r="D247" s="5" t="s">
        <v>99</v>
      </c>
      <c r="E247" s="5"/>
      <c r="F247" s="11" t="s">
        <v>4</v>
      </c>
      <c r="G247" s="12">
        <v>12</v>
      </c>
      <c r="H247" s="54" t="s">
        <v>394</v>
      </c>
      <c r="I247" s="73"/>
      <c r="J247" s="73">
        <f t="shared" si="64"/>
        <v>0</v>
      </c>
      <c r="K247" s="73">
        <f t="shared" si="59"/>
        <v>0</v>
      </c>
      <c r="L247" s="73">
        <f t="shared" si="60"/>
        <v>0</v>
      </c>
      <c r="M247" s="73">
        <f t="shared" si="65"/>
        <v>0</v>
      </c>
      <c r="N247" s="73">
        <f t="shared" si="61"/>
        <v>0</v>
      </c>
      <c r="O247" s="73"/>
      <c r="P247" s="73">
        <f t="shared" si="62"/>
        <v>0</v>
      </c>
    </row>
    <row r="248" spans="1:18" ht="27" customHeight="1" thickBot="1" x14ac:dyDescent="0.25">
      <c r="A248" s="28">
        <f t="shared" si="63"/>
        <v>239</v>
      </c>
      <c r="B248" s="5" t="s">
        <v>248</v>
      </c>
      <c r="C248" s="9"/>
      <c r="D248" s="5" t="s">
        <v>104</v>
      </c>
      <c r="E248" s="5"/>
      <c r="F248" s="11" t="s">
        <v>4</v>
      </c>
      <c r="G248" s="12">
        <v>12</v>
      </c>
      <c r="H248" s="54" t="s">
        <v>211</v>
      </c>
      <c r="I248" s="73"/>
      <c r="J248" s="73">
        <f t="shared" si="64"/>
        <v>0</v>
      </c>
      <c r="K248" s="73">
        <f t="shared" si="59"/>
        <v>0</v>
      </c>
      <c r="L248" s="73">
        <f t="shared" si="60"/>
        <v>0</v>
      </c>
      <c r="M248" s="73">
        <f t="shared" si="65"/>
        <v>0</v>
      </c>
      <c r="N248" s="73">
        <f t="shared" si="61"/>
        <v>0</v>
      </c>
      <c r="O248" s="73"/>
      <c r="P248" s="73">
        <f t="shared" si="62"/>
        <v>0</v>
      </c>
    </row>
    <row r="249" spans="1:18" ht="27" customHeight="1" thickBot="1" x14ac:dyDescent="0.25">
      <c r="A249" s="64">
        <f t="shared" si="63"/>
        <v>240</v>
      </c>
      <c r="B249" s="5" t="s">
        <v>250</v>
      </c>
      <c r="C249" s="9" t="s">
        <v>187</v>
      </c>
      <c r="D249" s="5" t="s">
        <v>105</v>
      </c>
      <c r="E249" s="5"/>
      <c r="F249" s="11" t="s">
        <v>4</v>
      </c>
      <c r="G249" s="12">
        <v>0</v>
      </c>
      <c r="H249" s="54" t="s">
        <v>397</v>
      </c>
      <c r="I249" s="73"/>
      <c r="J249" s="73">
        <f t="shared" si="64"/>
        <v>0</v>
      </c>
      <c r="K249" s="73">
        <f t="shared" si="59"/>
        <v>0</v>
      </c>
      <c r="L249" s="73">
        <f t="shared" si="60"/>
        <v>0</v>
      </c>
      <c r="M249" s="73">
        <f t="shared" si="65"/>
        <v>0</v>
      </c>
      <c r="N249" s="73">
        <f t="shared" si="61"/>
        <v>0</v>
      </c>
      <c r="O249" s="73"/>
      <c r="P249" s="73">
        <f t="shared" si="62"/>
        <v>0</v>
      </c>
    </row>
    <row r="250" spans="1:18" ht="27" customHeight="1" thickBot="1" x14ac:dyDescent="0.25">
      <c r="A250" s="28">
        <f t="shared" si="63"/>
        <v>241</v>
      </c>
      <c r="B250" s="5" t="s">
        <v>249</v>
      </c>
      <c r="C250" s="9" t="s">
        <v>188</v>
      </c>
      <c r="D250" s="5" t="s">
        <v>106</v>
      </c>
      <c r="E250" s="5"/>
      <c r="F250" s="11" t="s">
        <v>4</v>
      </c>
      <c r="G250" s="12">
        <v>9</v>
      </c>
      <c r="H250" s="54" t="s">
        <v>385</v>
      </c>
      <c r="I250" s="73"/>
      <c r="J250" s="73">
        <f t="shared" si="64"/>
        <v>0</v>
      </c>
      <c r="K250" s="73">
        <f t="shared" si="59"/>
        <v>0</v>
      </c>
      <c r="L250" s="73">
        <f t="shared" si="60"/>
        <v>0</v>
      </c>
      <c r="M250" s="73">
        <f t="shared" si="65"/>
        <v>0</v>
      </c>
      <c r="N250" s="73">
        <f t="shared" si="61"/>
        <v>0</v>
      </c>
      <c r="O250" s="73"/>
      <c r="P250" s="73">
        <f t="shared" si="62"/>
        <v>0</v>
      </c>
    </row>
    <row r="251" spans="1:18" ht="27" customHeight="1" thickBot="1" x14ac:dyDescent="0.25">
      <c r="A251" s="64">
        <f t="shared" si="63"/>
        <v>242</v>
      </c>
      <c r="B251" s="5" t="s">
        <v>249</v>
      </c>
      <c r="C251" s="9" t="s">
        <v>189</v>
      </c>
      <c r="D251" s="5" t="s">
        <v>107</v>
      </c>
      <c r="E251" s="5"/>
      <c r="F251" s="11" t="s">
        <v>4</v>
      </c>
      <c r="G251" s="12">
        <v>9</v>
      </c>
      <c r="H251" s="54" t="s">
        <v>385</v>
      </c>
      <c r="I251" s="73"/>
      <c r="J251" s="73">
        <f t="shared" si="64"/>
        <v>0</v>
      </c>
      <c r="K251" s="73">
        <f t="shared" ref="K251:K297" si="66">J251+I251</f>
        <v>0</v>
      </c>
      <c r="L251" s="73">
        <f t="shared" ref="L251:L297" si="67">I251*G251</f>
        <v>0</v>
      </c>
      <c r="M251" s="73">
        <f t="shared" si="65"/>
        <v>0</v>
      </c>
      <c r="N251" s="73">
        <f t="shared" ref="N251:N297" si="68">L251+M251</f>
        <v>0</v>
      </c>
      <c r="O251" s="73"/>
      <c r="P251" s="73">
        <f t="shared" ref="P251:P297" si="69">O251*I251</f>
        <v>0</v>
      </c>
    </row>
    <row r="252" spans="1:18" ht="27" customHeight="1" thickBot="1" x14ac:dyDescent="0.25">
      <c r="A252" s="28">
        <f t="shared" si="63"/>
        <v>243</v>
      </c>
      <c r="B252" s="5" t="s">
        <v>248</v>
      </c>
      <c r="C252" s="9" t="s">
        <v>190</v>
      </c>
      <c r="D252" s="5" t="s">
        <v>108</v>
      </c>
      <c r="E252" s="5"/>
      <c r="F252" s="11" t="s">
        <v>4</v>
      </c>
      <c r="G252" s="12">
        <v>6</v>
      </c>
      <c r="H252" s="54" t="s">
        <v>394</v>
      </c>
      <c r="I252" s="73"/>
      <c r="J252" s="73">
        <f t="shared" si="64"/>
        <v>0</v>
      </c>
      <c r="K252" s="73">
        <f t="shared" si="66"/>
        <v>0</v>
      </c>
      <c r="L252" s="73">
        <f t="shared" si="67"/>
        <v>0</v>
      </c>
      <c r="M252" s="73">
        <f t="shared" si="65"/>
        <v>0</v>
      </c>
      <c r="N252" s="73">
        <f t="shared" si="68"/>
        <v>0</v>
      </c>
      <c r="O252" s="73"/>
      <c r="P252" s="73">
        <f t="shared" si="69"/>
        <v>0</v>
      </c>
    </row>
    <row r="253" spans="1:18" ht="27" customHeight="1" thickBot="1" x14ac:dyDescent="0.25">
      <c r="A253" s="64">
        <f t="shared" si="63"/>
        <v>244</v>
      </c>
      <c r="B253" s="19" t="s">
        <v>606</v>
      </c>
      <c r="C253" s="5"/>
      <c r="D253" s="5" t="s">
        <v>331</v>
      </c>
      <c r="E253" s="5"/>
      <c r="F253" s="58" t="s">
        <v>4</v>
      </c>
      <c r="G253" s="58">
        <v>9</v>
      </c>
      <c r="H253" s="54" t="s">
        <v>607</v>
      </c>
      <c r="I253" s="73"/>
      <c r="J253" s="73">
        <f t="shared" si="64"/>
        <v>0</v>
      </c>
      <c r="K253" s="73">
        <f t="shared" si="66"/>
        <v>0</v>
      </c>
      <c r="L253" s="73">
        <f t="shared" si="67"/>
        <v>0</v>
      </c>
      <c r="M253" s="73">
        <f t="shared" si="65"/>
        <v>0</v>
      </c>
      <c r="N253" s="73">
        <f t="shared" si="68"/>
        <v>0</v>
      </c>
      <c r="O253" s="73"/>
      <c r="P253" s="73">
        <f t="shared" si="69"/>
        <v>0</v>
      </c>
      <c r="Q253" s="16"/>
      <c r="R253" s="16"/>
    </row>
    <row r="254" spans="1:18" ht="27" customHeight="1" thickBot="1" x14ac:dyDescent="0.25">
      <c r="A254" s="28">
        <f t="shared" ref="A254:A297" si="70">A253+1</f>
        <v>245</v>
      </c>
      <c r="B254" s="5" t="s">
        <v>133</v>
      </c>
      <c r="C254" s="9" t="s">
        <v>191</v>
      </c>
      <c r="D254" s="5" t="s">
        <v>109</v>
      </c>
      <c r="E254" s="5"/>
      <c r="F254" s="11" t="s">
        <v>4</v>
      </c>
      <c r="G254" s="12">
        <v>50</v>
      </c>
      <c r="H254" s="54" t="s">
        <v>242</v>
      </c>
      <c r="I254" s="73"/>
      <c r="J254" s="73">
        <f t="shared" si="64"/>
        <v>0</v>
      </c>
      <c r="K254" s="73">
        <f t="shared" si="66"/>
        <v>0</v>
      </c>
      <c r="L254" s="73">
        <f t="shared" si="67"/>
        <v>0</v>
      </c>
      <c r="M254" s="73">
        <f t="shared" si="65"/>
        <v>0</v>
      </c>
      <c r="N254" s="73">
        <f t="shared" si="68"/>
        <v>0</v>
      </c>
      <c r="O254" s="73"/>
      <c r="P254" s="73">
        <f t="shared" si="69"/>
        <v>0</v>
      </c>
    </row>
    <row r="255" spans="1:18" ht="27" customHeight="1" thickBot="1" x14ac:dyDescent="0.25">
      <c r="A255" s="64">
        <f t="shared" si="70"/>
        <v>246</v>
      </c>
      <c r="B255" s="5" t="s">
        <v>133</v>
      </c>
      <c r="C255" s="9" t="s">
        <v>192</v>
      </c>
      <c r="D255" s="5" t="s">
        <v>110</v>
      </c>
      <c r="E255" s="5"/>
      <c r="F255" s="11" t="s">
        <v>4</v>
      </c>
      <c r="G255" s="12">
        <v>50</v>
      </c>
      <c r="H255" s="54" t="s">
        <v>242</v>
      </c>
      <c r="I255" s="73"/>
      <c r="J255" s="73">
        <f t="shared" si="64"/>
        <v>0</v>
      </c>
      <c r="K255" s="73">
        <f t="shared" si="66"/>
        <v>0</v>
      </c>
      <c r="L255" s="73">
        <f t="shared" si="67"/>
        <v>0</v>
      </c>
      <c r="M255" s="73">
        <f t="shared" si="65"/>
        <v>0</v>
      </c>
      <c r="N255" s="73">
        <f t="shared" si="68"/>
        <v>0</v>
      </c>
      <c r="O255" s="73"/>
      <c r="P255" s="73">
        <f t="shared" si="69"/>
        <v>0</v>
      </c>
    </row>
    <row r="256" spans="1:18" ht="27" customHeight="1" thickBot="1" x14ac:dyDescent="0.25">
      <c r="A256" s="28">
        <f t="shared" si="70"/>
        <v>247</v>
      </c>
      <c r="B256" s="19" t="s">
        <v>606</v>
      </c>
      <c r="C256" s="5"/>
      <c r="D256" s="5" t="s">
        <v>332</v>
      </c>
      <c r="E256" s="5"/>
      <c r="F256" s="58" t="s">
        <v>4</v>
      </c>
      <c r="G256" s="58">
        <v>9</v>
      </c>
      <c r="H256" s="54" t="s">
        <v>607</v>
      </c>
      <c r="I256" s="73"/>
      <c r="J256" s="73">
        <f t="shared" si="64"/>
        <v>0</v>
      </c>
      <c r="K256" s="73">
        <f t="shared" si="66"/>
        <v>0</v>
      </c>
      <c r="L256" s="73">
        <f t="shared" si="67"/>
        <v>0</v>
      </c>
      <c r="M256" s="73">
        <f t="shared" si="65"/>
        <v>0</v>
      </c>
      <c r="N256" s="73">
        <f t="shared" si="68"/>
        <v>0</v>
      </c>
      <c r="O256" s="73"/>
      <c r="P256" s="73">
        <f t="shared" si="69"/>
        <v>0</v>
      </c>
      <c r="Q256" s="16"/>
      <c r="R256" s="16"/>
    </row>
    <row r="257" spans="1:18" ht="27" customHeight="1" thickBot="1" x14ac:dyDescent="0.25">
      <c r="A257" s="64">
        <f t="shared" si="70"/>
        <v>248</v>
      </c>
      <c r="B257" s="5" t="s">
        <v>398</v>
      </c>
      <c r="C257" s="5"/>
      <c r="D257" s="5" t="s">
        <v>100</v>
      </c>
      <c r="E257" s="5"/>
      <c r="F257" s="11" t="s">
        <v>4</v>
      </c>
      <c r="G257" s="12">
        <v>15</v>
      </c>
      <c r="H257" s="54" t="s">
        <v>394</v>
      </c>
      <c r="I257" s="73"/>
      <c r="J257" s="73">
        <f t="shared" si="64"/>
        <v>0</v>
      </c>
      <c r="K257" s="73">
        <f t="shared" si="66"/>
        <v>0</v>
      </c>
      <c r="L257" s="73">
        <f t="shared" si="67"/>
        <v>0</v>
      </c>
      <c r="M257" s="73">
        <f t="shared" si="65"/>
        <v>0</v>
      </c>
      <c r="N257" s="73">
        <f t="shared" si="68"/>
        <v>0</v>
      </c>
      <c r="O257" s="73"/>
      <c r="P257" s="73">
        <f t="shared" si="69"/>
        <v>0</v>
      </c>
    </row>
    <row r="258" spans="1:18" ht="27" customHeight="1" thickBot="1" x14ac:dyDescent="0.25">
      <c r="A258" s="28">
        <f t="shared" si="70"/>
        <v>249</v>
      </c>
      <c r="B258" s="5" t="s">
        <v>398</v>
      </c>
      <c r="C258" s="9" t="s">
        <v>184</v>
      </c>
      <c r="D258" s="5" t="s">
        <v>101</v>
      </c>
      <c r="E258" s="5"/>
      <c r="F258" s="11" t="s">
        <v>4</v>
      </c>
      <c r="G258" s="12">
        <v>15</v>
      </c>
      <c r="H258" s="54" t="s">
        <v>394</v>
      </c>
      <c r="I258" s="73"/>
      <c r="J258" s="73">
        <f t="shared" si="64"/>
        <v>0</v>
      </c>
      <c r="K258" s="73">
        <f t="shared" si="66"/>
        <v>0</v>
      </c>
      <c r="L258" s="73">
        <f t="shared" si="67"/>
        <v>0</v>
      </c>
      <c r="M258" s="73">
        <f t="shared" si="65"/>
        <v>0</v>
      </c>
      <c r="N258" s="73">
        <f t="shared" si="68"/>
        <v>0</v>
      </c>
      <c r="O258" s="73"/>
      <c r="P258" s="73">
        <f t="shared" si="69"/>
        <v>0</v>
      </c>
    </row>
    <row r="259" spans="1:18" ht="27" customHeight="1" thickBot="1" x14ac:dyDescent="0.25">
      <c r="A259" s="64">
        <f t="shared" si="70"/>
        <v>250</v>
      </c>
      <c r="B259" s="5" t="s">
        <v>398</v>
      </c>
      <c r="C259" s="5" t="s">
        <v>185</v>
      </c>
      <c r="D259" s="5" t="s">
        <v>102</v>
      </c>
      <c r="E259" s="5"/>
      <c r="F259" s="11" t="s">
        <v>4</v>
      </c>
      <c r="G259" s="12">
        <v>15</v>
      </c>
      <c r="H259" s="54" t="s">
        <v>394</v>
      </c>
      <c r="I259" s="73"/>
      <c r="J259" s="73">
        <f t="shared" si="64"/>
        <v>0</v>
      </c>
      <c r="K259" s="73">
        <f t="shared" si="66"/>
        <v>0</v>
      </c>
      <c r="L259" s="73">
        <f t="shared" si="67"/>
        <v>0</v>
      </c>
      <c r="M259" s="73">
        <f t="shared" si="65"/>
        <v>0</v>
      </c>
      <c r="N259" s="73">
        <f t="shared" si="68"/>
        <v>0</v>
      </c>
      <c r="O259" s="73"/>
      <c r="P259" s="73">
        <f t="shared" si="69"/>
        <v>0</v>
      </c>
    </row>
    <row r="260" spans="1:18" ht="27" customHeight="1" thickBot="1" x14ac:dyDescent="0.25">
      <c r="A260" s="28">
        <f t="shared" si="70"/>
        <v>251</v>
      </c>
      <c r="B260" s="19" t="s">
        <v>606</v>
      </c>
      <c r="C260" s="5"/>
      <c r="D260" s="5" t="s">
        <v>333</v>
      </c>
      <c r="E260" s="5"/>
      <c r="F260" s="58" t="s">
        <v>4</v>
      </c>
      <c r="G260" s="58">
        <v>9</v>
      </c>
      <c r="H260" s="54" t="s">
        <v>607</v>
      </c>
      <c r="I260" s="73"/>
      <c r="J260" s="73">
        <f t="shared" si="64"/>
        <v>0</v>
      </c>
      <c r="K260" s="73">
        <f t="shared" si="66"/>
        <v>0</v>
      </c>
      <c r="L260" s="73">
        <f t="shared" si="67"/>
        <v>0</v>
      </c>
      <c r="M260" s="73">
        <f t="shared" si="65"/>
        <v>0</v>
      </c>
      <c r="N260" s="73">
        <f t="shared" si="68"/>
        <v>0</v>
      </c>
      <c r="O260" s="73"/>
      <c r="P260" s="73">
        <f t="shared" si="69"/>
        <v>0</v>
      </c>
      <c r="Q260" s="16"/>
      <c r="R260" s="16"/>
    </row>
    <row r="261" spans="1:18" ht="27" customHeight="1" thickBot="1" x14ac:dyDescent="0.25">
      <c r="A261" s="64">
        <f t="shared" si="70"/>
        <v>252</v>
      </c>
      <c r="B261" s="19" t="s">
        <v>606</v>
      </c>
      <c r="C261" s="5"/>
      <c r="D261" s="5" t="s">
        <v>334</v>
      </c>
      <c r="E261" s="5"/>
      <c r="F261" s="58" t="s">
        <v>4</v>
      </c>
      <c r="G261" s="58">
        <v>9</v>
      </c>
      <c r="H261" s="54" t="s">
        <v>607</v>
      </c>
      <c r="I261" s="73"/>
      <c r="J261" s="73">
        <f t="shared" si="64"/>
        <v>0</v>
      </c>
      <c r="K261" s="73">
        <f t="shared" si="66"/>
        <v>0</v>
      </c>
      <c r="L261" s="73">
        <f t="shared" si="67"/>
        <v>0</v>
      </c>
      <c r="M261" s="73">
        <f t="shared" si="65"/>
        <v>0</v>
      </c>
      <c r="N261" s="73">
        <f t="shared" si="68"/>
        <v>0</v>
      </c>
      <c r="O261" s="73"/>
      <c r="P261" s="73">
        <f t="shared" si="69"/>
        <v>0</v>
      </c>
      <c r="Q261" s="16"/>
      <c r="R261" s="16"/>
    </row>
    <row r="262" spans="1:18" ht="27" customHeight="1" thickBot="1" x14ac:dyDescent="0.25">
      <c r="A262" s="28">
        <f t="shared" si="70"/>
        <v>253</v>
      </c>
      <c r="B262" s="5" t="s">
        <v>133</v>
      </c>
      <c r="C262" s="9" t="s">
        <v>186</v>
      </c>
      <c r="D262" s="5" t="s">
        <v>103</v>
      </c>
      <c r="E262" s="5"/>
      <c r="F262" s="11" t="s">
        <v>4</v>
      </c>
      <c r="G262" s="12">
        <v>50</v>
      </c>
      <c r="H262" s="54" t="s">
        <v>242</v>
      </c>
      <c r="I262" s="73"/>
      <c r="J262" s="73">
        <f t="shared" si="64"/>
        <v>0</v>
      </c>
      <c r="K262" s="73">
        <f t="shared" si="66"/>
        <v>0</v>
      </c>
      <c r="L262" s="73">
        <f t="shared" si="67"/>
        <v>0</v>
      </c>
      <c r="M262" s="73">
        <f t="shared" si="65"/>
        <v>0</v>
      </c>
      <c r="N262" s="73">
        <f t="shared" si="68"/>
        <v>0</v>
      </c>
      <c r="O262" s="73"/>
      <c r="P262" s="73">
        <f t="shared" si="69"/>
        <v>0</v>
      </c>
    </row>
    <row r="263" spans="1:18" ht="27" customHeight="1" thickBot="1" x14ac:dyDescent="0.25">
      <c r="A263" s="64">
        <f t="shared" si="70"/>
        <v>254</v>
      </c>
      <c r="B263" s="5" t="s">
        <v>398</v>
      </c>
      <c r="C263" s="9" t="s">
        <v>186</v>
      </c>
      <c r="D263" s="5" t="s">
        <v>335</v>
      </c>
      <c r="E263" s="5"/>
      <c r="F263" s="58" t="s">
        <v>4</v>
      </c>
      <c r="G263" s="58">
        <v>12</v>
      </c>
      <c r="H263" s="62" t="s">
        <v>394</v>
      </c>
      <c r="I263" s="73"/>
      <c r="J263" s="73">
        <f t="shared" si="64"/>
        <v>0</v>
      </c>
      <c r="K263" s="73">
        <f t="shared" si="66"/>
        <v>0</v>
      </c>
      <c r="L263" s="73">
        <f t="shared" si="67"/>
        <v>0</v>
      </c>
      <c r="M263" s="73">
        <f t="shared" si="65"/>
        <v>0</v>
      </c>
      <c r="N263" s="73">
        <f t="shared" si="68"/>
        <v>0</v>
      </c>
      <c r="O263" s="73"/>
      <c r="P263" s="73">
        <f t="shared" si="69"/>
        <v>0</v>
      </c>
      <c r="Q263" s="16"/>
      <c r="R263" s="16"/>
    </row>
    <row r="264" spans="1:18" ht="27" customHeight="1" thickBot="1" x14ac:dyDescent="0.25">
      <c r="A264" s="28">
        <f t="shared" si="70"/>
        <v>255</v>
      </c>
      <c r="B264" s="5" t="s">
        <v>398</v>
      </c>
      <c r="C264" s="5"/>
      <c r="D264" s="5" t="s">
        <v>336</v>
      </c>
      <c r="E264" s="5"/>
      <c r="F264" s="58" t="s">
        <v>4</v>
      </c>
      <c r="G264" s="58">
        <v>12</v>
      </c>
      <c r="H264" s="62" t="s">
        <v>394</v>
      </c>
      <c r="I264" s="73"/>
      <c r="J264" s="73">
        <f t="shared" si="64"/>
        <v>0</v>
      </c>
      <c r="K264" s="73">
        <f t="shared" si="66"/>
        <v>0</v>
      </c>
      <c r="L264" s="73">
        <f t="shared" si="67"/>
        <v>0</v>
      </c>
      <c r="M264" s="73">
        <f t="shared" si="65"/>
        <v>0</v>
      </c>
      <c r="N264" s="73">
        <f t="shared" si="68"/>
        <v>0</v>
      </c>
      <c r="O264" s="73"/>
      <c r="P264" s="73">
        <f t="shared" si="69"/>
        <v>0</v>
      </c>
      <c r="Q264" s="16"/>
      <c r="R264" s="16"/>
    </row>
    <row r="265" spans="1:18" ht="27" customHeight="1" thickBot="1" x14ac:dyDescent="0.25">
      <c r="A265" s="64">
        <f t="shared" si="70"/>
        <v>256</v>
      </c>
      <c r="B265" s="5" t="s">
        <v>399</v>
      </c>
      <c r="C265" s="5"/>
      <c r="D265" s="5" t="s">
        <v>337</v>
      </c>
      <c r="E265" s="5"/>
      <c r="F265" s="58" t="s">
        <v>4</v>
      </c>
      <c r="G265" s="58">
        <v>9</v>
      </c>
      <c r="H265" s="62" t="s">
        <v>397</v>
      </c>
      <c r="I265" s="73"/>
      <c r="J265" s="73">
        <f t="shared" si="64"/>
        <v>0</v>
      </c>
      <c r="K265" s="73">
        <f t="shared" si="66"/>
        <v>0</v>
      </c>
      <c r="L265" s="73">
        <f t="shared" si="67"/>
        <v>0</v>
      </c>
      <c r="M265" s="73">
        <f t="shared" si="65"/>
        <v>0</v>
      </c>
      <c r="N265" s="73">
        <f t="shared" si="68"/>
        <v>0</v>
      </c>
      <c r="O265" s="73"/>
      <c r="P265" s="73">
        <f t="shared" si="69"/>
        <v>0</v>
      </c>
      <c r="Q265" s="16"/>
      <c r="R265" s="16"/>
    </row>
    <row r="266" spans="1:18" ht="27" customHeight="1" thickBot="1" x14ac:dyDescent="0.25">
      <c r="A266" s="28">
        <f t="shared" si="70"/>
        <v>257</v>
      </c>
      <c r="B266" s="19" t="s">
        <v>400</v>
      </c>
      <c r="C266" s="5"/>
      <c r="D266" s="5" t="s">
        <v>338</v>
      </c>
      <c r="E266" s="5"/>
      <c r="F266" s="58" t="s">
        <v>4</v>
      </c>
      <c r="G266" s="58">
        <v>9</v>
      </c>
      <c r="H266" s="62" t="s">
        <v>385</v>
      </c>
      <c r="I266" s="73"/>
      <c r="J266" s="73">
        <f t="shared" si="64"/>
        <v>0</v>
      </c>
      <c r="K266" s="73">
        <f t="shared" si="66"/>
        <v>0</v>
      </c>
      <c r="L266" s="73">
        <f t="shared" si="67"/>
        <v>0</v>
      </c>
      <c r="M266" s="73">
        <f t="shared" si="65"/>
        <v>0</v>
      </c>
      <c r="N266" s="73">
        <f t="shared" si="68"/>
        <v>0</v>
      </c>
      <c r="O266" s="73"/>
      <c r="P266" s="73">
        <f t="shared" si="69"/>
        <v>0</v>
      </c>
      <c r="Q266" s="16"/>
      <c r="R266" s="16"/>
    </row>
    <row r="267" spans="1:18" ht="27" customHeight="1" thickBot="1" x14ac:dyDescent="0.25">
      <c r="A267" s="64">
        <f t="shared" si="70"/>
        <v>258</v>
      </c>
      <c r="B267" s="19" t="s">
        <v>400</v>
      </c>
      <c r="C267" s="5"/>
      <c r="D267" s="5" t="s">
        <v>339</v>
      </c>
      <c r="E267" s="5"/>
      <c r="F267" s="58" t="s">
        <v>4</v>
      </c>
      <c r="G267" s="58">
        <v>9</v>
      </c>
      <c r="H267" s="62" t="s">
        <v>385</v>
      </c>
      <c r="I267" s="73"/>
      <c r="J267" s="73">
        <f t="shared" si="64"/>
        <v>0</v>
      </c>
      <c r="K267" s="73">
        <f t="shared" si="66"/>
        <v>0</v>
      </c>
      <c r="L267" s="73">
        <f t="shared" si="67"/>
        <v>0</v>
      </c>
      <c r="M267" s="73">
        <f t="shared" si="65"/>
        <v>0</v>
      </c>
      <c r="N267" s="73">
        <f t="shared" si="68"/>
        <v>0</v>
      </c>
      <c r="O267" s="73"/>
      <c r="P267" s="73">
        <f t="shared" si="69"/>
        <v>0</v>
      </c>
      <c r="Q267" s="16"/>
      <c r="R267" s="16"/>
    </row>
    <row r="268" spans="1:18" ht="27" customHeight="1" thickBot="1" x14ac:dyDescent="0.25">
      <c r="A268" s="28">
        <f t="shared" si="70"/>
        <v>259</v>
      </c>
      <c r="B268" s="5" t="s">
        <v>398</v>
      </c>
      <c r="C268" s="5"/>
      <c r="D268" s="5" t="s">
        <v>340</v>
      </c>
      <c r="E268" s="5"/>
      <c r="F268" s="58" t="s">
        <v>4</v>
      </c>
      <c r="G268" s="58">
        <v>12</v>
      </c>
      <c r="H268" s="62" t="s">
        <v>394</v>
      </c>
      <c r="I268" s="73"/>
      <c r="J268" s="73">
        <f t="shared" si="64"/>
        <v>0</v>
      </c>
      <c r="K268" s="73">
        <f t="shared" si="66"/>
        <v>0</v>
      </c>
      <c r="L268" s="73">
        <f t="shared" si="67"/>
        <v>0</v>
      </c>
      <c r="M268" s="73">
        <f t="shared" si="65"/>
        <v>0</v>
      </c>
      <c r="N268" s="73">
        <f t="shared" si="68"/>
        <v>0</v>
      </c>
      <c r="O268" s="73"/>
      <c r="P268" s="73">
        <f t="shared" si="69"/>
        <v>0</v>
      </c>
      <c r="Q268" s="16"/>
      <c r="R268" s="16"/>
    </row>
    <row r="269" spans="1:18" ht="27" customHeight="1" thickBot="1" x14ac:dyDescent="0.25">
      <c r="A269" s="64">
        <f t="shared" si="70"/>
        <v>260</v>
      </c>
      <c r="B269" s="5" t="s">
        <v>398</v>
      </c>
      <c r="C269" s="5"/>
      <c r="D269" s="5" t="s">
        <v>341</v>
      </c>
      <c r="E269" s="5"/>
      <c r="F269" s="58" t="s">
        <v>4</v>
      </c>
      <c r="G269" s="58">
        <v>12</v>
      </c>
      <c r="H269" s="62" t="s">
        <v>394</v>
      </c>
      <c r="I269" s="73"/>
      <c r="J269" s="73">
        <f t="shared" si="64"/>
        <v>0</v>
      </c>
      <c r="K269" s="73">
        <f t="shared" si="66"/>
        <v>0</v>
      </c>
      <c r="L269" s="73">
        <f t="shared" si="67"/>
        <v>0</v>
      </c>
      <c r="M269" s="73">
        <f t="shared" si="65"/>
        <v>0</v>
      </c>
      <c r="N269" s="73">
        <f t="shared" si="68"/>
        <v>0</v>
      </c>
      <c r="O269" s="73"/>
      <c r="P269" s="73">
        <f t="shared" si="69"/>
        <v>0</v>
      </c>
      <c r="Q269" s="16"/>
      <c r="R269" s="16"/>
    </row>
    <row r="270" spans="1:18" ht="27" customHeight="1" thickBot="1" x14ac:dyDescent="0.25">
      <c r="A270" s="28">
        <f t="shared" si="70"/>
        <v>261</v>
      </c>
      <c r="B270" s="5" t="s">
        <v>398</v>
      </c>
      <c r="C270" s="5"/>
      <c r="D270" s="5" t="s">
        <v>342</v>
      </c>
      <c r="E270" s="5"/>
      <c r="F270" s="58" t="s">
        <v>4</v>
      </c>
      <c r="G270" s="58">
        <v>12</v>
      </c>
      <c r="H270" s="62" t="s">
        <v>394</v>
      </c>
      <c r="I270" s="73"/>
      <c r="J270" s="73">
        <f t="shared" si="64"/>
        <v>0</v>
      </c>
      <c r="K270" s="73">
        <f t="shared" si="66"/>
        <v>0</v>
      </c>
      <c r="L270" s="73">
        <f t="shared" si="67"/>
        <v>0</v>
      </c>
      <c r="M270" s="73">
        <f t="shared" si="65"/>
        <v>0</v>
      </c>
      <c r="N270" s="73">
        <f t="shared" si="68"/>
        <v>0</v>
      </c>
      <c r="O270" s="73"/>
      <c r="P270" s="73">
        <f t="shared" si="69"/>
        <v>0</v>
      </c>
      <c r="Q270" s="16"/>
      <c r="R270" s="16"/>
    </row>
    <row r="271" spans="1:18" ht="27" customHeight="1" thickBot="1" x14ac:dyDescent="0.25">
      <c r="A271" s="64">
        <f t="shared" si="70"/>
        <v>262</v>
      </c>
      <c r="B271" s="5" t="s">
        <v>247</v>
      </c>
      <c r="C271" s="5"/>
      <c r="D271" s="5" t="s">
        <v>111</v>
      </c>
      <c r="E271" s="5"/>
      <c r="F271" s="11" t="s">
        <v>4</v>
      </c>
      <c r="G271" s="12">
        <v>36</v>
      </c>
      <c r="H271" s="62" t="s">
        <v>401</v>
      </c>
      <c r="I271" s="73"/>
      <c r="J271" s="73">
        <f t="shared" si="64"/>
        <v>0</v>
      </c>
      <c r="K271" s="73">
        <f t="shared" si="66"/>
        <v>0</v>
      </c>
      <c r="L271" s="73">
        <f t="shared" si="67"/>
        <v>0</v>
      </c>
      <c r="M271" s="73">
        <f t="shared" si="65"/>
        <v>0</v>
      </c>
      <c r="N271" s="73">
        <f t="shared" si="68"/>
        <v>0</v>
      </c>
      <c r="O271" s="73"/>
      <c r="P271" s="73">
        <f t="shared" si="69"/>
        <v>0</v>
      </c>
    </row>
    <row r="272" spans="1:18" ht="27" customHeight="1" thickBot="1" x14ac:dyDescent="0.25">
      <c r="A272" s="28">
        <f t="shared" si="70"/>
        <v>263</v>
      </c>
      <c r="B272" s="5" t="s">
        <v>246</v>
      </c>
      <c r="C272" s="5"/>
      <c r="D272" s="5" t="s">
        <v>112</v>
      </c>
      <c r="E272" s="5"/>
      <c r="F272" s="11" t="s">
        <v>4</v>
      </c>
      <c r="G272" s="12">
        <v>36</v>
      </c>
      <c r="H272" s="62" t="s">
        <v>401</v>
      </c>
      <c r="I272" s="73"/>
      <c r="J272" s="73">
        <f t="shared" si="64"/>
        <v>0</v>
      </c>
      <c r="K272" s="73">
        <f t="shared" si="66"/>
        <v>0</v>
      </c>
      <c r="L272" s="73">
        <f t="shared" si="67"/>
        <v>0</v>
      </c>
      <c r="M272" s="73">
        <f t="shared" si="65"/>
        <v>0</v>
      </c>
      <c r="N272" s="73">
        <f t="shared" si="68"/>
        <v>0</v>
      </c>
      <c r="O272" s="73"/>
      <c r="P272" s="73">
        <f t="shared" si="69"/>
        <v>0</v>
      </c>
    </row>
    <row r="273" spans="1:18" ht="27" customHeight="1" thickBot="1" x14ac:dyDescent="0.25">
      <c r="A273" s="64">
        <f t="shared" si="70"/>
        <v>264</v>
      </c>
      <c r="B273" s="19" t="s">
        <v>608</v>
      </c>
      <c r="C273" s="5"/>
      <c r="D273" s="5" t="s">
        <v>343</v>
      </c>
      <c r="E273" s="5"/>
      <c r="F273" s="58" t="s">
        <v>4</v>
      </c>
      <c r="G273" s="58">
        <v>9</v>
      </c>
      <c r="H273" s="54" t="s">
        <v>607</v>
      </c>
      <c r="I273" s="73"/>
      <c r="J273" s="73">
        <f t="shared" ref="J273:J330" si="71">I273*0.22</f>
        <v>0</v>
      </c>
      <c r="K273" s="73">
        <f t="shared" si="66"/>
        <v>0</v>
      </c>
      <c r="L273" s="73">
        <f t="shared" si="67"/>
        <v>0</v>
      </c>
      <c r="M273" s="73">
        <f t="shared" ref="M273:M330" si="72">L273*0.22</f>
        <v>0</v>
      </c>
      <c r="N273" s="73">
        <f t="shared" si="68"/>
        <v>0</v>
      </c>
      <c r="O273" s="73"/>
      <c r="P273" s="73">
        <f t="shared" si="69"/>
        <v>0</v>
      </c>
      <c r="Q273" s="16"/>
      <c r="R273" s="16"/>
    </row>
    <row r="274" spans="1:18" ht="27" customHeight="1" thickBot="1" x14ac:dyDescent="0.25">
      <c r="A274" s="28">
        <f t="shared" si="70"/>
        <v>265</v>
      </c>
      <c r="B274" s="19" t="s">
        <v>608</v>
      </c>
      <c r="C274" s="5"/>
      <c r="D274" s="5" t="s">
        <v>344</v>
      </c>
      <c r="E274" s="5"/>
      <c r="F274" s="58" t="s">
        <v>4</v>
      </c>
      <c r="G274" s="58">
        <v>9</v>
      </c>
      <c r="H274" s="54" t="s">
        <v>607</v>
      </c>
      <c r="I274" s="73"/>
      <c r="J274" s="73">
        <f t="shared" si="71"/>
        <v>0</v>
      </c>
      <c r="K274" s="73">
        <f t="shared" si="66"/>
        <v>0</v>
      </c>
      <c r="L274" s="73">
        <f t="shared" si="67"/>
        <v>0</v>
      </c>
      <c r="M274" s="73">
        <f t="shared" si="72"/>
        <v>0</v>
      </c>
      <c r="N274" s="73">
        <f t="shared" si="68"/>
        <v>0</v>
      </c>
      <c r="O274" s="73"/>
      <c r="P274" s="73">
        <f t="shared" si="69"/>
        <v>0</v>
      </c>
      <c r="Q274" s="16"/>
      <c r="R274" s="16"/>
    </row>
    <row r="275" spans="1:18" ht="27" customHeight="1" thickBot="1" x14ac:dyDescent="0.25">
      <c r="A275" s="64">
        <f t="shared" si="70"/>
        <v>266</v>
      </c>
      <c r="B275" s="19" t="s">
        <v>606</v>
      </c>
      <c r="C275" s="5"/>
      <c r="D275" s="5" t="s">
        <v>345</v>
      </c>
      <c r="E275" s="5"/>
      <c r="F275" s="58" t="s">
        <v>4</v>
      </c>
      <c r="G275" s="58">
        <v>9</v>
      </c>
      <c r="H275" s="54" t="s">
        <v>607</v>
      </c>
      <c r="I275" s="73"/>
      <c r="J275" s="73">
        <f t="shared" si="71"/>
        <v>0</v>
      </c>
      <c r="K275" s="73">
        <f t="shared" si="66"/>
        <v>0</v>
      </c>
      <c r="L275" s="73">
        <f t="shared" si="67"/>
        <v>0</v>
      </c>
      <c r="M275" s="73">
        <f t="shared" si="72"/>
        <v>0</v>
      </c>
      <c r="N275" s="73">
        <f t="shared" si="68"/>
        <v>0</v>
      </c>
      <c r="O275" s="73"/>
      <c r="P275" s="73">
        <f t="shared" si="69"/>
        <v>0</v>
      </c>
      <c r="Q275" s="16"/>
      <c r="R275" s="16"/>
    </row>
    <row r="276" spans="1:18" ht="27" customHeight="1" thickBot="1" x14ac:dyDescent="0.25">
      <c r="A276" s="28">
        <f t="shared" si="70"/>
        <v>267</v>
      </c>
      <c r="B276" s="5" t="s">
        <v>134</v>
      </c>
      <c r="C276" s="5"/>
      <c r="D276" s="5" t="s">
        <v>113</v>
      </c>
      <c r="E276" s="5"/>
      <c r="F276" s="11" t="s">
        <v>2</v>
      </c>
      <c r="G276" s="12">
        <v>300</v>
      </c>
      <c r="H276" s="54" t="s">
        <v>375</v>
      </c>
      <c r="I276" s="73"/>
      <c r="J276" s="73">
        <f t="shared" si="71"/>
        <v>0</v>
      </c>
      <c r="K276" s="73">
        <f t="shared" si="66"/>
        <v>0</v>
      </c>
      <c r="L276" s="73">
        <f t="shared" si="67"/>
        <v>0</v>
      </c>
      <c r="M276" s="73">
        <f t="shared" si="72"/>
        <v>0</v>
      </c>
      <c r="N276" s="73">
        <f t="shared" si="68"/>
        <v>0</v>
      </c>
      <c r="O276" s="73"/>
      <c r="P276" s="73">
        <f t="shared" si="69"/>
        <v>0</v>
      </c>
    </row>
    <row r="277" spans="1:18" ht="27" customHeight="1" thickBot="1" x14ac:dyDescent="0.25">
      <c r="A277" s="64">
        <f t="shared" si="70"/>
        <v>268</v>
      </c>
      <c r="B277" s="5" t="s">
        <v>609</v>
      </c>
      <c r="C277" s="5"/>
      <c r="D277" s="5" t="s">
        <v>346</v>
      </c>
      <c r="E277" s="5"/>
      <c r="F277" s="58" t="s">
        <v>4</v>
      </c>
      <c r="G277" s="58">
        <v>9</v>
      </c>
      <c r="H277" s="54" t="s">
        <v>405</v>
      </c>
      <c r="I277" s="73"/>
      <c r="J277" s="73">
        <f t="shared" si="71"/>
        <v>0</v>
      </c>
      <c r="K277" s="73">
        <f t="shared" si="66"/>
        <v>0</v>
      </c>
      <c r="L277" s="73">
        <f t="shared" si="67"/>
        <v>0</v>
      </c>
      <c r="M277" s="73">
        <f t="shared" si="72"/>
        <v>0</v>
      </c>
      <c r="N277" s="73">
        <f t="shared" si="68"/>
        <v>0</v>
      </c>
      <c r="O277" s="73"/>
      <c r="P277" s="73">
        <f t="shared" si="69"/>
        <v>0</v>
      </c>
      <c r="Q277" s="16"/>
      <c r="R277" s="16"/>
    </row>
    <row r="278" spans="1:18" ht="27" customHeight="1" thickBot="1" x14ac:dyDescent="0.25">
      <c r="A278" s="28">
        <f t="shared" si="70"/>
        <v>269</v>
      </c>
      <c r="B278" s="19" t="s">
        <v>128</v>
      </c>
      <c r="C278" s="5" t="s">
        <v>193</v>
      </c>
      <c r="D278" s="5" t="s">
        <v>114</v>
      </c>
      <c r="E278" s="5"/>
      <c r="F278" s="58" t="s">
        <v>4</v>
      </c>
      <c r="G278" s="58">
        <v>15</v>
      </c>
      <c r="H278" s="54" t="s">
        <v>363</v>
      </c>
      <c r="I278" s="73"/>
      <c r="J278" s="73">
        <f t="shared" si="71"/>
        <v>0</v>
      </c>
      <c r="K278" s="73">
        <f t="shared" si="66"/>
        <v>0</v>
      </c>
      <c r="L278" s="73">
        <f t="shared" si="67"/>
        <v>0</v>
      </c>
      <c r="M278" s="73">
        <f t="shared" si="72"/>
        <v>0</v>
      </c>
      <c r="N278" s="73">
        <f t="shared" si="68"/>
        <v>0</v>
      </c>
      <c r="O278" s="73"/>
      <c r="P278" s="73">
        <f t="shared" si="69"/>
        <v>0</v>
      </c>
      <c r="Q278" s="16"/>
      <c r="R278" s="16"/>
    </row>
    <row r="279" spans="1:18" ht="27" customHeight="1" thickBot="1" x14ac:dyDescent="0.25">
      <c r="A279" s="64">
        <f t="shared" si="70"/>
        <v>270</v>
      </c>
      <c r="B279" s="5" t="s">
        <v>133</v>
      </c>
      <c r="C279" s="5"/>
      <c r="D279" s="5" t="s">
        <v>402</v>
      </c>
      <c r="E279" s="5"/>
      <c r="F279" s="58" t="s">
        <v>4</v>
      </c>
      <c r="G279" s="58">
        <v>9</v>
      </c>
      <c r="H279" s="54" t="s">
        <v>363</v>
      </c>
      <c r="I279" s="73"/>
      <c r="J279" s="73">
        <f t="shared" si="71"/>
        <v>0</v>
      </c>
      <c r="K279" s="73">
        <f t="shared" si="66"/>
        <v>0</v>
      </c>
      <c r="L279" s="73">
        <f t="shared" si="67"/>
        <v>0</v>
      </c>
      <c r="M279" s="73">
        <f t="shared" si="72"/>
        <v>0</v>
      </c>
      <c r="N279" s="73">
        <f t="shared" si="68"/>
        <v>0</v>
      </c>
      <c r="O279" s="73"/>
      <c r="P279" s="73">
        <f t="shared" si="69"/>
        <v>0</v>
      </c>
    </row>
    <row r="280" spans="1:18" ht="27" customHeight="1" thickBot="1" x14ac:dyDescent="0.25">
      <c r="A280" s="28">
        <f t="shared" si="70"/>
        <v>271</v>
      </c>
      <c r="B280" s="5" t="s">
        <v>128</v>
      </c>
      <c r="C280" s="5"/>
      <c r="D280" s="5" t="s">
        <v>403</v>
      </c>
      <c r="E280" s="5"/>
      <c r="F280" s="11" t="s">
        <v>4</v>
      </c>
      <c r="G280" s="12">
        <v>30</v>
      </c>
      <c r="H280" s="54" t="s">
        <v>363</v>
      </c>
      <c r="I280" s="73"/>
      <c r="J280" s="73">
        <f t="shared" si="71"/>
        <v>0</v>
      </c>
      <c r="K280" s="73">
        <f t="shared" si="66"/>
        <v>0</v>
      </c>
      <c r="L280" s="73">
        <f t="shared" si="67"/>
        <v>0</v>
      </c>
      <c r="M280" s="73">
        <f t="shared" si="72"/>
        <v>0</v>
      </c>
      <c r="N280" s="73">
        <f t="shared" si="68"/>
        <v>0</v>
      </c>
      <c r="O280" s="73"/>
      <c r="P280" s="73">
        <f t="shared" si="69"/>
        <v>0</v>
      </c>
    </row>
    <row r="281" spans="1:18" ht="27" customHeight="1" thickBot="1" x14ac:dyDescent="0.25">
      <c r="A281" s="64">
        <f t="shared" si="70"/>
        <v>272</v>
      </c>
      <c r="B281" s="19" t="s">
        <v>128</v>
      </c>
      <c r="C281" s="5"/>
      <c r="D281" s="5" t="s">
        <v>347</v>
      </c>
      <c r="E281" s="5"/>
      <c r="F281" s="58" t="s">
        <v>4</v>
      </c>
      <c r="G281" s="58">
        <v>9</v>
      </c>
      <c r="H281" s="54" t="s">
        <v>367</v>
      </c>
      <c r="I281" s="73"/>
      <c r="J281" s="73">
        <f t="shared" si="71"/>
        <v>0</v>
      </c>
      <c r="K281" s="73">
        <f t="shared" si="66"/>
        <v>0</v>
      </c>
      <c r="L281" s="73">
        <f t="shared" si="67"/>
        <v>0</v>
      </c>
      <c r="M281" s="73">
        <f t="shared" si="72"/>
        <v>0</v>
      </c>
      <c r="N281" s="73">
        <f t="shared" si="68"/>
        <v>0</v>
      </c>
      <c r="O281" s="73"/>
      <c r="P281" s="73">
        <f t="shared" si="69"/>
        <v>0</v>
      </c>
      <c r="Q281" s="16"/>
      <c r="R281" s="16"/>
    </row>
    <row r="282" spans="1:18" ht="27" customHeight="1" thickBot="1" x14ac:dyDescent="0.25">
      <c r="A282" s="28">
        <f t="shared" si="70"/>
        <v>273</v>
      </c>
      <c r="B282" s="19" t="s">
        <v>128</v>
      </c>
      <c r="C282" s="5"/>
      <c r="D282" s="5" t="s">
        <v>348</v>
      </c>
      <c r="E282" s="5"/>
      <c r="F282" s="58" t="s">
        <v>4</v>
      </c>
      <c r="G282" s="58">
        <v>9</v>
      </c>
      <c r="H282" s="54">
        <v>1</v>
      </c>
      <c r="I282" s="73"/>
      <c r="J282" s="73">
        <f t="shared" si="71"/>
        <v>0</v>
      </c>
      <c r="K282" s="73">
        <f t="shared" si="66"/>
        <v>0</v>
      </c>
      <c r="L282" s="73">
        <f t="shared" si="67"/>
        <v>0</v>
      </c>
      <c r="M282" s="73">
        <f t="shared" si="72"/>
        <v>0</v>
      </c>
      <c r="N282" s="73">
        <f t="shared" si="68"/>
        <v>0</v>
      </c>
      <c r="O282" s="73"/>
      <c r="P282" s="73">
        <f t="shared" si="69"/>
        <v>0</v>
      </c>
      <c r="Q282" s="16"/>
      <c r="R282" s="16"/>
    </row>
    <row r="283" spans="1:18" ht="27" customHeight="1" thickBot="1" x14ac:dyDescent="0.25">
      <c r="A283" s="64">
        <f t="shared" si="70"/>
        <v>274</v>
      </c>
      <c r="B283" s="5" t="s">
        <v>245</v>
      </c>
      <c r="C283" s="5"/>
      <c r="D283" s="5" t="s">
        <v>115</v>
      </c>
      <c r="E283" s="5"/>
      <c r="F283" s="11" t="s">
        <v>4</v>
      </c>
      <c r="G283" s="12">
        <v>30</v>
      </c>
      <c r="H283" s="54" t="s">
        <v>404</v>
      </c>
      <c r="I283" s="73"/>
      <c r="J283" s="73">
        <f t="shared" si="71"/>
        <v>0</v>
      </c>
      <c r="K283" s="73">
        <f t="shared" si="66"/>
        <v>0</v>
      </c>
      <c r="L283" s="73">
        <f t="shared" si="67"/>
        <v>0</v>
      </c>
      <c r="M283" s="73">
        <f t="shared" si="72"/>
        <v>0</v>
      </c>
      <c r="N283" s="73">
        <f t="shared" si="68"/>
        <v>0</v>
      </c>
      <c r="O283" s="73"/>
      <c r="P283" s="73">
        <f t="shared" si="69"/>
        <v>0</v>
      </c>
    </row>
    <row r="284" spans="1:18" ht="27" customHeight="1" thickBot="1" x14ac:dyDescent="0.25">
      <c r="A284" s="28">
        <f t="shared" si="70"/>
        <v>275</v>
      </c>
      <c r="B284" s="5" t="s">
        <v>406</v>
      </c>
      <c r="C284" s="5" t="s">
        <v>194</v>
      </c>
      <c r="D284" s="5" t="s">
        <v>116</v>
      </c>
      <c r="E284" s="5"/>
      <c r="F284" s="11" t="s">
        <v>4</v>
      </c>
      <c r="G284" s="12">
        <v>30</v>
      </c>
      <c r="H284" s="54" t="s">
        <v>405</v>
      </c>
      <c r="I284" s="73"/>
      <c r="J284" s="73">
        <f t="shared" si="71"/>
        <v>0</v>
      </c>
      <c r="K284" s="73">
        <f t="shared" si="66"/>
        <v>0</v>
      </c>
      <c r="L284" s="73">
        <f t="shared" si="67"/>
        <v>0</v>
      </c>
      <c r="M284" s="73">
        <f t="shared" si="72"/>
        <v>0</v>
      </c>
      <c r="N284" s="73">
        <f t="shared" si="68"/>
        <v>0</v>
      </c>
      <c r="O284" s="73"/>
      <c r="P284" s="73">
        <f t="shared" si="69"/>
        <v>0</v>
      </c>
    </row>
    <row r="285" spans="1:18" ht="27" customHeight="1" thickBot="1" x14ac:dyDescent="0.25">
      <c r="A285" s="64">
        <f t="shared" si="70"/>
        <v>276</v>
      </c>
      <c r="B285" s="19" t="s">
        <v>133</v>
      </c>
      <c r="C285" s="5"/>
      <c r="D285" s="5" t="s">
        <v>349</v>
      </c>
      <c r="E285" s="5"/>
      <c r="F285" s="58" t="s">
        <v>4</v>
      </c>
      <c r="G285" s="58">
        <v>9</v>
      </c>
      <c r="H285" s="54" t="s">
        <v>405</v>
      </c>
      <c r="I285" s="73"/>
      <c r="J285" s="73">
        <f t="shared" si="71"/>
        <v>0</v>
      </c>
      <c r="K285" s="73">
        <f t="shared" si="66"/>
        <v>0</v>
      </c>
      <c r="L285" s="73">
        <f t="shared" si="67"/>
        <v>0</v>
      </c>
      <c r="M285" s="73">
        <f t="shared" si="72"/>
        <v>0</v>
      </c>
      <c r="N285" s="73">
        <f t="shared" si="68"/>
        <v>0</v>
      </c>
      <c r="O285" s="73"/>
      <c r="P285" s="73">
        <f t="shared" si="69"/>
        <v>0</v>
      </c>
      <c r="Q285" s="16"/>
      <c r="R285" s="16"/>
    </row>
    <row r="286" spans="1:18" ht="27" customHeight="1" thickBot="1" x14ac:dyDescent="0.25">
      <c r="A286" s="28">
        <f t="shared" si="70"/>
        <v>277</v>
      </c>
      <c r="B286" s="19" t="s">
        <v>133</v>
      </c>
      <c r="C286" s="5"/>
      <c r="D286" s="5" t="s">
        <v>350</v>
      </c>
      <c r="E286" s="5"/>
      <c r="F286" s="58" t="s">
        <v>4</v>
      </c>
      <c r="G286" s="58">
        <v>9</v>
      </c>
      <c r="H286" s="54" t="s">
        <v>405</v>
      </c>
      <c r="I286" s="73"/>
      <c r="J286" s="73">
        <f t="shared" si="71"/>
        <v>0</v>
      </c>
      <c r="K286" s="73">
        <f t="shared" si="66"/>
        <v>0</v>
      </c>
      <c r="L286" s="73">
        <f t="shared" si="67"/>
        <v>0</v>
      </c>
      <c r="M286" s="73">
        <f t="shared" si="72"/>
        <v>0</v>
      </c>
      <c r="N286" s="73">
        <f t="shared" si="68"/>
        <v>0</v>
      </c>
      <c r="O286" s="73"/>
      <c r="P286" s="73">
        <f t="shared" si="69"/>
        <v>0</v>
      </c>
      <c r="Q286" s="16"/>
      <c r="R286" s="16"/>
    </row>
    <row r="287" spans="1:18" ht="27" customHeight="1" thickBot="1" x14ac:dyDescent="0.25">
      <c r="A287" s="64">
        <f t="shared" si="70"/>
        <v>278</v>
      </c>
      <c r="B287" s="19" t="s">
        <v>133</v>
      </c>
      <c r="C287" s="5"/>
      <c r="D287" s="5" t="s">
        <v>117</v>
      </c>
      <c r="E287" s="5"/>
      <c r="F287" s="58" t="s">
        <v>4</v>
      </c>
      <c r="G287" s="58">
        <v>9</v>
      </c>
      <c r="H287" s="54">
        <v>1</v>
      </c>
      <c r="I287" s="73"/>
      <c r="J287" s="73">
        <f t="shared" si="71"/>
        <v>0</v>
      </c>
      <c r="K287" s="73">
        <f t="shared" si="66"/>
        <v>0</v>
      </c>
      <c r="L287" s="73">
        <f t="shared" si="67"/>
        <v>0</v>
      </c>
      <c r="M287" s="73">
        <f t="shared" si="72"/>
        <v>0</v>
      </c>
      <c r="N287" s="73">
        <f t="shared" si="68"/>
        <v>0</v>
      </c>
      <c r="O287" s="73"/>
      <c r="P287" s="73">
        <f t="shared" si="69"/>
        <v>0</v>
      </c>
      <c r="Q287" s="16"/>
      <c r="R287" s="16"/>
    </row>
    <row r="288" spans="1:18" ht="27" customHeight="1" thickBot="1" x14ac:dyDescent="0.25">
      <c r="A288" s="28">
        <f t="shared" si="70"/>
        <v>279</v>
      </c>
      <c r="B288" s="19" t="s">
        <v>351</v>
      </c>
      <c r="C288" s="5"/>
      <c r="D288" s="5" t="s">
        <v>352</v>
      </c>
      <c r="E288" s="5"/>
      <c r="F288" s="58" t="s">
        <v>3</v>
      </c>
      <c r="G288" s="58">
        <v>9</v>
      </c>
      <c r="H288" s="62" t="s">
        <v>366</v>
      </c>
      <c r="I288" s="73"/>
      <c r="J288" s="73">
        <f t="shared" si="71"/>
        <v>0</v>
      </c>
      <c r="K288" s="73">
        <f t="shared" si="66"/>
        <v>0</v>
      </c>
      <c r="L288" s="73">
        <f t="shared" si="67"/>
        <v>0</v>
      </c>
      <c r="M288" s="73">
        <f t="shared" si="72"/>
        <v>0</v>
      </c>
      <c r="N288" s="73">
        <f t="shared" si="68"/>
        <v>0</v>
      </c>
      <c r="O288" s="73"/>
      <c r="P288" s="73">
        <f t="shared" si="69"/>
        <v>0</v>
      </c>
      <c r="Q288" s="16"/>
      <c r="R288" s="16"/>
    </row>
    <row r="289" spans="1:18" ht="27" customHeight="1" thickBot="1" x14ac:dyDescent="0.25">
      <c r="A289" s="64">
        <f t="shared" si="70"/>
        <v>280</v>
      </c>
      <c r="B289" s="19" t="s">
        <v>353</v>
      </c>
      <c r="C289" s="5"/>
      <c r="D289" s="5" t="s">
        <v>354</v>
      </c>
      <c r="E289" s="5"/>
      <c r="F289" s="58" t="s">
        <v>4</v>
      </c>
      <c r="G289" s="58">
        <v>9</v>
      </c>
      <c r="H289" s="54" t="s">
        <v>367</v>
      </c>
      <c r="I289" s="73"/>
      <c r="J289" s="73">
        <f t="shared" si="71"/>
        <v>0</v>
      </c>
      <c r="K289" s="73">
        <f t="shared" si="66"/>
        <v>0</v>
      </c>
      <c r="L289" s="73">
        <f t="shared" si="67"/>
        <v>0</v>
      </c>
      <c r="M289" s="73">
        <f t="shared" si="72"/>
        <v>0</v>
      </c>
      <c r="N289" s="73">
        <f t="shared" si="68"/>
        <v>0</v>
      </c>
      <c r="O289" s="73"/>
      <c r="P289" s="73">
        <f t="shared" si="69"/>
        <v>0</v>
      </c>
      <c r="Q289" s="16"/>
      <c r="R289" s="16"/>
    </row>
    <row r="290" spans="1:18" ht="27" customHeight="1" thickBot="1" x14ac:dyDescent="0.25">
      <c r="A290" s="28">
        <f t="shared" si="70"/>
        <v>281</v>
      </c>
      <c r="B290" s="19" t="s">
        <v>355</v>
      </c>
      <c r="C290" s="5"/>
      <c r="D290" s="5" t="s">
        <v>356</v>
      </c>
      <c r="E290" s="5"/>
      <c r="F290" s="58" t="s">
        <v>2</v>
      </c>
      <c r="G290" s="58">
        <v>750</v>
      </c>
      <c r="H290" s="62" t="s">
        <v>610</v>
      </c>
      <c r="I290" s="73"/>
      <c r="J290" s="73">
        <f t="shared" si="71"/>
        <v>0</v>
      </c>
      <c r="K290" s="73">
        <f t="shared" si="66"/>
        <v>0</v>
      </c>
      <c r="L290" s="73">
        <f t="shared" si="67"/>
        <v>0</v>
      </c>
      <c r="M290" s="73">
        <f t="shared" si="72"/>
        <v>0</v>
      </c>
      <c r="N290" s="73">
        <f t="shared" si="68"/>
        <v>0</v>
      </c>
      <c r="O290" s="73"/>
      <c r="P290" s="73">
        <f t="shared" si="69"/>
        <v>0</v>
      </c>
      <c r="Q290" s="16"/>
      <c r="R290" s="16"/>
    </row>
    <row r="291" spans="1:18" ht="27" customHeight="1" thickBot="1" x14ac:dyDescent="0.25">
      <c r="A291" s="64">
        <f t="shared" si="70"/>
        <v>282</v>
      </c>
      <c r="B291" s="19" t="s">
        <v>131</v>
      </c>
      <c r="C291" s="5"/>
      <c r="D291" s="5" t="s">
        <v>357</v>
      </c>
      <c r="E291" s="5"/>
      <c r="F291" s="58" t="s">
        <v>2</v>
      </c>
      <c r="G291" s="63">
        <v>1140</v>
      </c>
      <c r="H291" s="62" t="s">
        <v>610</v>
      </c>
      <c r="I291" s="73"/>
      <c r="J291" s="73">
        <f t="shared" si="71"/>
        <v>0</v>
      </c>
      <c r="K291" s="73">
        <f t="shared" si="66"/>
        <v>0</v>
      </c>
      <c r="L291" s="73">
        <f t="shared" si="67"/>
        <v>0</v>
      </c>
      <c r="M291" s="73">
        <f t="shared" si="72"/>
        <v>0</v>
      </c>
      <c r="N291" s="73">
        <f t="shared" si="68"/>
        <v>0</v>
      </c>
      <c r="O291" s="73"/>
      <c r="P291" s="73">
        <f t="shared" si="69"/>
        <v>0</v>
      </c>
      <c r="Q291" s="16"/>
      <c r="R291" s="16"/>
    </row>
    <row r="292" spans="1:18" ht="27" customHeight="1" thickBot="1" x14ac:dyDescent="0.25">
      <c r="A292" s="28">
        <f t="shared" si="70"/>
        <v>283</v>
      </c>
      <c r="B292" s="5" t="s">
        <v>120</v>
      </c>
      <c r="C292" s="5" t="s">
        <v>195</v>
      </c>
      <c r="D292" s="5" t="s">
        <v>27</v>
      </c>
      <c r="E292" s="5"/>
      <c r="F292" s="11" t="s">
        <v>2</v>
      </c>
      <c r="G292" s="12">
        <v>60</v>
      </c>
      <c r="H292" s="54" t="s">
        <v>364</v>
      </c>
      <c r="I292" s="73"/>
      <c r="J292" s="73">
        <f t="shared" si="71"/>
        <v>0</v>
      </c>
      <c r="K292" s="73">
        <f t="shared" si="66"/>
        <v>0</v>
      </c>
      <c r="L292" s="73">
        <f t="shared" si="67"/>
        <v>0</v>
      </c>
      <c r="M292" s="73">
        <f t="shared" si="72"/>
        <v>0</v>
      </c>
      <c r="N292" s="73">
        <f t="shared" si="68"/>
        <v>0</v>
      </c>
      <c r="O292" s="73"/>
      <c r="P292" s="73">
        <f t="shared" si="69"/>
        <v>0</v>
      </c>
    </row>
    <row r="293" spans="1:18" ht="27" customHeight="1" thickBot="1" x14ac:dyDescent="0.25">
      <c r="A293" s="64">
        <f t="shared" si="70"/>
        <v>284</v>
      </c>
      <c r="B293" s="19" t="s">
        <v>131</v>
      </c>
      <c r="C293" s="5"/>
      <c r="D293" s="5" t="s">
        <v>358</v>
      </c>
      <c r="E293" s="5"/>
      <c r="F293" s="58" t="s">
        <v>2</v>
      </c>
      <c r="G293" s="58">
        <v>9</v>
      </c>
      <c r="H293" s="62" t="s">
        <v>598</v>
      </c>
      <c r="I293" s="73"/>
      <c r="J293" s="73">
        <f t="shared" si="71"/>
        <v>0</v>
      </c>
      <c r="K293" s="73">
        <f t="shared" si="66"/>
        <v>0</v>
      </c>
      <c r="L293" s="73">
        <f t="shared" si="67"/>
        <v>0</v>
      </c>
      <c r="M293" s="73">
        <f t="shared" si="72"/>
        <v>0</v>
      </c>
      <c r="N293" s="73">
        <f t="shared" si="68"/>
        <v>0</v>
      </c>
      <c r="O293" s="73"/>
      <c r="P293" s="73">
        <f t="shared" si="69"/>
        <v>0</v>
      </c>
      <c r="Q293" s="16"/>
      <c r="R293" s="16"/>
    </row>
    <row r="294" spans="1:18" ht="27" customHeight="1" thickBot="1" x14ac:dyDescent="0.25">
      <c r="A294" s="28">
        <f t="shared" si="70"/>
        <v>285</v>
      </c>
      <c r="B294" s="19" t="s">
        <v>611</v>
      </c>
      <c r="C294" s="5"/>
      <c r="D294" s="5" t="s">
        <v>359</v>
      </c>
      <c r="E294" s="5"/>
      <c r="F294" s="58" t="s">
        <v>2</v>
      </c>
      <c r="G294" s="58">
        <v>9</v>
      </c>
      <c r="H294" s="54" t="s">
        <v>363</v>
      </c>
      <c r="I294" s="73"/>
      <c r="J294" s="73">
        <f t="shared" si="71"/>
        <v>0</v>
      </c>
      <c r="K294" s="73">
        <f t="shared" si="66"/>
        <v>0</v>
      </c>
      <c r="L294" s="73">
        <f t="shared" si="67"/>
        <v>0</v>
      </c>
      <c r="M294" s="73">
        <f t="shared" si="72"/>
        <v>0</v>
      </c>
      <c r="N294" s="73">
        <f t="shared" si="68"/>
        <v>0</v>
      </c>
      <c r="O294" s="73"/>
      <c r="P294" s="73">
        <f t="shared" si="69"/>
        <v>0</v>
      </c>
      <c r="Q294" s="16"/>
      <c r="R294" s="16"/>
    </row>
    <row r="295" spans="1:18" ht="27" customHeight="1" thickBot="1" x14ac:dyDescent="0.25">
      <c r="A295" s="64">
        <f t="shared" si="70"/>
        <v>286</v>
      </c>
      <c r="B295" s="19" t="s">
        <v>125</v>
      </c>
      <c r="C295" s="5"/>
      <c r="D295" s="5" t="s">
        <v>360</v>
      </c>
      <c r="E295" s="5"/>
      <c r="F295" s="58" t="s">
        <v>2</v>
      </c>
      <c r="G295" s="58">
        <v>9</v>
      </c>
      <c r="H295" s="54" t="s">
        <v>363</v>
      </c>
      <c r="I295" s="73"/>
      <c r="J295" s="73">
        <f t="shared" si="71"/>
        <v>0</v>
      </c>
      <c r="K295" s="73">
        <f t="shared" si="66"/>
        <v>0</v>
      </c>
      <c r="L295" s="73">
        <f t="shared" si="67"/>
        <v>0</v>
      </c>
      <c r="M295" s="73">
        <f t="shared" si="72"/>
        <v>0</v>
      </c>
      <c r="N295" s="73">
        <f t="shared" si="68"/>
        <v>0</v>
      </c>
      <c r="O295" s="73"/>
      <c r="P295" s="73">
        <f t="shared" si="69"/>
        <v>0</v>
      </c>
      <c r="Q295" s="16"/>
      <c r="R295" s="16"/>
    </row>
    <row r="296" spans="1:18" ht="27" customHeight="1" thickBot="1" x14ac:dyDescent="0.25">
      <c r="A296" s="28">
        <f t="shared" si="70"/>
        <v>287</v>
      </c>
      <c r="B296" s="5" t="s">
        <v>131</v>
      </c>
      <c r="C296" s="5" t="s">
        <v>196</v>
      </c>
      <c r="D296" s="5" t="s">
        <v>118</v>
      </c>
      <c r="E296" s="5"/>
      <c r="F296" s="11" t="s">
        <v>2</v>
      </c>
      <c r="G296" s="12">
        <v>15</v>
      </c>
      <c r="H296" s="54" t="s">
        <v>363</v>
      </c>
      <c r="I296" s="73"/>
      <c r="J296" s="73">
        <f t="shared" si="71"/>
        <v>0</v>
      </c>
      <c r="K296" s="73">
        <f t="shared" si="66"/>
        <v>0</v>
      </c>
      <c r="L296" s="73">
        <f t="shared" si="67"/>
        <v>0</v>
      </c>
      <c r="M296" s="73">
        <f t="shared" si="72"/>
        <v>0</v>
      </c>
      <c r="N296" s="73">
        <f t="shared" si="68"/>
        <v>0</v>
      </c>
      <c r="O296" s="73"/>
      <c r="P296" s="73">
        <f t="shared" si="69"/>
        <v>0</v>
      </c>
    </row>
    <row r="297" spans="1:18" ht="27" customHeight="1" thickBot="1" x14ac:dyDescent="0.25">
      <c r="A297" s="64">
        <f t="shared" si="70"/>
        <v>288</v>
      </c>
      <c r="B297" s="5" t="s">
        <v>244</v>
      </c>
      <c r="C297" s="5"/>
      <c r="D297" s="5" t="s">
        <v>119</v>
      </c>
      <c r="E297" s="5"/>
      <c r="F297" s="11" t="s">
        <v>4</v>
      </c>
      <c r="G297" s="12">
        <v>30</v>
      </c>
      <c r="H297" s="54" t="s">
        <v>407</v>
      </c>
      <c r="I297" s="73"/>
      <c r="J297" s="73">
        <f t="shared" si="71"/>
        <v>0</v>
      </c>
      <c r="K297" s="73">
        <f t="shared" si="66"/>
        <v>0</v>
      </c>
      <c r="L297" s="73">
        <f t="shared" si="67"/>
        <v>0</v>
      </c>
      <c r="M297" s="73">
        <f t="shared" si="72"/>
        <v>0</v>
      </c>
      <c r="N297" s="73">
        <f t="shared" si="68"/>
        <v>0</v>
      </c>
      <c r="O297" s="73"/>
      <c r="P297" s="73">
        <f t="shared" si="69"/>
        <v>0</v>
      </c>
    </row>
    <row r="298" spans="1:18" ht="24.95" customHeight="1" thickBot="1" x14ac:dyDescent="0.25">
      <c r="A298" s="119" t="s">
        <v>197</v>
      </c>
      <c r="B298" s="114"/>
      <c r="C298" s="114"/>
      <c r="D298" s="114"/>
      <c r="E298" s="114"/>
      <c r="F298" s="114"/>
      <c r="G298" s="114"/>
      <c r="H298" s="115"/>
      <c r="I298" s="114"/>
      <c r="J298" s="114"/>
      <c r="K298" s="114"/>
      <c r="L298" s="114"/>
      <c r="M298" s="114"/>
      <c r="N298" s="114"/>
      <c r="O298" s="114"/>
      <c r="P298" s="114"/>
    </row>
    <row r="299" spans="1:18" ht="27" customHeight="1" x14ac:dyDescent="0.2">
      <c r="A299" s="27">
        <v>289</v>
      </c>
      <c r="B299" s="34" t="s">
        <v>198</v>
      </c>
      <c r="C299" s="43" t="s">
        <v>199</v>
      </c>
      <c r="D299" s="43"/>
      <c r="E299" s="43"/>
      <c r="F299" s="22" t="s">
        <v>2</v>
      </c>
      <c r="G299" s="35">
        <v>360</v>
      </c>
      <c r="H299" s="57" t="s">
        <v>211</v>
      </c>
      <c r="I299" s="75"/>
      <c r="J299" s="75">
        <f t="shared" si="71"/>
        <v>0</v>
      </c>
      <c r="K299" s="75">
        <f t="shared" ref="K299:K334" si="73">J299+I299</f>
        <v>0</v>
      </c>
      <c r="L299" s="75">
        <f t="shared" ref="L299:L334" si="74">I299*G299</f>
        <v>0</v>
      </c>
      <c r="M299" s="75">
        <f t="shared" si="72"/>
        <v>0</v>
      </c>
      <c r="N299" s="75">
        <f t="shared" ref="N299:N334" si="75">L299+M299</f>
        <v>0</v>
      </c>
      <c r="O299" s="75"/>
      <c r="P299" s="75">
        <f t="shared" ref="P299:P334" si="76">O299*I299</f>
        <v>0</v>
      </c>
    </row>
    <row r="300" spans="1:18" ht="27" customHeight="1" thickBot="1" x14ac:dyDescent="0.25">
      <c r="A300" s="25">
        <v>290</v>
      </c>
      <c r="B300" s="7" t="s">
        <v>198</v>
      </c>
      <c r="C300" s="44" t="s">
        <v>199</v>
      </c>
      <c r="D300" s="44"/>
      <c r="E300" s="44"/>
      <c r="F300" s="4" t="s">
        <v>2</v>
      </c>
      <c r="G300" s="36">
        <v>360</v>
      </c>
      <c r="H300" s="51" t="s">
        <v>212</v>
      </c>
      <c r="I300" s="76"/>
      <c r="J300" s="76">
        <f t="shared" si="71"/>
        <v>0</v>
      </c>
      <c r="K300" s="76">
        <f t="shared" si="73"/>
        <v>0</v>
      </c>
      <c r="L300" s="76">
        <f t="shared" si="74"/>
        <v>0</v>
      </c>
      <c r="M300" s="76">
        <f t="shared" si="72"/>
        <v>0</v>
      </c>
      <c r="N300" s="76">
        <f t="shared" si="75"/>
        <v>0</v>
      </c>
      <c r="O300" s="76"/>
      <c r="P300" s="76">
        <f t="shared" si="76"/>
        <v>0</v>
      </c>
    </row>
    <row r="301" spans="1:18" s="1" customFormat="1" ht="27" customHeight="1" thickBot="1" x14ac:dyDescent="0.25">
      <c r="A301" s="28">
        <f>A300+1</f>
        <v>291</v>
      </c>
      <c r="B301" s="5" t="s">
        <v>200</v>
      </c>
      <c r="C301" s="47" t="s">
        <v>291</v>
      </c>
      <c r="D301" s="47"/>
      <c r="E301" s="47"/>
      <c r="F301" s="11" t="s">
        <v>2</v>
      </c>
      <c r="G301" s="12">
        <v>90</v>
      </c>
      <c r="H301" s="54" t="s">
        <v>211</v>
      </c>
      <c r="I301" s="79"/>
      <c r="J301" s="79">
        <f t="shared" si="71"/>
        <v>0</v>
      </c>
      <c r="K301" s="79">
        <f t="shared" si="73"/>
        <v>0</v>
      </c>
      <c r="L301" s="79">
        <f t="shared" si="74"/>
        <v>0</v>
      </c>
      <c r="M301" s="79">
        <f t="shared" si="72"/>
        <v>0</v>
      </c>
      <c r="N301" s="79">
        <f t="shared" si="75"/>
        <v>0</v>
      </c>
      <c r="O301" s="79"/>
      <c r="P301" s="79">
        <f t="shared" si="76"/>
        <v>0</v>
      </c>
    </row>
    <row r="302" spans="1:18" s="1" customFormat="1" ht="27" customHeight="1" thickBot="1" x14ac:dyDescent="0.25">
      <c r="A302" s="28">
        <f t="shared" ref="A302:A342" si="77">A301+1</f>
        <v>292</v>
      </c>
      <c r="B302" s="5" t="s">
        <v>200</v>
      </c>
      <c r="C302" s="47" t="s">
        <v>486</v>
      </c>
      <c r="D302" s="47"/>
      <c r="E302" s="47"/>
      <c r="F302" s="11" t="s">
        <v>2</v>
      </c>
      <c r="G302" s="12">
        <v>300</v>
      </c>
      <c r="H302" s="54" t="s">
        <v>211</v>
      </c>
      <c r="I302" s="79"/>
      <c r="J302" s="79">
        <f t="shared" si="71"/>
        <v>0</v>
      </c>
      <c r="K302" s="79">
        <f t="shared" si="73"/>
        <v>0</v>
      </c>
      <c r="L302" s="79">
        <f t="shared" si="74"/>
        <v>0</v>
      </c>
      <c r="M302" s="79">
        <f t="shared" si="72"/>
        <v>0</v>
      </c>
      <c r="N302" s="79">
        <f t="shared" si="75"/>
        <v>0</v>
      </c>
      <c r="O302" s="79"/>
      <c r="P302" s="79">
        <f t="shared" si="76"/>
        <v>0</v>
      </c>
    </row>
    <row r="303" spans="1:18" ht="27" customHeight="1" x14ac:dyDescent="0.2">
      <c r="A303" s="26">
        <f t="shared" si="77"/>
        <v>293</v>
      </c>
      <c r="B303" s="6" t="s">
        <v>200</v>
      </c>
      <c r="C303" s="45" t="s">
        <v>488</v>
      </c>
      <c r="D303" s="43"/>
      <c r="E303" s="43"/>
      <c r="F303" s="3" t="s">
        <v>2</v>
      </c>
      <c r="G303" s="23">
        <v>300</v>
      </c>
      <c r="H303" s="50" t="s">
        <v>211</v>
      </c>
      <c r="I303" s="77"/>
      <c r="J303" s="77">
        <f t="shared" si="71"/>
        <v>0</v>
      </c>
      <c r="K303" s="77">
        <f t="shared" si="73"/>
        <v>0</v>
      </c>
      <c r="L303" s="77">
        <f t="shared" si="74"/>
        <v>0</v>
      </c>
      <c r="M303" s="77">
        <f t="shared" si="72"/>
        <v>0</v>
      </c>
      <c r="N303" s="77">
        <f t="shared" si="75"/>
        <v>0</v>
      </c>
      <c r="O303" s="77"/>
      <c r="P303" s="77">
        <f t="shared" si="76"/>
        <v>0</v>
      </c>
    </row>
    <row r="304" spans="1:18" ht="27" customHeight="1" thickBot="1" x14ac:dyDescent="0.25">
      <c r="A304" s="25">
        <f t="shared" si="77"/>
        <v>294</v>
      </c>
      <c r="B304" s="7" t="s">
        <v>200</v>
      </c>
      <c r="C304" s="44" t="s">
        <v>488</v>
      </c>
      <c r="D304" s="44"/>
      <c r="E304" s="44"/>
      <c r="F304" s="4" t="s">
        <v>2</v>
      </c>
      <c r="G304" s="36">
        <v>900</v>
      </c>
      <c r="H304" s="51" t="s">
        <v>212</v>
      </c>
      <c r="I304" s="76"/>
      <c r="J304" s="76">
        <f t="shared" si="71"/>
        <v>0</v>
      </c>
      <c r="K304" s="76">
        <f t="shared" si="73"/>
        <v>0</v>
      </c>
      <c r="L304" s="76">
        <f t="shared" si="74"/>
        <v>0</v>
      </c>
      <c r="M304" s="76">
        <f t="shared" si="72"/>
        <v>0</v>
      </c>
      <c r="N304" s="76">
        <f t="shared" si="75"/>
        <v>0</v>
      </c>
      <c r="O304" s="76"/>
      <c r="P304" s="76">
        <f t="shared" si="76"/>
        <v>0</v>
      </c>
    </row>
    <row r="305" spans="1:16" s="1" customFormat="1" ht="27" customHeight="1" x14ac:dyDescent="0.2">
      <c r="A305" s="26">
        <f t="shared" si="77"/>
        <v>295</v>
      </c>
      <c r="B305" s="6" t="s">
        <v>200</v>
      </c>
      <c r="C305" s="45" t="s">
        <v>489</v>
      </c>
      <c r="D305" s="43"/>
      <c r="E305" s="43"/>
      <c r="F305" s="3" t="s">
        <v>2</v>
      </c>
      <c r="G305" s="23">
        <v>60</v>
      </c>
      <c r="H305" s="50" t="s">
        <v>211</v>
      </c>
      <c r="I305" s="77"/>
      <c r="J305" s="77">
        <f t="shared" si="71"/>
        <v>0</v>
      </c>
      <c r="K305" s="77">
        <f t="shared" si="73"/>
        <v>0</v>
      </c>
      <c r="L305" s="77">
        <f t="shared" si="74"/>
        <v>0</v>
      </c>
      <c r="M305" s="77">
        <f t="shared" si="72"/>
        <v>0</v>
      </c>
      <c r="N305" s="77">
        <f t="shared" si="75"/>
        <v>0</v>
      </c>
      <c r="O305" s="77"/>
      <c r="P305" s="77">
        <f t="shared" si="76"/>
        <v>0</v>
      </c>
    </row>
    <row r="306" spans="1:16" s="1" customFormat="1" ht="27" customHeight="1" thickBot="1" x14ac:dyDescent="0.25">
      <c r="A306" s="25">
        <f t="shared" si="77"/>
        <v>296</v>
      </c>
      <c r="B306" s="7" t="s">
        <v>200</v>
      </c>
      <c r="C306" s="44" t="s">
        <v>489</v>
      </c>
      <c r="D306" s="44"/>
      <c r="E306" s="44"/>
      <c r="F306" s="4" t="s">
        <v>2</v>
      </c>
      <c r="G306" s="36">
        <v>60</v>
      </c>
      <c r="H306" s="51" t="s">
        <v>212</v>
      </c>
      <c r="I306" s="76"/>
      <c r="J306" s="76">
        <f t="shared" si="71"/>
        <v>0</v>
      </c>
      <c r="K306" s="76">
        <f t="shared" si="73"/>
        <v>0</v>
      </c>
      <c r="L306" s="76">
        <f t="shared" si="74"/>
        <v>0</v>
      </c>
      <c r="M306" s="76">
        <f t="shared" si="72"/>
        <v>0</v>
      </c>
      <c r="N306" s="76">
        <f t="shared" si="75"/>
        <v>0</v>
      </c>
      <c r="O306" s="76"/>
      <c r="P306" s="76">
        <f t="shared" si="76"/>
        <v>0</v>
      </c>
    </row>
    <row r="307" spans="1:16" ht="27" customHeight="1" x14ac:dyDescent="0.2">
      <c r="A307" s="26">
        <f t="shared" si="77"/>
        <v>297</v>
      </c>
      <c r="B307" s="6" t="s">
        <v>200</v>
      </c>
      <c r="C307" s="45" t="s">
        <v>490</v>
      </c>
      <c r="D307" s="43"/>
      <c r="E307" s="43"/>
      <c r="F307" s="3" t="s">
        <v>2</v>
      </c>
      <c r="G307" s="23">
        <v>300</v>
      </c>
      <c r="H307" s="50" t="s">
        <v>211</v>
      </c>
      <c r="I307" s="77"/>
      <c r="J307" s="77">
        <f t="shared" si="71"/>
        <v>0</v>
      </c>
      <c r="K307" s="77">
        <f t="shared" si="73"/>
        <v>0</v>
      </c>
      <c r="L307" s="77">
        <f t="shared" si="74"/>
        <v>0</v>
      </c>
      <c r="M307" s="77">
        <f t="shared" si="72"/>
        <v>0</v>
      </c>
      <c r="N307" s="77">
        <f t="shared" si="75"/>
        <v>0</v>
      </c>
      <c r="O307" s="77"/>
      <c r="P307" s="77">
        <f t="shared" si="76"/>
        <v>0</v>
      </c>
    </row>
    <row r="308" spans="1:16" ht="27" customHeight="1" thickBot="1" x14ac:dyDescent="0.25">
      <c r="A308" s="25">
        <f t="shared" si="77"/>
        <v>298</v>
      </c>
      <c r="B308" s="7" t="s">
        <v>200</v>
      </c>
      <c r="C308" s="44" t="s">
        <v>490</v>
      </c>
      <c r="D308" s="44"/>
      <c r="E308" s="44"/>
      <c r="F308" s="4" t="s">
        <v>2</v>
      </c>
      <c r="G308" s="36">
        <v>900</v>
      </c>
      <c r="H308" s="51" t="s">
        <v>212</v>
      </c>
      <c r="I308" s="76"/>
      <c r="J308" s="76">
        <f t="shared" si="71"/>
        <v>0</v>
      </c>
      <c r="K308" s="76">
        <f t="shared" si="73"/>
        <v>0</v>
      </c>
      <c r="L308" s="76">
        <f t="shared" si="74"/>
        <v>0</v>
      </c>
      <c r="M308" s="76">
        <f t="shared" si="72"/>
        <v>0</v>
      </c>
      <c r="N308" s="76">
        <f t="shared" si="75"/>
        <v>0</v>
      </c>
      <c r="O308" s="76"/>
      <c r="P308" s="76">
        <f t="shared" si="76"/>
        <v>0</v>
      </c>
    </row>
    <row r="309" spans="1:16" ht="27" customHeight="1" x14ac:dyDescent="0.2">
      <c r="A309" s="26">
        <f t="shared" si="77"/>
        <v>299</v>
      </c>
      <c r="B309" s="6" t="s">
        <v>200</v>
      </c>
      <c r="C309" s="46" t="s">
        <v>586</v>
      </c>
      <c r="D309" s="43"/>
      <c r="E309" s="43"/>
      <c r="F309" s="3" t="s">
        <v>2</v>
      </c>
      <c r="G309" s="23">
        <v>300</v>
      </c>
      <c r="H309" s="50" t="s">
        <v>211</v>
      </c>
      <c r="I309" s="77"/>
      <c r="J309" s="77">
        <f t="shared" si="71"/>
        <v>0</v>
      </c>
      <c r="K309" s="77">
        <f t="shared" si="73"/>
        <v>0</v>
      </c>
      <c r="L309" s="77">
        <f t="shared" si="74"/>
        <v>0</v>
      </c>
      <c r="M309" s="77">
        <f t="shared" si="72"/>
        <v>0</v>
      </c>
      <c r="N309" s="77">
        <f t="shared" si="75"/>
        <v>0</v>
      </c>
      <c r="O309" s="77"/>
      <c r="P309" s="77">
        <f t="shared" si="76"/>
        <v>0</v>
      </c>
    </row>
    <row r="310" spans="1:16" ht="27" customHeight="1" thickBot="1" x14ac:dyDescent="0.25">
      <c r="A310" s="25">
        <f t="shared" si="77"/>
        <v>300</v>
      </c>
      <c r="B310" s="7" t="s">
        <v>200</v>
      </c>
      <c r="C310" s="44" t="s">
        <v>586</v>
      </c>
      <c r="D310" s="44"/>
      <c r="E310" s="44"/>
      <c r="F310" s="4" t="s">
        <v>2</v>
      </c>
      <c r="G310" s="36">
        <v>750</v>
      </c>
      <c r="H310" s="51" t="s">
        <v>212</v>
      </c>
      <c r="I310" s="76"/>
      <c r="J310" s="76">
        <f t="shared" si="71"/>
        <v>0</v>
      </c>
      <c r="K310" s="76">
        <f t="shared" si="73"/>
        <v>0</v>
      </c>
      <c r="L310" s="76">
        <f t="shared" si="74"/>
        <v>0</v>
      </c>
      <c r="M310" s="76">
        <f t="shared" si="72"/>
        <v>0</v>
      </c>
      <c r="N310" s="76">
        <f t="shared" si="75"/>
        <v>0</v>
      </c>
      <c r="O310" s="76"/>
      <c r="P310" s="76">
        <f t="shared" si="76"/>
        <v>0</v>
      </c>
    </row>
    <row r="311" spans="1:16" ht="27" customHeight="1" x14ac:dyDescent="0.2">
      <c r="A311" s="26">
        <f t="shared" si="77"/>
        <v>301</v>
      </c>
      <c r="B311" s="6" t="s">
        <v>200</v>
      </c>
      <c r="C311" s="46" t="s">
        <v>491</v>
      </c>
      <c r="D311" s="46"/>
      <c r="E311" s="46"/>
      <c r="F311" s="3" t="s">
        <v>2</v>
      </c>
      <c r="G311" s="23">
        <v>750</v>
      </c>
      <c r="H311" s="50" t="s">
        <v>212</v>
      </c>
      <c r="I311" s="75"/>
      <c r="J311" s="75">
        <f t="shared" si="71"/>
        <v>0</v>
      </c>
      <c r="K311" s="75">
        <f t="shared" si="73"/>
        <v>0</v>
      </c>
      <c r="L311" s="75">
        <f t="shared" si="74"/>
        <v>0</v>
      </c>
      <c r="M311" s="75">
        <f t="shared" si="72"/>
        <v>0</v>
      </c>
      <c r="N311" s="75">
        <f t="shared" si="75"/>
        <v>0</v>
      </c>
      <c r="O311" s="75"/>
      <c r="P311" s="75">
        <f t="shared" si="76"/>
        <v>0</v>
      </c>
    </row>
    <row r="312" spans="1:16" ht="27" customHeight="1" x14ac:dyDescent="0.2">
      <c r="A312" s="24">
        <f t="shared" si="77"/>
        <v>302</v>
      </c>
      <c r="B312" s="18" t="s">
        <v>200</v>
      </c>
      <c r="C312" s="17" t="s">
        <v>491</v>
      </c>
      <c r="D312" s="17"/>
      <c r="E312" s="17"/>
      <c r="F312" s="20" t="s">
        <v>2</v>
      </c>
      <c r="G312" s="21">
        <v>2000</v>
      </c>
      <c r="H312" s="53" t="s">
        <v>213</v>
      </c>
      <c r="I312" s="78"/>
      <c r="J312" s="78">
        <f t="shared" si="71"/>
        <v>0</v>
      </c>
      <c r="K312" s="78">
        <f t="shared" si="73"/>
        <v>0</v>
      </c>
      <c r="L312" s="78">
        <f t="shared" si="74"/>
        <v>0</v>
      </c>
      <c r="M312" s="78">
        <f t="shared" si="72"/>
        <v>0</v>
      </c>
      <c r="N312" s="78">
        <f t="shared" si="75"/>
        <v>0</v>
      </c>
      <c r="O312" s="78"/>
      <c r="P312" s="78">
        <f t="shared" si="76"/>
        <v>0</v>
      </c>
    </row>
    <row r="313" spans="1:16" ht="27" customHeight="1" thickBot="1" x14ac:dyDescent="0.25">
      <c r="A313" s="25">
        <f t="shared" si="77"/>
        <v>303</v>
      </c>
      <c r="B313" s="7" t="s">
        <v>200</v>
      </c>
      <c r="C313" s="44" t="s">
        <v>491</v>
      </c>
      <c r="D313" s="44"/>
      <c r="E313" s="44"/>
      <c r="F313" s="4" t="s">
        <v>2</v>
      </c>
      <c r="G313" s="36">
        <v>3000</v>
      </c>
      <c r="H313" s="51" t="s">
        <v>215</v>
      </c>
      <c r="I313" s="76"/>
      <c r="J313" s="76">
        <f t="shared" si="71"/>
        <v>0</v>
      </c>
      <c r="K313" s="76">
        <f t="shared" si="73"/>
        <v>0</v>
      </c>
      <c r="L313" s="76">
        <f t="shared" si="74"/>
        <v>0</v>
      </c>
      <c r="M313" s="76">
        <f t="shared" si="72"/>
        <v>0</v>
      </c>
      <c r="N313" s="76">
        <f t="shared" si="75"/>
        <v>0</v>
      </c>
      <c r="O313" s="76"/>
      <c r="P313" s="76">
        <f t="shared" si="76"/>
        <v>0</v>
      </c>
    </row>
    <row r="314" spans="1:16" ht="27" customHeight="1" x14ac:dyDescent="0.2">
      <c r="A314" s="26">
        <f t="shared" si="77"/>
        <v>304</v>
      </c>
      <c r="B314" s="6" t="s">
        <v>200</v>
      </c>
      <c r="C314" s="46" t="s">
        <v>583</v>
      </c>
      <c r="D314" s="43"/>
      <c r="E314" s="43"/>
      <c r="F314" s="3" t="s">
        <v>2</v>
      </c>
      <c r="G314" s="23">
        <v>300</v>
      </c>
      <c r="H314" s="50" t="s">
        <v>211</v>
      </c>
      <c r="I314" s="77"/>
      <c r="J314" s="77">
        <f t="shared" si="71"/>
        <v>0</v>
      </c>
      <c r="K314" s="77">
        <f t="shared" si="73"/>
        <v>0</v>
      </c>
      <c r="L314" s="77">
        <f t="shared" si="74"/>
        <v>0</v>
      </c>
      <c r="M314" s="77">
        <f t="shared" si="72"/>
        <v>0</v>
      </c>
      <c r="N314" s="77">
        <f t="shared" si="75"/>
        <v>0</v>
      </c>
      <c r="O314" s="77"/>
      <c r="P314" s="77">
        <f t="shared" si="76"/>
        <v>0</v>
      </c>
    </row>
    <row r="315" spans="1:16" ht="27" customHeight="1" thickBot="1" x14ac:dyDescent="0.25">
      <c r="A315" s="25">
        <f t="shared" si="77"/>
        <v>305</v>
      </c>
      <c r="B315" s="7" t="s">
        <v>200</v>
      </c>
      <c r="C315" s="44" t="s">
        <v>583</v>
      </c>
      <c r="D315" s="44"/>
      <c r="E315" s="44"/>
      <c r="F315" s="4" t="s">
        <v>2</v>
      </c>
      <c r="G315" s="36">
        <v>600</v>
      </c>
      <c r="H315" s="51" t="s">
        <v>212</v>
      </c>
      <c r="I315" s="76"/>
      <c r="J315" s="76">
        <f t="shared" si="71"/>
        <v>0</v>
      </c>
      <c r="K315" s="76">
        <f t="shared" si="73"/>
        <v>0</v>
      </c>
      <c r="L315" s="76">
        <f t="shared" si="74"/>
        <v>0</v>
      </c>
      <c r="M315" s="76">
        <f t="shared" si="72"/>
        <v>0</v>
      </c>
      <c r="N315" s="76">
        <f t="shared" si="75"/>
        <v>0</v>
      </c>
      <c r="O315" s="76"/>
      <c r="P315" s="76">
        <f t="shared" si="76"/>
        <v>0</v>
      </c>
    </row>
    <row r="316" spans="1:16" ht="27" customHeight="1" x14ac:dyDescent="0.2">
      <c r="A316" s="26">
        <f t="shared" si="77"/>
        <v>306</v>
      </c>
      <c r="B316" s="18" t="s">
        <v>200</v>
      </c>
      <c r="C316" s="17" t="s">
        <v>582</v>
      </c>
      <c r="D316" s="17"/>
      <c r="E316" s="17"/>
      <c r="F316" s="20" t="s">
        <v>2</v>
      </c>
      <c r="G316" s="21">
        <v>4800</v>
      </c>
      <c r="H316" s="53" t="s">
        <v>212</v>
      </c>
      <c r="I316" s="78"/>
      <c r="J316" s="78">
        <f t="shared" si="71"/>
        <v>0</v>
      </c>
      <c r="K316" s="78">
        <f t="shared" si="73"/>
        <v>0</v>
      </c>
      <c r="L316" s="78">
        <f t="shared" si="74"/>
        <v>0</v>
      </c>
      <c r="M316" s="78">
        <f t="shared" si="72"/>
        <v>0</v>
      </c>
      <c r="N316" s="78">
        <f t="shared" si="75"/>
        <v>0</v>
      </c>
      <c r="O316" s="78"/>
      <c r="P316" s="78">
        <f t="shared" si="76"/>
        <v>0</v>
      </c>
    </row>
    <row r="317" spans="1:16" ht="27" customHeight="1" x14ac:dyDescent="0.2">
      <c r="A317" s="24">
        <f t="shared" si="77"/>
        <v>307</v>
      </c>
      <c r="B317" s="18" t="s">
        <v>200</v>
      </c>
      <c r="C317" s="17" t="s">
        <v>582</v>
      </c>
      <c r="D317" s="17"/>
      <c r="E317" s="17"/>
      <c r="F317" s="20" t="s">
        <v>2</v>
      </c>
      <c r="G317" s="21">
        <v>4800</v>
      </c>
      <c r="H317" s="53" t="s">
        <v>214</v>
      </c>
      <c r="I317" s="78"/>
      <c r="J317" s="78">
        <f t="shared" si="71"/>
        <v>0</v>
      </c>
      <c r="K317" s="78">
        <f t="shared" si="73"/>
        <v>0</v>
      </c>
      <c r="L317" s="78">
        <f t="shared" si="74"/>
        <v>0</v>
      </c>
      <c r="M317" s="78">
        <f t="shared" si="72"/>
        <v>0</v>
      </c>
      <c r="N317" s="78">
        <f t="shared" si="75"/>
        <v>0</v>
      </c>
      <c r="O317" s="78"/>
      <c r="P317" s="78">
        <f t="shared" si="76"/>
        <v>0</v>
      </c>
    </row>
    <row r="318" spans="1:16" ht="27" customHeight="1" thickBot="1" x14ac:dyDescent="0.25">
      <c r="A318" s="25">
        <f t="shared" si="77"/>
        <v>308</v>
      </c>
      <c r="B318" s="7" t="s">
        <v>200</v>
      </c>
      <c r="C318" s="48" t="s">
        <v>582</v>
      </c>
      <c r="D318" s="44"/>
      <c r="E318" s="44"/>
      <c r="F318" s="4" t="s">
        <v>2</v>
      </c>
      <c r="G318" s="36">
        <v>9000</v>
      </c>
      <c r="H318" s="51" t="s">
        <v>215</v>
      </c>
      <c r="I318" s="76"/>
      <c r="J318" s="76">
        <f t="shared" si="71"/>
        <v>0</v>
      </c>
      <c r="K318" s="76">
        <f t="shared" si="73"/>
        <v>0</v>
      </c>
      <c r="L318" s="76">
        <f t="shared" si="74"/>
        <v>0</v>
      </c>
      <c r="M318" s="76">
        <f t="shared" si="72"/>
        <v>0</v>
      </c>
      <c r="N318" s="76">
        <f t="shared" si="75"/>
        <v>0</v>
      </c>
      <c r="O318" s="76"/>
      <c r="P318" s="76">
        <f t="shared" si="76"/>
        <v>0</v>
      </c>
    </row>
    <row r="319" spans="1:16" ht="27" customHeight="1" x14ac:dyDescent="0.2">
      <c r="A319" s="26">
        <f t="shared" si="77"/>
        <v>309</v>
      </c>
      <c r="B319" s="6" t="s">
        <v>200</v>
      </c>
      <c r="C319" s="46" t="s">
        <v>585</v>
      </c>
      <c r="D319" s="46"/>
      <c r="E319" s="46"/>
      <c r="F319" s="3" t="s">
        <v>2</v>
      </c>
      <c r="G319" s="23">
        <v>600</v>
      </c>
      <c r="H319" s="50" t="s">
        <v>212</v>
      </c>
      <c r="I319" s="75"/>
      <c r="J319" s="75">
        <f t="shared" si="71"/>
        <v>0</v>
      </c>
      <c r="K319" s="75">
        <f t="shared" si="73"/>
        <v>0</v>
      </c>
      <c r="L319" s="75">
        <f t="shared" si="74"/>
        <v>0</v>
      </c>
      <c r="M319" s="75">
        <f t="shared" si="72"/>
        <v>0</v>
      </c>
      <c r="N319" s="75">
        <f t="shared" si="75"/>
        <v>0</v>
      </c>
      <c r="O319" s="75"/>
      <c r="P319" s="75">
        <f t="shared" si="76"/>
        <v>0</v>
      </c>
    </row>
    <row r="320" spans="1:16" ht="27" customHeight="1" x14ac:dyDescent="0.2">
      <c r="A320" s="24">
        <f t="shared" si="77"/>
        <v>310</v>
      </c>
      <c r="B320" s="18" t="s">
        <v>200</v>
      </c>
      <c r="C320" s="17" t="s">
        <v>585</v>
      </c>
      <c r="D320" s="17"/>
      <c r="E320" s="17"/>
      <c r="F320" s="20" t="s">
        <v>2</v>
      </c>
      <c r="G320" s="21">
        <v>4800</v>
      </c>
      <c r="H320" s="53" t="s">
        <v>213</v>
      </c>
      <c r="I320" s="78"/>
      <c r="J320" s="78">
        <f t="shared" si="71"/>
        <v>0</v>
      </c>
      <c r="K320" s="78">
        <f t="shared" si="73"/>
        <v>0</v>
      </c>
      <c r="L320" s="78">
        <f t="shared" si="74"/>
        <v>0</v>
      </c>
      <c r="M320" s="78">
        <f t="shared" si="72"/>
        <v>0</v>
      </c>
      <c r="N320" s="78">
        <f t="shared" si="75"/>
        <v>0</v>
      </c>
      <c r="O320" s="78"/>
      <c r="P320" s="78">
        <f t="shared" si="76"/>
        <v>0</v>
      </c>
    </row>
    <row r="321" spans="1:16" ht="27" customHeight="1" thickBot="1" x14ac:dyDescent="0.25">
      <c r="A321" s="25">
        <f t="shared" si="77"/>
        <v>311</v>
      </c>
      <c r="B321" s="7" t="s">
        <v>200</v>
      </c>
      <c r="C321" s="44" t="s">
        <v>585</v>
      </c>
      <c r="D321" s="44"/>
      <c r="E321" s="44"/>
      <c r="F321" s="4" t="s">
        <v>2</v>
      </c>
      <c r="G321" s="36">
        <v>7500</v>
      </c>
      <c r="H321" s="51" t="s">
        <v>215</v>
      </c>
      <c r="I321" s="76"/>
      <c r="J321" s="76">
        <f t="shared" si="71"/>
        <v>0</v>
      </c>
      <c r="K321" s="76">
        <f t="shared" si="73"/>
        <v>0</v>
      </c>
      <c r="L321" s="76">
        <f t="shared" si="74"/>
        <v>0</v>
      </c>
      <c r="M321" s="76">
        <f t="shared" si="72"/>
        <v>0</v>
      </c>
      <c r="N321" s="76">
        <f t="shared" si="75"/>
        <v>0</v>
      </c>
      <c r="O321" s="76"/>
      <c r="P321" s="76">
        <f t="shared" si="76"/>
        <v>0</v>
      </c>
    </row>
    <row r="322" spans="1:16" ht="42" customHeight="1" x14ac:dyDescent="0.2">
      <c r="A322" s="26">
        <f t="shared" si="77"/>
        <v>312</v>
      </c>
      <c r="B322" s="6" t="s">
        <v>202</v>
      </c>
      <c r="C322" s="46" t="s">
        <v>584</v>
      </c>
      <c r="D322" s="46"/>
      <c r="E322" s="46"/>
      <c r="F322" s="3" t="s">
        <v>2</v>
      </c>
      <c r="G322" s="23">
        <v>300</v>
      </c>
      <c r="H322" s="50" t="s">
        <v>212</v>
      </c>
      <c r="I322" s="75"/>
      <c r="J322" s="75">
        <f t="shared" si="71"/>
        <v>0</v>
      </c>
      <c r="K322" s="75">
        <f t="shared" si="73"/>
        <v>0</v>
      </c>
      <c r="L322" s="75">
        <f t="shared" si="74"/>
        <v>0</v>
      </c>
      <c r="M322" s="75">
        <f t="shared" si="72"/>
        <v>0</v>
      </c>
      <c r="N322" s="75">
        <f t="shared" si="75"/>
        <v>0</v>
      </c>
      <c r="O322" s="75"/>
      <c r="P322" s="75">
        <f t="shared" si="76"/>
        <v>0</v>
      </c>
    </row>
    <row r="323" spans="1:16" ht="42" customHeight="1" thickBot="1" x14ac:dyDescent="0.25">
      <c r="A323" s="25">
        <f t="shared" si="77"/>
        <v>313</v>
      </c>
      <c r="B323" s="7" t="s">
        <v>202</v>
      </c>
      <c r="C323" s="44" t="s">
        <v>584</v>
      </c>
      <c r="D323" s="44"/>
      <c r="E323" s="44"/>
      <c r="F323" s="4" t="s">
        <v>2</v>
      </c>
      <c r="G323" s="36">
        <v>750</v>
      </c>
      <c r="H323" s="51" t="s">
        <v>213</v>
      </c>
      <c r="I323" s="76"/>
      <c r="J323" s="76">
        <f t="shared" ref="J323" si="78">I323*0.22</f>
        <v>0</v>
      </c>
      <c r="K323" s="76">
        <f t="shared" ref="K323" si="79">J323+I323</f>
        <v>0</v>
      </c>
      <c r="L323" s="76">
        <f t="shared" ref="L323" si="80">I323*G323</f>
        <v>0</v>
      </c>
      <c r="M323" s="76">
        <f t="shared" ref="M323" si="81">L323*0.22</f>
        <v>0</v>
      </c>
      <c r="N323" s="76">
        <f t="shared" ref="N323" si="82">L323+M323</f>
        <v>0</v>
      </c>
      <c r="O323" s="76"/>
      <c r="P323" s="76">
        <f t="shared" ref="P323" si="83">O323*I323</f>
        <v>0</v>
      </c>
    </row>
    <row r="324" spans="1:16" ht="27" customHeight="1" x14ac:dyDescent="0.2">
      <c r="A324" s="26">
        <f t="shared" si="77"/>
        <v>314</v>
      </c>
      <c r="B324" s="6" t="s">
        <v>200</v>
      </c>
      <c r="C324" s="46" t="s">
        <v>587</v>
      </c>
      <c r="D324" s="46"/>
      <c r="E324" s="46"/>
      <c r="F324" s="3" t="s">
        <v>2</v>
      </c>
      <c r="G324" s="23">
        <v>200</v>
      </c>
      <c r="H324" s="50" t="s">
        <v>211</v>
      </c>
      <c r="I324" s="75"/>
      <c r="J324" s="75">
        <f t="shared" si="71"/>
        <v>0</v>
      </c>
      <c r="K324" s="75">
        <f t="shared" si="73"/>
        <v>0</v>
      </c>
      <c r="L324" s="75">
        <f t="shared" si="74"/>
        <v>0</v>
      </c>
      <c r="M324" s="75">
        <f t="shared" si="72"/>
        <v>0</v>
      </c>
      <c r="N324" s="75">
        <f t="shared" si="75"/>
        <v>0</v>
      </c>
      <c r="O324" s="75"/>
      <c r="P324" s="75">
        <f t="shared" si="76"/>
        <v>0</v>
      </c>
    </row>
    <row r="325" spans="1:16" ht="27" customHeight="1" thickBot="1" x14ac:dyDescent="0.25">
      <c r="A325" s="25">
        <f t="shared" si="77"/>
        <v>315</v>
      </c>
      <c r="B325" s="7" t="s">
        <v>200</v>
      </c>
      <c r="C325" s="44" t="s">
        <v>587</v>
      </c>
      <c r="D325" s="44"/>
      <c r="E325" s="44"/>
      <c r="F325" s="4" t="s">
        <v>2</v>
      </c>
      <c r="G325" s="36">
        <v>600</v>
      </c>
      <c r="H325" s="51" t="s">
        <v>212</v>
      </c>
      <c r="I325" s="76"/>
      <c r="J325" s="76">
        <f t="shared" si="71"/>
        <v>0</v>
      </c>
      <c r="K325" s="76">
        <f t="shared" si="73"/>
        <v>0</v>
      </c>
      <c r="L325" s="76">
        <f t="shared" si="74"/>
        <v>0</v>
      </c>
      <c r="M325" s="76">
        <f t="shared" si="72"/>
        <v>0</v>
      </c>
      <c r="N325" s="76">
        <f t="shared" si="75"/>
        <v>0</v>
      </c>
      <c r="O325" s="76"/>
      <c r="P325" s="76">
        <f t="shared" si="76"/>
        <v>0</v>
      </c>
    </row>
    <row r="326" spans="1:16" ht="27" customHeight="1" x14ac:dyDescent="0.2">
      <c r="A326" s="26">
        <f t="shared" si="77"/>
        <v>316</v>
      </c>
      <c r="B326" s="6" t="s">
        <v>578</v>
      </c>
      <c r="C326" s="46" t="s">
        <v>577</v>
      </c>
      <c r="D326" s="46"/>
      <c r="E326" s="46"/>
      <c r="F326" s="3" t="s">
        <v>2</v>
      </c>
      <c r="G326" s="23">
        <v>750</v>
      </c>
      <c r="H326" s="50" t="s">
        <v>212</v>
      </c>
      <c r="I326" s="75"/>
      <c r="J326" s="75">
        <f t="shared" si="71"/>
        <v>0</v>
      </c>
      <c r="K326" s="75">
        <f t="shared" si="73"/>
        <v>0</v>
      </c>
      <c r="L326" s="75">
        <f t="shared" si="74"/>
        <v>0</v>
      </c>
      <c r="M326" s="75">
        <f t="shared" si="72"/>
        <v>0</v>
      </c>
      <c r="N326" s="75">
        <f t="shared" si="75"/>
        <v>0</v>
      </c>
      <c r="O326" s="75"/>
      <c r="P326" s="75">
        <f t="shared" si="76"/>
        <v>0</v>
      </c>
    </row>
    <row r="327" spans="1:16" ht="27" customHeight="1" x14ac:dyDescent="0.2">
      <c r="A327" s="24">
        <f t="shared" si="77"/>
        <v>317</v>
      </c>
      <c r="B327" s="18" t="s">
        <v>578</v>
      </c>
      <c r="C327" s="17" t="s">
        <v>577</v>
      </c>
      <c r="D327" s="17"/>
      <c r="E327" s="17"/>
      <c r="F327" s="20" t="s">
        <v>2</v>
      </c>
      <c r="G327" s="21">
        <v>3600</v>
      </c>
      <c r="H327" s="53" t="s">
        <v>213</v>
      </c>
      <c r="I327" s="78"/>
      <c r="J327" s="78">
        <f t="shared" si="71"/>
        <v>0</v>
      </c>
      <c r="K327" s="78">
        <f t="shared" si="73"/>
        <v>0</v>
      </c>
      <c r="L327" s="78">
        <f t="shared" si="74"/>
        <v>0</v>
      </c>
      <c r="M327" s="78">
        <f t="shared" si="72"/>
        <v>0</v>
      </c>
      <c r="N327" s="78">
        <f t="shared" si="75"/>
        <v>0</v>
      </c>
      <c r="O327" s="78"/>
      <c r="P327" s="78">
        <f t="shared" si="76"/>
        <v>0</v>
      </c>
    </row>
    <row r="328" spans="1:16" ht="27" customHeight="1" thickBot="1" x14ac:dyDescent="0.25">
      <c r="A328" s="25">
        <f t="shared" si="77"/>
        <v>318</v>
      </c>
      <c r="B328" s="7" t="s">
        <v>578</v>
      </c>
      <c r="C328" s="44" t="s">
        <v>577</v>
      </c>
      <c r="D328" s="44"/>
      <c r="E328" s="44"/>
      <c r="F328" s="4" t="s">
        <v>2</v>
      </c>
      <c r="G328" s="36">
        <v>9000</v>
      </c>
      <c r="H328" s="51" t="s">
        <v>215</v>
      </c>
      <c r="I328" s="76"/>
      <c r="J328" s="76">
        <f t="shared" si="71"/>
        <v>0</v>
      </c>
      <c r="K328" s="76">
        <f t="shared" si="73"/>
        <v>0</v>
      </c>
      <c r="L328" s="76">
        <f t="shared" si="74"/>
        <v>0</v>
      </c>
      <c r="M328" s="76">
        <f t="shared" si="72"/>
        <v>0</v>
      </c>
      <c r="N328" s="76">
        <f t="shared" si="75"/>
        <v>0</v>
      </c>
      <c r="O328" s="76"/>
      <c r="P328" s="76">
        <f t="shared" si="76"/>
        <v>0</v>
      </c>
    </row>
    <row r="329" spans="1:16" ht="27" customHeight="1" thickBot="1" x14ac:dyDescent="0.25">
      <c r="A329" s="28">
        <f t="shared" si="77"/>
        <v>319</v>
      </c>
      <c r="B329" s="7" t="s">
        <v>200</v>
      </c>
      <c r="C329" s="67" t="s">
        <v>481</v>
      </c>
      <c r="D329" s="44"/>
      <c r="E329" s="44"/>
      <c r="F329" s="4" t="s">
        <v>2</v>
      </c>
      <c r="G329" s="36">
        <v>600</v>
      </c>
      <c r="H329" s="51" t="s">
        <v>213</v>
      </c>
      <c r="I329" s="76"/>
      <c r="J329" s="76">
        <f t="shared" si="71"/>
        <v>0</v>
      </c>
      <c r="K329" s="76">
        <f t="shared" si="73"/>
        <v>0</v>
      </c>
      <c r="L329" s="76">
        <f t="shared" si="74"/>
        <v>0</v>
      </c>
      <c r="M329" s="76">
        <f t="shared" si="72"/>
        <v>0</v>
      </c>
      <c r="N329" s="76">
        <f t="shared" si="75"/>
        <v>0</v>
      </c>
      <c r="O329" s="76"/>
      <c r="P329" s="76">
        <f t="shared" si="76"/>
        <v>0</v>
      </c>
    </row>
    <row r="330" spans="1:16" ht="27" customHeight="1" x14ac:dyDescent="0.2">
      <c r="A330" s="26">
        <f t="shared" si="77"/>
        <v>320</v>
      </c>
      <c r="B330" s="34" t="s">
        <v>201</v>
      </c>
      <c r="C330" s="43" t="s">
        <v>275</v>
      </c>
      <c r="D330" s="43"/>
      <c r="E330" s="43"/>
      <c r="F330" s="22" t="s">
        <v>2</v>
      </c>
      <c r="G330" s="35">
        <v>60</v>
      </c>
      <c r="H330" s="57" t="s">
        <v>211</v>
      </c>
      <c r="I330" s="77"/>
      <c r="J330" s="77">
        <f t="shared" si="71"/>
        <v>0</v>
      </c>
      <c r="K330" s="77">
        <f t="shared" si="73"/>
        <v>0</v>
      </c>
      <c r="L330" s="77">
        <f t="shared" si="74"/>
        <v>0</v>
      </c>
      <c r="M330" s="77">
        <f t="shared" si="72"/>
        <v>0</v>
      </c>
      <c r="N330" s="77">
        <f t="shared" si="75"/>
        <v>0</v>
      </c>
      <c r="O330" s="77"/>
      <c r="P330" s="77">
        <f t="shared" si="76"/>
        <v>0</v>
      </c>
    </row>
    <row r="331" spans="1:16" ht="27" customHeight="1" thickBot="1" x14ac:dyDescent="0.25">
      <c r="A331" s="25">
        <f t="shared" si="77"/>
        <v>321</v>
      </c>
      <c r="B331" s="7" t="s">
        <v>201</v>
      </c>
      <c r="C331" s="44" t="s">
        <v>275</v>
      </c>
      <c r="D331" s="44"/>
      <c r="E331" s="44"/>
      <c r="F331" s="4" t="s">
        <v>2</v>
      </c>
      <c r="G331" s="36">
        <v>90</v>
      </c>
      <c r="H331" s="51" t="s">
        <v>212</v>
      </c>
      <c r="I331" s="76"/>
      <c r="J331" s="76">
        <f t="shared" ref="J331:J398" si="84">I331*0.22</f>
        <v>0</v>
      </c>
      <c r="K331" s="76">
        <f t="shared" si="73"/>
        <v>0</v>
      </c>
      <c r="L331" s="76">
        <f t="shared" si="74"/>
        <v>0</v>
      </c>
      <c r="M331" s="76">
        <f t="shared" ref="M331:M398" si="85">L331*0.22</f>
        <v>0</v>
      </c>
      <c r="N331" s="76">
        <f t="shared" si="75"/>
        <v>0</v>
      </c>
      <c r="O331" s="76"/>
      <c r="P331" s="76">
        <f t="shared" si="76"/>
        <v>0</v>
      </c>
    </row>
    <row r="332" spans="1:16" ht="27" customHeight="1" thickBot="1" x14ac:dyDescent="0.25">
      <c r="A332" s="25">
        <f t="shared" si="77"/>
        <v>322</v>
      </c>
      <c r="B332" s="5" t="s">
        <v>200</v>
      </c>
      <c r="C332" s="47" t="s">
        <v>487</v>
      </c>
      <c r="D332" s="47"/>
      <c r="E332" s="47"/>
      <c r="F332" s="11" t="s">
        <v>2</v>
      </c>
      <c r="G332" s="12">
        <v>150</v>
      </c>
      <c r="H332" s="54" t="s">
        <v>212</v>
      </c>
      <c r="I332" s="79"/>
      <c r="J332" s="79">
        <f t="shared" si="84"/>
        <v>0</v>
      </c>
      <c r="K332" s="79">
        <f t="shared" si="73"/>
        <v>0</v>
      </c>
      <c r="L332" s="79">
        <f t="shared" si="74"/>
        <v>0</v>
      </c>
      <c r="M332" s="79">
        <f t="shared" si="85"/>
        <v>0</v>
      </c>
      <c r="N332" s="79">
        <f t="shared" si="75"/>
        <v>0</v>
      </c>
      <c r="O332" s="79"/>
      <c r="P332" s="79">
        <f t="shared" si="76"/>
        <v>0</v>
      </c>
    </row>
    <row r="333" spans="1:16" ht="27" customHeight="1" thickBot="1" x14ac:dyDescent="0.25">
      <c r="A333" s="28">
        <f t="shared" si="77"/>
        <v>323</v>
      </c>
      <c r="B333" s="5" t="s">
        <v>200</v>
      </c>
      <c r="C333" s="47" t="s">
        <v>479</v>
      </c>
      <c r="D333" s="47"/>
      <c r="E333" s="47"/>
      <c r="F333" s="11" t="s">
        <v>2</v>
      </c>
      <c r="G333" s="12">
        <v>1800</v>
      </c>
      <c r="H333" s="54" t="s">
        <v>215</v>
      </c>
      <c r="I333" s="79"/>
      <c r="J333" s="79">
        <f t="shared" si="84"/>
        <v>0</v>
      </c>
      <c r="K333" s="79">
        <f t="shared" si="73"/>
        <v>0</v>
      </c>
      <c r="L333" s="79">
        <f t="shared" si="74"/>
        <v>0</v>
      </c>
      <c r="M333" s="79">
        <f t="shared" si="85"/>
        <v>0</v>
      </c>
      <c r="N333" s="79">
        <f t="shared" si="75"/>
        <v>0</v>
      </c>
      <c r="O333" s="79"/>
      <c r="P333" s="79">
        <f t="shared" si="76"/>
        <v>0</v>
      </c>
    </row>
    <row r="334" spans="1:16" ht="27" customHeight="1" thickBot="1" x14ac:dyDescent="0.25">
      <c r="A334" s="25">
        <f t="shared" si="77"/>
        <v>324</v>
      </c>
      <c r="B334" s="5" t="s">
        <v>200</v>
      </c>
      <c r="C334" s="47" t="s">
        <v>480</v>
      </c>
      <c r="D334" s="47"/>
      <c r="E334" s="47"/>
      <c r="F334" s="11" t="s">
        <v>2</v>
      </c>
      <c r="G334" s="12">
        <v>3000</v>
      </c>
      <c r="H334" s="54" t="s">
        <v>215</v>
      </c>
      <c r="I334" s="79"/>
      <c r="J334" s="79">
        <f t="shared" si="84"/>
        <v>0</v>
      </c>
      <c r="K334" s="79">
        <f t="shared" si="73"/>
        <v>0</v>
      </c>
      <c r="L334" s="79">
        <f t="shared" si="74"/>
        <v>0</v>
      </c>
      <c r="M334" s="79">
        <f t="shared" si="85"/>
        <v>0</v>
      </c>
      <c r="N334" s="79">
        <f t="shared" si="75"/>
        <v>0</v>
      </c>
      <c r="O334" s="79"/>
      <c r="P334" s="79">
        <f t="shared" si="76"/>
        <v>0</v>
      </c>
    </row>
    <row r="335" spans="1:16" ht="27" customHeight="1" x14ac:dyDescent="0.2">
      <c r="A335" s="26">
        <f t="shared" si="77"/>
        <v>325</v>
      </c>
      <c r="B335" s="6" t="s">
        <v>200</v>
      </c>
      <c r="C335" s="46" t="s">
        <v>579</v>
      </c>
      <c r="D335" s="46"/>
      <c r="E335" s="46"/>
      <c r="F335" s="3" t="s">
        <v>2</v>
      </c>
      <c r="G335" s="23">
        <v>750</v>
      </c>
      <c r="H335" s="50" t="s">
        <v>212</v>
      </c>
      <c r="I335" s="75"/>
      <c r="J335" s="75">
        <f t="shared" si="84"/>
        <v>0</v>
      </c>
      <c r="K335" s="75">
        <f t="shared" ref="K335:K337" si="86">J335+I335</f>
        <v>0</v>
      </c>
      <c r="L335" s="75">
        <f t="shared" ref="L335:L337" si="87">I335*G335</f>
        <v>0</v>
      </c>
      <c r="M335" s="75">
        <f t="shared" si="85"/>
        <v>0</v>
      </c>
      <c r="N335" s="75">
        <f t="shared" ref="N335:N337" si="88">L335+M335</f>
        <v>0</v>
      </c>
      <c r="O335" s="75"/>
      <c r="P335" s="75">
        <f t="shared" ref="P335:P337" si="89">O335*I335</f>
        <v>0</v>
      </c>
    </row>
    <row r="336" spans="1:16" ht="27" customHeight="1" x14ac:dyDescent="0.2">
      <c r="A336" s="24">
        <f t="shared" si="77"/>
        <v>326</v>
      </c>
      <c r="B336" s="18" t="s">
        <v>200</v>
      </c>
      <c r="C336" s="17" t="s">
        <v>579</v>
      </c>
      <c r="D336" s="17"/>
      <c r="E336" s="17"/>
      <c r="F336" s="20" t="s">
        <v>2</v>
      </c>
      <c r="G336" s="21">
        <v>3600</v>
      </c>
      <c r="H336" s="53" t="s">
        <v>213</v>
      </c>
      <c r="I336" s="78"/>
      <c r="J336" s="78">
        <f t="shared" si="84"/>
        <v>0</v>
      </c>
      <c r="K336" s="78">
        <f t="shared" si="86"/>
        <v>0</v>
      </c>
      <c r="L336" s="78">
        <f t="shared" si="87"/>
        <v>0</v>
      </c>
      <c r="M336" s="78">
        <f t="shared" si="85"/>
        <v>0</v>
      </c>
      <c r="N336" s="78">
        <f t="shared" si="88"/>
        <v>0</v>
      </c>
      <c r="O336" s="78"/>
      <c r="P336" s="78">
        <f t="shared" si="89"/>
        <v>0</v>
      </c>
    </row>
    <row r="337" spans="1:16" ht="27" customHeight="1" thickBot="1" x14ac:dyDescent="0.25">
      <c r="A337" s="25">
        <f t="shared" si="77"/>
        <v>327</v>
      </c>
      <c r="B337" s="7" t="s">
        <v>200</v>
      </c>
      <c r="C337" s="44" t="s">
        <v>579</v>
      </c>
      <c r="D337" s="44"/>
      <c r="E337" s="44"/>
      <c r="F337" s="4" t="s">
        <v>2</v>
      </c>
      <c r="G337" s="36">
        <v>9000</v>
      </c>
      <c r="H337" s="51" t="s">
        <v>215</v>
      </c>
      <c r="I337" s="76"/>
      <c r="J337" s="76">
        <f t="shared" si="84"/>
        <v>0</v>
      </c>
      <c r="K337" s="76">
        <f t="shared" si="86"/>
        <v>0</v>
      </c>
      <c r="L337" s="76">
        <f t="shared" si="87"/>
        <v>0</v>
      </c>
      <c r="M337" s="76">
        <f t="shared" si="85"/>
        <v>0</v>
      </c>
      <c r="N337" s="76">
        <f t="shared" si="88"/>
        <v>0</v>
      </c>
      <c r="O337" s="76"/>
      <c r="P337" s="76">
        <f t="shared" si="89"/>
        <v>0</v>
      </c>
    </row>
    <row r="338" spans="1:16" ht="27" customHeight="1" x14ac:dyDescent="0.2">
      <c r="A338" s="26">
        <f t="shared" si="77"/>
        <v>328</v>
      </c>
      <c r="B338" s="6" t="s">
        <v>588</v>
      </c>
      <c r="C338" s="45" t="s">
        <v>589</v>
      </c>
      <c r="D338" s="46"/>
      <c r="E338" s="46"/>
      <c r="F338" s="3" t="s">
        <v>2</v>
      </c>
      <c r="G338" s="23">
        <v>500</v>
      </c>
      <c r="H338" s="50" t="s">
        <v>212</v>
      </c>
      <c r="I338" s="75"/>
      <c r="J338" s="75">
        <f t="shared" ref="J338:J341" si="90">I338*0.22</f>
        <v>0</v>
      </c>
      <c r="K338" s="75">
        <f t="shared" ref="K338:K342" si="91">J338+I338</f>
        <v>0</v>
      </c>
      <c r="L338" s="75">
        <f t="shared" ref="L338:L342" si="92">I338*G338</f>
        <v>0</v>
      </c>
      <c r="M338" s="75">
        <f t="shared" ref="M338:M341" si="93">L338*0.22</f>
        <v>0</v>
      </c>
      <c r="N338" s="75">
        <f t="shared" ref="N338:N342" si="94">L338+M338</f>
        <v>0</v>
      </c>
      <c r="O338" s="75"/>
      <c r="P338" s="75">
        <f t="shared" ref="P338:P342" si="95">O338*I338</f>
        <v>0</v>
      </c>
    </row>
    <row r="339" spans="1:16" ht="27" customHeight="1" x14ac:dyDescent="0.2">
      <c r="A339" s="24">
        <f t="shared" si="77"/>
        <v>329</v>
      </c>
      <c r="B339" s="18" t="s">
        <v>588</v>
      </c>
      <c r="C339" s="17" t="s">
        <v>589</v>
      </c>
      <c r="D339" s="17"/>
      <c r="E339" s="17"/>
      <c r="F339" s="20" t="s">
        <v>2</v>
      </c>
      <c r="G339" s="21">
        <v>1500</v>
      </c>
      <c r="H339" s="53" t="s">
        <v>213</v>
      </c>
      <c r="I339" s="78"/>
      <c r="J339" s="78">
        <f t="shared" si="90"/>
        <v>0</v>
      </c>
      <c r="K339" s="78">
        <f t="shared" si="91"/>
        <v>0</v>
      </c>
      <c r="L339" s="78">
        <f t="shared" si="92"/>
        <v>0</v>
      </c>
      <c r="M339" s="78">
        <f t="shared" si="93"/>
        <v>0</v>
      </c>
      <c r="N339" s="78">
        <f t="shared" si="94"/>
        <v>0</v>
      </c>
      <c r="O339" s="78"/>
      <c r="P339" s="78">
        <f t="shared" si="95"/>
        <v>0</v>
      </c>
    </row>
    <row r="340" spans="1:16" ht="27" customHeight="1" thickBot="1" x14ac:dyDescent="0.25">
      <c r="A340" s="25">
        <f t="shared" si="77"/>
        <v>330</v>
      </c>
      <c r="B340" s="7" t="s">
        <v>588</v>
      </c>
      <c r="C340" s="44" t="s">
        <v>589</v>
      </c>
      <c r="D340" s="44"/>
      <c r="E340" s="44"/>
      <c r="F340" s="4" t="s">
        <v>2</v>
      </c>
      <c r="G340" s="36">
        <v>3000</v>
      </c>
      <c r="H340" s="51" t="s">
        <v>215</v>
      </c>
      <c r="I340" s="76"/>
      <c r="J340" s="76">
        <f t="shared" si="90"/>
        <v>0</v>
      </c>
      <c r="K340" s="76">
        <f t="shared" si="91"/>
        <v>0</v>
      </c>
      <c r="L340" s="76">
        <f t="shared" si="92"/>
        <v>0</v>
      </c>
      <c r="M340" s="76">
        <f t="shared" si="93"/>
        <v>0</v>
      </c>
      <c r="N340" s="76">
        <f t="shared" si="94"/>
        <v>0</v>
      </c>
      <c r="O340" s="76"/>
      <c r="P340" s="76">
        <f t="shared" si="95"/>
        <v>0</v>
      </c>
    </row>
    <row r="341" spans="1:16" ht="38.25" x14ac:dyDescent="0.2">
      <c r="A341" s="26">
        <f t="shared" si="77"/>
        <v>331</v>
      </c>
      <c r="B341" s="34" t="s">
        <v>590</v>
      </c>
      <c r="C341" s="43" t="s">
        <v>591</v>
      </c>
      <c r="D341" s="43"/>
      <c r="E341" s="43"/>
      <c r="F341" s="22" t="s">
        <v>2</v>
      </c>
      <c r="G341" s="35">
        <v>30</v>
      </c>
      <c r="H341" s="57" t="s">
        <v>211</v>
      </c>
      <c r="I341" s="77"/>
      <c r="J341" s="77">
        <f t="shared" si="90"/>
        <v>0</v>
      </c>
      <c r="K341" s="77">
        <f t="shared" si="91"/>
        <v>0</v>
      </c>
      <c r="L341" s="77">
        <f t="shared" si="92"/>
        <v>0</v>
      </c>
      <c r="M341" s="77">
        <f t="shared" si="93"/>
        <v>0</v>
      </c>
      <c r="N341" s="77">
        <f t="shared" si="94"/>
        <v>0</v>
      </c>
      <c r="O341" s="77"/>
      <c r="P341" s="77">
        <f t="shared" si="95"/>
        <v>0</v>
      </c>
    </row>
    <row r="342" spans="1:16" ht="39" thickBot="1" x14ac:dyDescent="0.25">
      <c r="A342" s="25">
        <f t="shared" si="77"/>
        <v>332</v>
      </c>
      <c r="B342" s="7" t="s">
        <v>590</v>
      </c>
      <c r="C342" s="44" t="s">
        <v>591</v>
      </c>
      <c r="D342" s="44"/>
      <c r="E342" s="44"/>
      <c r="F342" s="4" t="s">
        <v>2</v>
      </c>
      <c r="G342" s="36">
        <v>90</v>
      </c>
      <c r="H342" s="51" t="s">
        <v>212</v>
      </c>
      <c r="I342" s="76"/>
      <c r="J342" s="76">
        <f t="shared" ref="J342" si="96">I342*0.22</f>
        <v>0</v>
      </c>
      <c r="K342" s="76">
        <f t="shared" si="91"/>
        <v>0</v>
      </c>
      <c r="L342" s="76">
        <f t="shared" si="92"/>
        <v>0</v>
      </c>
      <c r="M342" s="76">
        <f t="shared" ref="M342" si="97">L342*0.22</f>
        <v>0</v>
      </c>
      <c r="N342" s="76">
        <f t="shared" si="94"/>
        <v>0</v>
      </c>
      <c r="O342" s="76"/>
      <c r="P342" s="76">
        <f t="shared" si="95"/>
        <v>0</v>
      </c>
    </row>
    <row r="343" spans="1:16" ht="24.95" customHeight="1" thickBot="1" x14ac:dyDescent="0.25">
      <c r="A343" s="119" t="s">
        <v>222</v>
      </c>
      <c r="B343" s="114"/>
      <c r="C343" s="114"/>
      <c r="D343" s="114"/>
      <c r="E343" s="114"/>
      <c r="F343" s="114"/>
      <c r="G343" s="114"/>
      <c r="H343" s="115"/>
      <c r="I343" s="114"/>
      <c r="J343" s="114"/>
      <c r="K343" s="114"/>
      <c r="L343" s="114"/>
      <c r="M343" s="114"/>
      <c r="N343" s="114"/>
      <c r="O343" s="114"/>
      <c r="P343" s="114"/>
    </row>
    <row r="344" spans="1:16" ht="45" customHeight="1" thickBot="1" x14ac:dyDescent="0.25">
      <c r="A344" s="28">
        <v>333</v>
      </c>
      <c r="B344" s="5" t="s">
        <v>284</v>
      </c>
      <c r="C344" s="5" t="s">
        <v>446</v>
      </c>
      <c r="D344" s="5"/>
      <c r="E344" s="5"/>
      <c r="F344" s="11" t="s">
        <v>4</v>
      </c>
      <c r="G344" s="12">
        <v>300</v>
      </c>
      <c r="H344" s="54" t="s">
        <v>409</v>
      </c>
      <c r="I344" s="73"/>
      <c r="J344" s="73">
        <f t="shared" si="84"/>
        <v>0</v>
      </c>
      <c r="K344" s="73">
        <f t="shared" ref="K344:K360" si="98">J344+I344</f>
        <v>0</v>
      </c>
      <c r="L344" s="73">
        <f t="shared" ref="L344:L360" si="99">I344*G344</f>
        <v>0</v>
      </c>
      <c r="M344" s="73">
        <f t="shared" si="85"/>
        <v>0</v>
      </c>
      <c r="N344" s="73">
        <f t="shared" ref="N344:N360" si="100">L344+M344</f>
        <v>0</v>
      </c>
      <c r="O344" s="73"/>
      <c r="P344" s="73">
        <f t="shared" ref="P344:P360" si="101">O344*I344</f>
        <v>0</v>
      </c>
    </row>
    <row r="345" spans="1:16" ht="27" customHeight="1" x14ac:dyDescent="0.2">
      <c r="A345" s="26">
        <v>334</v>
      </c>
      <c r="B345" s="6" t="s">
        <v>217</v>
      </c>
      <c r="C345" s="6" t="s">
        <v>500</v>
      </c>
      <c r="D345" s="6"/>
      <c r="E345" s="6"/>
      <c r="F345" s="3" t="s">
        <v>2</v>
      </c>
      <c r="G345" s="23">
        <v>1000</v>
      </c>
      <c r="H345" s="50" t="s">
        <v>213</v>
      </c>
      <c r="I345" s="68"/>
      <c r="J345" s="68">
        <f t="shared" si="84"/>
        <v>0</v>
      </c>
      <c r="K345" s="68">
        <f t="shared" si="98"/>
        <v>0</v>
      </c>
      <c r="L345" s="68">
        <f t="shared" si="99"/>
        <v>0</v>
      </c>
      <c r="M345" s="68">
        <f t="shared" si="85"/>
        <v>0</v>
      </c>
      <c r="N345" s="68">
        <f t="shared" si="100"/>
        <v>0</v>
      </c>
      <c r="O345" s="68"/>
      <c r="P345" s="68">
        <f t="shared" si="101"/>
        <v>0</v>
      </c>
    </row>
    <row r="346" spans="1:16" ht="27" customHeight="1" thickBot="1" x14ac:dyDescent="0.25">
      <c r="A346" s="25">
        <f>A345+1</f>
        <v>335</v>
      </c>
      <c r="B346" s="7" t="s">
        <v>217</v>
      </c>
      <c r="C346" s="7" t="s">
        <v>500</v>
      </c>
      <c r="D346" s="7"/>
      <c r="E346" s="7"/>
      <c r="F346" s="4" t="s">
        <v>2</v>
      </c>
      <c r="G346" s="36">
        <v>4500</v>
      </c>
      <c r="H346" s="51" t="s">
        <v>215</v>
      </c>
      <c r="I346" s="69"/>
      <c r="J346" s="69">
        <f t="shared" si="84"/>
        <v>0</v>
      </c>
      <c r="K346" s="69">
        <f t="shared" si="98"/>
        <v>0</v>
      </c>
      <c r="L346" s="69">
        <f t="shared" si="99"/>
        <v>0</v>
      </c>
      <c r="M346" s="69">
        <f t="shared" si="85"/>
        <v>0</v>
      </c>
      <c r="N346" s="69">
        <f t="shared" si="100"/>
        <v>0</v>
      </c>
      <c r="O346" s="69"/>
      <c r="P346" s="69">
        <f t="shared" si="101"/>
        <v>0</v>
      </c>
    </row>
    <row r="347" spans="1:16" ht="27" customHeight="1" x14ac:dyDescent="0.2">
      <c r="A347" s="26">
        <f t="shared" ref="A347:A360" si="102">A346+1</f>
        <v>336</v>
      </c>
      <c r="B347" s="6" t="s">
        <v>217</v>
      </c>
      <c r="C347" s="6" t="s">
        <v>501</v>
      </c>
      <c r="D347" s="6"/>
      <c r="E347" s="6"/>
      <c r="F347" s="3" t="s">
        <v>2</v>
      </c>
      <c r="G347" s="23">
        <v>300</v>
      </c>
      <c r="H347" s="50" t="s">
        <v>213</v>
      </c>
      <c r="I347" s="68"/>
      <c r="J347" s="68">
        <f t="shared" si="84"/>
        <v>0</v>
      </c>
      <c r="K347" s="68">
        <f t="shared" si="98"/>
        <v>0</v>
      </c>
      <c r="L347" s="68">
        <f t="shared" si="99"/>
        <v>0</v>
      </c>
      <c r="M347" s="68">
        <f t="shared" si="85"/>
        <v>0</v>
      </c>
      <c r="N347" s="68">
        <f t="shared" si="100"/>
        <v>0</v>
      </c>
      <c r="O347" s="68"/>
      <c r="P347" s="68">
        <f t="shared" si="101"/>
        <v>0</v>
      </c>
    </row>
    <row r="348" spans="1:16" ht="27" customHeight="1" thickBot="1" x14ac:dyDescent="0.25">
      <c r="A348" s="25">
        <f t="shared" si="102"/>
        <v>337</v>
      </c>
      <c r="B348" s="7" t="s">
        <v>217</v>
      </c>
      <c r="C348" s="7" t="s">
        <v>501</v>
      </c>
      <c r="D348" s="7"/>
      <c r="E348" s="7"/>
      <c r="F348" s="4" t="s">
        <v>2</v>
      </c>
      <c r="G348" s="36">
        <v>1200</v>
      </c>
      <c r="H348" s="51" t="s">
        <v>215</v>
      </c>
      <c r="I348" s="69"/>
      <c r="J348" s="69">
        <f t="shared" si="84"/>
        <v>0</v>
      </c>
      <c r="K348" s="69">
        <f t="shared" si="98"/>
        <v>0</v>
      </c>
      <c r="L348" s="69">
        <f t="shared" si="99"/>
        <v>0</v>
      </c>
      <c r="M348" s="69">
        <f t="shared" si="85"/>
        <v>0</v>
      </c>
      <c r="N348" s="69">
        <f t="shared" si="100"/>
        <v>0</v>
      </c>
      <c r="O348" s="69"/>
      <c r="P348" s="69">
        <f t="shared" si="101"/>
        <v>0</v>
      </c>
    </row>
    <row r="349" spans="1:16" ht="27" customHeight="1" x14ac:dyDescent="0.2">
      <c r="A349" s="26">
        <f t="shared" si="102"/>
        <v>338</v>
      </c>
      <c r="B349" s="6" t="s">
        <v>496</v>
      </c>
      <c r="C349" s="6" t="s">
        <v>493</v>
      </c>
      <c r="D349" s="6"/>
      <c r="E349" s="6"/>
      <c r="F349" s="3" t="s">
        <v>2</v>
      </c>
      <c r="G349" s="23">
        <v>900</v>
      </c>
      <c r="H349" s="50" t="s">
        <v>213</v>
      </c>
      <c r="I349" s="68"/>
      <c r="J349" s="68">
        <f t="shared" si="84"/>
        <v>0</v>
      </c>
      <c r="K349" s="68">
        <f t="shared" si="98"/>
        <v>0</v>
      </c>
      <c r="L349" s="68">
        <f t="shared" si="99"/>
        <v>0</v>
      </c>
      <c r="M349" s="68">
        <f t="shared" si="85"/>
        <v>0</v>
      </c>
      <c r="N349" s="68">
        <f t="shared" si="100"/>
        <v>0</v>
      </c>
      <c r="O349" s="68"/>
      <c r="P349" s="68">
        <f t="shared" si="101"/>
        <v>0</v>
      </c>
    </row>
    <row r="350" spans="1:16" ht="27" customHeight="1" thickBot="1" x14ac:dyDescent="0.25">
      <c r="A350" s="25">
        <f t="shared" si="102"/>
        <v>339</v>
      </c>
      <c r="B350" s="7" t="s">
        <v>496</v>
      </c>
      <c r="C350" s="7" t="s">
        <v>493</v>
      </c>
      <c r="D350" s="7"/>
      <c r="E350" s="7"/>
      <c r="F350" s="4" t="s">
        <v>2</v>
      </c>
      <c r="G350" s="36">
        <v>600</v>
      </c>
      <c r="H350" s="51" t="s">
        <v>215</v>
      </c>
      <c r="I350" s="69"/>
      <c r="J350" s="69">
        <f t="shared" si="84"/>
        <v>0</v>
      </c>
      <c r="K350" s="69">
        <f t="shared" si="98"/>
        <v>0</v>
      </c>
      <c r="L350" s="69">
        <f t="shared" si="99"/>
        <v>0</v>
      </c>
      <c r="M350" s="69">
        <f t="shared" si="85"/>
        <v>0</v>
      </c>
      <c r="N350" s="69">
        <f t="shared" si="100"/>
        <v>0</v>
      </c>
      <c r="O350" s="69"/>
      <c r="P350" s="69">
        <f t="shared" si="101"/>
        <v>0</v>
      </c>
    </row>
    <row r="351" spans="1:16" ht="27" customHeight="1" x14ac:dyDescent="0.2">
      <c r="A351" s="26">
        <f t="shared" si="102"/>
        <v>340</v>
      </c>
      <c r="B351" s="6" t="s">
        <v>496</v>
      </c>
      <c r="C351" s="6" t="s">
        <v>494</v>
      </c>
      <c r="D351" s="6"/>
      <c r="E351" s="6"/>
      <c r="F351" s="3" t="s">
        <v>2</v>
      </c>
      <c r="G351" s="23">
        <v>900</v>
      </c>
      <c r="H351" s="50" t="s">
        <v>213</v>
      </c>
      <c r="I351" s="68"/>
      <c r="J351" s="68">
        <f t="shared" si="84"/>
        <v>0</v>
      </c>
      <c r="K351" s="68">
        <f t="shared" si="98"/>
        <v>0</v>
      </c>
      <c r="L351" s="68">
        <f t="shared" si="99"/>
        <v>0</v>
      </c>
      <c r="M351" s="68">
        <f t="shared" si="85"/>
        <v>0</v>
      </c>
      <c r="N351" s="68">
        <f t="shared" si="100"/>
        <v>0</v>
      </c>
      <c r="O351" s="68"/>
      <c r="P351" s="68">
        <f t="shared" si="101"/>
        <v>0</v>
      </c>
    </row>
    <row r="352" spans="1:16" ht="27" customHeight="1" thickBot="1" x14ac:dyDescent="0.25">
      <c r="A352" s="25">
        <f t="shared" si="102"/>
        <v>341</v>
      </c>
      <c r="B352" s="7" t="s">
        <v>496</v>
      </c>
      <c r="C352" s="7" t="s">
        <v>494</v>
      </c>
      <c r="D352" s="7"/>
      <c r="E352" s="7"/>
      <c r="F352" s="4" t="s">
        <v>2</v>
      </c>
      <c r="G352" s="36">
        <v>600</v>
      </c>
      <c r="H352" s="51" t="s">
        <v>215</v>
      </c>
      <c r="I352" s="69"/>
      <c r="J352" s="69">
        <f t="shared" si="84"/>
        <v>0</v>
      </c>
      <c r="K352" s="69">
        <f t="shared" si="98"/>
        <v>0</v>
      </c>
      <c r="L352" s="69">
        <f t="shared" si="99"/>
        <v>0</v>
      </c>
      <c r="M352" s="69">
        <f t="shared" si="85"/>
        <v>0</v>
      </c>
      <c r="N352" s="69">
        <f t="shared" si="100"/>
        <v>0</v>
      </c>
      <c r="O352" s="69"/>
      <c r="P352" s="69">
        <f t="shared" si="101"/>
        <v>0</v>
      </c>
    </row>
    <row r="353" spans="1:16" ht="27" customHeight="1" x14ac:dyDescent="0.2">
      <c r="A353" s="26">
        <f t="shared" si="102"/>
        <v>342</v>
      </c>
      <c r="B353" s="6" t="s">
        <v>496</v>
      </c>
      <c r="C353" s="6" t="s">
        <v>495</v>
      </c>
      <c r="D353" s="6"/>
      <c r="E353" s="6"/>
      <c r="F353" s="3" t="s">
        <v>2</v>
      </c>
      <c r="G353" s="23">
        <v>900</v>
      </c>
      <c r="H353" s="50" t="s">
        <v>213</v>
      </c>
      <c r="I353" s="68"/>
      <c r="J353" s="68">
        <f t="shared" si="84"/>
        <v>0</v>
      </c>
      <c r="K353" s="68">
        <f t="shared" si="98"/>
        <v>0</v>
      </c>
      <c r="L353" s="68">
        <f t="shared" si="99"/>
        <v>0</v>
      </c>
      <c r="M353" s="68">
        <f t="shared" si="85"/>
        <v>0</v>
      </c>
      <c r="N353" s="68">
        <f t="shared" si="100"/>
        <v>0</v>
      </c>
      <c r="O353" s="68"/>
      <c r="P353" s="68">
        <f t="shared" si="101"/>
        <v>0</v>
      </c>
    </row>
    <row r="354" spans="1:16" ht="27" customHeight="1" thickBot="1" x14ac:dyDescent="0.25">
      <c r="A354" s="25">
        <f t="shared" si="102"/>
        <v>343</v>
      </c>
      <c r="B354" s="7" t="s">
        <v>496</v>
      </c>
      <c r="C354" s="7" t="s">
        <v>495</v>
      </c>
      <c r="D354" s="7"/>
      <c r="E354" s="7"/>
      <c r="F354" s="4" t="s">
        <v>2</v>
      </c>
      <c r="G354" s="36">
        <v>600</v>
      </c>
      <c r="H354" s="51" t="s">
        <v>215</v>
      </c>
      <c r="I354" s="69"/>
      <c r="J354" s="69">
        <f t="shared" si="84"/>
        <v>0</v>
      </c>
      <c r="K354" s="69">
        <f t="shared" si="98"/>
        <v>0</v>
      </c>
      <c r="L354" s="69">
        <f t="shared" si="99"/>
        <v>0</v>
      </c>
      <c r="M354" s="69">
        <f t="shared" si="85"/>
        <v>0</v>
      </c>
      <c r="N354" s="69">
        <f t="shared" si="100"/>
        <v>0</v>
      </c>
      <c r="O354" s="69"/>
      <c r="P354" s="69">
        <f t="shared" si="101"/>
        <v>0</v>
      </c>
    </row>
    <row r="355" spans="1:16" ht="27" customHeight="1" x14ac:dyDescent="0.2">
      <c r="A355" s="26">
        <f t="shared" si="102"/>
        <v>344</v>
      </c>
      <c r="B355" s="6" t="s">
        <v>219</v>
      </c>
      <c r="C355" s="8" t="s">
        <v>477</v>
      </c>
      <c r="D355" s="6"/>
      <c r="E355" s="6"/>
      <c r="F355" s="3" t="s">
        <v>2</v>
      </c>
      <c r="G355" s="23">
        <v>300</v>
      </c>
      <c r="H355" s="50" t="s">
        <v>213</v>
      </c>
      <c r="I355" s="68"/>
      <c r="J355" s="68">
        <f t="shared" si="84"/>
        <v>0</v>
      </c>
      <c r="K355" s="68">
        <f t="shared" si="98"/>
        <v>0</v>
      </c>
      <c r="L355" s="68">
        <f t="shared" si="99"/>
        <v>0</v>
      </c>
      <c r="M355" s="68">
        <f t="shared" si="85"/>
        <v>0</v>
      </c>
      <c r="N355" s="68">
        <f t="shared" si="100"/>
        <v>0</v>
      </c>
      <c r="O355" s="68"/>
      <c r="P355" s="68">
        <f t="shared" si="101"/>
        <v>0</v>
      </c>
    </row>
    <row r="356" spans="1:16" ht="27" customHeight="1" thickBot="1" x14ac:dyDescent="0.25">
      <c r="A356" s="25">
        <f t="shared" si="102"/>
        <v>345</v>
      </c>
      <c r="B356" s="7" t="s">
        <v>219</v>
      </c>
      <c r="C356" s="7" t="s">
        <v>477</v>
      </c>
      <c r="D356" s="7"/>
      <c r="E356" s="7"/>
      <c r="F356" s="4" t="s">
        <v>2</v>
      </c>
      <c r="G356" s="36">
        <v>1200</v>
      </c>
      <c r="H356" s="51" t="s">
        <v>215</v>
      </c>
      <c r="I356" s="69"/>
      <c r="J356" s="69">
        <f t="shared" si="84"/>
        <v>0</v>
      </c>
      <c r="K356" s="69">
        <f t="shared" si="98"/>
        <v>0</v>
      </c>
      <c r="L356" s="69">
        <f t="shared" si="99"/>
        <v>0</v>
      </c>
      <c r="M356" s="69">
        <f t="shared" si="85"/>
        <v>0</v>
      </c>
      <c r="N356" s="69">
        <f t="shared" si="100"/>
        <v>0</v>
      </c>
      <c r="O356" s="69"/>
      <c r="P356" s="69">
        <f t="shared" si="101"/>
        <v>0</v>
      </c>
    </row>
    <row r="357" spans="1:16" ht="27" customHeight="1" x14ac:dyDescent="0.2">
      <c r="A357" s="26">
        <f t="shared" si="102"/>
        <v>346</v>
      </c>
      <c r="B357" s="6" t="s">
        <v>220</v>
      </c>
      <c r="C357" s="6" t="s">
        <v>221</v>
      </c>
      <c r="D357" s="6"/>
      <c r="E357" s="6"/>
      <c r="F357" s="3" t="s">
        <v>2</v>
      </c>
      <c r="G357" s="23">
        <v>60</v>
      </c>
      <c r="H357" s="50" t="s">
        <v>211</v>
      </c>
      <c r="I357" s="68"/>
      <c r="J357" s="68">
        <f t="shared" si="84"/>
        <v>0</v>
      </c>
      <c r="K357" s="68">
        <f t="shared" si="98"/>
        <v>0</v>
      </c>
      <c r="L357" s="68">
        <f t="shared" si="99"/>
        <v>0</v>
      </c>
      <c r="M357" s="68">
        <f t="shared" si="85"/>
        <v>0</v>
      </c>
      <c r="N357" s="68">
        <f t="shared" si="100"/>
        <v>0</v>
      </c>
      <c r="O357" s="68"/>
      <c r="P357" s="68">
        <f t="shared" si="101"/>
        <v>0</v>
      </c>
    </row>
    <row r="358" spans="1:16" ht="27" customHeight="1" thickBot="1" x14ac:dyDescent="0.25">
      <c r="A358" s="25">
        <f t="shared" si="102"/>
        <v>347</v>
      </c>
      <c r="B358" s="7" t="s">
        <v>220</v>
      </c>
      <c r="C358" s="7" t="s">
        <v>221</v>
      </c>
      <c r="D358" s="7"/>
      <c r="E358" s="7"/>
      <c r="F358" s="4" t="s">
        <v>2</v>
      </c>
      <c r="G358" s="36">
        <v>150</v>
      </c>
      <c r="H358" s="51" t="s">
        <v>212</v>
      </c>
      <c r="I358" s="69"/>
      <c r="J358" s="69">
        <f t="shared" si="84"/>
        <v>0</v>
      </c>
      <c r="K358" s="69">
        <f t="shared" si="98"/>
        <v>0</v>
      </c>
      <c r="L358" s="69">
        <f t="shared" si="99"/>
        <v>0</v>
      </c>
      <c r="M358" s="69">
        <f t="shared" si="85"/>
        <v>0</v>
      </c>
      <c r="N358" s="69">
        <f t="shared" si="100"/>
        <v>0</v>
      </c>
      <c r="O358" s="69"/>
      <c r="P358" s="69">
        <f t="shared" si="101"/>
        <v>0</v>
      </c>
    </row>
    <row r="359" spans="1:16" ht="47.25" customHeight="1" thickBot="1" x14ac:dyDescent="0.25">
      <c r="A359" s="26">
        <f t="shared" si="102"/>
        <v>348</v>
      </c>
      <c r="B359" s="5" t="s">
        <v>450</v>
      </c>
      <c r="C359" s="5" t="s">
        <v>478</v>
      </c>
      <c r="D359" s="47"/>
      <c r="E359" s="67"/>
      <c r="F359" s="4" t="s">
        <v>4</v>
      </c>
      <c r="G359" s="12">
        <v>60</v>
      </c>
      <c r="H359" s="54" t="s">
        <v>410</v>
      </c>
      <c r="I359" s="79"/>
      <c r="J359" s="79">
        <f t="shared" si="84"/>
        <v>0</v>
      </c>
      <c r="K359" s="79">
        <f t="shared" si="98"/>
        <v>0</v>
      </c>
      <c r="L359" s="79">
        <f t="shared" si="99"/>
        <v>0</v>
      </c>
      <c r="M359" s="79">
        <f t="shared" si="85"/>
        <v>0</v>
      </c>
      <c r="N359" s="79">
        <f t="shared" si="100"/>
        <v>0</v>
      </c>
      <c r="O359" s="79"/>
      <c r="P359" s="79">
        <f t="shared" si="101"/>
        <v>0</v>
      </c>
    </row>
    <row r="360" spans="1:16" ht="45.75" customHeight="1" thickBot="1" x14ac:dyDescent="0.25">
      <c r="A360" s="25">
        <f t="shared" si="102"/>
        <v>349</v>
      </c>
      <c r="B360" s="6" t="s">
        <v>451</v>
      </c>
      <c r="C360" s="6" t="s">
        <v>277</v>
      </c>
      <c r="D360" s="6"/>
      <c r="E360" s="6"/>
      <c r="F360" s="3" t="s">
        <v>2</v>
      </c>
      <c r="G360" s="23">
        <v>120</v>
      </c>
      <c r="H360" s="52" t="s">
        <v>213</v>
      </c>
      <c r="I360" s="73"/>
      <c r="J360" s="73">
        <f t="shared" si="84"/>
        <v>0</v>
      </c>
      <c r="K360" s="73">
        <f t="shared" si="98"/>
        <v>0</v>
      </c>
      <c r="L360" s="73">
        <f t="shared" si="99"/>
        <v>0</v>
      </c>
      <c r="M360" s="73">
        <f t="shared" si="85"/>
        <v>0</v>
      </c>
      <c r="N360" s="73">
        <f t="shared" si="100"/>
        <v>0</v>
      </c>
      <c r="O360" s="73"/>
      <c r="P360" s="73">
        <f t="shared" si="101"/>
        <v>0</v>
      </c>
    </row>
    <row r="361" spans="1:16" ht="24.95" customHeight="1" thickBot="1" x14ac:dyDescent="0.25">
      <c r="A361" s="119" t="s">
        <v>419</v>
      </c>
      <c r="B361" s="114"/>
      <c r="C361" s="114"/>
      <c r="D361" s="114"/>
      <c r="E361" s="114"/>
      <c r="F361" s="114"/>
      <c r="G361" s="114"/>
      <c r="H361" s="115"/>
      <c r="I361" s="114"/>
      <c r="J361" s="114"/>
      <c r="K361" s="114"/>
      <c r="L361" s="114"/>
      <c r="M361" s="114"/>
      <c r="N361" s="114"/>
      <c r="O361" s="114"/>
      <c r="P361" s="114"/>
    </row>
    <row r="362" spans="1:16" ht="27" customHeight="1" x14ac:dyDescent="0.2">
      <c r="A362" s="27">
        <v>350</v>
      </c>
      <c r="B362" s="43" t="s">
        <v>224</v>
      </c>
      <c r="C362" s="34" t="s">
        <v>225</v>
      </c>
      <c r="D362" s="18"/>
      <c r="E362" s="34"/>
      <c r="F362" s="22" t="s">
        <v>2</v>
      </c>
      <c r="G362" s="35">
        <v>600</v>
      </c>
      <c r="H362" s="57" t="s">
        <v>211</v>
      </c>
      <c r="I362" s="68"/>
      <c r="J362" s="68">
        <f t="shared" si="84"/>
        <v>0</v>
      </c>
      <c r="K362" s="68">
        <f t="shared" ref="K362:K366" si="103">J362+I362</f>
        <v>0</v>
      </c>
      <c r="L362" s="68">
        <f t="shared" ref="L362:L366" si="104">I362*G362</f>
        <v>0</v>
      </c>
      <c r="M362" s="68">
        <f t="shared" si="85"/>
        <v>0</v>
      </c>
      <c r="N362" s="68">
        <f t="shared" ref="N362:N366" si="105">L362+M362</f>
        <v>0</v>
      </c>
      <c r="O362" s="68"/>
      <c r="P362" s="68">
        <f t="shared" ref="P362:P366" si="106">O362*I362</f>
        <v>0</v>
      </c>
    </row>
    <row r="363" spans="1:16" ht="27" customHeight="1" x14ac:dyDescent="0.2">
      <c r="A363" s="24">
        <v>351</v>
      </c>
      <c r="B363" s="17" t="s">
        <v>224</v>
      </c>
      <c r="C363" s="18" t="s">
        <v>225</v>
      </c>
      <c r="D363" s="18"/>
      <c r="E363" s="18"/>
      <c r="F363" s="20" t="s">
        <v>2</v>
      </c>
      <c r="G363" s="21">
        <v>600</v>
      </c>
      <c r="H363" s="53" t="s">
        <v>212</v>
      </c>
      <c r="I363" s="72"/>
      <c r="J363" s="72">
        <f t="shared" si="84"/>
        <v>0</v>
      </c>
      <c r="K363" s="72">
        <f t="shared" si="103"/>
        <v>0</v>
      </c>
      <c r="L363" s="72">
        <f t="shared" si="104"/>
        <v>0</v>
      </c>
      <c r="M363" s="72">
        <f t="shared" si="85"/>
        <v>0</v>
      </c>
      <c r="N363" s="72">
        <f t="shared" si="105"/>
        <v>0</v>
      </c>
      <c r="O363" s="72"/>
      <c r="P363" s="72">
        <f t="shared" si="106"/>
        <v>0</v>
      </c>
    </row>
    <row r="364" spans="1:16" ht="27" customHeight="1" thickBot="1" x14ac:dyDescent="0.25">
      <c r="A364" s="25">
        <v>352</v>
      </c>
      <c r="B364" s="44" t="s">
        <v>224</v>
      </c>
      <c r="C364" s="7" t="s">
        <v>225</v>
      </c>
      <c r="D364" s="18"/>
      <c r="E364" s="15"/>
      <c r="F364" s="4" t="s">
        <v>2</v>
      </c>
      <c r="G364" s="36">
        <v>600</v>
      </c>
      <c r="H364" s="51" t="s">
        <v>213</v>
      </c>
      <c r="I364" s="72"/>
      <c r="J364" s="72">
        <f t="shared" si="84"/>
        <v>0</v>
      </c>
      <c r="K364" s="72">
        <f t="shared" si="103"/>
        <v>0</v>
      </c>
      <c r="L364" s="72">
        <f t="shared" si="104"/>
        <v>0</v>
      </c>
      <c r="M364" s="72">
        <f t="shared" si="85"/>
        <v>0</v>
      </c>
      <c r="N364" s="72">
        <f t="shared" si="105"/>
        <v>0</v>
      </c>
      <c r="O364" s="72"/>
      <c r="P364" s="72">
        <f t="shared" si="106"/>
        <v>0</v>
      </c>
    </row>
    <row r="365" spans="1:16" ht="27" customHeight="1" thickBot="1" x14ac:dyDescent="0.25">
      <c r="A365" s="28">
        <v>353</v>
      </c>
      <c r="B365" s="47" t="s">
        <v>276</v>
      </c>
      <c r="C365" s="5"/>
      <c r="D365" s="5"/>
      <c r="E365" s="5"/>
      <c r="F365" s="11" t="s">
        <v>2</v>
      </c>
      <c r="G365" s="12">
        <v>600</v>
      </c>
      <c r="H365" s="54" t="s">
        <v>212</v>
      </c>
      <c r="I365" s="73"/>
      <c r="J365" s="73">
        <f t="shared" si="84"/>
        <v>0</v>
      </c>
      <c r="K365" s="73">
        <f t="shared" si="103"/>
        <v>0</v>
      </c>
      <c r="L365" s="73">
        <f t="shared" si="104"/>
        <v>0</v>
      </c>
      <c r="M365" s="73">
        <f t="shared" si="85"/>
        <v>0</v>
      </c>
      <c r="N365" s="73">
        <f t="shared" si="105"/>
        <v>0</v>
      </c>
      <c r="O365" s="73"/>
      <c r="P365" s="73">
        <f t="shared" si="106"/>
        <v>0</v>
      </c>
    </row>
    <row r="366" spans="1:16" ht="31.5" customHeight="1" thickBot="1" x14ac:dyDescent="0.25">
      <c r="A366" s="28">
        <v>354</v>
      </c>
      <c r="B366" s="5" t="s">
        <v>286</v>
      </c>
      <c r="C366" s="5" t="s">
        <v>33</v>
      </c>
      <c r="D366" s="5"/>
      <c r="E366" s="8"/>
      <c r="F366" s="3" t="s">
        <v>4</v>
      </c>
      <c r="G366" s="12">
        <v>3000</v>
      </c>
      <c r="H366" s="54" t="s">
        <v>410</v>
      </c>
      <c r="I366" s="73"/>
      <c r="J366" s="73">
        <f t="shared" si="84"/>
        <v>0</v>
      </c>
      <c r="K366" s="73">
        <f t="shared" si="103"/>
        <v>0</v>
      </c>
      <c r="L366" s="73">
        <f t="shared" si="104"/>
        <v>0</v>
      </c>
      <c r="M366" s="73">
        <f t="shared" si="85"/>
        <v>0</v>
      </c>
      <c r="N366" s="73">
        <f t="shared" si="105"/>
        <v>0</v>
      </c>
      <c r="O366" s="73"/>
      <c r="P366" s="73">
        <f t="shared" si="106"/>
        <v>0</v>
      </c>
    </row>
    <row r="367" spans="1:16" ht="24.95" customHeight="1" thickBot="1" x14ac:dyDescent="0.25">
      <c r="A367" s="119" t="s">
        <v>223</v>
      </c>
      <c r="B367" s="114"/>
      <c r="C367" s="114"/>
      <c r="D367" s="114"/>
      <c r="E367" s="114"/>
      <c r="F367" s="114"/>
      <c r="G367" s="114"/>
      <c r="H367" s="115"/>
      <c r="I367" s="114"/>
      <c r="J367" s="114"/>
      <c r="K367" s="114"/>
      <c r="L367" s="114"/>
      <c r="M367" s="114"/>
      <c r="N367" s="114"/>
      <c r="O367" s="114"/>
      <c r="P367" s="114"/>
    </row>
    <row r="368" spans="1:16" ht="27" customHeight="1" x14ac:dyDescent="0.2">
      <c r="A368" s="26">
        <v>355</v>
      </c>
      <c r="B368" s="46" t="s">
        <v>279</v>
      </c>
      <c r="C368" s="6" t="s">
        <v>469</v>
      </c>
      <c r="D368" s="6"/>
      <c r="E368" s="6"/>
      <c r="F368" s="3" t="s">
        <v>2</v>
      </c>
      <c r="G368" s="23">
        <v>300</v>
      </c>
      <c r="H368" s="50" t="s">
        <v>211</v>
      </c>
      <c r="I368" s="68"/>
      <c r="J368" s="68">
        <f t="shared" si="84"/>
        <v>0</v>
      </c>
      <c r="K368" s="68">
        <f t="shared" ref="K368:K398" si="107">J368+I368</f>
        <v>0</v>
      </c>
      <c r="L368" s="68">
        <f t="shared" ref="L368:L398" si="108">I368*G368</f>
        <v>0</v>
      </c>
      <c r="M368" s="68">
        <f t="shared" si="85"/>
        <v>0</v>
      </c>
      <c r="N368" s="68">
        <f t="shared" ref="N368:N398" si="109">L368+M368</f>
        <v>0</v>
      </c>
      <c r="O368" s="68"/>
      <c r="P368" s="68">
        <f t="shared" ref="P368:P398" si="110">O368*I368</f>
        <v>0</v>
      </c>
    </row>
    <row r="369" spans="1:16" ht="27" customHeight="1" x14ac:dyDescent="0.2">
      <c r="A369" s="24">
        <v>356</v>
      </c>
      <c r="B369" s="17" t="s">
        <v>280</v>
      </c>
      <c r="C369" s="18" t="s">
        <v>469</v>
      </c>
      <c r="D369" s="18"/>
      <c r="E369" s="18"/>
      <c r="F369" s="20" t="s">
        <v>2</v>
      </c>
      <c r="G369" s="21">
        <v>9000</v>
      </c>
      <c r="H369" s="53" t="s">
        <v>212</v>
      </c>
      <c r="I369" s="72"/>
      <c r="J369" s="72">
        <f t="shared" si="84"/>
        <v>0</v>
      </c>
      <c r="K369" s="72">
        <f t="shared" si="107"/>
        <v>0</v>
      </c>
      <c r="L369" s="72">
        <f t="shared" si="108"/>
        <v>0</v>
      </c>
      <c r="M369" s="72">
        <f t="shared" si="85"/>
        <v>0</v>
      </c>
      <c r="N369" s="72">
        <f t="shared" si="109"/>
        <v>0</v>
      </c>
      <c r="O369" s="72"/>
      <c r="P369" s="72">
        <f t="shared" si="110"/>
        <v>0</v>
      </c>
    </row>
    <row r="370" spans="1:16" ht="27" customHeight="1" x14ac:dyDescent="0.2">
      <c r="A370" s="24">
        <f>A369+1</f>
        <v>357</v>
      </c>
      <c r="B370" s="17" t="s">
        <v>280</v>
      </c>
      <c r="C370" s="18" t="s">
        <v>469</v>
      </c>
      <c r="D370" s="18"/>
      <c r="E370" s="18"/>
      <c r="F370" s="20" t="s">
        <v>2</v>
      </c>
      <c r="G370" s="21">
        <v>3000</v>
      </c>
      <c r="H370" s="53" t="s">
        <v>214</v>
      </c>
      <c r="I370" s="72"/>
      <c r="J370" s="72">
        <f t="shared" si="84"/>
        <v>0</v>
      </c>
      <c r="K370" s="72">
        <f t="shared" si="107"/>
        <v>0</v>
      </c>
      <c r="L370" s="72">
        <f t="shared" si="108"/>
        <v>0</v>
      </c>
      <c r="M370" s="72">
        <f t="shared" si="85"/>
        <v>0</v>
      </c>
      <c r="N370" s="72">
        <f t="shared" si="109"/>
        <v>0</v>
      </c>
      <c r="O370" s="72"/>
      <c r="P370" s="72">
        <f t="shared" si="110"/>
        <v>0</v>
      </c>
    </row>
    <row r="371" spans="1:16" ht="27" customHeight="1" thickBot="1" x14ac:dyDescent="0.25">
      <c r="A371" s="29">
        <f t="shared" ref="A371:A399" si="111">A370+1</f>
        <v>358</v>
      </c>
      <c r="B371" s="44" t="s">
        <v>280</v>
      </c>
      <c r="C371" s="7" t="s">
        <v>469</v>
      </c>
      <c r="D371" s="7"/>
      <c r="E371" s="7"/>
      <c r="F371" s="4" t="s">
        <v>2</v>
      </c>
      <c r="G371" s="36">
        <v>6000</v>
      </c>
      <c r="H371" s="51" t="s">
        <v>215</v>
      </c>
      <c r="I371" s="69"/>
      <c r="J371" s="69">
        <f t="shared" si="84"/>
        <v>0</v>
      </c>
      <c r="K371" s="69">
        <f t="shared" si="107"/>
        <v>0</v>
      </c>
      <c r="L371" s="69">
        <f t="shared" si="108"/>
        <v>0</v>
      </c>
      <c r="M371" s="69">
        <f t="shared" si="85"/>
        <v>0</v>
      </c>
      <c r="N371" s="69">
        <f t="shared" si="109"/>
        <v>0</v>
      </c>
      <c r="O371" s="69"/>
      <c r="P371" s="69">
        <f t="shared" si="110"/>
        <v>0</v>
      </c>
    </row>
    <row r="372" spans="1:16" ht="27" customHeight="1" x14ac:dyDescent="0.2">
      <c r="A372" s="26">
        <f t="shared" si="111"/>
        <v>359</v>
      </c>
      <c r="B372" s="46" t="s">
        <v>272</v>
      </c>
      <c r="C372" s="6" t="s">
        <v>226</v>
      </c>
      <c r="D372" s="34"/>
      <c r="E372" s="34"/>
      <c r="F372" s="3" t="s">
        <v>2</v>
      </c>
      <c r="G372" s="23">
        <v>150</v>
      </c>
      <c r="H372" s="50" t="s">
        <v>211</v>
      </c>
      <c r="I372" s="71"/>
      <c r="J372" s="71">
        <f t="shared" si="84"/>
        <v>0</v>
      </c>
      <c r="K372" s="71">
        <f t="shared" si="107"/>
        <v>0</v>
      </c>
      <c r="L372" s="71">
        <f t="shared" si="108"/>
        <v>0</v>
      </c>
      <c r="M372" s="71">
        <f t="shared" si="85"/>
        <v>0</v>
      </c>
      <c r="N372" s="71">
        <f t="shared" si="109"/>
        <v>0</v>
      </c>
      <c r="O372" s="71"/>
      <c r="P372" s="71">
        <f t="shared" si="110"/>
        <v>0</v>
      </c>
    </row>
    <row r="373" spans="1:16" ht="27" customHeight="1" x14ac:dyDescent="0.2">
      <c r="A373" s="24">
        <f t="shared" si="111"/>
        <v>360</v>
      </c>
      <c r="B373" s="17" t="s">
        <v>273</v>
      </c>
      <c r="C373" s="18" t="s">
        <v>226</v>
      </c>
      <c r="D373" s="18"/>
      <c r="E373" s="18"/>
      <c r="F373" s="20" t="s">
        <v>2</v>
      </c>
      <c r="G373" s="21">
        <v>600</v>
      </c>
      <c r="H373" s="53" t="s">
        <v>212</v>
      </c>
      <c r="I373" s="72"/>
      <c r="J373" s="72">
        <f t="shared" si="84"/>
        <v>0</v>
      </c>
      <c r="K373" s="72">
        <f t="shared" si="107"/>
        <v>0</v>
      </c>
      <c r="L373" s="72">
        <f t="shared" si="108"/>
        <v>0</v>
      </c>
      <c r="M373" s="72">
        <f t="shared" si="85"/>
        <v>0</v>
      </c>
      <c r="N373" s="72">
        <f t="shared" si="109"/>
        <v>0</v>
      </c>
      <c r="O373" s="72"/>
      <c r="P373" s="72">
        <f t="shared" si="110"/>
        <v>0</v>
      </c>
    </row>
    <row r="374" spans="1:16" ht="27" customHeight="1" thickBot="1" x14ac:dyDescent="0.25">
      <c r="A374" s="25">
        <f t="shared" si="111"/>
        <v>361</v>
      </c>
      <c r="B374" s="44" t="s">
        <v>274</v>
      </c>
      <c r="C374" s="7" t="s">
        <v>226</v>
      </c>
      <c r="D374" s="7"/>
      <c r="E374" s="7"/>
      <c r="F374" s="4" t="s">
        <v>2</v>
      </c>
      <c r="G374" s="36">
        <v>300</v>
      </c>
      <c r="H374" s="51" t="s">
        <v>214</v>
      </c>
      <c r="I374" s="69"/>
      <c r="J374" s="69">
        <f t="shared" si="84"/>
        <v>0</v>
      </c>
      <c r="K374" s="69">
        <f t="shared" si="107"/>
        <v>0</v>
      </c>
      <c r="L374" s="69">
        <f t="shared" si="108"/>
        <v>0</v>
      </c>
      <c r="M374" s="69">
        <f t="shared" si="85"/>
        <v>0</v>
      </c>
      <c r="N374" s="69">
        <f t="shared" si="109"/>
        <v>0</v>
      </c>
      <c r="O374" s="69"/>
      <c r="P374" s="69">
        <f t="shared" si="110"/>
        <v>0</v>
      </c>
    </row>
    <row r="375" spans="1:16" ht="27" customHeight="1" x14ac:dyDescent="0.2">
      <c r="A375" s="27">
        <f t="shared" si="111"/>
        <v>362</v>
      </c>
      <c r="B375" s="46" t="s">
        <v>233</v>
      </c>
      <c r="C375" s="6" t="s">
        <v>234</v>
      </c>
      <c r="D375" s="6"/>
      <c r="E375" s="6"/>
      <c r="F375" s="3" t="s">
        <v>2</v>
      </c>
      <c r="G375" s="23">
        <v>3000</v>
      </c>
      <c r="H375" s="50" t="s">
        <v>211</v>
      </c>
      <c r="I375" s="68"/>
      <c r="J375" s="68">
        <f t="shared" si="84"/>
        <v>0</v>
      </c>
      <c r="K375" s="68">
        <f t="shared" si="107"/>
        <v>0</v>
      </c>
      <c r="L375" s="68">
        <f t="shared" si="108"/>
        <v>0</v>
      </c>
      <c r="M375" s="68">
        <f t="shared" si="85"/>
        <v>0</v>
      </c>
      <c r="N375" s="68">
        <f t="shared" si="109"/>
        <v>0</v>
      </c>
      <c r="O375" s="68"/>
      <c r="P375" s="68">
        <f t="shared" si="110"/>
        <v>0</v>
      </c>
    </row>
    <row r="376" spans="1:16" ht="27" customHeight="1" x14ac:dyDescent="0.2">
      <c r="A376" s="24">
        <f t="shared" si="111"/>
        <v>363</v>
      </c>
      <c r="B376" s="17" t="s">
        <v>233</v>
      </c>
      <c r="C376" s="18" t="s">
        <v>234</v>
      </c>
      <c r="D376" s="18"/>
      <c r="E376" s="18"/>
      <c r="F376" s="20" t="s">
        <v>2</v>
      </c>
      <c r="G376" s="21">
        <v>12000</v>
      </c>
      <c r="H376" s="53" t="s">
        <v>212</v>
      </c>
      <c r="I376" s="72"/>
      <c r="J376" s="72">
        <f t="shared" si="84"/>
        <v>0</v>
      </c>
      <c r="K376" s="72">
        <f t="shared" si="107"/>
        <v>0</v>
      </c>
      <c r="L376" s="72">
        <f t="shared" si="108"/>
        <v>0</v>
      </c>
      <c r="M376" s="72">
        <f t="shared" si="85"/>
        <v>0</v>
      </c>
      <c r="N376" s="72">
        <f t="shared" si="109"/>
        <v>0</v>
      </c>
      <c r="O376" s="72"/>
      <c r="P376" s="72">
        <f t="shared" si="110"/>
        <v>0</v>
      </c>
    </row>
    <row r="377" spans="1:16" ht="27" customHeight="1" thickBot="1" x14ac:dyDescent="0.25">
      <c r="A377" s="29">
        <f t="shared" si="111"/>
        <v>364</v>
      </c>
      <c r="B377" s="44" t="s">
        <v>233</v>
      </c>
      <c r="C377" s="7" t="s">
        <v>234</v>
      </c>
      <c r="D377" s="7"/>
      <c r="E377" s="7"/>
      <c r="F377" s="4" t="s">
        <v>2</v>
      </c>
      <c r="G377" s="36">
        <v>9000</v>
      </c>
      <c r="H377" s="51" t="s">
        <v>214</v>
      </c>
      <c r="I377" s="69"/>
      <c r="J377" s="69">
        <f t="shared" si="84"/>
        <v>0</v>
      </c>
      <c r="K377" s="69">
        <f t="shared" si="107"/>
        <v>0</v>
      </c>
      <c r="L377" s="69">
        <f t="shared" si="108"/>
        <v>0</v>
      </c>
      <c r="M377" s="69">
        <f t="shared" si="85"/>
        <v>0</v>
      </c>
      <c r="N377" s="69">
        <f t="shared" si="109"/>
        <v>0</v>
      </c>
      <c r="O377" s="69"/>
      <c r="P377" s="69">
        <f t="shared" si="110"/>
        <v>0</v>
      </c>
    </row>
    <row r="378" spans="1:16" ht="27" customHeight="1" x14ac:dyDescent="0.2">
      <c r="A378" s="26">
        <f t="shared" si="111"/>
        <v>365</v>
      </c>
      <c r="B378" s="6" t="s">
        <v>413</v>
      </c>
      <c r="C378" s="6"/>
      <c r="D378" s="139"/>
      <c r="E378" s="3"/>
      <c r="F378" s="3" t="s">
        <v>2</v>
      </c>
      <c r="G378" s="23">
        <v>600</v>
      </c>
      <c r="H378" s="50">
        <v>1</v>
      </c>
      <c r="I378" s="82"/>
      <c r="J378" s="82">
        <f t="shared" si="84"/>
        <v>0</v>
      </c>
      <c r="K378" s="82">
        <f t="shared" si="107"/>
        <v>0</v>
      </c>
      <c r="L378" s="82">
        <f t="shared" si="108"/>
        <v>0</v>
      </c>
      <c r="M378" s="82">
        <f t="shared" si="85"/>
        <v>0</v>
      </c>
      <c r="N378" s="82">
        <f t="shared" si="109"/>
        <v>0</v>
      </c>
      <c r="O378" s="82"/>
      <c r="P378" s="82">
        <f t="shared" si="110"/>
        <v>0</v>
      </c>
    </row>
    <row r="379" spans="1:16" ht="27" customHeight="1" x14ac:dyDescent="0.2">
      <c r="A379" s="24">
        <f t="shared" si="111"/>
        <v>366</v>
      </c>
      <c r="B379" s="18" t="s">
        <v>413</v>
      </c>
      <c r="C379" s="18"/>
      <c r="D379" s="140"/>
      <c r="E379" s="20"/>
      <c r="F379" s="20" t="s">
        <v>2</v>
      </c>
      <c r="G379" s="21">
        <v>2100</v>
      </c>
      <c r="H379" s="53" t="s">
        <v>212</v>
      </c>
      <c r="I379" s="83"/>
      <c r="J379" s="83">
        <f t="shared" si="84"/>
        <v>0</v>
      </c>
      <c r="K379" s="83">
        <f t="shared" si="107"/>
        <v>0</v>
      </c>
      <c r="L379" s="83">
        <f t="shared" si="108"/>
        <v>0</v>
      </c>
      <c r="M379" s="83">
        <f t="shared" si="85"/>
        <v>0</v>
      </c>
      <c r="N379" s="83">
        <f t="shared" si="109"/>
        <v>0</v>
      </c>
      <c r="O379" s="83"/>
      <c r="P379" s="83">
        <f t="shared" si="110"/>
        <v>0</v>
      </c>
    </row>
    <row r="380" spans="1:16" ht="27" customHeight="1" x14ac:dyDescent="0.2">
      <c r="A380" s="24">
        <f t="shared" si="111"/>
        <v>367</v>
      </c>
      <c r="B380" s="18" t="s">
        <v>413</v>
      </c>
      <c r="C380" s="18"/>
      <c r="D380" s="140"/>
      <c r="E380" s="20"/>
      <c r="F380" s="20" t="s">
        <v>2</v>
      </c>
      <c r="G380" s="21">
        <v>3000</v>
      </c>
      <c r="H380" s="53" t="s">
        <v>213</v>
      </c>
      <c r="I380" s="83"/>
      <c r="J380" s="83">
        <f t="shared" si="84"/>
        <v>0</v>
      </c>
      <c r="K380" s="83">
        <f t="shared" si="107"/>
        <v>0</v>
      </c>
      <c r="L380" s="83">
        <f t="shared" si="108"/>
        <v>0</v>
      </c>
      <c r="M380" s="83">
        <f t="shared" si="85"/>
        <v>0</v>
      </c>
      <c r="N380" s="83">
        <f t="shared" si="109"/>
        <v>0</v>
      </c>
      <c r="O380" s="83"/>
      <c r="P380" s="83">
        <f t="shared" si="110"/>
        <v>0</v>
      </c>
    </row>
    <row r="381" spans="1:16" ht="27" customHeight="1" thickBot="1" x14ac:dyDescent="0.25">
      <c r="A381" s="25">
        <f t="shared" si="111"/>
        <v>368</v>
      </c>
      <c r="B381" s="7" t="s">
        <v>413</v>
      </c>
      <c r="C381" s="7"/>
      <c r="D381" s="141"/>
      <c r="E381" s="4"/>
      <c r="F381" s="4" t="s">
        <v>2</v>
      </c>
      <c r="G381" s="36">
        <v>2100</v>
      </c>
      <c r="H381" s="51" t="s">
        <v>412</v>
      </c>
      <c r="I381" s="84"/>
      <c r="J381" s="84">
        <f t="shared" si="84"/>
        <v>0</v>
      </c>
      <c r="K381" s="84">
        <f t="shared" si="107"/>
        <v>0</v>
      </c>
      <c r="L381" s="84">
        <f t="shared" si="108"/>
        <v>0</v>
      </c>
      <c r="M381" s="84">
        <f t="shared" si="85"/>
        <v>0</v>
      </c>
      <c r="N381" s="84">
        <f t="shared" si="109"/>
        <v>0</v>
      </c>
      <c r="O381" s="84"/>
      <c r="P381" s="84">
        <f t="shared" si="110"/>
        <v>0</v>
      </c>
    </row>
    <row r="382" spans="1:16" ht="27" customHeight="1" x14ac:dyDescent="0.2">
      <c r="A382" s="27">
        <f t="shared" si="111"/>
        <v>369</v>
      </c>
      <c r="B382" s="46" t="s">
        <v>227</v>
      </c>
      <c r="C382" s="6"/>
      <c r="D382" s="34"/>
      <c r="E382" s="34"/>
      <c r="F382" s="3" t="s">
        <v>2</v>
      </c>
      <c r="G382" s="23">
        <v>900</v>
      </c>
      <c r="H382" s="50" t="s">
        <v>239</v>
      </c>
      <c r="I382" s="71"/>
      <c r="J382" s="71">
        <f t="shared" si="84"/>
        <v>0</v>
      </c>
      <c r="K382" s="71">
        <f t="shared" si="107"/>
        <v>0</v>
      </c>
      <c r="L382" s="71">
        <f t="shared" si="108"/>
        <v>0</v>
      </c>
      <c r="M382" s="71">
        <f t="shared" si="85"/>
        <v>0</v>
      </c>
      <c r="N382" s="71">
        <f t="shared" si="109"/>
        <v>0</v>
      </c>
      <c r="O382" s="71"/>
      <c r="P382" s="71">
        <f t="shared" si="110"/>
        <v>0</v>
      </c>
    </row>
    <row r="383" spans="1:16" ht="27" customHeight="1" thickBot="1" x14ac:dyDescent="0.25">
      <c r="A383" s="29">
        <f t="shared" si="111"/>
        <v>370</v>
      </c>
      <c r="B383" s="44" t="s">
        <v>227</v>
      </c>
      <c r="C383" s="7"/>
      <c r="D383" s="7"/>
      <c r="E383" s="7"/>
      <c r="F383" s="4" t="s">
        <v>2</v>
      </c>
      <c r="G383" s="36">
        <v>300</v>
      </c>
      <c r="H383" s="51" t="s">
        <v>211</v>
      </c>
      <c r="I383" s="69"/>
      <c r="J383" s="69">
        <f t="shared" si="84"/>
        <v>0</v>
      </c>
      <c r="K383" s="69">
        <f t="shared" si="107"/>
        <v>0</v>
      </c>
      <c r="L383" s="69">
        <f t="shared" si="108"/>
        <v>0</v>
      </c>
      <c r="M383" s="69">
        <f t="shared" si="85"/>
        <v>0</v>
      </c>
      <c r="N383" s="69">
        <f t="shared" si="109"/>
        <v>0</v>
      </c>
      <c r="O383" s="69"/>
      <c r="P383" s="69">
        <f t="shared" si="110"/>
        <v>0</v>
      </c>
    </row>
    <row r="384" spans="1:16" ht="27" customHeight="1" thickBot="1" x14ac:dyDescent="0.25">
      <c r="A384" s="28">
        <f t="shared" si="111"/>
        <v>371</v>
      </c>
      <c r="B384" s="45" t="s">
        <v>240</v>
      </c>
      <c r="C384" s="8"/>
      <c r="D384" s="40"/>
      <c r="E384" s="40"/>
      <c r="F384" s="13" t="s">
        <v>4</v>
      </c>
      <c r="G384" s="14">
        <v>300</v>
      </c>
      <c r="H384" s="54" t="s">
        <v>467</v>
      </c>
      <c r="I384" s="70"/>
      <c r="J384" s="70">
        <f t="shared" si="84"/>
        <v>0</v>
      </c>
      <c r="K384" s="70">
        <f t="shared" si="107"/>
        <v>0</v>
      </c>
      <c r="L384" s="70">
        <f t="shared" si="108"/>
        <v>0</v>
      </c>
      <c r="M384" s="70">
        <f t="shared" si="85"/>
        <v>0</v>
      </c>
      <c r="N384" s="70">
        <f t="shared" si="109"/>
        <v>0</v>
      </c>
      <c r="O384" s="70"/>
      <c r="P384" s="70">
        <f t="shared" si="110"/>
        <v>0</v>
      </c>
    </row>
    <row r="385" spans="1:16" ht="27" customHeight="1" thickBot="1" x14ac:dyDescent="0.25">
      <c r="A385" s="28">
        <f t="shared" si="111"/>
        <v>372</v>
      </c>
      <c r="B385" s="47" t="s">
        <v>228</v>
      </c>
      <c r="C385" s="5" t="s">
        <v>229</v>
      </c>
      <c r="D385" s="5"/>
      <c r="E385" s="5"/>
      <c r="F385" s="11" t="s">
        <v>2</v>
      </c>
      <c r="G385" s="12">
        <v>600</v>
      </c>
      <c r="H385" s="54">
        <v>100</v>
      </c>
      <c r="I385" s="73"/>
      <c r="J385" s="73">
        <f t="shared" si="84"/>
        <v>0</v>
      </c>
      <c r="K385" s="73">
        <f t="shared" si="107"/>
        <v>0</v>
      </c>
      <c r="L385" s="73">
        <f t="shared" si="108"/>
        <v>0</v>
      </c>
      <c r="M385" s="73">
        <f t="shared" si="85"/>
        <v>0</v>
      </c>
      <c r="N385" s="73">
        <f t="shared" si="109"/>
        <v>0</v>
      </c>
      <c r="O385" s="73"/>
      <c r="P385" s="73">
        <f t="shared" si="110"/>
        <v>0</v>
      </c>
    </row>
    <row r="386" spans="1:16" ht="27" customHeight="1" thickBot="1" x14ac:dyDescent="0.25">
      <c r="A386" s="28">
        <f t="shared" si="111"/>
        <v>373</v>
      </c>
      <c r="B386" s="47" t="s">
        <v>230</v>
      </c>
      <c r="C386" s="5"/>
      <c r="D386" s="5"/>
      <c r="E386" s="5"/>
      <c r="F386" s="11" t="s">
        <v>2</v>
      </c>
      <c r="G386" s="12">
        <v>240</v>
      </c>
      <c r="H386" s="54" t="s">
        <v>416</v>
      </c>
      <c r="I386" s="73"/>
      <c r="J386" s="73">
        <f t="shared" si="84"/>
        <v>0</v>
      </c>
      <c r="K386" s="73">
        <f t="shared" si="107"/>
        <v>0</v>
      </c>
      <c r="L386" s="73">
        <f t="shared" si="108"/>
        <v>0</v>
      </c>
      <c r="M386" s="73">
        <f t="shared" si="85"/>
        <v>0</v>
      </c>
      <c r="N386" s="73">
        <f t="shared" si="109"/>
        <v>0</v>
      </c>
      <c r="O386" s="73"/>
      <c r="P386" s="73">
        <f t="shared" si="110"/>
        <v>0</v>
      </c>
    </row>
    <row r="387" spans="1:16" ht="42" customHeight="1" thickBot="1" x14ac:dyDescent="0.25">
      <c r="A387" s="28">
        <f t="shared" si="111"/>
        <v>374</v>
      </c>
      <c r="B387" s="47" t="s">
        <v>470</v>
      </c>
      <c r="C387" s="5"/>
      <c r="D387" s="5"/>
      <c r="E387" s="5"/>
      <c r="F387" s="11" t="s">
        <v>4</v>
      </c>
      <c r="G387" s="12">
        <v>150</v>
      </c>
      <c r="H387" s="54" t="s">
        <v>467</v>
      </c>
      <c r="I387" s="73"/>
      <c r="J387" s="73">
        <f t="shared" si="84"/>
        <v>0</v>
      </c>
      <c r="K387" s="73">
        <f t="shared" si="107"/>
        <v>0</v>
      </c>
      <c r="L387" s="73">
        <f t="shared" si="108"/>
        <v>0</v>
      </c>
      <c r="M387" s="73">
        <f t="shared" si="85"/>
        <v>0</v>
      </c>
      <c r="N387" s="73">
        <f t="shared" si="109"/>
        <v>0</v>
      </c>
      <c r="O387" s="73"/>
      <c r="P387" s="73">
        <f t="shared" si="110"/>
        <v>0</v>
      </c>
    </row>
    <row r="388" spans="1:16" ht="27" customHeight="1" thickBot="1" x14ac:dyDescent="0.25">
      <c r="A388" s="26">
        <f t="shared" si="111"/>
        <v>375</v>
      </c>
      <c r="B388" s="47" t="s">
        <v>231</v>
      </c>
      <c r="C388" s="5" t="s">
        <v>232</v>
      </c>
      <c r="D388" s="5"/>
      <c r="E388" s="5"/>
      <c r="F388" s="11" t="s">
        <v>2</v>
      </c>
      <c r="G388" s="12">
        <v>300</v>
      </c>
      <c r="H388" s="54" t="s">
        <v>213</v>
      </c>
      <c r="I388" s="73"/>
      <c r="J388" s="73">
        <f t="shared" si="84"/>
        <v>0</v>
      </c>
      <c r="K388" s="73">
        <f t="shared" si="107"/>
        <v>0</v>
      </c>
      <c r="L388" s="73">
        <f t="shared" si="108"/>
        <v>0</v>
      </c>
      <c r="M388" s="73">
        <f t="shared" si="85"/>
        <v>0</v>
      </c>
      <c r="N388" s="73">
        <f t="shared" si="109"/>
        <v>0</v>
      </c>
      <c r="O388" s="73"/>
      <c r="P388" s="73">
        <f t="shared" si="110"/>
        <v>0</v>
      </c>
    </row>
    <row r="389" spans="1:16" ht="27" customHeight="1" x14ac:dyDescent="0.2">
      <c r="A389" s="24">
        <f t="shared" si="111"/>
        <v>376</v>
      </c>
      <c r="B389" s="46" t="s">
        <v>235</v>
      </c>
      <c r="C389" s="6" t="s">
        <v>236</v>
      </c>
      <c r="D389" s="139"/>
      <c r="E389" s="3"/>
      <c r="F389" s="3" t="s">
        <v>2</v>
      </c>
      <c r="G389" s="23">
        <v>300</v>
      </c>
      <c r="H389" s="50" t="s">
        <v>212</v>
      </c>
      <c r="I389" s="85"/>
      <c r="J389" s="85">
        <f t="shared" si="84"/>
        <v>0</v>
      </c>
      <c r="K389" s="85">
        <f t="shared" si="107"/>
        <v>0</v>
      </c>
      <c r="L389" s="85">
        <f t="shared" si="108"/>
        <v>0</v>
      </c>
      <c r="M389" s="85">
        <f t="shared" si="85"/>
        <v>0</v>
      </c>
      <c r="N389" s="85">
        <f t="shared" si="109"/>
        <v>0</v>
      </c>
      <c r="O389" s="85"/>
      <c r="P389" s="85">
        <f t="shared" si="110"/>
        <v>0</v>
      </c>
    </row>
    <row r="390" spans="1:16" ht="27" customHeight="1" thickBot="1" x14ac:dyDescent="0.25">
      <c r="A390" s="29">
        <f t="shared" si="111"/>
        <v>377</v>
      </c>
      <c r="B390" s="44" t="s">
        <v>235</v>
      </c>
      <c r="C390" s="7" t="s">
        <v>236</v>
      </c>
      <c r="D390" s="141"/>
      <c r="E390" s="4"/>
      <c r="F390" s="4" t="s">
        <v>2</v>
      </c>
      <c r="G390" s="36">
        <v>900</v>
      </c>
      <c r="H390" s="51" t="s">
        <v>213</v>
      </c>
      <c r="I390" s="86"/>
      <c r="J390" s="86">
        <f t="shared" si="84"/>
        <v>0</v>
      </c>
      <c r="K390" s="86">
        <f t="shared" si="107"/>
        <v>0</v>
      </c>
      <c r="L390" s="86">
        <f t="shared" si="108"/>
        <v>0</v>
      </c>
      <c r="M390" s="86">
        <f t="shared" si="85"/>
        <v>0</v>
      </c>
      <c r="N390" s="86">
        <f t="shared" si="109"/>
        <v>0</v>
      </c>
      <c r="O390" s="86"/>
      <c r="P390" s="86">
        <f t="shared" si="110"/>
        <v>0</v>
      </c>
    </row>
    <row r="391" spans="1:16" ht="27" customHeight="1" thickBot="1" x14ac:dyDescent="0.25">
      <c r="A391" s="28">
        <f t="shared" si="111"/>
        <v>378</v>
      </c>
      <c r="B391" s="47" t="s">
        <v>237</v>
      </c>
      <c r="C391" s="5"/>
      <c r="D391" s="5"/>
      <c r="E391" s="5"/>
      <c r="F391" s="11" t="s">
        <v>3</v>
      </c>
      <c r="G391" s="12">
        <v>30</v>
      </c>
      <c r="H391" s="54" t="s">
        <v>213</v>
      </c>
      <c r="I391" s="73"/>
      <c r="J391" s="73">
        <f t="shared" si="84"/>
        <v>0</v>
      </c>
      <c r="K391" s="73">
        <f t="shared" si="107"/>
        <v>0</v>
      </c>
      <c r="L391" s="73">
        <f t="shared" si="108"/>
        <v>0</v>
      </c>
      <c r="M391" s="73">
        <f t="shared" si="85"/>
        <v>0</v>
      </c>
      <c r="N391" s="73">
        <f t="shared" si="109"/>
        <v>0</v>
      </c>
      <c r="O391" s="73"/>
      <c r="P391" s="73">
        <f t="shared" si="110"/>
        <v>0</v>
      </c>
    </row>
    <row r="392" spans="1:16" ht="46.5" customHeight="1" thickBot="1" x14ac:dyDescent="0.25">
      <c r="A392" s="32">
        <f t="shared" si="111"/>
        <v>379</v>
      </c>
      <c r="B392" s="47" t="s">
        <v>278</v>
      </c>
      <c r="C392" s="5" t="s">
        <v>238</v>
      </c>
      <c r="D392" s="5"/>
      <c r="E392" s="5"/>
      <c r="F392" s="11" t="s">
        <v>3</v>
      </c>
      <c r="G392" s="12">
        <v>381</v>
      </c>
      <c r="H392" s="54">
        <v>12.7</v>
      </c>
      <c r="I392" s="73"/>
      <c r="J392" s="73">
        <f t="shared" si="84"/>
        <v>0</v>
      </c>
      <c r="K392" s="73">
        <f t="shared" si="107"/>
        <v>0</v>
      </c>
      <c r="L392" s="73">
        <f t="shared" si="108"/>
        <v>0</v>
      </c>
      <c r="M392" s="73">
        <f t="shared" si="85"/>
        <v>0</v>
      </c>
      <c r="N392" s="73">
        <f t="shared" si="109"/>
        <v>0</v>
      </c>
      <c r="O392" s="73"/>
      <c r="P392" s="73">
        <f t="shared" si="110"/>
        <v>0</v>
      </c>
    </row>
    <row r="393" spans="1:16" ht="27" customHeight="1" thickBot="1" x14ac:dyDescent="0.25">
      <c r="A393" s="28">
        <f t="shared" si="111"/>
        <v>380</v>
      </c>
      <c r="B393" s="8" t="s">
        <v>282</v>
      </c>
      <c r="C393" s="40"/>
      <c r="D393" s="8"/>
      <c r="E393" s="8"/>
      <c r="F393" s="13" t="s">
        <v>4</v>
      </c>
      <c r="G393" s="14">
        <v>900</v>
      </c>
      <c r="H393" s="56" t="s">
        <v>468</v>
      </c>
      <c r="I393" s="80"/>
      <c r="J393" s="80">
        <f t="shared" si="84"/>
        <v>0</v>
      </c>
      <c r="K393" s="80">
        <f t="shared" si="107"/>
        <v>0</v>
      </c>
      <c r="L393" s="80">
        <f t="shared" si="108"/>
        <v>0</v>
      </c>
      <c r="M393" s="80">
        <f t="shared" si="85"/>
        <v>0</v>
      </c>
      <c r="N393" s="80">
        <f t="shared" si="109"/>
        <v>0</v>
      </c>
      <c r="O393" s="80"/>
      <c r="P393" s="80">
        <f t="shared" si="110"/>
        <v>0</v>
      </c>
    </row>
    <row r="394" spans="1:16" ht="43.5" customHeight="1" thickBot="1" x14ac:dyDescent="0.25">
      <c r="A394" s="28">
        <f t="shared" si="111"/>
        <v>381</v>
      </c>
      <c r="B394" s="5" t="s">
        <v>415</v>
      </c>
      <c r="C394" s="5" t="s">
        <v>414</v>
      </c>
      <c r="D394" s="5"/>
      <c r="E394" s="5"/>
      <c r="F394" s="11" t="s">
        <v>2</v>
      </c>
      <c r="G394" s="12">
        <v>4000</v>
      </c>
      <c r="H394" s="54" t="s">
        <v>213</v>
      </c>
      <c r="I394" s="73"/>
      <c r="J394" s="73">
        <f t="shared" si="84"/>
        <v>0</v>
      </c>
      <c r="K394" s="73">
        <f t="shared" si="107"/>
        <v>0</v>
      </c>
      <c r="L394" s="73">
        <f t="shared" si="108"/>
        <v>0</v>
      </c>
      <c r="M394" s="73">
        <f t="shared" si="85"/>
        <v>0</v>
      </c>
      <c r="N394" s="73">
        <f t="shared" si="109"/>
        <v>0</v>
      </c>
      <c r="O394" s="73"/>
      <c r="P394" s="73">
        <f t="shared" si="110"/>
        <v>0</v>
      </c>
    </row>
    <row r="395" spans="1:16" ht="27" customHeight="1" thickBot="1" x14ac:dyDescent="0.25">
      <c r="A395" s="28">
        <f t="shared" si="111"/>
        <v>382</v>
      </c>
      <c r="B395" s="47" t="s">
        <v>417</v>
      </c>
      <c r="C395" s="47"/>
      <c r="D395" s="3"/>
      <c r="E395" s="13"/>
      <c r="F395" s="11" t="s">
        <v>2</v>
      </c>
      <c r="G395" s="12">
        <v>100</v>
      </c>
      <c r="H395" s="54">
        <v>1</v>
      </c>
      <c r="I395" s="87"/>
      <c r="J395" s="87">
        <f t="shared" si="84"/>
        <v>0</v>
      </c>
      <c r="K395" s="87">
        <f t="shared" si="107"/>
        <v>0</v>
      </c>
      <c r="L395" s="87">
        <f t="shared" si="108"/>
        <v>0</v>
      </c>
      <c r="M395" s="87">
        <f t="shared" si="85"/>
        <v>0</v>
      </c>
      <c r="N395" s="87">
        <f t="shared" si="109"/>
        <v>0</v>
      </c>
      <c r="O395" s="87"/>
      <c r="P395" s="87">
        <f t="shared" si="110"/>
        <v>0</v>
      </c>
    </row>
    <row r="396" spans="1:16" ht="27" customHeight="1" thickBot="1" x14ac:dyDescent="0.25">
      <c r="A396" s="28">
        <f t="shared" si="111"/>
        <v>383</v>
      </c>
      <c r="B396" s="5" t="s">
        <v>418</v>
      </c>
      <c r="C396" s="5" t="s">
        <v>471</v>
      </c>
      <c r="D396" s="11"/>
      <c r="E396" s="11"/>
      <c r="F396" s="11" t="s">
        <v>2</v>
      </c>
      <c r="G396" s="12">
        <v>150</v>
      </c>
      <c r="H396" s="54">
        <v>1</v>
      </c>
      <c r="I396" s="88"/>
      <c r="J396" s="88">
        <f t="shared" si="84"/>
        <v>0</v>
      </c>
      <c r="K396" s="88">
        <f t="shared" si="107"/>
        <v>0</v>
      </c>
      <c r="L396" s="88">
        <f t="shared" si="108"/>
        <v>0</v>
      </c>
      <c r="M396" s="88">
        <f t="shared" si="85"/>
        <v>0</v>
      </c>
      <c r="N396" s="88">
        <f t="shared" si="109"/>
        <v>0</v>
      </c>
      <c r="O396" s="88"/>
      <c r="P396" s="88">
        <f t="shared" si="110"/>
        <v>0</v>
      </c>
    </row>
    <row r="397" spans="1:16" ht="40.5" customHeight="1" thickBot="1" x14ac:dyDescent="0.25">
      <c r="A397" s="28">
        <f t="shared" si="111"/>
        <v>384</v>
      </c>
      <c r="B397" s="47" t="s">
        <v>523</v>
      </c>
      <c r="C397" s="5"/>
      <c r="D397" s="33"/>
      <c r="E397" s="33"/>
      <c r="F397" s="11" t="s">
        <v>3</v>
      </c>
      <c r="G397" s="12">
        <v>60</v>
      </c>
      <c r="H397" s="54" t="s">
        <v>524</v>
      </c>
      <c r="I397" s="81"/>
      <c r="J397" s="81">
        <f t="shared" si="84"/>
        <v>0</v>
      </c>
      <c r="K397" s="81">
        <f t="shared" si="107"/>
        <v>0</v>
      </c>
      <c r="L397" s="81">
        <f t="shared" si="108"/>
        <v>0</v>
      </c>
      <c r="M397" s="81">
        <f t="shared" si="85"/>
        <v>0</v>
      </c>
      <c r="N397" s="81">
        <f t="shared" si="109"/>
        <v>0</v>
      </c>
      <c r="O397" s="81"/>
      <c r="P397" s="81">
        <f t="shared" si="110"/>
        <v>0</v>
      </c>
    </row>
    <row r="398" spans="1:16" ht="39" thickBot="1" x14ac:dyDescent="0.25">
      <c r="A398" s="28">
        <f t="shared" si="111"/>
        <v>385</v>
      </c>
      <c r="B398" s="47" t="s">
        <v>595</v>
      </c>
      <c r="C398" s="5"/>
      <c r="D398" s="33" t="s">
        <v>421</v>
      </c>
      <c r="E398" s="33"/>
      <c r="F398" s="11" t="s">
        <v>2</v>
      </c>
      <c r="G398" s="12">
        <v>4500</v>
      </c>
      <c r="H398" s="54" t="s">
        <v>215</v>
      </c>
      <c r="I398" s="81"/>
      <c r="J398" s="81">
        <f t="shared" si="84"/>
        <v>0</v>
      </c>
      <c r="K398" s="81">
        <f t="shared" si="107"/>
        <v>0</v>
      </c>
      <c r="L398" s="81">
        <f t="shared" si="108"/>
        <v>0</v>
      </c>
      <c r="M398" s="81">
        <f t="shared" si="85"/>
        <v>0</v>
      </c>
      <c r="N398" s="81">
        <f t="shared" si="109"/>
        <v>0</v>
      </c>
      <c r="O398" s="81"/>
      <c r="P398" s="81">
        <f t="shared" si="110"/>
        <v>0</v>
      </c>
    </row>
    <row r="399" spans="1:16" ht="27" customHeight="1" thickBot="1" x14ac:dyDescent="0.25">
      <c r="A399" s="28">
        <f t="shared" si="111"/>
        <v>386</v>
      </c>
      <c r="B399" s="47" t="s">
        <v>596</v>
      </c>
      <c r="C399" s="5"/>
      <c r="D399" s="33"/>
      <c r="E399" s="33"/>
      <c r="F399" s="11" t="s">
        <v>2</v>
      </c>
      <c r="G399" s="12">
        <v>5</v>
      </c>
      <c r="H399" s="54">
        <v>1</v>
      </c>
      <c r="I399" s="81"/>
      <c r="J399" s="81">
        <f t="shared" ref="J399" si="112">I399*0.22</f>
        <v>0</v>
      </c>
      <c r="K399" s="81">
        <f t="shared" ref="K399" si="113">J399+I399</f>
        <v>0</v>
      </c>
      <c r="L399" s="81">
        <f t="shared" ref="L399" si="114">I399*G399</f>
        <v>0</v>
      </c>
      <c r="M399" s="81">
        <f t="shared" ref="M399" si="115">L399*0.22</f>
        <v>0</v>
      </c>
      <c r="N399" s="81">
        <f t="shared" ref="N399" si="116">L399+M399</f>
        <v>0</v>
      </c>
      <c r="O399" s="81"/>
      <c r="P399" s="81">
        <f t="shared" ref="P399" si="117">O399*I399</f>
        <v>0</v>
      </c>
    </row>
    <row r="400" spans="1:16" ht="24.95" customHeight="1" thickBot="1" x14ac:dyDescent="0.25">
      <c r="A400" s="119" t="s">
        <v>420</v>
      </c>
      <c r="B400" s="114"/>
      <c r="C400" s="114"/>
      <c r="D400" s="114"/>
      <c r="E400" s="114"/>
      <c r="F400" s="114"/>
      <c r="G400" s="114"/>
      <c r="H400" s="115"/>
      <c r="I400" s="114"/>
      <c r="J400" s="114"/>
      <c r="K400" s="114"/>
      <c r="L400" s="114"/>
      <c r="M400" s="114"/>
      <c r="N400" s="114"/>
      <c r="O400" s="114"/>
      <c r="P400" s="114"/>
    </row>
    <row r="401" spans="1:16" ht="57" customHeight="1" x14ac:dyDescent="0.2">
      <c r="A401" s="26">
        <v>387</v>
      </c>
      <c r="B401" s="6" t="s">
        <v>422</v>
      </c>
      <c r="C401" s="6" t="s">
        <v>423</v>
      </c>
      <c r="D401" s="6"/>
      <c r="E401" s="6"/>
      <c r="F401" s="3" t="s">
        <v>4</v>
      </c>
      <c r="G401" s="23">
        <v>300</v>
      </c>
      <c r="H401" s="50" t="s">
        <v>424</v>
      </c>
      <c r="I401" s="68"/>
      <c r="J401" s="68">
        <v>0</v>
      </c>
      <c r="K401" s="68">
        <v>0</v>
      </c>
      <c r="L401" s="68">
        <v>0</v>
      </c>
      <c r="M401" s="68">
        <v>0</v>
      </c>
      <c r="N401" s="68">
        <v>0</v>
      </c>
      <c r="O401" s="68"/>
      <c r="P401" s="68">
        <v>0</v>
      </c>
    </row>
    <row r="402" spans="1:16" ht="64.5" customHeight="1" thickBot="1" x14ac:dyDescent="0.25">
      <c r="A402" s="25">
        <v>388</v>
      </c>
      <c r="B402" s="7" t="s">
        <v>422</v>
      </c>
      <c r="C402" s="7" t="s">
        <v>423</v>
      </c>
      <c r="D402" s="7"/>
      <c r="E402" s="7"/>
      <c r="F402" s="4" t="s">
        <v>4</v>
      </c>
      <c r="G402" s="36">
        <v>300</v>
      </c>
      <c r="H402" s="51" t="s">
        <v>425</v>
      </c>
      <c r="I402" s="69"/>
      <c r="J402" s="69">
        <v>0</v>
      </c>
      <c r="K402" s="69">
        <v>0</v>
      </c>
      <c r="L402" s="69">
        <v>0</v>
      </c>
      <c r="M402" s="69">
        <v>0</v>
      </c>
      <c r="N402" s="69">
        <v>0</v>
      </c>
      <c r="O402" s="69"/>
      <c r="P402" s="69">
        <v>0</v>
      </c>
    </row>
    <row r="403" spans="1:16" ht="27" customHeight="1" x14ac:dyDescent="0.2">
      <c r="A403" s="123"/>
      <c r="B403" s="146"/>
      <c r="C403" s="146"/>
      <c r="D403" s="146"/>
      <c r="E403" s="146"/>
      <c r="F403" s="146"/>
      <c r="G403" s="146"/>
      <c r="H403" s="146"/>
      <c r="I403" s="124"/>
      <c r="J403" s="124"/>
      <c r="K403" s="124"/>
      <c r="L403" s="124"/>
      <c r="M403" s="124"/>
      <c r="N403" s="124"/>
      <c r="O403" s="124"/>
      <c r="P403" s="125"/>
    </row>
    <row r="404" spans="1:16" ht="27" customHeight="1" x14ac:dyDescent="0.2">
      <c r="A404" s="126"/>
      <c r="B404" s="145"/>
      <c r="C404" s="145"/>
      <c r="D404" s="145"/>
      <c r="E404" s="145"/>
      <c r="F404" s="145"/>
      <c r="G404" s="145"/>
      <c r="H404" s="145"/>
      <c r="I404" s="127"/>
      <c r="J404" s="127"/>
      <c r="K404" s="127"/>
      <c r="L404" s="127"/>
      <c r="M404" s="127"/>
      <c r="N404" s="127"/>
      <c r="O404" s="127"/>
      <c r="P404" s="128"/>
    </row>
    <row r="405" spans="1:16" ht="27" customHeight="1" x14ac:dyDescent="0.2">
      <c r="A405" s="126"/>
      <c r="B405" s="145"/>
      <c r="C405" s="145"/>
      <c r="D405" s="145"/>
      <c r="E405" s="145"/>
      <c r="F405" s="145"/>
      <c r="G405" s="145"/>
      <c r="H405" s="145"/>
      <c r="I405" s="127"/>
      <c r="J405" s="127"/>
      <c r="K405" s="127"/>
      <c r="L405" s="127"/>
      <c r="M405" s="127"/>
      <c r="N405" s="127"/>
      <c r="O405" s="127"/>
      <c r="P405" s="128"/>
    </row>
    <row r="406" spans="1:16" ht="27" customHeight="1" x14ac:dyDescent="0.2">
      <c r="A406" s="126"/>
      <c r="B406" s="145"/>
      <c r="C406" s="145"/>
      <c r="D406" s="145"/>
      <c r="E406" s="145"/>
      <c r="F406" s="145"/>
      <c r="G406" s="145"/>
      <c r="H406" s="145"/>
      <c r="I406" s="127"/>
      <c r="J406" s="127"/>
      <c r="K406" s="127"/>
      <c r="L406" s="127"/>
      <c r="M406" s="127"/>
      <c r="N406" s="127"/>
      <c r="O406" s="127"/>
      <c r="P406" s="128"/>
    </row>
    <row r="407" spans="1:16" ht="27" customHeight="1" thickBot="1" x14ac:dyDescent="0.25">
      <c r="A407" s="129"/>
      <c r="B407" s="143"/>
      <c r="C407" s="143"/>
      <c r="D407" s="143"/>
      <c r="E407" s="143"/>
      <c r="F407" s="143"/>
      <c r="G407" s="143"/>
      <c r="H407" s="143"/>
      <c r="I407" s="130"/>
      <c r="J407" s="130"/>
      <c r="K407" s="130"/>
      <c r="L407" s="130"/>
      <c r="M407" s="130"/>
      <c r="N407" s="130"/>
      <c r="O407" s="130"/>
      <c r="P407" s="131"/>
    </row>
    <row r="408" spans="1:16" ht="27" customHeight="1" thickBot="1" x14ac:dyDescent="0.25">
      <c r="A408" s="129"/>
      <c r="B408" s="143"/>
      <c r="C408" s="143"/>
      <c r="D408" s="143"/>
      <c r="E408" s="143"/>
      <c r="F408" s="143"/>
      <c r="G408" s="143"/>
      <c r="H408" s="143"/>
      <c r="I408" s="130"/>
      <c r="J408" s="130"/>
      <c r="K408" s="130"/>
      <c r="L408" s="130"/>
      <c r="M408" s="130"/>
      <c r="N408" s="130"/>
      <c r="O408" s="130"/>
      <c r="P408" s="131"/>
    </row>
    <row r="409" spans="1:16" ht="27" customHeight="1" x14ac:dyDescent="0.2">
      <c r="A409" s="132"/>
      <c r="B409" s="133"/>
      <c r="C409" s="134"/>
      <c r="D409" s="134"/>
      <c r="E409" s="134"/>
      <c r="F409" s="135"/>
      <c r="G409" s="135"/>
      <c r="H409" s="142"/>
      <c r="I409" s="89"/>
      <c r="J409" s="89"/>
      <c r="K409" s="89"/>
      <c r="L409" s="89"/>
      <c r="M409" s="89"/>
      <c r="N409" s="89"/>
      <c r="O409" s="89"/>
      <c r="P409" s="89"/>
    </row>
    <row r="410" spans="1:16" ht="27" customHeight="1" x14ac:dyDescent="0.2">
      <c r="A410" s="132"/>
      <c r="B410" s="133"/>
      <c r="C410" s="134"/>
      <c r="D410" s="134"/>
      <c r="E410" s="134"/>
      <c r="F410" s="135"/>
      <c r="G410" s="135"/>
      <c r="H410" s="142"/>
      <c r="I410" s="89"/>
      <c r="J410" s="89"/>
      <c r="K410" s="89"/>
      <c r="L410" s="89"/>
      <c r="M410" s="89"/>
      <c r="N410" s="89"/>
      <c r="O410" s="89"/>
      <c r="P410" s="89"/>
    </row>
    <row r="411" spans="1:16" ht="27" customHeight="1" x14ac:dyDescent="0.2">
      <c r="A411" s="132"/>
      <c r="B411" s="133"/>
      <c r="C411" s="134"/>
      <c r="D411" s="134"/>
      <c r="E411" s="134"/>
      <c r="F411" s="135"/>
      <c r="G411" s="135"/>
      <c r="H411" s="142"/>
      <c r="I411" s="89"/>
      <c r="J411" s="89"/>
      <c r="K411" s="89"/>
      <c r="L411" s="89"/>
      <c r="M411" s="89"/>
      <c r="N411" s="89"/>
      <c r="O411" s="89"/>
      <c r="P411" s="89"/>
    </row>
    <row r="412" spans="1:16" ht="27" customHeight="1" x14ac:dyDescent="0.2">
      <c r="A412" s="132"/>
      <c r="B412" s="133"/>
      <c r="C412" s="134"/>
      <c r="D412" s="134"/>
      <c r="E412" s="134"/>
      <c r="F412" s="135"/>
      <c r="G412" s="135"/>
      <c r="H412" s="142"/>
      <c r="I412" s="89"/>
      <c r="J412" s="89"/>
      <c r="K412" s="89"/>
      <c r="L412" s="89"/>
      <c r="M412" s="89"/>
      <c r="N412" s="89"/>
      <c r="O412" s="89"/>
      <c r="P412" s="89"/>
    </row>
    <row r="413" spans="1:16" ht="27" customHeight="1" x14ac:dyDescent="0.2">
      <c r="A413" s="132"/>
      <c r="B413" s="133"/>
      <c r="C413" s="134"/>
      <c r="D413" s="134"/>
      <c r="E413" s="134"/>
      <c r="F413" s="135"/>
      <c r="G413" s="135"/>
      <c r="H413" s="142"/>
      <c r="I413" s="89"/>
      <c r="J413" s="89"/>
      <c r="K413" s="89"/>
      <c r="L413" s="89"/>
      <c r="M413" s="89"/>
      <c r="N413" s="89"/>
      <c r="O413" s="89"/>
      <c r="P413" s="89"/>
    </row>
    <row r="414" spans="1:16" ht="27" customHeight="1" x14ac:dyDescent="0.2">
      <c r="A414" s="132"/>
      <c r="B414" s="133"/>
      <c r="C414" s="134"/>
      <c r="D414" s="134"/>
      <c r="E414" s="134"/>
      <c r="F414" s="135"/>
      <c r="G414" s="135"/>
      <c r="H414" s="142"/>
      <c r="I414" s="89"/>
      <c r="J414" s="89"/>
      <c r="K414" s="89"/>
      <c r="L414" s="89"/>
      <c r="M414" s="89"/>
      <c r="N414" s="89"/>
      <c r="O414" s="89"/>
      <c r="P414" s="89"/>
    </row>
    <row r="415" spans="1:16" ht="27" customHeight="1" x14ac:dyDescent="0.2">
      <c r="A415" s="132"/>
      <c r="B415" s="133"/>
      <c r="C415" s="134"/>
      <c r="D415" s="134"/>
      <c r="E415" s="134"/>
      <c r="F415" s="135"/>
      <c r="G415" s="135"/>
      <c r="H415" s="142"/>
      <c r="I415" s="89"/>
      <c r="J415" s="89"/>
      <c r="K415" s="89"/>
      <c r="L415" s="89"/>
      <c r="M415" s="89"/>
      <c r="N415" s="89"/>
      <c r="O415" s="89"/>
      <c r="P415" s="89"/>
    </row>
    <row r="416" spans="1:16" ht="27" customHeight="1" x14ac:dyDescent="0.2">
      <c r="A416" s="132"/>
      <c r="B416" s="133"/>
      <c r="C416" s="134"/>
      <c r="D416" s="134"/>
      <c r="E416" s="134"/>
      <c r="F416" s="135"/>
      <c r="G416" s="135"/>
      <c r="H416" s="142"/>
      <c r="I416" s="89"/>
      <c r="J416" s="89"/>
      <c r="K416" s="89"/>
      <c r="L416" s="89"/>
      <c r="M416" s="89"/>
      <c r="N416" s="89"/>
      <c r="O416" s="89"/>
      <c r="P416" s="89"/>
    </row>
    <row r="417" spans="1:16" ht="27" customHeight="1" x14ac:dyDescent="0.2">
      <c r="A417" s="132"/>
      <c r="B417" s="133"/>
      <c r="C417" s="134"/>
      <c r="D417" s="134"/>
      <c r="E417" s="134"/>
      <c r="F417" s="135"/>
      <c r="G417" s="135"/>
      <c r="H417" s="142"/>
      <c r="I417" s="89"/>
      <c r="J417" s="89"/>
      <c r="K417" s="89"/>
      <c r="L417" s="89"/>
      <c r="M417" s="89"/>
      <c r="N417" s="89"/>
      <c r="O417" s="89"/>
      <c r="P417" s="89"/>
    </row>
    <row r="418" spans="1:16" ht="27" customHeight="1" x14ac:dyDescent="0.2">
      <c r="A418" s="132"/>
      <c r="B418" s="133"/>
      <c r="C418" s="134"/>
      <c r="D418" s="134"/>
      <c r="E418" s="134"/>
      <c r="F418" s="135"/>
      <c r="G418" s="135"/>
      <c r="H418" s="142"/>
      <c r="I418" s="89"/>
      <c r="J418" s="89"/>
      <c r="K418" s="89"/>
      <c r="L418" s="89"/>
      <c r="M418" s="89"/>
      <c r="N418" s="89"/>
      <c r="O418" s="89"/>
      <c r="P418" s="89"/>
    </row>
    <row r="419" spans="1:16" ht="27" customHeight="1" x14ac:dyDescent="0.2"/>
    <row r="420" spans="1:16" ht="27" customHeight="1" x14ac:dyDescent="0.2"/>
    <row r="421" spans="1:16" ht="27" customHeight="1" x14ac:dyDescent="0.2"/>
    <row r="422" spans="1:16" ht="27" customHeight="1" x14ac:dyDescent="0.2"/>
    <row r="423" spans="1:16" ht="27" customHeight="1" x14ac:dyDescent="0.2"/>
    <row r="424" spans="1:16" ht="27" customHeight="1" x14ac:dyDescent="0.2"/>
    <row r="425" spans="1:16" ht="27" customHeight="1" x14ac:dyDescent="0.2"/>
    <row r="426" spans="1:16" ht="27" customHeight="1" x14ac:dyDescent="0.2"/>
    <row r="427" spans="1:16" ht="27" customHeight="1" x14ac:dyDescent="0.2"/>
    <row r="428" spans="1:16" ht="27" customHeight="1" x14ac:dyDescent="0.2"/>
    <row r="429" spans="1:16" ht="27" customHeight="1" x14ac:dyDescent="0.2"/>
    <row r="430" spans="1:16" ht="27" customHeight="1" x14ac:dyDescent="0.2"/>
    <row r="431" spans="1:16" ht="27" customHeight="1" x14ac:dyDescent="0.2"/>
    <row r="432" spans="1:16" ht="27" customHeight="1" x14ac:dyDescent="0.2"/>
    <row r="433" ht="27" customHeight="1" x14ac:dyDescent="0.2"/>
    <row r="434" ht="27" customHeight="1" x14ac:dyDescent="0.2"/>
  </sheetData>
  <sortState ref="A110:AU355">
    <sortCondition ref="D110:D355"/>
  </sortState>
  <mergeCells count="7">
    <mergeCell ref="B408:H408"/>
    <mergeCell ref="A1:H1"/>
    <mergeCell ref="B404:H404"/>
    <mergeCell ref="B405:H405"/>
    <mergeCell ref="B406:H406"/>
    <mergeCell ref="B407:H407"/>
    <mergeCell ref="B403:H403"/>
  </mergeCells>
  <phoneticPr fontId="0" type="noConversion"/>
  <pageMargins left="0.39370078740157483" right="0.23622047244094491" top="0.86614173228346458" bottom="0.74803149606299213" header="0.31496062992125984" footer="0.31496062992125984"/>
  <pageSetup paperSize="9" scale="40" fitToHeight="0" orientation="landscape" r:id="rId1"/>
  <headerFooter alignWithMargins="0">
    <oddFooter>&amp;L&amp;"Arial,Bold"&amp;14SN 40&amp;C&amp;P/&amp;N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ZBIR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</dc:creator>
  <cp:lastModifiedBy>gorcb</cp:lastModifiedBy>
  <cp:lastPrinted>2015-04-28T07:29:39Z</cp:lastPrinted>
  <dcterms:created xsi:type="dcterms:W3CDTF">2009-03-28T12:42:17Z</dcterms:created>
  <dcterms:modified xsi:type="dcterms:W3CDTF">2019-01-11T13:38:48Z</dcterms:modified>
</cp:coreProperties>
</file>