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4235" tabRatio="764" activeTab="9"/>
  </bookViews>
  <sheets>
    <sheet name="CL-Rekap" sheetId="9" r:id="rId1"/>
    <sheet name="Splošno" sheetId="3" r:id="rId2"/>
    <sheet name="1.GD_Rek" sheetId="6" r:id="rId3"/>
    <sheet name="1.GD" sheetId="1" r:id="rId4"/>
    <sheet name="2.OD_Rek" sheetId="7" r:id="rId5"/>
    <sheet name="2.OD" sheetId="2" r:id="rId6"/>
    <sheet name="3.EI_Rek" sheetId="12" r:id="rId7"/>
    <sheet name="3.EI" sheetId="11" r:id="rId8"/>
    <sheet name="4.SI_Rek" sheetId="15" r:id="rId9"/>
    <sheet name="4.SI" sheetId="13" r:id="rId10"/>
    <sheet name="5.OP_Rek" sheetId="18" r:id="rId11"/>
    <sheet name="5.OP" sheetId="17" r:id="rId12"/>
    <sheet name="9.OST_Rek" sheetId="10" r:id="rId13"/>
    <sheet name="9.OST" sheetId="5" r:id="rId14"/>
  </sheets>
  <definedNames>
    <definedName name="__xlnm.Print_Area" localSheetId="7">'3.EI'!$A$6:$F$11</definedName>
    <definedName name="__xlnm.Print_Area" localSheetId="8">#REF!</definedName>
    <definedName name="__xlnm.Print_Area" localSheetId="11">#REF!</definedName>
    <definedName name="__xlnm.Print_Area" localSheetId="10">#REF!</definedName>
    <definedName name="__xlnm.Print_Area">#REF!</definedName>
    <definedName name="__xlnm.Print_Area_1" localSheetId="7">#REF!</definedName>
    <definedName name="__xlnm.Print_Area_1" localSheetId="8">#REF!</definedName>
    <definedName name="__xlnm.Print_Area_1" localSheetId="11">#REF!</definedName>
    <definedName name="__xlnm.Print_Area_1" localSheetId="10">#REF!</definedName>
    <definedName name="__xlnm.Print_Area_1">#REF!</definedName>
    <definedName name="__xlnm.Print_Titles" localSheetId="7">'3.EI'!#REF!</definedName>
    <definedName name="__xlnm.Print_Titles" localSheetId="8">#REF!</definedName>
    <definedName name="__xlnm.Print_Titles" localSheetId="11">#REF!</definedName>
    <definedName name="__xlnm.Print_Titles" localSheetId="10">#REF!</definedName>
    <definedName name="__xlnm.Print_Titles">#REF!</definedName>
    <definedName name="__xlnm.Print_Titles_1" localSheetId="7">#REF!</definedName>
    <definedName name="__xlnm.Print_Titles_1" localSheetId="8">#REF!</definedName>
    <definedName name="__xlnm.Print_Titles_1" localSheetId="11">#REF!</definedName>
    <definedName name="__xlnm.Print_Titles_1" localSheetId="10">#REF!</definedName>
    <definedName name="__xlnm.Print_Titles_1">#REF!</definedName>
    <definedName name="_xlnm._FilterDatabase" localSheetId="3" hidden="1">'1.GD'!$A$5:$G$132</definedName>
    <definedName name="_xlnm._FilterDatabase" localSheetId="5" hidden="1">'2.OD'!$A$5:$G$1123</definedName>
    <definedName name="_xlnm._FilterDatabase" localSheetId="7" hidden="1">'3.EI'!$A$5:$G$2162</definedName>
    <definedName name="_xlnm._FilterDatabase" localSheetId="6" hidden="1">'3.EI_Rek'!$D$6:$D$30</definedName>
    <definedName name="_xlnm._FilterDatabase" localSheetId="9" hidden="1">'4.SI'!$A$5:$G$3138</definedName>
    <definedName name="_xlnm._FilterDatabase" localSheetId="8" hidden="1">'4.SI_Rek'!$D$6:$D$21</definedName>
    <definedName name="_xlnm._FilterDatabase" localSheetId="11" hidden="1">'5.OP'!$A$5:$G$3089</definedName>
    <definedName name="_xlnm.Print_Area" localSheetId="3">'1.GD'!$A$1:$G$132</definedName>
    <definedName name="_xlnm.Print_Area" localSheetId="2">'1.GD_Rek'!$A$1:$E$9</definedName>
    <definedName name="_xlnm.Print_Area" localSheetId="5">'2.OD'!$A$1:$G$1115</definedName>
    <definedName name="_xlnm.Print_Area" localSheetId="4">'2.OD_Rek'!$A$1:$E$17</definedName>
    <definedName name="_xlnm.Print_Area" localSheetId="7">'3.EI'!$A$1:$G$2162</definedName>
    <definedName name="_xlnm.Print_Area" localSheetId="6">'3.EI_Rek'!$A$1:$E$31</definedName>
    <definedName name="_xlnm.Print_Area" localSheetId="9">'4.SI'!$A$1:$G$3138</definedName>
    <definedName name="_xlnm.Print_Area" localSheetId="8">'4.SI_Rek'!$A$1:$E$56</definedName>
    <definedName name="_xlnm.Print_Area" localSheetId="11">'5.OP'!$A$1:$G$3083</definedName>
    <definedName name="_xlnm.Print_Area" localSheetId="10">'5.OP_Rek'!$A$1:$E$13</definedName>
    <definedName name="_xlnm.Print_Area" localSheetId="13">'9.OST'!$A$1:$G$13</definedName>
    <definedName name="_xlnm.Print_Area" localSheetId="12">'9.OST_Rek'!$A$1:$E$8</definedName>
    <definedName name="_xlnm.Print_Area" localSheetId="0">'CL-Rekap'!$A$1:$E$27</definedName>
    <definedName name="_xlnm.Print_Area" localSheetId="1">Splošno!$A$1:$I$78</definedName>
    <definedName name="_xlnm.Print_Titles" localSheetId="3">'1.GD'!$1:$5</definedName>
    <definedName name="_xlnm.Print_Titles" localSheetId="5">'2.OD'!$1:$5</definedName>
    <definedName name="_xlnm.Print_Titles" localSheetId="7">'3.EI'!$1:$5</definedName>
    <definedName name="_xlnm.Print_Titles" localSheetId="9">'4.SI'!$4:$5</definedName>
    <definedName name="_xlnm.Print_Titles" localSheetId="11">'5.OP'!$1:$5</definedName>
    <definedName name="X" localSheetId="8">#REF!</definedName>
    <definedName name="X" localSheetId="11">#REF!</definedName>
    <definedName name="X" localSheetId="10">#REF!</definedName>
    <definedName name="X">#REF!</definedName>
    <definedName name="Z_026C05E8_D816_46F3_990C_5F7485FD600F_.wvu.PrintArea" localSheetId="9" hidden="1">'4.SI'!$A$6:$F$8</definedName>
    <definedName name="Z_026C05E8_D816_46F3_990C_5F7485FD600F_.wvu.Rows" localSheetId="9" hidden="1">'4.SI'!#REF!</definedName>
    <definedName name="Z_40A37F84_D259_41E9_8F50_5FC4391D492D_.wvu.PrintArea" localSheetId="9" hidden="1">'4.SI'!$A$6:$F$8</definedName>
    <definedName name="Z_40A37F84_D259_41E9_8F50_5FC4391D492D_.wvu.Rows" localSheetId="9" hidden="1">'4.SI'!#REF!</definedName>
  </definedNames>
  <calcPr calcId="152511"/>
  <fileRecoveryPr autoRecover="0"/>
</workbook>
</file>

<file path=xl/calcChain.xml><?xml version="1.0" encoding="utf-8"?>
<calcChain xmlns="http://schemas.openxmlformats.org/spreadsheetml/2006/main">
  <c r="F1647" i="13" l="1"/>
  <c r="F3120" i="13"/>
  <c r="F3118" i="13" s="1"/>
  <c r="F3122" i="13"/>
  <c r="F3124" i="13"/>
  <c r="F3126" i="13"/>
  <c r="F3128" i="13"/>
  <c r="F3131" i="13"/>
  <c r="F3133" i="13"/>
  <c r="F3135" i="13"/>
  <c r="F1500" i="13" l="1"/>
  <c r="F3075" i="17" l="1"/>
  <c r="F3065" i="17"/>
  <c r="F3055" i="17"/>
  <c r="F3046" i="17"/>
  <c r="F3030" i="17"/>
  <c r="F3017" i="17"/>
  <c r="F3014" i="17"/>
  <c r="F3011" i="17"/>
  <c r="F3008" i="17"/>
  <c r="F3005" i="17"/>
  <c r="F3002" i="17"/>
  <c r="F2996" i="17"/>
  <c r="F2993" i="17"/>
  <c r="F2989" i="17"/>
  <c r="F2986" i="17"/>
  <c r="F2983" i="17"/>
  <c r="F2979" i="17"/>
  <c r="F2975" i="17"/>
  <c r="F2972" i="17"/>
  <c r="F2969" i="17"/>
  <c r="F2966" i="17"/>
  <c r="F2961" i="17"/>
  <c r="F2957" i="17"/>
  <c r="F2954" i="17"/>
  <c r="F2951" i="17"/>
  <c r="F2946" i="17"/>
  <c r="F2942" i="17"/>
  <c r="F2937" i="17"/>
  <c r="F2934" i="17"/>
  <c r="F2928" i="17"/>
  <c r="F2925" i="17"/>
  <c r="F2922" i="17"/>
  <c r="F2919" i="17"/>
  <c r="F2916" i="17"/>
  <c r="F2913" i="17"/>
  <c r="F2910" i="17"/>
  <c r="F2907" i="17"/>
  <c r="F2904" i="17"/>
  <c r="F2900" i="17"/>
  <c r="F2897" i="17"/>
  <c r="F2894" i="17"/>
  <c r="F2891" i="17"/>
  <c r="F2888" i="17"/>
  <c r="F2885" i="17"/>
  <c r="F2810" i="17"/>
  <c r="F2807" i="17"/>
  <c r="F2804" i="17"/>
  <c r="F2801" i="17"/>
  <c r="F2798" i="17"/>
  <c r="F2795" i="17"/>
  <c r="F2792" i="17"/>
  <c r="F2789" i="17"/>
  <c r="F2786" i="17"/>
  <c r="F2783" i="17"/>
  <c r="F2780" i="17"/>
  <c r="F2777" i="17"/>
  <c r="F2774" i="17"/>
  <c r="F2771" i="17"/>
  <c r="F2767" i="17"/>
  <c r="F2764" i="17"/>
  <c r="F2761" i="17"/>
  <c r="F2758" i="17"/>
  <c r="F2754" i="17"/>
  <c r="F2750" i="17"/>
  <c r="F2747" i="17"/>
  <c r="F2737" i="17"/>
  <c r="F2734" i="17"/>
  <c r="F2731" i="17"/>
  <c r="F2728" i="17"/>
  <c r="F2725" i="17"/>
  <c r="F2721" i="17"/>
  <c r="F2712" i="17"/>
  <c r="F2709" i="17"/>
  <c r="F2703" i="17"/>
  <c r="F2700" i="17"/>
  <c r="F2697" i="17"/>
  <c r="F2693" i="17"/>
  <c r="F2690" i="17"/>
  <c r="F2687" i="17"/>
  <c r="F2682" i="17"/>
  <c r="F2679" i="17"/>
  <c r="F2676" i="17"/>
  <c r="F2673" i="17"/>
  <c r="F2670" i="17"/>
  <c r="F2667" i="17"/>
  <c r="F2662" i="17"/>
  <c r="F2659" i="17"/>
  <c r="F2656" i="17"/>
  <c r="F2642" i="17"/>
  <c r="F2639" i="17"/>
  <c r="F2636" i="17"/>
  <c r="F2633" i="17"/>
  <c r="F2619" i="17"/>
  <c r="F2616" i="17"/>
  <c r="F2613" i="17"/>
  <c r="F2572" i="17"/>
  <c r="F2570" i="17"/>
  <c r="F2568" i="17"/>
  <c r="F2566" i="17"/>
  <c r="F2561" i="17"/>
  <c r="F2558" i="17"/>
  <c r="F2555" i="17"/>
  <c r="F2552" i="17"/>
  <c r="F2549" i="17"/>
  <c r="F2546" i="17"/>
  <c r="F2543" i="17"/>
  <c r="F2540" i="17"/>
  <c r="F2537" i="17"/>
  <c r="F2534" i="17"/>
  <c r="F2531" i="17"/>
  <c r="F2528" i="17"/>
  <c r="F2521" i="17"/>
  <c r="F2518" i="17"/>
  <c r="F2515" i="17"/>
  <c r="F2512" i="17"/>
  <c r="F2509" i="17"/>
  <c r="F2506" i="17"/>
  <c r="F2499" i="17"/>
  <c r="F2494" i="17"/>
  <c r="F2490" i="17"/>
  <c r="F2487" i="17"/>
  <c r="F2484" i="17"/>
  <c r="F2480" i="17"/>
  <c r="F2477" i="17"/>
  <c r="F2474" i="17"/>
  <c r="F2469" i="17"/>
  <c r="F2464" i="17"/>
  <c r="F2461" i="17"/>
  <c r="F2455" i="17"/>
  <c r="F2452" i="17"/>
  <c r="F2449" i="17"/>
  <c r="F2446" i="17"/>
  <c r="F2443" i="17"/>
  <c r="F2440" i="17"/>
  <c r="F2437" i="17"/>
  <c r="F2434" i="17"/>
  <c r="F2431" i="17"/>
  <c r="F2427" i="17"/>
  <c r="F2423" i="17"/>
  <c r="F2420" i="17"/>
  <c r="F2417" i="17"/>
  <c r="F2374" i="17"/>
  <c r="F2371" i="17"/>
  <c r="F2368" i="17"/>
  <c r="F2365" i="17"/>
  <c r="F2362" i="17"/>
  <c r="F2357" i="17"/>
  <c r="F2354" i="17"/>
  <c r="F2349" i="17"/>
  <c r="F2346" i="17"/>
  <c r="F2343" i="17"/>
  <c r="F2340" i="17"/>
  <c r="F2337" i="17"/>
  <c r="F2334" i="17"/>
  <c r="F2331" i="17"/>
  <c r="F2326" i="17"/>
  <c r="F2323" i="17"/>
  <c r="F2318" i="17"/>
  <c r="F2315" i="17"/>
  <c r="F2312" i="17"/>
  <c r="F2309" i="17"/>
  <c r="F2306" i="17"/>
  <c r="F2303" i="17"/>
  <c r="F2300" i="17"/>
  <c r="F2297" i="17"/>
  <c r="F2292" i="17"/>
  <c r="F2287" i="17"/>
  <c r="F2284" i="17"/>
  <c r="F2281" i="17"/>
  <c r="F2278" i="17"/>
  <c r="F2275" i="17"/>
  <c r="F2272" i="17"/>
  <c r="F2269" i="17"/>
  <c r="F2266" i="17"/>
  <c r="F2263" i="17"/>
  <c r="F2258" i="17"/>
  <c r="F2255" i="17"/>
  <c r="F2252" i="17"/>
  <c r="F2249" i="17"/>
  <c r="F2246" i="17"/>
  <c r="F2243" i="17"/>
  <c r="F2240" i="17"/>
  <c r="F2237" i="17"/>
  <c r="F2234" i="17"/>
  <c r="F2231" i="17"/>
  <c r="F2228" i="17"/>
  <c r="F2223" i="17"/>
  <c r="F2218" i="17"/>
  <c r="F2214" i="17"/>
  <c r="F2207" i="17"/>
  <c r="F2204" i="17"/>
  <c r="F2201" i="17"/>
  <c r="F2198" i="17"/>
  <c r="F2195" i="17"/>
  <c r="F2192" i="17"/>
  <c r="F2188" i="17"/>
  <c r="F2185" i="17"/>
  <c r="F2182" i="17"/>
  <c r="F2179" i="17"/>
  <c r="F2176" i="17"/>
  <c r="F2169" i="17"/>
  <c r="F2165" i="17"/>
  <c r="F2162" i="17"/>
  <c r="F2159" i="17"/>
  <c r="F2153" i="17"/>
  <c r="F2148" i="17"/>
  <c r="F2145" i="17"/>
  <c r="F2140" i="17"/>
  <c r="F2137" i="17"/>
  <c r="F2134" i="17"/>
  <c r="F2131" i="17"/>
  <c r="F2128" i="17"/>
  <c r="F2125" i="17"/>
  <c r="F2122" i="17"/>
  <c r="F2117" i="17"/>
  <c r="F2114" i="17"/>
  <c r="F2111" i="17"/>
  <c r="F2106" i="17"/>
  <c r="F2103" i="17"/>
  <c r="F2098" i="17"/>
  <c r="F2093" i="17"/>
  <c r="F2088" i="17"/>
  <c r="F2083" i="17"/>
  <c r="F2080" i="17"/>
  <c r="F2075" i="17"/>
  <c r="F2072" i="17"/>
  <c r="F2069" i="17"/>
  <c r="F2064" i="17"/>
  <c r="F2059" i="17"/>
  <c r="F2056" i="17"/>
  <c r="F2053" i="17"/>
  <c r="F2050" i="17"/>
  <c r="F2046" i="17"/>
  <c r="F2043" i="17"/>
  <c r="F2034" i="17"/>
  <c r="F2030" i="17"/>
  <c r="F2021" i="17"/>
  <c r="F2017" i="17"/>
  <c r="F2014" i="17"/>
  <c r="F2011" i="17"/>
  <c r="F2008" i="17"/>
  <c r="F2005" i="17"/>
  <c r="F2001" i="17"/>
  <c r="F1938" i="17"/>
  <c r="F1929" i="17"/>
  <c r="F1922" i="17"/>
  <c r="F1911" i="17"/>
  <c r="F1891" i="17"/>
  <c r="F1889" i="17"/>
  <c r="F1875" i="17"/>
  <c r="F1872" i="17"/>
  <c r="F1869" i="17"/>
  <c r="F1841" i="17"/>
  <c r="F1837" i="17"/>
  <c r="F1832" i="17"/>
  <c r="F1829" i="17"/>
  <c r="F1826" i="17"/>
  <c r="F1822" i="17"/>
  <c r="F1815" i="17"/>
  <c r="F1694" i="17"/>
  <c r="F1689" i="17"/>
  <c r="F1684" i="17"/>
  <c r="F1666" i="17"/>
  <c r="F1661" i="17"/>
  <c r="F1598" i="17"/>
  <c r="F1578" i="17"/>
  <c r="F1555" i="17"/>
  <c r="F1521" i="17"/>
  <c r="F1491" i="17"/>
  <c r="F1482" i="17"/>
  <c r="F1476" i="17"/>
  <c r="F1460" i="17"/>
  <c r="F1448" i="17"/>
  <c r="F1443" i="17"/>
  <c r="F1436" i="17"/>
  <c r="F1430" i="17"/>
  <c r="F1403" i="17"/>
  <c r="F1388" i="17"/>
  <c r="F1375" i="17"/>
  <c r="F1364" i="17"/>
  <c r="F1351" i="17"/>
  <c r="F1340" i="17"/>
  <c r="F1327" i="17"/>
  <c r="F1312" i="17"/>
  <c r="F1297" i="17"/>
  <c r="F1285" i="17"/>
  <c r="F1199" i="17"/>
  <c r="F1171" i="17"/>
  <c r="F1161" i="17"/>
  <c r="F1154" i="17"/>
  <c r="F1143" i="17"/>
  <c r="F1132" i="17"/>
  <c r="F1122" i="17"/>
  <c r="F1115" i="17"/>
  <c r="F1109" i="17"/>
  <c r="F1103" i="17"/>
  <c r="F1094" i="17"/>
  <c r="F1083" i="17"/>
  <c r="F1071" i="17"/>
  <c r="F1060" i="17"/>
  <c r="F1048" i="17"/>
  <c r="F1039" i="17"/>
  <c r="F1033" i="17"/>
  <c r="F1027" i="17"/>
  <c r="F1021" i="17"/>
  <c r="F994" i="17"/>
  <c r="F983" i="17"/>
  <c r="F970" i="17"/>
  <c r="F959" i="17"/>
  <c r="F948" i="17"/>
  <c r="F926" i="17"/>
  <c r="F914" i="17"/>
  <c r="F901" i="17"/>
  <c r="F894" i="17"/>
  <c r="F884" i="17"/>
  <c r="F876" i="17"/>
  <c r="F860" i="17"/>
  <c r="F852" i="17"/>
  <c r="F839" i="17"/>
  <c r="F824" i="17"/>
  <c r="F800" i="17"/>
  <c r="F773" i="17"/>
  <c r="F770" i="17"/>
  <c r="F767" i="17"/>
  <c r="F741" i="17"/>
  <c r="F736" i="17"/>
  <c r="F731" i="17"/>
  <c r="F721" i="17"/>
  <c r="F718" i="17"/>
  <c r="F715" i="17"/>
  <c r="F712" i="17"/>
  <c r="F687" i="17"/>
  <c r="F679" i="17"/>
  <c r="F671" i="17"/>
  <c r="F620" i="17"/>
  <c r="F593" i="17"/>
  <c r="F568" i="17"/>
  <c r="F562" i="17"/>
  <c r="F552" i="17"/>
  <c r="F549" i="17"/>
  <c r="F546" i="17"/>
  <c r="F543" i="17"/>
  <c r="F513" i="17"/>
  <c r="F510" i="17"/>
  <c r="F507" i="17"/>
  <c r="F459" i="17"/>
  <c r="F450" i="17"/>
  <c r="F434" i="17"/>
  <c r="F330" i="17"/>
  <c r="F276" i="17"/>
  <c r="F194" i="17"/>
  <c r="F189" i="17"/>
  <c r="F3115" i="13"/>
  <c r="F3114" i="13"/>
  <c r="F3110" i="13"/>
  <c r="F3109" i="13"/>
  <c r="F3108" i="13"/>
  <c r="F3107" i="13"/>
  <c r="F3103" i="13"/>
  <c r="F3100" i="13"/>
  <c r="F3099" i="13"/>
  <c r="F3098" i="13"/>
  <c r="F3097" i="13"/>
  <c r="F3094" i="13"/>
  <c r="F3093" i="13"/>
  <c r="F3092" i="13"/>
  <c r="F3091" i="13"/>
  <c r="F3084" i="13"/>
  <c r="F3079" i="13"/>
  <c r="F3075" i="13"/>
  <c r="F3069" i="13"/>
  <c r="F3068" i="13"/>
  <c r="F3067" i="13"/>
  <c r="F3062" i="13"/>
  <c r="F3061" i="13"/>
  <c r="F3057" i="13"/>
  <c r="F3052" i="13"/>
  <c r="F3051" i="13"/>
  <c r="F3046" i="13"/>
  <c r="F3045" i="13"/>
  <c r="F3038" i="13"/>
  <c r="F3037" i="13"/>
  <c r="F3031" i="13"/>
  <c r="F3026" i="13"/>
  <c r="F3020" i="13"/>
  <c r="F3015" i="13"/>
  <c r="F3014" i="13"/>
  <c r="F3013" i="13"/>
  <c r="F3012" i="13"/>
  <c r="F3005" i="13"/>
  <c r="F3000" i="13"/>
  <c r="F2996" i="13"/>
  <c r="F2990" i="13"/>
  <c r="F2989" i="13"/>
  <c r="F2988" i="13"/>
  <c r="F2983" i="13"/>
  <c r="F2982" i="13"/>
  <c r="F2981" i="13"/>
  <c r="F2977" i="13"/>
  <c r="F2972" i="13"/>
  <c r="F2971" i="13"/>
  <c r="F2970" i="13"/>
  <c r="F2965" i="13"/>
  <c r="F2964" i="13"/>
  <c r="F2963" i="13"/>
  <c r="F2956" i="13"/>
  <c r="F2955" i="13"/>
  <c r="F2949" i="13"/>
  <c r="F2948" i="13"/>
  <c r="F2943" i="13"/>
  <c r="F2937" i="13"/>
  <c r="F2932" i="13"/>
  <c r="F2927" i="13"/>
  <c r="F2926" i="13"/>
  <c r="F2925" i="13"/>
  <c r="F2924" i="13"/>
  <c r="F2917" i="13"/>
  <c r="F2912" i="13"/>
  <c r="F2906" i="13"/>
  <c r="F2901" i="13"/>
  <c r="F2897" i="13"/>
  <c r="F2889" i="13"/>
  <c r="F2885" i="13"/>
  <c r="F2879" i="13"/>
  <c r="F2875" i="13"/>
  <c r="F2874" i="13"/>
  <c r="F2869" i="13"/>
  <c r="F2864" i="13"/>
  <c r="F2858" i="13"/>
  <c r="F2853" i="13"/>
  <c r="F2852" i="13"/>
  <c r="F2847" i="13"/>
  <c r="F2839" i="13"/>
  <c r="F2834" i="13"/>
  <c r="F2828" i="13"/>
  <c r="F2823" i="13"/>
  <c r="F2819" i="13"/>
  <c r="F2807" i="13"/>
  <c r="F2805" i="13"/>
  <c r="F2804" i="13"/>
  <c r="F2800" i="13"/>
  <c r="F2799" i="13"/>
  <c r="F2795" i="13"/>
  <c r="F2794" i="13"/>
  <c r="F2793" i="13"/>
  <c r="F2792" i="13"/>
  <c r="F2788" i="13"/>
  <c r="F2787" i="13"/>
  <c r="F2786" i="13"/>
  <c r="F2785" i="13"/>
  <c r="F2784" i="13"/>
  <c r="F2783" i="13"/>
  <c r="F2782" i="13"/>
  <c r="F2781" i="13"/>
  <c r="F2780" i="13"/>
  <c r="F2776" i="13"/>
  <c r="F2775" i="13"/>
  <c r="F2774" i="13"/>
  <c r="F2772" i="13"/>
  <c r="F2771" i="13"/>
  <c r="F2770" i="13"/>
  <c r="F2769" i="13"/>
  <c r="F2768" i="13"/>
  <c r="F2764" i="13"/>
  <c r="F2763" i="13"/>
  <c r="F2762" i="13"/>
  <c r="F2761" i="13"/>
  <c r="F2760" i="13"/>
  <c r="F2759" i="13"/>
  <c r="F2758" i="13"/>
  <c r="F2756" i="13"/>
  <c r="F2755" i="13"/>
  <c r="F2754" i="13"/>
  <c r="F2753" i="13"/>
  <c r="F2752" i="13"/>
  <c r="F2751" i="13"/>
  <c r="F2750" i="13"/>
  <c r="F2746" i="13"/>
  <c r="F2734" i="13"/>
  <c r="F2723" i="13"/>
  <c r="F2688" i="13"/>
  <c r="F2575" i="13"/>
  <c r="F2573" i="13"/>
  <c r="F2572" i="13"/>
  <c r="F2569" i="13"/>
  <c r="F2565" i="13"/>
  <c r="F2564" i="13"/>
  <c r="F2563" i="13"/>
  <c r="F2559" i="13"/>
  <c r="F2558" i="13"/>
  <c r="F2557" i="13"/>
  <c r="F2556" i="13"/>
  <c r="F2555" i="13"/>
  <c r="F2551" i="13"/>
  <c r="F2549" i="13"/>
  <c r="F2548" i="13"/>
  <c r="F2543" i="13"/>
  <c r="F2542" i="13"/>
  <c r="F2541" i="13"/>
  <c r="F2539" i="13"/>
  <c r="F2538" i="13"/>
  <c r="F2537" i="13"/>
  <c r="F2536" i="13"/>
  <c r="F2534" i="13"/>
  <c r="F2531" i="13"/>
  <c r="F2530" i="13"/>
  <c r="F2529" i="13"/>
  <c r="F2528" i="13"/>
  <c r="F2527" i="13"/>
  <c r="F2525" i="13"/>
  <c r="F2524" i="13"/>
  <c r="F2523" i="13"/>
  <c r="F2522" i="13"/>
  <c r="F2521" i="13"/>
  <c r="F2520" i="13"/>
  <c r="F2519" i="13"/>
  <c r="F2518" i="13"/>
  <c r="F2511" i="13"/>
  <c r="F2428" i="13"/>
  <c r="F2423" i="13"/>
  <c r="F2418" i="13"/>
  <c r="F2405" i="13"/>
  <c r="F2400" i="13"/>
  <c r="F2395" i="13"/>
  <c r="F2389" i="13"/>
  <c r="F2388" i="13"/>
  <c r="F2383" i="13"/>
  <c r="F2378" i="13"/>
  <c r="F2374" i="13"/>
  <c r="F2368" i="13"/>
  <c r="F2367" i="13"/>
  <c r="F2366" i="13"/>
  <c r="F2361" i="13"/>
  <c r="F2353" i="13"/>
  <c r="F2341" i="13"/>
  <c r="F2334" i="13"/>
  <c r="F2332" i="13"/>
  <c r="F2329" i="13"/>
  <c r="F2327" i="13"/>
  <c r="F2324" i="13"/>
  <c r="F2318" i="13"/>
  <c r="F2317" i="13"/>
  <c r="F2312" i="13"/>
  <c r="F2311" i="13"/>
  <c r="F2310" i="13"/>
  <c r="F2309" i="13"/>
  <c r="F2304" i="13"/>
  <c r="F2298" i="13"/>
  <c r="F2277" i="13"/>
  <c r="F2271" i="13"/>
  <c r="F2266" i="13"/>
  <c r="F2265" i="13"/>
  <c r="F2260" i="13"/>
  <c r="F2259" i="13"/>
  <c r="F2253" i="13"/>
  <c r="F2252" i="13"/>
  <c r="F2247" i="13"/>
  <c r="F2246" i="13"/>
  <c r="F2238" i="13"/>
  <c r="F2228" i="13"/>
  <c r="F2218" i="13"/>
  <c r="F2212" i="13"/>
  <c r="F2183" i="13"/>
  <c r="F2181" i="13"/>
  <c r="F2179" i="13"/>
  <c r="F2177" i="13"/>
  <c r="F2175" i="13"/>
  <c r="F2173" i="13"/>
  <c r="F2166" i="13"/>
  <c r="F2163" i="13"/>
  <c r="F2161" i="13"/>
  <c r="F2158" i="13"/>
  <c r="F2145" i="13"/>
  <c r="F2144" i="13"/>
  <c r="F2143" i="13"/>
  <c r="F2142" i="13"/>
  <c r="F2139" i="13"/>
  <c r="F2137" i="13"/>
  <c r="F2135" i="13"/>
  <c r="F2133" i="13"/>
  <c r="F2132" i="13"/>
  <c r="F2131" i="13"/>
  <c r="F2130" i="13"/>
  <c r="F2125" i="13"/>
  <c r="F2112" i="13"/>
  <c r="F2109" i="13"/>
  <c r="F2107" i="13"/>
  <c r="F2105" i="13"/>
  <c r="F2103" i="13"/>
  <c r="F2101" i="13"/>
  <c r="F2083" i="13"/>
  <c r="F2080" i="13"/>
  <c r="F2078" i="13"/>
  <c r="F2076" i="13"/>
  <c r="F2074" i="13"/>
  <c r="F2065" i="13"/>
  <c r="F2062" i="13"/>
  <c r="F2060" i="13"/>
  <c r="F2058" i="13"/>
  <c r="F2056" i="13"/>
  <c r="F2022" i="13"/>
  <c r="F2020" i="13"/>
  <c r="F2018" i="13"/>
  <c r="F2016" i="13"/>
  <c r="F2014" i="13"/>
  <c r="F2012" i="13"/>
  <c r="F2010" i="13"/>
  <c r="F2003" i="13"/>
  <c r="F2001" i="13"/>
  <c r="F1999" i="13"/>
  <c r="F1997" i="13"/>
  <c r="F1995" i="13"/>
  <c r="F1993" i="13"/>
  <c r="F1991" i="13"/>
  <c r="F1989" i="13"/>
  <c r="F1987" i="13"/>
  <c r="F1985" i="13"/>
  <c r="F1983" i="13"/>
  <c r="F1982" i="13"/>
  <c r="F1979" i="13"/>
  <c r="F1978" i="13"/>
  <c r="F1977" i="13"/>
  <c r="F1976" i="13"/>
  <c r="F1973" i="13"/>
  <c r="F1971" i="13"/>
  <c r="F1970" i="13"/>
  <c r="F1967" i="13"/>
  <c r="F1966" i="13"/>
  <c r="F1963" i="13"/>
  <c r="F1962" i="13"/>
  <c r="F1959" i="13"/>
  <c r="F1951" i="13"/>
  <c r="F1949" i="13"/>
  <c r="F1947" i="13"/>
  <c r="F1945" i="13"/>
  <c r="F1943" i="13"/>
  <c r="F1941" i="13"/>
  <c r="F1939" i="13"/>
  <c r="F1937" i="13"/>
  <c r="F1935" i="13"/>
  <c r="F1933" i="13"/>
  <c r="F1912" i="13"/>
  <c r="F1910" i="13"/>
  <c r="F1908" i="13"/>
  <c r="F1906" i="13"/>
  <c r="F1904" i="13"/>
  <c r="F1902" i="13"/>
  <c r="F1900" i="13"/>
  <c r="F1898" i="13"/>
  <c r="F1891" i="13"/>
  <c r="F1827" i="13"/>
  <c r="F1825" i="13"/>
  <c r="F1824" i="13"/>
  <c r="F1823" i="13"/>
  <c r="F1820" i="13"/>
  <c r="F1819" i="13"/>
  <c r="F1816" i="13"/>
  <c r="F1815" i="13"/>
  <c r="F1814" i="13"/>
  <c r="F1811" i="13"/>
  <c r="F1808" i="13"/>
  <c r="F1806" i="13"/>
  <c r="F1804" i="13"/>
  <c r="F1802" i="13"/>
  <c r="F1800" i="13"/>
  <c r="F1799" i="13"/>
  <c r="F1798" i="13"/>
  <c r="F1795" i="13"/>
  <c r="F1794" i="13"/>
  <c r="F1793" i="13"/>
  <c r="F1790" i="13"/>
  <c r="F1789" i="13"/>
  <c r="F1788" i="13"/>
  <c r="F1780" i="13"/>
  <c r="F1778" i="13"/>
  <c r="F1777" i="13"/>
  <c r="F1774" i="13"/>
  <c r="F1772" i="13"/>
  <c r="F1770" i="13"/>
  <c r="F1769" i="13"/>
  <c r="F1768" i="13"/>
  <c r="F1765" i="13"/>
  <c r="F1764" i="13"/>
  <c r="F1763" i="13"/>
  <c r="F1760" i="13"/>
  <c r="F1753" i="13"/>
  <c r="F1751" i="13"/>
  <c r="F1749" i="13"/>
  <c r="F1746" i="13"/>
  <c r="F1745" i="13"/>
  <c r="F1744" i="13"/>
  <c r="F1741" i="13"/>
  <c r="F1740" i="13"/>
  <c r="F1739" i="13"/>
  <c r="F1736" i="13"/>
  <c r="F1735" i="13"/>
  <c r="F1734" i="13"/>
  <c r="F1731" i="13"/>
  <c r="F1729" i="13"/>
  <c r="F1725" i="13"/>
  <c r="F1722" i="13"/>
  <c r="F1717" i="13"/>
  <c r="F1715" i="13"/>
  <c r="F1713" i="13"/>
  <c r="F1706" i="13"/>
  <c r="F1704" i="13"/>
  <c r="F1702" i="13"/>
  <c r="F1691" i="13"/>
  <c r="F1689" i="13"/>
  <c r="F1687" i="13"/>
  <c r="F1684" i="13"/>
  <c r="F1682" i="13"/>
  <c r="F1679" i="13"/>
  <c r="F1678" i="13"/>
  <c r="F1677" i="13"/>
  <c r="F1674" i="13"/>
  <c r="F1673" i="13"/>
  <c r="F1672" i="13"/>
  <c r="F1669" i="13"/>
  <c r="F1668" i="13"/>
  <c r="F1667" i="13"/>
  <c r="F1659" i="13"/>
  <c r="F1657" i="13"/>
  <c r="F1655" i="13"/>
  <c r="F1654" i="13"/>
  <c r="F1653" i="13"/>
  <c r="F1650" i="13"/>
  <c r="F1649" i="13"/>
  <c r="F1648" i="13"/>
  <c r="F1645" i="13"/>
  <c r="F1644" i="13"/>
  <c r="F1643" i="13"/>
  <c r="F1640" i="13"/>
  <c r="F1638" i="13"/>
  <c r="F1636" i="13"/>
  <c r="F1634" i="13"/>
  <c r="F1631" i="13"/>
  <c r="F1629" i="13"/>
  <c r="F1627" i="13"/>
  <c r="F1626" i="13"/>
  <c r="F1623" i="13"/>
  <c r="F1620" i="13"/>
  <c r="F1617" i="13"/>
  <c r="F1616" i="13"/>
  <c r="F1615" i="13"/>
  <c r="F1614" i="13"/>
  <c r="F1613" i="13"/>
  <c r="F1610" i="13"/>
  <c r="F1609" i="13"/>
  <c r="F1608" i="13"/>
  <c r="F1607" i="13"/>
  <c r="F1606" i="13"/>
  <c r="F1602" i="13"/>
  <c r="F1601" i="13"/>
  <c r="F1600" i="13"/>
  <c r="F1599" i="13"/>
  <c r="F1598" i="13"/>
  <c r="F1597" i="13"/>
  <c r="F1594" i="13"/>
  <c r="F1593" i="13"/>
  <c r="F1592" i="13"/>
  <c r="F1591" i="13"/>
  <c r="F1590" i="13"/>
  <c r="F1589" i="13"/>
  <c r="F1581" i="13"/>
  <c r="F1579" i="13"/>
  <c r="F1577" i="13"/>
  <c r="F1575" i="13"/>
  <c r="F1573" i="13"/>
  <c r="F1571" i="13"/>
  <c r="F1569" i="13"/>
  <c r="F1567" i="13"/>
  <c r="F1565" i="13"/>
  <c r="F1563" i="13"/>
  <c r="F1561" i="13"/>
  <c r="F1559" i="13"/>
  <c r="F1557" i="13"/>
  <c r="F1555" i="13"/>
  <c r="F1553" i="13"/>
  <c r="F1551" i="13"/>
  <c r="F1549" i="13"/>
  <c r="F1547" i="13"/>
  <c r="F1530" i="13"/>
  <c r="F1528" i="13"/>
  <c r="F1526" i="13"/>
  <c r="F1519" i="13"/>
  <c r="F1517" i="13"/>
  <c r="F1515" i="13"/>
  <c r="F1512" i="13"/>
  <c r="F1509" i="13"/>
  <c r="F1506" i="13"/>
  <c r="F1503" i="13"/>
  <c r="F1497" i="13"/>
  <c r="F1491" i="13"/>
  <c r="F1488" i="13"/>
  <c r="F1485" i="13"/>
  <c r="F1482" i="13"/>
  <c r="F1479" i="13"/>
  <c r="F1476" i="13"/>
  <c r="F1473" i="13"/>
  <c r="F1470" i="13"/>
  <c r="F1467" i="13"/>
  <c r="F1461" i="13"/>
  <c r="F1459" i="13"/>
  <c r="F1457" i="13"/>
  <c r="F1454" i="13"/>
  <c r="F1451" i="13"/>
  <c r="F1448" i="13"/>
  <c r="F1445" i="13"/>
  <c r="F1442" i="13"/>
  <c r="F1439" i="13"/>
  <c r="F1436" i="13"/>
  <c r="F1435" i="13"/>
  <c r="F1434" i="13"/>
  <c r="F1433" i="13"/>
  <c r="F1432" i="13"/>
  <c r="F1431" i="13"/>
  <c r="F1428" i="13"/>
  <c r="F1427" i="13"/>
  <c r="F1426" i="13"/>
  <c r="F1425" i="13"/>
  <c r="F1424" i="13"/>
  <c r="F1423" i="13"/>
  <c r="F1422" i="13"/>
  <c r="F1419" i="13"/>
  <c r="F1418" i="13"/>
  <c r="F1417" i="13"/>
  <c r="F1416" i="13"/>
  <c r="F1415" i="13"/>
  <c r="F1412" i="13"/>
  <c r="F1411" i="13"/>
  <c r="F1408" i="13"/>
  <c r="F1405" i="13"/>
  <c r="F1402" i="13"/>
  <c r="F1399" i="13"/>
  <c r="F1395" i="13"/>
  <c r="F1391" i="13"/>
  <c r="F1390" i="13"/>
  <c r="F1386" i="13"/>
  <c r="F1385" i="13"/>
  <c r="F1381" i="13"/>
  <c r="F1380" i="13"/>
  <c r="F1376" i="13"/>
  <c r="F1375" i="13"/>
  <c r="F1369" i="13"/>
  <c r="F1367" i="13"/>
  <c r="F1365" i="13"/>
  <c r="F1363" i="13"/>
  <c r="F1361" i="13"/>
  <c r="F1359" i="13"/>
  <c r="F1357" i="13"/>
  <c r="F1355" i="13"/>
  <c r="F1352" i="13"/>
  <c r="F1350" i="13"/>
  <c r="F1349" i="13"/>
  <c r="F1348" i="13"/>
  <c r="F1347" i="13"/>
  <c r="F1346" i="13"/>
  <c r="F1343" i="13"/>
  <c r="F1342" i="13"/>
  <c r="F1339" i="13"/>
  <c r="F1338" i="13"/>
  <c r="F1337" i="13"/>
  <c r="F1334" i="13"/>
  <c r="F1332" i="13"/>
  <c r="F1330" i="13"/>
  <c r="F1328" i="13"/>
  <c r="F1326" i="13"/>
  <c r="F1318" i="13"/>
  <c r="F1310" i="13"/>
  <c r="F1302" i="13"/>
  <c r="F1294" i="13"/>
  <c r="F1291" i="13"/>
  <c r="F1290" i="13"/>
  <c r="F1287" i="13"/>
  <c r="F1286" i="13"/>
  <c r="F1283" i="13"/>
  <c r="F1282" i="13"/>
  <c r="F1279" i="13"/>
  <c r="F1278" i="13"/>
  <c r="F1270" i="13"/>
  <c r="F1268" i="13"/>
  <c r="F1266" i="13"/>
  <c r="F1263" i="13"/>
  <c r="F1260" i="13"/>
  <c r="F1258" i="13"/>
  <c r="F1255" i="13"/>
  <c r="F1254" i="13"/>
  <c r="F1253" i="13"/>
  <c r="F1250" i="13"/>
  <c r="F1247" i="13"/>
  <c r="F1244" i="13"/>
  <c r="F1241" i="13"/>
  <c r="F1240" i="13"/>
  <c r="F1239" i="13"/>
  <c r="F1236" i="13"/>
  <c r="F1235" i="13"/>
  <c r="F1232" i="13"/>
  <c r="F1228" i="13"/>
  <c r="F1205" i="13"/>
  <c r="F1182" i="13"/>
  <c r="F1178" i="13"/>
  <c r="F1175" i="13"/>
  <c r="F1169" i="13"/>
  <c r="F1130" i="13"/>
  <c r="F1090" i="13"/>
  <c r="F1088" i="13"/>
  <c r="F1085" i="13"/>
  <c r="F1082" i="13"/>
  <c r="F1081" i="13"/>
  <c r="F1078" i="13"/>
  <c r="F1075" i="13"/>
  <c r="F1072" i="13"/>
  <c r="F1071" i="13"/>
  <c r="F1068" i="13"/>
  <c r="F1066" i="13"/>
  <c r="F1064" i="13"/>
  <c r="F1062" i="13"/>
  <c r="F1060" i="13"/>
  <c r="F1058" i="13"/>
  <c r="F1055" i="13"/>
  <c r="F1052" i="13"/>
  <c r="F1051" i="13"/>
  <c r="F1048" i="13"/>
  <c r="F1045" i="13"/>
  <c r="F1042" i="13"/>
  <c r="F1039" i="13"/>
  <c r="F1036" i="13"/>
  <c r="F1033" i="13"/>
  <c r="F1032" i="13"/>
  <c r="F1029" i="13"/>
  <c r="F1021" i="13"/>
  <c r="F1013" i="13"/>
  <c r="F1010" i="13"/>
  <c r="F1007" i="13"/>
  <c r="F1000" i="13"/>
  <c r="F998" i="13"/>
  <c r="F996" i="13"/>
  <c r="F993" i="13"/>
  <c r="F990" i="13"/>
  <c r="F987" i="13"/>
  <c r="F984" i="13"/>
  <c r="F982" i="13"/>
  <c r="F981" i="13"/>
  <c r="F978" i="13"/>
  <c r="F977" i="13"/>
  <c r="F974" i="13"/>
  <c r="F973" i="13"/>
  <c r="F972" i="13"/>
  <c r="F971" i="13"/>
  <c r="F968" i="13"/>
  <c r="F965" i="13"/>
  <c r="F964" i="13"/>
  <c r="F963" i="13"/>
  <c r="F962" i="13"/>
  <c r="F961" i="13"/>
  <c r="F958" i="13"/>
  <c r="F955" i="13"/>
  <c r="F952" i="13"/>
  <c r="F949" i="13"/>
  <c r="F946" i="13"/>
  <c r="F945" i="13"/>
  <c r="F944" i="13"/>
  <c r="F940" i="13"/>
  <c r="F909" i="13"/>
  <c r="F879" i="13"/>
  <c r="F852" i="13"/>
  <c r="F823" i="13"/>
  <c r="F778" i="13"/>
  <c r="F776" i="13"/>
  <c r="F774" i="13"/>
  <c r="F769" i="13"/>
  <c r="F766" i="13"/>
  <c r="F763" i="13"/>
  <c r="F759" i="13"/>
  <c r="F754" i="13"/>
  <c r="F744" i="13"/>
  <c r="F734" i="13"/>
  <c r="F731" i="13"/>
  <c r="F728" i="13"/>
  <c r="F719" i="13"/>
  <c r="F717" i="13"/>
  <c r="F713" i="13"/>
  <c r="F710" i="13"/>
  <c r="F699" i="13"/>
  <c r="F687" i="13"/>
  <c r="F686" i="13"/>
  <c r="F683" i="13"/>
  <c r="F682" i="13"/>
  <c r="F681" i="13"/>
  <c r="F680" i="13"/>
  <c r="F679" i="13"/>
  <c r="F678" i="13"/>
  <c r="F677" i="13"/>
  <c r="F673" i="13"/>
  <c r="F668" i="13"/>
  <c r="F667" i="13"/>
  <c r="F666" i="13"/>
  <c r="F665" i="13"/>
  <c r="F661" i="13"/>
  <c r="F660" i="13"/>
  <c r="F659" i="13"/>
  <c r="F658" i="13"/>
  <c r="F657" i="13"/>
  <c r="F656" i="13"/>
  <c r="F655" i="13"/>
  <c r="F652" i="13"/>
  <c r="F651" i="13"/>
  <c r="F650" i="13"/>
  <c r="F649" i="13"/>
  <c r="F648" i="13"/>
  <c r="F647" i="13"/>
  <c r="F646" i="13"/>
  <c r="F643" i="13"/>
  <c r="F640" i="13"/>
  <c r="F639" i="13"/>
  <c r="F638" i="13"/>
  <c r="F637" i="13"/>
  <c r="F636" i="13"/>
  <c r="F635" i="13"/>
  <c r="F632" i="13"/>
  <c r="F631" i="13"/>
  <c r="F630" i="13"/>
  <c r="F629" i="13"/>
  <c r="F628" i="13"/>
  <c r="F627" i="13"/>
  <c r="F626" i="13"/>
  <c r="F625" i="13"/>
  <c r="F620" i="13"/>
  <c r="F619" i="13"/>
  <c r="F618" i="13"/>
  <c r="F612" i="13"/>
  <c r="F611" i="13"/>
  <c r="F604" i="13"/>
  <c r="F594" i="13"/>
  <c r="F588" i="13"/>
  <c r="F582" i="13"/>
  <c r="F576" i="13"/>
  <c r="F570" i="13"/>
  <c r="F564" i="13"/>
  <c r="F558" i="13"/>
  <c r="F552" i="13"/>
  <c r="F546" i="13"/>
  <c r="F540" i="13"/>
  <c r="F534" i="13"/>
  <c r="F528" i="13"/>
  <c r="F522" i="13"/>
  <c r="F516" i="13"/>
  <c r="F510" i="13"/>
  <c r="F504" i="13"/>
  <c r="F498" i="13"/>
  <c r="F492" i="13"/>
  <c r="F485" i="13"/>
  <c r="F479" i="13"/>
  <c r="F474" i="13"/>
  <c r="F468" i="13"/>
  <c r="F462" i="13"/>
  <c r="F456" i="13"/>
  <c r="F450" i="13"/>
  <c r="F444" i="13"/>
  <c r="F438" i="13"/>
  <c r="F432" i="13"/>
  <c r="F418" i="13"/>
  <c r="F417" i="13"/>
  <c r="F416" i="13"/>
  <c r="F415" i="13"/>
  <c r="F414" i="13"/>
  <c r="F413" i="13"/>
  <c r="F412" i="13"/>
  <c r="F411" i="13"/>
  <c r="F410" i="13"/>
  <c r="F409" i="13"/>
  <c r="F408" i="13"/>
  <c r="F407" i="13"/>
  <c r="F406" i="13"/>
  <c r="F405" i="13"/>
  <c r="F404" i="13"/>
  <c r="F403" i="13"/>
  <c r="F402" i="13"/>
  <c r="F401" i="13"/>
  <c r="F400" i="13"/>
  <c r="F399" i="13"/>
  <c r="F398" i="13"/>
  <c r="F397" i="13"/>
  <c r="F396" i="13"/>
  <c r="F395" i="13"/>
  <c r="F394" i="13"/>
  <c r="F393" i="13"/>
  <c r="F392" i="13"/>
  <c r="F391" i="13"/>
  <c r="F390" i="13"/>
  <c r="F389" i="13"/>
  <c r="F376" i="13"/>
  <c r="F374" i="13"/>
  <c r="F371" i="13"/>
  <c r="F370" i="13"/>
  <c r="F369" i="13"/>
  <c r="F368" i="13"/>
  <c r="F367" i="13"/>
  <c r="F366" i="13"/>
  <c r="F362" i="13"/>
  <c r="F361" i="13"/>
  <c r="F360" i="13"/>
  <c r="F359" i="13"/>
  <c r="F358" i="13"/>
  <c r="F354" i="13"/>
  <c r="F348" i="13"/>
  <c r="F333" i="13"/>
  <c r="F330" i="13"/>
  <c r="F329" i="13"/>
  <c r="F324" i="13"/>
  <c r="F318" i="13"/>
  <c r="F299" i="13"/>
  <c r="F290" i="13"/>
  <c r="F275" i="13"/>
  <c r="F261" i="13"/>
  <c r="F247" i="13"/>
  <c r="F233" i="13"/>
  <c r="F219" i="13"/>
  <c r="F166" i="13"/>
  <c r="F2159" i="11"/>
  <c r="F2157" i="11"/>
  <c r="F2155" i="11"/>
  <c r="F2153" i="11"/>
  <c r="F2151" i="11"/>
  <c r="F2146" i="11"/>
  <c r="F2144" i="11"/>
  <c r="F2137" i="11"/>
  <c r="F2135" i="11"/>
  <c r="F2133" i="11"/>
  <c r="F2131" i="11"/>
  <c r="F2128" i="11"/>
  <c r="F2125" i="11"/>
  <c r="F2123" i="11"/>
  <c r="F2120" i="11"/>
  <c r="F2118" i="11"/>
  <c r="F2116" i="11"/>
  <c r="F2114" i="11"/>
  <c r="F2112" i="11"/>
  <c r="F2110" i="11"/>
  <c r="F2108" i="11"/>
  <c r="F2106" i="11"/>
  <c r="F2104" i="11"/>
  <c r="F2102" i="11"/>
  <c r="F2100" i="11"/>
  <c r="F2098" i="11"/>
  <c r="F2086" i="11"/>
  <c r="F2084" i="11"/>
  <c r="F2082" i="11"/>
  <c r="F2080" i="11"/>
  <c r="F2077" i="11"/>
  <c r="F2074" i="11"/>
  <c r="F2073" i="11"/>
  <c r="F2070" i="11"/>
  <c r="F2068" i="11"/>
  <c r="F2066" i="11"/>
  <c r="F2064" i="11"/>
  <c r="F2062" i="11"/>
  <c r="F2060" i="11"/>
  <c r="F2046" i="11"/>
  <c r="F2044" i="11"/>
  <c r="F2042" i="11"/>
  <c r="F2040" i="11"/>
  <c r="F2038" i="11"/>
  <c r="F2035" i="11"/>
  <c r="F2032" i="11"/>
  <c r="F2029" i="11"/>
  <c r="F2028" i="11"/>
  <c r="F2025" i="11"/>
  <c r="F2022" i="11"/>
  <c r="F2019" i="11"/>
  <c r="F2016" i="11"/>
  <c r="F2013" i="11"/>
  <c r="F2010" i="11"/>
  <c r="F2008" i="11"/>
  <c r="F2006" i="11"/>
  <c r="F2004" i="11"/>
  <c r="F2002" i="11"/>
  <c r="F2000" i="11"/>
  <c r="F1998" i="11"/>
  <c r="F1996" i="11"/>
  <c r="F1994" i="11"/>
  <c r="F1992" i="11"/>
  <c r="F1990" i="11"/>
  <c r="F1988" i="11"/>
  <c r="F1986" i="11"/>
  <c r="F1984" i="11"/>
  <c r="F1982" i="11"/>
  <c r="F1980" i="11"/>
  <c r="F1978" i="11"/>
  <c r="F1976" i="11"/>
  <c r="F1973" i="11"/>
  <c r="F1960" i="11"/>
  <c r="F1958" i="11"/>
  <c r="F1955" i="11"/>
  <c r="F1952" i="11"/>
  <c r="F1950" i="11"/>
  <c r="F1948" i="11"/>
  <c r="F1946" i="11"/>
  <c r="F1944" i="11"/>
  <c r="F1942" i="11"/>
  <c r="F1940" i="11"/>
  <c r="F1937" i="11"/>
  <c r="F1935" i="11"/>
  <c r="F1933" i="11"/>
  <c r="F1931" i="11"/>
  <c r="F1930" i="11"/>
  <c r="F1917" i="11"/>
  <c r="F1915" i="11"/>
  <c r="F1914" i="11"/>
  <c r="F1911" i="11"/>
  <c r="F1910" i="11"/>
  <c r="F1907" i="11"/>
  <c r="F1904" i="11"/>
  <c r="F1901" i="11"/>
  <c r="F1899" i="11"/>
  <c r="F1896" i="11"/>
  <c r="F1893" i="11"/>
  <c r="F1890" i="11"/>
  <c r="F1887" i="11"/>
  <c r="F1884" i="11"/>
  <c r="F1882" i="11"/>
  <c r="F1880" i="11"/>
  <c r="F1878" i="11"/>
  <c r="F1876" i="11"/>
  <c r="F1874" i="11"/>
  <c r="F1872" i="11"/>
  <c r="F1870" i="11"/>
  <c r="F1868" i="11"/>
  <c r="F1834" i="11"/>
  <c r="F1832" i="11"/>
  <c r="F1830" i="11"/>
  <c r="F1827" i="11"/>
  <c r="F1824" i="11"/>
  <c r="F1822" i="11"/>
  <c r="F1821" i="11"/>
  <c r="F1818" i="11"/>
  <c r="F1816" i="11"/>
  <c r="F1802" i="11"/>
  <c r="F1800" i="11"/>
  <c r="F1797" i="11"/>
  <c r="F1794" i="11"/>
  <c r="F1791" i="11"/>
  <c r="F1789" i="11"/>
  <c r="F1787" i="11"/>
  <c r="F1785" i="11"/>
  <c r="F1775" i="11"/>
  <c r="F1773" i="11"/>
  <c r="F1770" i="11"/>
  <c r="F1767" i="11"/>
  <c r="F1765" i="11"/>
  <c r="F1762" i="11"/>
  <c r="F1761" i="11"/>
  <c r="F1758" i="11"/>
  <c r="F1756" i="11"/>
  <c r="F1754" i="11"/>
  <c r="F1752" i="11"/>
  <c r="F1751" i="11"/>
  <c r="F1748" i="11"/>
  <c r="F1747" i="11"/>
  <c r="F1744" i="11"/>
  <c r="F1741" i="11"/>
  <c r="F1739" i="11"/>
  <c r="F1725" i="11"/>
  <c r="F1723" i="11"/>
  <c r="F1722" i="11"/>
  <c r="F1719" i="11"/>
  <c r="F1718" i="11"/>
  <c r="F1717" i="11"/>
  <c r="F1716" i="11"/>
  <c r="F1713" i="11"/>
  <c r="F1712" i="11"/>
  <c r="F1711" i="11"/>
  <c r="F1710" i="11"/>
  <c r="F1709" i="11"/>
  <c r="F1706" i="11"/>
  <c r="F1705" i="11"/>
  <c r="F1704" i="11"/>
  <c r="F1703" i="11"/>
  <c r="F1702" i="11"/>
  <c r="F1699" i="11"/>
  <c r="F1698" i="11"/>
  <c r="F1697" i="11"/>
  <c r="F1696" i="11"/>
  <c r="F1693" i="11"/>
  <c r="F1690" i="11"/>
  <c r="F1689" i="11"/>
  <c r="F1686" i="11"/>
  <c r="F1684" i="11"/>
  <c r="F1683" i="11"/>
  <c r="F1680" i="11"/>
  <c r="F1679" i="11"/>
  <c r="F1678" i="11"/>
  <c r="F1675" i="11"/>
  <c r="F1674" i="11"/>
  <c r="F1671" i="11"/>
  <c r="F1669" i="11"/>
  <c r="F1667" i="11"/>
  <c r="F1665" i="11"/>
  <c r="F1663" i="11"/>
  <c r="F1661" i="11"/>
  <c r="F1659" i="11"/>
  <c r="F1623" i="11"/>
  <c r="F1587" i="11"/>
  <c r="F1578" i="11"/>
  <c r="F1557" i="11"/>
  <c r="F1539" i="11"/>
  <c r="F1537" i="11"/>
  <c r="F1535" i="11"/>
  <c r="F1533" i="11"/>
  <c r="F1531" i="11"/>
  <c r="F1524" i="11"/>
  <c r="F1522" i="11"/>
  <c r="F1520" i="11"/>
  <c r="F1518" i="11"/>
  <c r="F1516" i="11"/>
  <c r="F1513" i="11"/>
  <c r="F1492" i="11"/>
  <c r="F1475" i="11"/>
  <c r="F1425" i="11"/>
  <c r="F1374" i="11"/>
  <c r="F1307" i="11"/>
  <c r="F1304" i="11"/>
  <c r="F1302" i="11"/>
  <c r="F1300" i="11"/>
  <c r="F1298" i="11"/>
  <c r="F1297" i="11"/>
  <c r="F1294" i="11"/>
  <c r="F1292" i="11"/>
  <c r="F1290" i="11"/>
  <c r="F1288" i="11"/>
  <c r="F1284" i="11"/>
  <c r="F1282" i="11"/>
  <c r="F1280" i="11"/>
  <c r="F1278" i="11"/>
  <c r="F1276" i="11"/>
  <c r="F1273" i="11"/>
  <c r="F1270" i="11"/>
  <c r="F1268" i="11"/>
  <c r="F1267" i="11"/>
  <c r="F1264" i="11"/>
  <c r="F1263" i="11"/>
  <c r="F1260" i="11"/>
  <c r="F1259" i="11"/>
  <c r="F1258" i="11"/>
  <c r="F1257" i="11"/>
  <c r="F1256" i="11"/>
  <c r="F1255" i="11"/>
  <c r="F1254" i="11"/>
  <c r="F1253" i="11"/>
  <c r="F1250" i="11"/>
  <c r="F1249" i="11"/>
  <c r="F1248" i="11"/>
  <c r="F1247" i="11"/>
  <c r="F1246" i="11"/>
  <c r="F1243" i="11"/>
  <c r="F1242" i="11"/>
  <c r="F1241" i="11"/>
  <c r="F1237" i="11"/>
  <c r="F1236" i="11"/>
  <c r="F1235" i="11"/>
  <c r="F1234" i="11"/>
  <c r="F1233" i="11"/>
  <c r="F1232" i="11"/>
  <c r="F1221" i="11"/>
  <c r="F1219" i="11"/>
  <c r="F1215" i="11"/>
  <c r="F1212" i="11"/>
  <c r="F1210" i="11"/>
  <c r="F1208" i="11"/>
  <c r="F1207" i="11"/>
  <c r="F1206" i="11"/>
  <c r="F1205" i="11"/>
  <c r="F1199" i="11"/>
  <c r="F1198" i="11"/>
  <c r="F1197" i="11"/>
  <c r="F1196" i="11"/>
  <c r="F1190" i="11"/>
  <c r="F1182" i="11"/>
  <c r="F1169" i="11"/>
  <c r="F1156" i="11"/>
  <c r="F1131" i="11"/>
  <c r="F1129" i="11"/>
  <c r="F1125" i="11"/>
  <c r="F1122" i="11"/>
  <c r="F1120" i="11"/>
  <c r="F1118" i="11"/>
  <c r="F1116" i="11"/>
  <c r="F1114" i="11"/>
  <c r="F1104" i="11"/>
  <c r="F1103" i="11"/>
  <c r="F1102" i="11"/>
  <c r="F1101" i="11"/>
  <c r="F1100" i="11"/>
  <c r="F1088" i="11"/>
  <c r="F1087" i="11"/>
  <c r="F1086" i="11"/>
  <c r="F1085" i="11"/>
  <c r="F1084" i="11"/>
  <c r="F1083" i="11"/>
  <c r="F1082" i="11"/>
  <c r="F1081" i="11"/>
  <c r="F1080" i="11"/>
  <c r="F1079" i="11"/>
  <c r="F1078" i="11"/>
  <c r="F1063" i="11"/>
  <c r="F1062" i="11"/>
  <c r="F1061" i="11"/>
  <c r="F1060" i="11"/>
  <c r="F1059" i="11"/>
  <c r="F1050" i="11"/>
  <c r="F1048" i="11"/>
  <c r="F1047" i="11"/>
  <c r="F1046" i="11"/>
  <c r="F1045" i="11"/>
  <c r="F1044" i="11"/>
  <c r="F1038" i="11"/>
  <c r="F1036" i="11"/>
  <c r="F1034" i="11"/>
  <c r="F1032" i="11"/>
  <c r="F1022" i="11"/>
  <c r="F1011" i="11"/>
  <c r="F999" i="11"/>
  <c r="F988" i="11"/>
  <c r="F973" i="11"/>
  <c r="F916" i="11"/>
  <c r="F907" i="11"/>
  <c r="F905" i="11"/>
  <c r="F903" i="11"/>
  <c r="F901" i="11"/>
  <c r="F899" i="11"/>
  <c r="F897" i="11"/>
  <c r="F895" i="11"/>
  <c r="F893" i="11"/>
  <c r="F891" i="11"/>
  <c r="F889" i="11"/>
  <c r="F886" i="11"/>
  <c r="F884" i="11"/>
  <c r="F882" i="11"/>
  <c r="F877" i="11"/>
  <c r="F872" i="11"/>
  <c r="F865" i="11"/>
  <c r="F862" i="11"/>
  <c r="F859" i="11"/>
  <c r="F856" i="11"/>
  <c r="F854" i="11"/>
  <c r="F838" i="11"/>
  <c r="F830" i="11"/>
  <c r="F829" i="11"/>
  <c r="F828" i="11"/>
  <c r="F765" i="11"/>
  <c r="F762" i="11"/>
  <c r="F760" i="11"/>
  <c r="F759" i="11"/>
  <c r="F756" i="11"/>
  <c r="F754" i="11"/>
  <c r="F753" i="11"/>
  <c r="F750" i="11"/>
  <c r="F748" i="11"/>
  <c r="F746" i="11"/>
  <c r="F743" i="11"/>
  <c r="F741" i="11"/>
  <c r="F738" i="11"/>
  <c r="F737" i="11"/>
  <c r="F736" i="11"/>
  <c r="F735" i="11"/>
  <c r="F734" i="11"/>
  <c r="F730" i="11"/>
  <c r="F727" i="11"/>
  <c r="F726" i="11"/>
  <c r="F723" i="11"/>
  <c r="F722" i="11"/>
  <c r="F721" i="11"/>
  <c r="F718" i="11"/>
  <c r="F710" i="11"/>
  <c r="F706" i="11"/>
  <c r="F702" i="11"/>
  <c r="F701" i="11"/>
  <c r="F700" i="11"/>
  <c r="F696" i="11"/>
  <c r="F695" i="11"/>
  <c r="F690" i="11"/>
  <c r="F689" i="11"/>
  <c r="F688" i="11"/>
  <c r="F687" i="11"/>
  <c r="F682" i="11"/>
  <c r="F678" i="11"/>
  <c r="F677" i="11"/>
  <c r="F676" i="11"/>
  <c r="F675" i="11"/>
  <c r="F674" i="11"/>
  <c r="F669" i="11"/>
  <c r="F666" i="11"/>
  <c r="F663" i="11"/>
  <c r="F660" i="11"/>
  <c r="F658" i="11"/>
  <c r="F657" i="11"/>
  <c r="F656" i="11"/>
  <c r="F652" i="11"/>
  <c r="F651" i="11"/>
  <c r="F650" i="11"/>
  <c r="F649" i="11"/>
  <c r="F648" i="11"/>
  <c r="F647" i="11"/>
  <c r="F646" i="11"/>
  <c r="F645" i="11"/>
  <c r="F644" i="11"/>
  <c r="F643" i="11"/>
  <c r="F642" i="11"/>
  <c r="F641" i="11"/>
  <c r="F640" i="11"/>
  <c r="F639" i="11"/>
  <c r="F638" i="11"/>
  <c r="F637" i="11"/>
  <c r="F636" i="11"/>
  <c r="F635" i="11"/>
  <c r="F634" i="11"/>
  <c r="F633" i="11"/>
  <c r="F632" i="11"/>
  <c r="F626" i="11"/>
  <c r="F622" i="11"/>
  <c r="F618" i="11"/>
  <c r="F615" i="11"/>
  <c r="F611" i="11"/>
  <c r="F610" i="11"/>
  <c r="F609" i="11"/>
  <c r="F608" i="11"/>
  <c r="F607" i="11"/>
  <c r="F603" i="11"/>
  <c r="F600" i="11"/>
  <c r="F599" i="11"/>
  <c r="F595" i="11"/>
  <c r="F594" i="11"/>
  <c r="F593" i="11"/>
  <c r="F589" i="11"/>
  <c r="F588" i="11"/>
  <c r="F587" i="11"/>
  <c r="F586" i="11"/>
  <c r="F585" i="11"/>
  <c r="F584" i="11"/>
  <c r="F583" i="11"/>
  <c r="F582" i="11"/>
  <c r="F581" i="11"/>
  <c r="F580" i="11"/>
  <c r="F576" i="11"/>
  <c r="F575" i="11"/>
  <c r="F574" i="11"/>
  <c r="F573" i="11"/>
  <c r="F572" i="11"/>
  <c r="F560" i="11"/>
  <c r="F516" i="11"/>
  <c r="F510" i="11"/>
  <c r="F504" i="11"/>
  <c r="F493" i="11"/>
  <c r="F482" i="11"/>
  <c r="F476" i="11"/>
  <c r="F470" i="11"/>
  <c r="F464" i="11"/>
  <c r="F445" i="11"/>
  <c r="F426" i="11"/>
  <c r="F395" i="11"/>
  <c r="F356" i="11"/>
  <c r="F320" i="11"/>
  <c r="F286" i="11"/>
  <c r="F249" i="11"/>
  <c r="F182" i="11"/>
  <c r="F180" i="11"/>
  <c r="F178" i="11"/>
  <c r="F176" i="11"/>
  <c r="F175" i="11"/>
  <c r="F169" i="11"/>
  <c r="F167" i="11"/>
  <c r="F165" i="11"/>
  <c r="F163" i="11"/>
  <c r="F159" i="11"/>
  <c r="F158" i="11"/>
  <c r="F153" i="11"/>
  <c r="F152" i="11"/>
  <c r="F147" i="11"/>
  <c r="F101" i="11"/>
  <c r="F96" i="11"/>
  <c r="F95" i="11"/>
  <c r="F90" i="11"/>
  <c r="F89" i="11"/>
  <c r="F84" i="11"/>
  <c r="F79" i="11"/>
  <c r="F78" i="11"/>
  <c r="F77" i="11"/>
  <c r="F72" i="11"/>
  <c r="F71" i="11"/>
  <c r="F70" i="11"/>
  <c r="F65" i="11"/>
  <c r="F64" i="11"/>
  <c r="F63" i="11"/>
  <c r="F58" i="11"/>
  <c r="F52" i="11"/>
  <c r="F46" i="11"/>
  <c r="F45" i="11"/>
  <c r="F1112" i="2"/>
  <c r="F1111" i="2"/>
  <c r="F1110" i="2"/>
  <c r="F1109" i="2"/>
  <c r="F1108" i="2"/>
  <c r="F1051" i="2"/>
  <c r="F1050" i="2"/>
  <c r="F1049" i="2"/>
  <c r="F1046" i="2"/>
  <c r="F1045" i="2"/>
  <c r="F1044" i="2"/>
  <c r="F1043" i="2"/>
  <c r="F1040" i="2"/>
  <c r="F1034" i="2"/>
  <c r="F1032" i="2"/>
  <c r="F1018" i="2"/>
  <c r="F962" i="2"/>
  <c r="F961" i="2"/>
  <c r="F960" i="2"/>
  <c r="F957" i="2"/>
  <c r="F955" i="2"/>
  <c r="F954" i="2"/>
  <c r="F953" i="2"/>
  <c r="F952" i="2"/>
  <c r="F831" i="2"/>
  <c r="F830" i="2"/>
  <c r="F829" i="2"/>
  <c r="F828" i="2"/>
  <c r="F827" i="2"/>
  <c r="F826" i="2"/>
  <c r="F825" i="2"/>
  <c r="F824" i="2"/>
  <c r="F823" i="2"/>
  <c r="F822" i="2"/>
  <c r="F821" i="2"/>
  <c r="F820" i="2"/>
  <c r="F819" i="2"/>
  <c r="F818" i="2"/>
  <c r="F817" i="2"/>
  <c r="F816" i="2"/>
  <c r="F815" i="2"/>
  <c r="F814" i="2"/>
  <c r="F813" i="2"/>
  <c r="F812" i="2"/>
  <c r="F811" i="2"/>
  <c r="F810" i="2"/>
  <c r="F809" i="2"/>
  <c r="F808" i="2"/>
  <c r="F807" i="2"/>
  <c r="F806" i="2"/>
  <c r="F805" i="2"/>
  <c r="F804" i="2"/>
  <c r="F803" i="2"/>
  <c r="F802" i="2"/>
  <c r="F801" i="2"/>
  <c r="F800" i="2"/>
  <c r="F799" i="2"/>
  <c r="F798" i="2"/>
  <c r="F797" i="2"/>
  <c r="F796" i="2"/>
  <c r="F795" i="2"/>
  <c r="F794" i="2"/>
  <c r="F793" i="2"/>
  <c r="F792" i="2"/>
  <c r="F791" i="2"/>
  <c r="F790" i="2"/>
  <c r="F789" i="2"/>
  <c r="F788" i="2"/>
  <c r="F787" i="2"/>
  <c r="F786" i="2"/>
  <c r="F785" i="2"/>
  <c r="F784" i="2"/>
  <c r="F783" i="2"/>
  <c r="F782" i="2"/>
  <c r="F781" i="2"/>
  <c r="F780" i="2"/>
  <c r="F779" i="2"/>
  <c r="F778" i="2"/>
  <c r="F777" i="2"/>
  <c r="F776" i="2"/>
  <c r="F775" i="2"/>
  <c r="F774" i="2"/>
  <c r="F773" i="2"/>
  <c r="F772" i="2"/>
  <c r="F771" i="2"/>
  <c r="F770" i="2"/>
  <c r="F769" i="2"/>
  <c r="F768" i="2"/>
  <c r="F767" i="2"/>
  <c r="F766" i="2"/>
  <c r="F765" i="2"/>
  <c r="F764" i="2"/>
  <c r="F763" i="2"/>
  <c r="F762" i="2"/>
  <c r="F761" i="2"/>
  <c r="F760" i="2"/>
  <c r="F759" i="2"/>
  <c r="F758" i="2"/>
  <c r="F757" i="2"/>
  <c r="F756" i="2"/>
  <c r="F755" i="2"/>
  <c r="F754" i="2"/>
  <c r="F753" i="2"/>
  <c r="F752" i="2"/>
  <c r="F751" i="2"/>
  <c r="F750" i="2"/>
  <c r="F749" i="2"/>
  <c r="F748" i="2"/>
  <c r="F747" i="2"/>
  <c r="F746" i="2"/>
  <c r="F745" i="2"/>
  <c r="F744" i="2"/>
  <c r="F743" i="2"/>
  <c r="F742" i="2"/>
  <c r="F741" i="2"/>
  <c r="F740" i="2"/>
  <c r="F739" i="2"/>
  <c r="F738" i="2"/>
  <c r="F737" i="2"/>
  <c r="F736" i="2"/>
  <c r="F735" i="2"/>
  <c r="F734" i="2"/>
  <c r="F733" i="2"/>
  <c r="F732" i="2"/>
  <c r="F731" i="2"/>
  <c r="F730" i="2"/>
  <c r="F729" i="2"/>
  <c r="F728" i="2"/>
  <c r="F727" i="2"/>
  <c r="F726" i="2"/>
  <c r="F725" i="2"/>
  <c r="F724" i="2"/>
  <c r="F723" i="2"/>
  <c r="F722" i="2"/>
  <c r="F721" i="2"/>
  <c r="F720" i="2"/>
  <c r="F719" i="2"/>
  <c r="F718" i="2"/>
  <c r="F717" i="2"/>
  <c r="F713" i="2"/>
  <c r="F711" i="2"/>
  <c r="F710" i="2"/>
  <c r="F709" i="2"/>
  <c r="F581" i="2"/>
  <c r="F579" i="2"/>
  <c r="F577" i="2"/>
  <c r="F576" i="2"/>
  <c r="F575" i="2"/>
  <c r="F574" i="2"/>
  <c r="F573" i="2"/>
  <c r="F572" i="2"/>
  <c r="F571" i="2"/>
  <c r="F570" i="2"/>
  <c r="F569" i="2"/>
  <c r="F568" i="2"/>
  <c r="F56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07" i="2"/>
  <c r="F506" i="2"/>
  <c r="F505" i="2"/>
  <c r="F504" i="2"/>
  <c r="F503" i="2"/>
  <c r="F502" i="2"/>
  <c r="F392" i="2"/>
  <c r="F389" i="2"/>
  <c r="F386" i="2"/>
  <c r="F383" i="2"/>
  <c r="F382" i="2"/>
  <c r="F381" i="2"/>
  <c r="F380" i="2"/>
  <c r="F379" i="2"/>
  <c r="F378" i="2"/>
  <c r="F320" i="2"/>
  <c r="F318" i="2"/>
  <c r="F314" i="2"/>
  <c r="F311" i="2"/>
  <c r="F308" i="2"/>
  <c r="F307" i="2"/>
  <c r="F306" i="2"/>
  <c r="F296" i="2"/>
  <c r="F295" i="2"/>
  <c r="F294" i="2"/>
  <c r="F293" i="2"/>
  <c r="F292" i="2"/>
  <c r="F289" i="2"/>
  <c r="F288" i="2"/>
  <c r="F287" i="2"/>
  <c r="F286" i="2"/>
  <c r="F285" i="2"/>
  <c r="F284" i="2"/>
  <c r="F283" i="2"/>
  <c r="F282" i="2"/>
  <c r="F281" i="2"/>
  <c r="F279" i="2"/>
  <c r="F278" i="2"/>
  <c r="F277" i="2"/>
  <c r="F276" i="2"/>
  <c r="F275" i="2"/>
  <c r="F274" i="2"/>
  <c r="F273" i="2"/>
  <c r="F272" i="2"/>
  <c r="F271" i="2"/>
  <c r="F270" i="2"/>
  <c r="F269" i="2"/>
  <c r="F268" i="2"/>
  <c r="F267" i="2"/>
  <c r="F266" i="2"/>
  <c r="F265" i="2"/>
  <c r="F264" i="2"/>
  <c r="F263" i="2"/>
  <c r="F262" i="2"/>
  <c r="F261" i="2"/>
  <c r="F260" i="2"/>
  <c r="F259" i="2"/>
  <c r="F258" i="2"/>
  <c r="F155" i="2"/>
  <c r="F152" i="2"/>
  <c r="F146" i="2"/>
  <c r="F145" i="2"/>
  <c r="F87" i="2"/>
  <c r="F86" i="2"/>
  <c r="F85" i="2"/>
  <c r="F84" i="2"/>
  <c r="F81" i="2"/>
  <c r="F80" i="2"/>
  <c r="F79" i="2"/>
  <c r="F78" i="2"/>
  <c r="F129" i="1"/>
  <c r="F128" i="1"/>
  <c r="F127" i="1"/>
  <c r="F124" i="1"/>
  <c r="F122" i="1"/>
  <c r="F119" i="1"/>
  <c r="F117" i="1"/>
  <c r="F116" i="1"/>
  <c r="F115" i="1"/>
  <c r="F114" i="1"/>
  <c r="F111" i="1"/>
  <c r="F110" i="1"/>
  <c r="F109" i="1"/>
  <c r="F106" i="1"/>
  <c r="F104" i="1"/>
  <c r="F102" i="1"/>
  <c r="F100" i="1"/>
  <c r="F98" i="1"/>
  <c r="F97" i="1"/>
  <c r="F96" i="1"/>
  <c r="F95" i="1"/>
  <c r="F94" i="1"/>
  <c r="F91" i="1"/>
  <c r="F90" i="1"/>
  <c r="F89" i="1"/>
  <c r="F86" i="1"/>
  <c r="F84" i="1"/>
  <c r="F82" i="1"/>
  <c r="F81" i="1"/>
  <c r="F78" i="1"/>
  <c r="F76" i="1"/>
  <c r="F75" i="1"/>
  <c r="F72" i="1"/>
  <c r="F70" i="1"/>
  <c r="F68" i="1"/>
  <c r="F67" i="1"/>
  <c r="F64" i="1"/>
  <c r="F62" i="1"/>
  <c r="F60" i="1"/>
  <c r="F58" i="1"/>
  <c r="F56" i="1"/>
  <c r="F3008" i="13" l="1"/>
  <c r="F2959" i="13"/>
  <c r="F2892" i="13"/>
  <c r="F2812" i="13"/>
  <c r="F2726" i="13"/>
  <c r="F2691" i="13"/>
  <c r="F2580" i="13"/>
  <c r="F2431" i="13"/>
  <c r="F2408" i="13"/>
  <c r="F2356" i="13"/>
  <c r="F2233" i="13"/>
  <c r="F2117" i="13"/>
  <c r="F1896" i="13"/>
  <c r="F1275" i="13"/>
  <c r="F794" i="13"/>
  <c r="F724" i="13"/>
  <c r="F98" i="13"/>
  <c r="B49" i="15"/>
  <c r="B50" i="15"/>
  <c r="B51" i="15"/>
  <c r="B52" i="15"/>
  <c r="B53" i="15"/>
  <c r="B54" i="15"/>
  <c r="B55" i="15"/>
  <c r="A55" i="15"/>
  <c r="A54" i="15"/>
  <c r="A53" i="15"/>
  <c r="A52" i="15"/>
  <c r="A51" i="15"/>
  <c r="A50" i="15"/>
  <c r="A49" i="15"/>
  <c r="B39" i="15"/>
  <c r="B40" i="15"/>
  <c r="B41" i="15"/>
  <c r="B42" i="15"/>
  <c r="B43" i="15"/>
  <c r="B44" i="15"/>
  <c r="B45" i="15"/>
  <c r="B46" i="15"/>
  <c r="B47" i="15"/>
  <c r="A47" i="15"/>
  <c r="A46" i="15"/>
  <c r="A45" i="15"/>
  <c r="A44" i="15"/>
  <c r="A43" i="15"/>
  <c r="A42" i="15"/>
  <c r="A41" i="15"/>
  <c r="A40" i="15"/>
  <c r="A39" i="15"/>
  <c r="B34" i="15"/>
  <c r="B35" i="15"/>
  <c r="B36" i="15"/>
  <c r="B37" i="15"/>
  <c r="A37" i="15"/>
  <c r="A36" i="15"/>
  <c r="A35" i="15"/>
  <c r="A34" i="15"/>
  <c r="B23" i="15"/>
  <c r="B24" i="15"/>
  <c r="B25" i="15"/>
  <c r="B26" i="15"/>
  <c r="B27" i="15"/>
  <c r="B28" i="15"/>
  <c r="B29" i="15"/>
  <c r="B30" i="15"/>
  <c r="B31" i="15"/>
  <c r="B32" i="15"/>
  <c r="A32" i="15"/>
  <c r="A31" i="15"/>
  <c r="A30" i="15"/>
  <c r="A29" i="15"/>
  <c r="A28" i="15"/>
  <c r="A27" i="15"/>
  <c r="A26" i="15"/>
  <c r="A25" i="15"/>
  <c r="A24" i="15"/>
  <c r="A23" i="15"/>
  <c r="F2533" i="13"/>
  <c r="F772" i="13" l="1"/>
  <c r="F1372" i="13"/>
  <c r="F1003" i="13"/>
  <c r="F2171" i="13"/>
  <c r="F2280" i="13"/>
  <c r="F2842" i="13"/>
  <c r="F2920" i="13"/>
  <c r="F3041" i="13"/>
  <c r="F1464" i="13"/>
  <c r="F2008" i="13"/>
  <c r="F3087" i="13"/>
  <c r="F1093" i="13"/>
  <c r="F2201" i="13"/>
  <c r="F2199" i="13" s="1"/>
  <c r="D51" i="15" s="1"/>
  <c r="F2241" i="13"/>
  <c r="F2514" i="13"/>
  <c r="E378" i="13"/>
  <c r="D55" i="15"/>
  <c r="F2737" i="13"/>
  <c r="F2578" i="13" s="1"/>
  <c r="D53" i="15" s="1"/>
  <c r="F2810" i="13" l="1"/>
  <c r="D54" i="15" s="1"/>
  <c r="F2231" i="13"/>
  <c r="F2186" i="13" l="1"/>
  <c r="D49" i="15" s="1"/>
  <c r="D52" i="15"/>
  <c r="D45" i="15" l="1"/>
  <c r="F2094" i="13"/>
  <c r="F2092" i="13"/>
  <c r="F2072" i="13"/>
  <c r="F2054" i="13"/>
  <c r="E2067" i="13" l="1"/>
  <c r="E2096" i="13"/>
  <c r="D47" i="15"/>
  <c r="E2168" i="13"/>
  <c r="E2114" i="13"/>
  <c r="E2085" i="13"/>
  <c r="F2067" i="13" l="1"/>
  <c r="F2085" i="13"/>
  <c r="F2096" i="13"/>
  <c r="F2114" i="13"/>
  <c r="F2168" i="13"/>
  <c r="F2051" i="13" l="1"/>
  <c r="D41" i="15" s="1"/>
  <c r="F2099" i="13"/>
  <c r="D44" i="15" s="1"/>
  <c r="F2127" i="13"/>
  <c r="D46" i="15" s="1"/>
  <c r="F2088" i="13"/>
  <c r="D43" i="15" s="1"/>
  <c r="F2070" i="13"/>
  <c r="D42" i="15" s="1"/>
  <c r="D37" i="15"/>
  <c r="E2005" i="13"/>
  <c r="F2025" i="13" l="1"/>
  <c r="D39" i="15" s="1"/>
  <c r="F2005" i="13"/>
  <c r="D32" i="15"/>
  <c r="E1893" i="13"/>
  <c r="E1829" i="13"/>
  <c r="E1782" i="13"/>
  <c r="E1755" i="13"/>
  <c r="E1693" i="13"/>
  <c r="E1583" i="13"/>
  <c r="E1661" i="13"/>
  <c r="F1661" i="13" s="1"/>
  <c r="F1586" i="13" s="1"/>
  <c r="F1931" i="13" l="1"/>
  <c r="D36" i="15" s="1"/>
  <c r="F1829" i="13"/>
  <c r="F1782" i="13"/>
  <c r="F1755" i="13"/>
  <c r="F1583" i="13"/>
  <c r="F1693" i="13"/>
  <c r="F1893" i="13"/>
  <c r="F1915" i="13" l="1"/>
  <c r="D34" i="15" s="1"/>
  <c r="F1785" i="13"/>
  <c r="D30" i="15" s="1"/>
  <c r="F1696" i="13"/>
  <c r="D28" i="15" s="1"/>
  <c r="F1832" i="13"/>
  <c r="D31" i="15" s="1"/>
  <c r="F1758" i="13"/>
  <c r="D29" i="15" s="1"/>
  <c r="F1664" i="13"/>
  <c r="D27" i="15" s="1"/>
  <c r="F1545" i="13"/>
  <c r="D25" i="15" s="1"/>
  <c r="D26" i="15"/>
  <c r="B14" i="15"/>
  <c r="B15" i="15"/>
  <c r="B16" i="15"/>
  <c r="B17" i="15"/>
  <c r="B18" i="15"/>
  <c r="B19" i="15"/>
  <c r="B20" i="15"/>
  <c r="B21" i="15"/>
  <c r="A21" i="15"/>
  <c r="A20" i="15"/>
  <c r="A19" i="15"/>
  <c r="A18" i="15"/>
  <c r="A17" i="15"/>
  <c r="A16" i="15"/>
  <c r="A15" i="15"/>
  <c r="A14" i="15"/>
  <c r="B8" i="15"/>
  <c r="B9" i="15"/>
  <c r="B10" i="15"/>
  <c r="B11" i="15"/>
  <c r="B12" i="15"/>
  <c r="A12" i="15"/>
  <c r="A11" i="15"/>
  <c r="A10" i="15"/>
  <c r="A9" i="15"/>
  <c r="F1533" i="13" l="1"/>
  <c r="D23" i="15" s="1"/>
  <c r="D17" i="15"/>
  <c r="D20" i="15"/>
  <c r="D18" i="15"/>
  <c r="D11" i="15"/>
  <c r="E721" i="13"/>
  <c r="D16" i="15" l="1"/>
  <c r="F721" i="13"/>
  <c r="F381" i="13" s="1"/>
  <c r="F378" i="13"/>
  <c r="F18" i="13" s="1"/>
  <c r="F1273" i="13"/>
  <c r="D19" i="15" s="1"/>
  <c r="D12" i="15"/>
  <c r="B20" i="12"/>
  <c r="B21" i="12"/>
  <c r="B22" i="12"/>
  <c r="B23" i="12"/>
  <c r="B24" i="12"/>
  <c r="B25" i="12"/>
  <c r="B26" i="12"/>
  <c r="B27" i="12"/>
  <c r="B28" i="12"/>
  <c r="B29" i="12"/>
  <c r="B30" i="12"/>
  <c r="A30" i="12"/>
  <c r="A29" i="12"/>
  <c r="A28" i="12"/>
  <c r="A27" i="12"/>
  <c r="A26" i="12"/>
  <c r="A25" i="12"/>
  <c r="A24" i="12"/>
  <c r="A23" i="12"/>
  <c r="A22" i="12"/>
  <c r="A21" i="12"/>
  <c r="A20" i="12"/>
  <c r="B8" i="12"/>
  <c r="B9" i="12"/>
  <c r="B10" i="12"/>
  <c r="B11" i="12"/>
  <c r="B12" i="12"/>
  <c r="B13" i="12"/>
  <c r="B14" i="12"/>
  <c r="B15" i="12"/>
  <c r="B16" i="12"/>
  <c r="B17" i="12"/>
  <c r="A17" i="12"/>
  <c r="A16" i="12"/>
  <c r="A15" i="12"/>
  <c r="A14" i="12"/>
  <c r="A13" i="12"/>
  <c r="A12" i="12"/>
  <c r="A11" i="12"/>
  <c r="A10" i="12"/>
  <c r="F2142" i="11"/>
  <c r="D9" i="15" l="1"/>
  <c r="F6" i="13"/>
  <c r="D7" i="15" s="1"/>
  <c r="E1524" i="13"/>
  <c r="F1524" i="13" s="1"/>
  <c r="D29" i="12"/>
  <c r="E1919" i="11"/>
  <c r="E1962" i="11"/>
  <c r="F1962" i="11" s="1"/>
  <c r="E2088" i="11"/>
  <c r="F2088" i="11" s="1"/>
  <c r="E2139" i="11"/>
  <c r="F2139" i="11" s="1"/>
  <c r="E2048" i="11"/>
  <c r="F2048" i="11" s="1"/>
  <c r="E1836" i="11"/>
  <c r="E1804" i="11"/>
  <c r="F1804" i="11" s="1"/>
  <c r="F2149" i="11"/>
  <c r="D30" i="12" s="1"/>
  <c r="E1777" i="11"/>
  <c r="E1727" i="11"/>
  <c r="F1727" i="11" s="1"/>
  <c r="F1836" i="11" l="1"/>
  <c r="F1807" i="11" s="1"/>
  <c r="D23" i="12" s="1"/>
  <c r="F1777" i="11"/>
  <c r="F1730" i="11" s="1"/>
  <c r="D21" i="12" s="1"/>
  <c r="F1919" i="11"/>
  <c r="F1839" i="11" s="1"/>
  <c r="D24" i="12" s="1"/>
  <c r="F1522" i="13"/>
  <c r="D21" i="15" s="1"/>
  <c r="D10" i="15"/>
  <c r="F1922" i="11"/>
  <c r="D25" i="12" s="1"/>
  <c r="F1965" i="11"/>
  <c r="D26" i="12" s="1"/>
  <c r="F2091" i="11"/>
  <c r="D28" i="12" s="1"/>
  <c r="F2051" i="11"/>
  <c r="D27" i="12" s="1"/>
  <c r="F1546" i="11"/>
  <c r="F781" i="13" l="1"/>
  <c r="D14" i="15" s="1"/>
  <c r="F1780" i="11"/>
  <c r="D22" i="12" s="1"/>
  <c r="D20" i="12"/>
  <c r="F1544" i="11" l="1"/>
  <c r="D19" i="12" s="1"/>
  <c r="B1492" i="11"/>
  <c r="A1492" i="11"/>
  <c r="B1475" i="11"/>
  <c r="A1475" i="11"/>
  <c r="B1425" i="11"/>
  <c r="A1425" i="11"/>
  <c r="B1374" i="11"/>
  <c r="A1374" i="11"/>
  <c r="B1190" i="11"/>
  <c r="B1182" i="11"/>
  <c r="B1169" i="11"/>
  <c r="B1156" i="11"/>
  <c r="B1032" i="11"/>
  <c r="A1032" i="11"/>
  <c r="B1022" i="11"/>
  <c r="A1022" i="11"/>
  <c r="B1011" i="11"/>
  <c r="A1011" i="11"/>
  <c r="B999" i="11"/>
  <c r="B988" i="11"/>
  <c r="B831" i="11"/>
  <c r="A831" i="11"/>
  <c r="B560" i="11"/>
  <c r="B516" i="11"/>
  <c r="A516" i="11"/>
  <c r="B510" i="11"/>
  <c r="A510" i="11"/>
  <c r="B504" i="11"/>
  <c r="A504" i="11"/>
  <c r="B493" i="11"/>
  <c r="A493" i="11"/>
  <c r="B482" i="11"/>
  <c r="A482" i="11"/>
  <c r="B476" i="11"/>
  <c r="A476" i="11"/>
  <c r="B470" i="11"/>
  <c r="A470" i="11"/>
  <c r="B464" i="11"/>
  <c r="A464" i="11"/>
  <c r="B445" i="11"/>
  <c r="A445" i="11"/>
  <c r="B426" i="11"/>
  <c r="A426" i="11"/>
  <c r="B395" i="11"/>
  <c r="A395" i="11"/>
  <c r="B356" i="11"/>
  <c r="A356" i="11"/>
  <c r="B320" i="11"/>
  <c r="A320" i="11"/>
  <c r="B286" i="11"/>
  <c r="A286" i="11"/>
  <c r="B249" i="11"/>
  <c r="A249" i="11"/>
  <c r="F44" i="11"/>
  <c r="F914" i="11" l="1"/>
  <c r="D15" i="12" s="1"/>
  <c r="F1053" i="11"/>
  <c r="F1139" i="11"/>
  <c r="F1193" i="11"/>
  <c r="F975" i="11"/>
  <c r="F1041" i="11"/>
  <c r="E1541" i="11"/>
  <c r="F1541" i="11" s="1"/>
  <c r="E1526" i="11"/>
  <c r="E1494" i="11"/>
  <c r="E1309" i="11"/>
  <c r="E909" i="11"/>
  <c r="F909" i="11" s="1"/>
  <c r="E911" i="11"/>
  <c r="F911" i="11" s="1"/>
  <c r="E767" i="11"/>
  <c r="E107" i="11"/>
  <c r="F107" i="11" s="1"/>
  <c r="E769" i="11"/>
  <c r="F769" i="11" s="1"/>
  <c r="E562" i="11"/>
  <c r="E188" i="11"/>
  <c r="F188" i="11" s="1"/>
  <c r="E186" i="11"/>
  <c r="F186" i="11" s="1"/>
  <c r="E184" i="11"/>
  <c r="F184" i="11" s="1"/>
  <c r="E105" i="11"/>
  <c r="F105" i="11" s="1"/>
  <c r="E103" i="11"/>
  <c r="F103" i="11" s="1"/>
  <c r="F831" i="11"/>
  <c r="F767" i="11" l="1"/>
  <c r="F565" i="11" s="1"/>
  <c r="D12" i="12" s="1"/>
  <c r="F1494" i="11"/>
  <c r="F1312" i="11" s="1"/>
  <c r="F562" i="11"/>
  <c r="F191" i="11" s="1"/>
  <c r="D11" i="12" s="1"/>
  <c r="F1526" i="11"/>
  <c r="F1497" i="11" s="1"/>
  <c r="F1309" i="11"/>
  <c r="F1227" i="11" s="1"/>
  <c r="F843" i="11"/>
  <c r="D14" i="12" s="1"/>
  <c r="F110" i="11"/>
  <c r="D10" i="12" s="1"/>
  <c r="E1134" i="11"/>
  <c r="E840" i="11"/>
  <c r="F840" i="11" s="1"/>
  <c r="F1134" i="11" l="1"/>
  <c r="F969" i="11" s="1"/>
  <c r="F774" i="11"/>
  <c r="D13" i="12" s="1"/>
  <c r="B7" i="7" l="1"/>
  <c r="B8" i="7"/>
  <c r="B9" i="7"/>
  <c r="B10" i="7"/>
  <c r="B11" i="7"/>
  <c r="B12" i="7"/>
  <c r="B13" i="7"/>
  <c r="B14" i="7"/>
  <c r="B15" i="7"/>
  <c r="A15" i="7"/>
  <c r="A14" i="7"/>
  <c r="A13" i="7"/>
  <c r="A12" i="7"/>
  <c r="A10" i="7"/>
  <c r="A9" i="7"/>
  <c r="F280" i="2"/>
  <c r="F77" i="2"/>
  <c r="F10" i="5"/>
  <c r="F8" i="5"/>
  <c r="F54" i="1"/>
  <c r="F6" i="5" l="1"/>
  <c r="F584" i="2"/>
  <c r="F6" i="2"/>
  <c r="D7" i="7" s="1"/>
  <c r="F965" i="2"/>
  <c r="F90" i="2"/>
  <c r="F158" i="2"/>
  <c r="F323" i="2"/>
  <c r="F834" i="2"/>
  <c r="F395" i="2"/>
  <c r="F1054" i="2"/>
  <c r="F6" i="1"/>
  <c r="D11" i="7" l="1"/>
  <c r="D13" i="7"/>
  <c r="D8" i="7"/>
  <c r="D10" i="7"/>
  <c r="D14" i="7"/>
  <c r="D15" i="7"/>
  <c r="D9" i="7"/>
  <c r="D12" i="7"/>
  <c r="B7" i="18"/>
  <c r="B8" i="18"/>
  <c r="B9" i="18"/>
  <c r="B10" i="18"/>
  <c r="B11" i="18"/>
  <c r="B12" i="18"/>
  <c r="A11" i="18"/>
  <c r="A10" i="18"/>
  <c r="A9" i="18"/>
  <c r="A8" i="18"/>
  <c r="F3044" i="17" l="1"/>
  <c r="F3021" i="17"/>
  <c r="F1936" i="17"/>
  <c r="F184" i="17"/>
  <c r="F1169" i="17" l="1"/>
  <c r="F368" i="17"/>
  <c r="F148" i="17"/>
  <c r="F490" i="17"/>
  <c r="F566" i="17"/>
  <c r="F786" i="17"/>
  <c r="F1046" i="17"/>
  <c r="F1608" i="17"/>
  <c r="F1856" i="17"/>
  <c r="F2459" i="17"/>
  <c r="F2576" i="17"/>
  <c r="F2716" i="17"/>
  <c r="F702" i="17"/>
  <c r="F517" i="17"/>
  <c r="F1231" i="17"/>
  <c r="F1489" i="17"/>
  <c r="F2378" i="17"/>
  <c r="F2623" i="17"/>
  <c r="F2814" i="17"/>
  <c r="F910" i="17"/>
  <c r="F1746" i="17"/>
  <c r="F1895" i="17"/>
  <c r="D12" i="18"/>
  <c r="F1969" i="17"/>
  <c r="F1950" i="17" l="1"/>
  <c r="D11" i="18" s="1"/>
  <c r="F1229" i="17"/>
  <c r="D9" i="18" s="1"/>
  <c r="F1854" i="17"/>
  <c r="D10" i="18" s="1"/>
  <c r="F137" i="17"/>
  <c r="D8" i="18" s="1"/>
  <c r="B15" i="9" l="1"/>
  <c r="A15" i="9"/>
  <c r="A1" i="18"/>
  <c r="D5" i="18" l="1"/>
  <c r="D15" i="9" s="1"/>
  <c r="A8" i="15" l="1"/>
  <c r="B7" i="15"/>
  <c r="A7" i="15"/>
  <c r="B13" i="9"/>
  <c r="A13" i="9"/>
  <c r="A1" i="15"/>
  <c r="A1" i="13" l="1"/>
  <c r="B11" i="9" l="1"/>
  <c r="A11" i="9"/>
  <c r="A1" i="12" l="1"/>
  <c r="A9" i="12"/>
  <c r="A8" i="12"/>
  <c r="B7" i="12"/>
  <c r="A7" i="12"/>
  <c r="A1" i="11" l="1"/>
  <c r="A1" i="5" l="1"/>
  <c r="A1" i="10"/>
  <c r="A1" i="2"/>
  <c r="A1" i="7"/>
  <c r="A1" i="3"/>
  <c r="A1" i="6"/>
  <c r="A1" i="1"/>
  <c r="A8" i="7" l="1"/>
  <c r="A7" i="7" l="1"/>
  <c r="B17" i="9" l="1"/>
  <c r="A17" i="9"/>
  <c r="B7" i="10"/>
  <c r="A7" i="10"/>
  <c r="B9" i="9"/>
  <c r="A9" i="9"/>
  <c r="B7" i="9"/>
  <c r="A7" i="9"/>
  <c r="A11" i="7"/>
  <c r="B7" i="6"/>
  <c r="A7" i="6"/>
  <c r="D7" i="6" l="1"/>
  <c r="D8" i="6" s="1"/>
  <c r="D7" i="10"/>
  <c r="D5" i="10" s="1"/>
  <c r="D17" i="9" s="1"/>
  <c r="D16" i="7" l="1"/>
  <c r="D5" i="7" s="1"/>
  <c r="D9" i="9" s="1"/>
  <c r="D5" i="6" l="1"/>
  <c r="D7" i="9" s="1"/>
  <c r="F14" i="11" l="1"/>
  <c r="D9" i="12" s="1"/>
  <c r="E1224" i="11"/>
  <c r="F1224" i="11" l="1"/>
  <c r="F1137" i="11" s="1"/>
  <c r="F919" i="11" s="1"/>
  <c r="F1529" i="11"/>
  <c r="D17" i="12" s="1"/>
  <c r="F6" i="11" l="1"/>
  <c r="D7" i="12" s="1"/>
  <c r="D5" i="12" s="1"/>
  <c r="D11" i="9" s="1"/>
  <c r="D16" i="12"/>
  <c r="D5" i="15" l="1"/>
  <c r="D13" i="9" s="1"/>
  <c r="D20" i="9" s="1"/>
  <c r="D23" i="9" s="1"/>
  <c r="D26" i="9" s="1"/>
</calcChain>
</file>

<file path=xl/sharedStrings.xml><?xml version="1.0" encoding="utf-8"?>
<sst xmlns="http://schemas.openxmlformats.org/spreadsheetml/2006/main" count="12125" uniqueCount="6687">
  <si>
    <t>Pripravljalna dela za rušitvena dela:
- prevzem prostorov
- preverjanje in ukinitev nepotrebnih inštalacijskih razvodov, izvede izvajalec inštalacijskih del
- transportne odprtine na fasadi so obstoječe
- odstranitev po končanih delih, vseh zaščit
- čiščenje in odvoz preostalega odvečnega materiala</t>
  </si>
  <si>
    <t>Protiprašna zapora , pregradne stene:
- lesena podkonstrukcija
- mavčno kartonske plošče debeline 12,5 mm, pritrjene na eni strani, stiki med ploščami morajo biti prelepljeni z elastičnim trrakom in kitani
- vrata vgrajena v zaporo, število in pozicijo določi izvajalec del
- odstranitev po zaključku posamezne faze</t>
  </si>
  <si>
    <t>Zaščita obstoječega tlaka pred mehanskimi poškodbami, na transportnih poteh, v prostorih ki se ne prenavljajo :
- polaganje mehke tlakine, da se prepreči mehanska poškodba tlaka s finimi delci
- PE folija, da se prepreči prodor umazanije
- plošče, lesene ali gradbene, za zaščito pred mehanskimi poškodbami s transportnimi sredstvi in ostalo
Obstoječi tlaki morajo po odstranitvi zaščite ostati enaki kot so bili pred pričetkom izvajanja del</t>
  </si>
  <si>
    <t>Čiščenje objekta po končanih delih, pred predajo kupcu, v postavki je zajeto:
- odstranjevanje preostalih odpadkov od izvedbe, nakladanje in transport na gradbiščno deponijo, začasna deponija
- odstranjevanje zaščitnih folij in mehanskih zaščit na oblogah, vratih, oknih, vgrajeni opremi in podobno, nakladanje in transport na gradbiščno deponijo, začasna deponija
- odstranjevanje madežev od malt in lepil, z ustreznimi topili, glede na vrsto površine
- odstranjevanje barve iz vseh površin, vodotopne in lak barve, pri tem se površina podloge ne sme poškodovati, zato se mora za čiščenje uporabiti ustrezno čistilno sredstvo glede na vrsto madeža in vsto podlage
- grobo čiščenje, odstranjevanje prahu in odpadkov, nakladanje in transport na gradbiščno deponijo, začasna deponija
- prvo čiščenje z vodo ali detergenti
- zaključno čiščenje z detergenti ali čistili ustrezne kvalitete glede na vrsto polage ali opreme
- vsa potrebna čistila za vsako vrsto podlage posebej
- vsi potrebni pripomočki za čiščenje
- delovna pomožna sredstva: lestve
Čiščenje mora biti izvedeno strokovno, tako da je očiščena površina nepoškodovana, zaradi neustreznega čistilnega sredstva ali mehanske poškodbe in mikrobiološko ustrezna za bolniške objekte.</t>
  </si>
  <si>
    <t>Gradbena pomoč obrtnikom in inštalaterjem, z delovno silo in gradbenim materialom, obračunana na osnovi vpisa v gradbeni dnevnik:
- vzidave elementov, katerih dobava je zajeta v postavkah zaključnih gradbenih del in inštalacijskih del
- ostala drobna dela kot pomoč obrtnikom in inštalaterjem
- nepredvidena dela, izvedba katerih se določi na objektu, zaradi nepoznavanja skritih del
Obračun po dejansko porabljenem času in materialu</t>
  </si>
  <si>
    <t>Serijski ščitniki z oznako 6.,  za stene morajo biti sestavljeni iz vseh potrebnih elementov:
- osnovnih letev ali profilov
- vogalov, za stikovanje pod kotom
- zaključkov, ravnih in ločnih
- pritrdilnega materiala
Kvaliteta materiala mora ustrezati naslednjim zahtevam:
- požarna odpornost po EN 13105-EN, požarna odpornost B-s2-dO, težko vnetljiv, samougasen
- kemična odpornost na kisline, alkalne snovi, soli, mineralna in rastlinska olja, razkužila, alkohol, whitespirit, maščobne kisline in ostalo
- bakteriostatična lastnost
- odporna na čiščenje z dezinfekcijskimi sredstvi
- barvna obstojnost znotraj objekta, na UV žarke in umetno razsvetlajvo
- odpornost na udarce: pri hitrosti 5 km/h z maso 250 kg
Vrsta izdelka in barva po izbiri projektanta, po barvni skali izbranega proizvajalca.</t>
  </si>
  <si>
    <t>Opis postavke</t>
  </si>
  <si>
    <t>Em</t>
  </si>
  <si>
    <t>Količina</t>
  </si>
  <si>
    <t>Cena ( € )</t>
  </si>
  <si>
    <t>Znesek ( € )</t>
  </si>
  <si>
    <t>GRADBENA DELA</t>
  </si>
  <si>
    <t>m3</t>
  </si>
  <si>
    <t>kg</t>
  </si>
  <si>
    <t>m2</t>
  </si>
  <si>
    <t>Tesnenje stika med razvodi inštalacij in ab zidom, s trajnoelastičnimi kiti.</t>
  </si>
  <si>
    <t>Tesnenje stika med razvodi inštalacij in ab zidom , tesnenje z kameno volno in požarnoodpornim premazom, obračun po m2 narisne površine izvršenega tesnenja na eni strani.</t>
  </si>
  <si>
    <t>m1</t>
  </si>
  <si>
    <t>Zapiranje odprtin v ab ploščah in ab stenah, v inštalacijskih jaških, z betonom C 20/25, vse faze dela, konstrukcija debeline 20 cm.V ceni je potrebno upoštevati opaženje, pdopiranje, sidranje v obstoječo konstrukcijo, vgradnjo betona v količini 15kg/m2</t>
  </si>
  <si>
    <t>Dolbljenje</t>
  </si>
  <si>
    <t>kos</t>
  </si>
  <si>
    <t>Čiščenje objekta po končanih delih</t>
  </si>
  <si>
    <t>Pregled in izdaja potrdila o mikrobiološki ustreznosti površin, po Pravilniku o posebnih ukrepih pri zastrupitvah in infekcijah oseb s hrano in njihovo preprečevanje, Ur.l. SRS št. 24/81 in 35/82, naročen pri pooblaščenemu zavodu RS za tovrstno dejavnost.</t>
  </si>
  <si>
    <t>kpl</t>
  </si>
  <si>
    <t>Delo KV delavca</t>
  </si>
  <si>
    <t>ura</t>
  </si>
  <si>
    <t>Delo PKV delavca</t>
  </si>
  <si>
    <t>Pomoč v materialu</t>
  </si>
  <si>
    <t>eur</t>
  </si>
  <si>
    <t>OBRTNIŠKA DELA</t>
  </si>
  <si>
    <t>NOTRANJA VRATA</t>
  </si>
  <si>
    <t>SANITARNA STENA</t>
  </si>
  <si>
    <t>4.1.1.</t>
  </si>
  <si>
    <t>4.1.2.</t>
  </si>
  <si>
    <t>Oznaka</t>
  </si>
  <si>
    <t>SPLOŠNO</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</si>
  <si>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</si>
  <si>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</si>
  <si>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</si>
  <si>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Zahteva za izdelavo vzorcev je navedena v posameznem sklopu del ali posamezni postavki!</t>
  </si>
  <si>
    <t>Vsi stroški, vezani na  pridobivanje certifikatov, atestiranje, preiskave in/ali meritve  v celoti bremenijo izvajalca (kot npr. meritve tampona, preiskave betonov, tlačni preizkusi itd.)</t>
  </si>
  <si>
    <t>Vsa dela se izvajajo v obstoječem objektu, zato se dela izvajajo pod posebnimi pogoji. Predmetna rekonstrukcija dela objekta meji na prostore, ki bodo ves čas rekonstrukcije ostali v funkciji.</t>
  </si>
  <si>
    <t>o 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</si>
  <si>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o Vsi stroški električne energije, vode, plinov in ostalih energentov v času izvajanja projekta do primopredaje so strošek izvajalca.</t>
  </si>
  <si>
    <t>o Vse zaščite za preprečevanje in obvladovanje bolnišničnih okužb so strošek izvajalca in morajo biti vključeni v pogodbeno ceno.</t>
  </si>
  <si>
    <t>o Izvajalec mora do primopredaje poskrbeti za fizično zaščito in zaščito pred krajo za vso dobavljeno opremo in material.</t>
  </si>
  <si>
    <t>o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</si>
  <si>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o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</si>
  <si>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o Vgradijo se lahko samo proizvodi, katere je predhodno s podpisom potrdil projektant.</t>
  </si>
  <si>
    <t xml:space="preserve">o Izvajalec mora zagotavljati funkcionalno in brezhibno delovanje vse opreme, ki je predmet pogodbe. </t>
  </si>
  <si>
    <t>Enotna cena mora vsebovati:</t>
  </si>
  <si>
    <t>o    Vsa potrebna pripravljalna dela,</t>
  </si>
  <si>
    <t>o    Vso potrebno delo,</t>
  </si>
  <si>
    <t>o    Vse potrebne izračune,</t>
  </si>
  <si>
    <t>o    Vse potrebne transporte (notranje in zunanje),</t>
  </si>
  <si>
    <t>o    Vsa potrebna pomožna sredstva,</t>
  </si>
  <si>
    <t>o    Usklajevanje z osnovnim načrtom in posvetovanje s projektanti, nadzorniki, investitorjem, naročnikom, uporabnikom, itd…,</t>
  </si>
  <si>
    <t>o    Vse stroške, ki bodo nastali, zaradi prilagajanja izvajalca GOI del ponudniku medicinske opreme iz drugega razpisa za isti objekt (terminsko usklajevanje, mikrolokacije priključkov, itd…).</t>
  </si>
  <si>
    <t>o   Čiščenje prostorov po končanih delih in odvoz odpadnega materiala na stalno mestno deponijo ter sprotno vsakodnevno čiščenje gradbišča</t>
  </si>
  <si>
    <t>o    Plačilo komunalnega prispevka za stalno mestno deponijo odpadnega materiala,</t>
  </si>
  <si>
    <t>o    Vsa potrebna higijensko tehnična preventivna zaščita delavcev na gradbišču,</t>
  </si>
  <si>
    <t>o    Izdelavo tehnoloških risb,</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</si>
  <si>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</si>
  <si>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</si>
  <si>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</si>
  <si>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</si>
  <si>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</si>
  <si>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</si>
  <si>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</si>
  <si>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</si>
  <si>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</si>
  <si>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</si>
  <si>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</si>
  <si>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</si>
  <si>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</si>
  <si>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</si>
  <si>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</si>
  <si>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V času gradnje tudi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</si>
  <si>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</si>
  <si>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</si>
  <si>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</si>
  <si>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Stroške zavarovanja opreme in elementov pred onesnaženjem in poškodbami,</t>
  </si>
  <si>
    <t>o    Vsi stroški povezani z ojačitvami, detajli, senčnimi fugami, itd…</t>
  </si>
  <si>
    <t>o    Vsi stroški dvigal, žerjavov, transportov, zaščit, ureditve gradbišča, itd….</t>
  </si>
  <si>
    <t>Izvajalec mora ob koncu gradnje predati:</t>
  </si>
  <si>
    <t>o    Podpisano dokazilo o zanesljivosti objekta s strani OVD in OVP;</t>
  </si>
  <si>
    <t>o    Dokazilo o zanesljivosti objekta z vsemi potrebnimi podpisi (vse izjave, atesti, požarni pregledi, dokazila, certifikati, itd…) v šestih (6) izvodih, 1 original in 5 kopij v papirnatem izvodu ter 1 izvod na elektronskem mediju CD (PDF verzija);</t>
  </si>
  <si>
    <t>o    Mapo z vsemi garancijskimi listi in izjavami – 1 original v papirnatem izvodu ter 1 izvod na elektronskem mediju CD (PDF verzija);</t>
  </si>
  <si>
    <t>o    Projekt izvedenih del PID – 3 papirnatih izvodov in 2 izvoda na CD (word, excel, autocad – odprta verzija).</t>
  </si>
  <si>
    <t>o    V primeru gradbenega dovoljenja – uporabno dovoljenje;</t>
  </si>
  <si>
    <t>o    V primeru akreditacije – dovoljenje akreditatorja.</t>
  </si>
  <si>
    <t>o    Preveriti ali so v PID-ih zajeta vsa dela (arhitektura, gradbena dela, strojne in elektro inštalacije (vključno s podpostavkami), oprema, itd…)</t>
  </si>
  <si>
    <t>o    Končno situacijo z vsemi popisi del in kopijo podpisane gradbene knjige.</t>
  </si>
  <si>
    <t>o    Izvajalec mora sprotno pisno obveščati projektanta o spremembah projekta z namenom dobre izdelave PID dokumentacije</t>
  </si>
  <si>
    <t>OPOMBE:</t>
  </si>
  <si>
    <t xml:space="preserve"> -vse cene so brez upoštevanja DDV!</t>
  </si>
  <si>
    <t xml:space="preserve"> -pri izdelavi ponudbe in izvedbi so merodajni detajli in opisi iz projekta, kar je OBVEZNO upoštevati!</t>
  </si>
  <si>
    <t xml:space="preserve"> -pri vseh delih je potrebno upoštevati vsa potrebna dela in material, manipulacije, tekočega vzdrževanja do predaje naročniku,  za izvedbo posamezne postavke v celoti!</t>
  </si>
  <si>
    <t xml:space="preserve"> -izvajalec mora v primeru nejasnosti pred pričetkom izdelave za pojasnilo in potrditev pridobiti mnenje projektanta!</t>
  </si>
  <si>
    <t>SESTAVNI DEL POPISOV DEL SO TUDI SPLOŠNI POGOJI, KATERE JE PONUDNIK V CELOTI DOLŽAN UPOŠTEVATI!!</t>
  </si>
  <si>
    <t>SPLOŠNI OPIS</t>
  </si>
  <si>
    <t>Tolerance gladkosti in enakomernosti površin morajo ustrezati veljavnemu standardu, za povečane zahteve.</t>
  </si>
  <si>
    <t>ENOTNA CENA MORA VSEBOVATI:</t>
  </si>
  <si>
    <t>- vsa potrebna pripravljalna dela</t>
  </si>
  <si>
    <t>- merjenje na objektu</t>
  </si>
  <si>
    <t>- vse potrebne transporte do mesta vgrajevanja</t>
  </si>
  <si>
    <t>- skladiščenje materiala na gradbišču</t>
  </si>
  <si>
    <t>- preizkušanje kvalitete za vse materiale, ki se vgrajujejo in dokazovanje kvalitete z atesti</t>
  </si>
  <si>
    <t>- ves potreben glavni, pomožni, pritrdilni in vezni material</t>
  </si>
  <si>
    <t>- vse potrebno delo do končnega izdelka</t>
  </si>
  <si>
    <t>- vsa potrebna pomožna delovna sredstva za vgrajevanje na objektu kot so odri, lestve in podobno</t>
  </si>
  <si>
    <t>- usklajevanje z osnovnim načrtom in posvetovanje s projektantom</t>
  </si>
  <si>
    <t>- popravilo eventuelno povzročene škode ostalim izvajalcem na gradbišču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</si>
  <si>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</si>
  <si>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</si>
  <si>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</si>
  <si>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faznost izgradnje</t>
  </si>
  <si>
    <t>Enotna cena mora zajeti izdelavo vseh potrebnih detajlov in dopolnih del, katera je potrebno izvesti za dokončanje posameznih del, tudi če potrebni detajli in zaključki niso podrobno navedeni in</t>
  </si>
  <si>
    <t>opisani v popisu del, in so ta dopolnila nujna za pravilno funkcioniranje posameznih sistemov in elementov objekta.</t>
  </si>
  <si>
    <t xml:space="preserve">Vsa dela morajo biti izvedena tehnično pravilno in po pravilih stroke. </t>
  </si>
  <si>
    <t>- vsa potrebna pomožna sredstva za vgrajevanje na objektu kot so lestve, odri in podobno</t>
  </si>
  <si>
    <t>01.</t>
  </si>
  <si>
    <t>ZIDARSKA DELA</t>
  </si>
  <si>
    <t>Izvajalec del mora ravnati z odpadki, ki nastanejo pri izvajanju del zaradi gradnje v skladu z Uredbo o ravnanju z odpadki, ki nastanejo pri gradbenih delih, Ur. l. št. 34/08.</t>
  </si>
  <si>
    <t>RUŠITVENA DELA</t>
  </si>
  <si>
    <t>Rušitvena dela je izvesti na način, da varnost delavcev in stabilnost objekta nista ogroženi, vse v smislu veljavnih tehničnih predpisov.</t>
  </si>
  <si>
    <t>Rušenje nosilnih elementov objekta je izvesti na način, ki ga določi projektant gradbenih konstrukcij, s podpiranjem nosilne konstrukcije ki se ne ruši.</t>
  </si>
  <si>
    <t>Izvajalec mora v skladu s svojo tehnologijo izdelati delavniški načrt v katerem upošteva vse potrebne elemente, da stabilnost objekta zaradi delnega rušenja ni ogrožena.</t>
  </si>
  <si>
    <t xml:space="preserve">Ruševine je transportirati do gradbiščne deponije na način, da je prašenje v objektu in izven objekta zmanjšano na najmanjšo možno mero. </t>
  </si>
  <si>
    <t xml:space="preserve">Pred pričetkom rušenja mora izvajalec prekiniti vse inštalacijske vode: elektriko, vodo, kanalizacijo in centralno ogrevanje. </t>
  </si>
  <si>
    <t xml:space="preserve">Izklop navedenih vodov, način in določitev mesta, kjer se le-ti izklopijo in prekinejo ter ustrezno začepijo, je zajeto v načrtih inštalacij, za vsako vrsto inštalacij posebej. </t>
  </si>
  <si>
    <t>Z načrtom inštalacij morajo biti določeni tudi tisti razvodi, katere se v območju rušenja ne sme ukiniti, ker pomenijo glavni razvod za ostale dele objekta ki ostanejo v funkciji.</t>
  </si>
  <si>
    <t>Na mejnih zidovih območja rušenja, je vratne in ostale odprtine protiprašno zapreti, način protiprašne zapore izvede izvajalec rušitvenih del po svoji tehnologiji.</t>
  </si>
  <si>
    <t>Rušenje betonov se izvaja po tehnologiji izvajalca, katera mora upoštevati zahteve uporabnika glede povzročanja vibracij in hrupa ter zahteve  statika glede statične stabilnsti!</t>
  </si>
  <si>
    <t>Vsa rušitvena dela morajo biti izvedena brezprašno, z uporabo vode in/ali odsesovanjem.</t>
  </si>
  <si>
    <t>SESTAVE KONSTRUKCIJ ZIDOV IN STROPNIH PLOŠČ, PO OZNAKAH V RISBAH TEGA PROJEKTA</t>
  </si>
  <si>
    <t>ZIDANE PREGRADNE STENE</t>
  </si>
  <si>
    <t xml:space="preserve">Pregradne stene so zidane v podaljšani cementni malti. V zidovih je izvesti vse potrebne preklade nad odprtinami in vertikalne ter horizontalne ojačitve iz armiranega betona, po navodilu projektanta gradbenih konstrukcij. </t>
  </si>
  <si>
    <t>Zidane predelne stene je izvesti po veljavnih tehničnih predpisih in normah, izvedba in material za izvedbo morajo ustrezati naslednjim normam:</t>
  </si>
  <si>
    <t>- betonski bloki: SIST EN 15435:2008</t>
  </si>
  <si>
    <t>- opečni zidaki: SIST EN 771-1:2004/A1:2005</t>
  </si>
  <si>
    <t>- zidan zid: SIST EN 1052</t>
  </si>
  <si>
    <t>- zidarski cement: SIST EN 413-1: Zidarski cement – 1 del: Sestava, zahteve in merila skladnosti</t>
  </si>
  <si>
    <t>- gradbeno apno: SIST EN459</t>
  </si>
  <si>
    <t>- kemijski dodatki za beton, malto: SIST EN 480</t>
  </si>
  <si>
    <t>- zidarske malte: SIST EN 1015</t>
  </si>
  <si>
    <t>- terminsko usklajevanje del z ostalimi izvajalci na objektu in uporabnikom</t>
  </si>
  <si>
    <t xml:space="preserve">V sistem montažnih pregradnih sten se vključujejo tudi vrata. Vratni okvirji se pritrjujejo na nosilne vertikalne profile pregradnih sten in tako s steno tvorijo celoto. </t>
  </si>
  <si>
    <t>V področju vrat se menjajo gradbeno fizikalne karakteristike stene, kar je določeno z opisom vrat.</t>
  </si>
  <si>
    <t>Poleg osnovnega, je sestavni del izvedbe montažnih pregradnih sten tudi:</t>
  </si>
  <si>
    <t>- izvedbe stikov montažnih pregradnih sten z zidanimi in betonskimi stenami in stebri, izvedeni po tehnologiji izvajalca pregradnih sten, vsemi potrebnimi tesnili in polnili s tesnilnim materialom</t>
  </si>
  <si>
    <t>- bandažiranje stikov mavčno kartonskih plošč medsebojno</t>
  </si>
  <si>
    <t>Izvajalec del mora ravnati z odpadki, ki nastanejo pri izvajanju del zaradi gradnje, rekonstrukcije, adaptacije, ali obnove v skladu z Uredbo o ravnanju z odpadki, ki nastanejo pri gradbenih delih, Ur. l. št. 34/08.</t>
  </si>
  <si>
    <t>Požarna upornost</t>
  </si>
  <si>
    <t xml:space="preserve">Glede na zahteve za požarno odpornost, morajo biti stene požarne upornosti EI 30. </t>
  </si>
  <si>
    <t>Stene morajo biti izdelane iz negorljivih materialov. Tehnologijo izdelave pregradnih sten predlaga izvajalec, debelina izolacijskega materiala, zračnega sloja in slojev mavčno kartonskih plošč mora ustrezati zahtevani požarni upornosti.</t>
  </si>
  <si>
    <t xml:space="preserve">Vsi stiki med posameznimi elementi stene, stene in tlaka in stene in stropa, prehoda inštalacij, morajo imeti glede na zahtevano požarno upornost iste karakteristike kot stena sama. </t>
  </si>
  <si>
    <t>Izvajalec pregradnih sten je dolžan predložiti atest o hitrosti širjenja plamena in atest o nestrupenosti plinov ki se razvijejo pri gorenju, v skladu z veljavnimi predpisi in standardi.</t>
  </si>
  <si>
    <t>Zvočna izolirnost</t>
  </si>
  <si>
    <t xml:space="preserve">Tehnologijo izdelave pregradne stene predlaga izvajalec, debelina izolacijskega materiala, zračnega sloja in slojev mavčno kartonskih plošč morajo ustrezati zahtevani zvočni izolirnosti. </t>
  </si>
  <si>
    <t>Vsi stiki med posameznimi elementi stene, stene s tlakom oziroma stropom, morajo imeti iste zvočna karakteristike kot stena sama.</t>
  </si>
  <si>
    <t>Izvajalec pregradnih sten je dolžan predložiti atest o zvočni izolirnosti.</t>
  </si>
  <si>
    <t>Statična stabilnost</t>
  </si>
  <si>
    <t>Nosilni vertikalni profili pregradne stene morajo biti postavljeni v takem rastru in takih dimenzij, da prenesejo vse statične in dinamične obremenitve in obremenitve opreme pritrjene na stene.</t>
  </si>
  <si>
    <t>Dimenzijo vertikalnih profilov in raster, v katerem se postavljajo je dokazati z analizo konstrukcij. Mavčno kartonske plošče, ki se pritrjujejo na nosilno konstrukcijo morajo biti ustrezne debeline, kar je dokazati z analizo konstrukcij.</t>
  </si>
  <si>
    <t>Na pregradne stene se enostransko ali obojestransko pritrjuje oprema. Kot pripravo podlage za opremo glej  detajlni opis v postavki!</t>
  </si>
  <si>
    <t xml:space="preserve">Vsa oprema, ki se obeša na pregradne stene mora biti sidrana na točno določenih mestih s specialnimi vijaki ustrezne dimenzije in dolžine. Način pritrjevanja opreme ne sme zmanjšati zvočne izolirnosti stene. </t>
  </si>
  <si>
    <t>Vertikalni profili na katere se pritrjujejo vrata morajo biti sposobni prenesti obremenitve vrat.</t>
  </si>
  <si>
    <t>DETALJNI OPIS IZVEDBE MONTAŽNIH PREGRADNIH STEN</t>
  </si>
  <si>
    <t>MONTAŽNE PREGRADNE STENE IZ MAVČNO KARTONSKIH PLOŠČ</t>
  </si>
  <si>
    <t>Stene so sestavljene iz nosilnih pocinkanih profilov, horizontalnih in vertikalnih, preko katerih so pritrjene plošče debeline najmanj 12,5 mm, po dve na vsaki strani.</t>
  </si>
  <si>
    <t>Zgornji horizontalni profil se pritrjuje na stropno ploščo. Vertikalni profili se postavljajo v rastru pregradnih sten do profila na stropni plošči.</t>
  </si>
  <si>
    <t>Preko nosilne konstrukcije stene so pritrjene mavčno kartonske plošče. Pritrjevanje mora biti elastično, tako da ustreza vsem zahtevam zvočne zaščite.</t>
  </si>
  <si>
    <t>Zračni prostor med mavčno kartonskimi ploščami je izpolnjen zaradi požarne upornosti in zvočne izolirnosti, z izolacijskim slojem. Debelina izolacijskega sloja je odvisna od zahtevane požarne upornosti in zvočne izolirnosti.</t>
  </si>
  <si>
    <t xml:space="preserve">Vse stike med ploščami medsebojno, s profili in ostalim, je potrebno brusiti in bandažirati oziroma izvesti na način da končni premaz na stiku dveh plošč ne poka. Način izvedbe določi izvajalec, kateri tudi garantira za kvaliteto izvedbe. </t>
  </si>
  <si>
    <t>Površina gotove pregradne stene mora biti popolnoma ravna in pripravljena za končno površinsko obdelavo.</t>
  </si>
  <si>
    <t>Sestava montažne pregradne stene je odvisna od zahtevane požarne upornosti in zvočne izolirnosti, tehnologija izvedbe se propušča izvajalcu.</t>
  </si>
  <si>
    <t>V sredini montažnih pregradnih sten med mavčno kartonskimi ploščami se izvedejo inštalacije jakega in šibkega toka.</t>
  </si>
  <si>
    <t xml:space="preserve">Izvajalec pregradnih sten mora po načrtu inštalacij vgraditi v pregradne stene ustrezne cevi za razvod inštalacij in zagotoviti ustrezen način. Pri tem se ne smejo zmanjšati gradbeno fizikalne karakteristike stene. </t>
  </si>
  <si>
    <t xml:space="preserve">Razvod inštalacij je izvesti ko je postavljena nosilna konstrukcija in so plošče na eni strani že pritrjene, vendar pred zapiranjem stene s ploščami na drugi strani. </t>
  </si>
  <si>
    <t>Medsebojno usklajevanje postavljanja pregradnih sten in izvedbe inštalacij je uskladiti s terminskim planom.</t>
  </si>
  <si>
    <t>Glede na položaj pregradne stene in funkcionalne zahteve, se namesto mavčno kartonskih plošč običajne kvalitete, pritrjujejo plošče različnih kvalitete:</t>
  </si>
  <si>
    <t>- impregnirane mavčne plošče (kot GKBI proizvajlca KNAUF ali enakovredno)</t>
  </si>
  <si>
    <t>- cementne plošče okrog tuš kabin (kot AQUAPANEL proizvajalca KNAUF ali enakovredno)</t>
  </si>
  <si>
    <t>Vrsto plošč izbere izvajalec, zahtevano kvaliteto pa mora dokazati z atesti.</t>
  </si>
  <si>
    <t>Za prehod inštalacij skozi pregradne stene v pasu nad spuščenim stropom, se v stenah izrežejo odprtine, stike z inštalacijami je tesniti z ustreznim kitom, odvisno od zahtevane zvočne izolirnosti in požarne upornosti za pregradno steno.</t>
  </si>
  <si>
    <t xml:space="preserve">Razvod inštalacij nad spuščenim stropom sme biti speljan samo v poljih med montažnim rastrom. </t>
  </si>
  <si>
    <t>Zato je izvajalec pregradnih sten dolžan pred pričetkom razvoda inštalacij, na tlak in strop označiti trase pregradnih sten, da izvajalec inštalacij v teh področjih nebi izvedel razvoda inštalacij.</t>
  </si>
  <si>
    <t xml:space="preserve">Horizontalni razvodi vseh inštalacij so po pravilu speljani v posebnih razvodnih energetskih kanalih, montiranih na pregradne stene. </t>
  </si>
  <si>
    <t>Vsi razvodi inštalacij, horizontalno in vertikalno morajo biti izvedeni v skladu z veljavnimi tehničnimi predpisi in standardi.</t>
  </si>
  <si>
    <t>Kovinski profili za ojačitev robov odprtin, na katere se pritrjujejo okvirji vrat so sestavni del montažnih pregradnih sten.</t>
  </si>
  <si>
    <t>Obliko in dimenzijo ojačitev robov določi izvajalec vrat, odvisna pa je od teže vrat in vrste stene, v katero se vgrajujejo. Profili za ojačitev robov odprtin morajo biti vgrajeni v steno tako, da nobena površina profila ne izstopa iz stene.</t>
  </si>
  <si>
    <t>Stenske montažne obloge se izvedejo na enak način kot so pregradne stene, samo da je podkonstrukcija izdelana iz stropnih profilov.</t>
  </si>
  <si>
    <t>Za pritrditev konzolno obešene opreme je v montažne pregradne stene vgrajena podkonstrukcija, ki mora biti izdelana iz serijskih elementov za montažne pregradne stene  in v skladu z zahtevami iz načrta dispozicije opreme (po tehnologiji ponudnika predelnih sten).</t>
  </si>
  <si>
    <t>- izdelava delavniških  risb za izvedbo  s potrebnimi detajli</t>
  </si>
  <si>
    <t>- preiskušnja posameznih elementov in dokazovanje kvalitete z atesti</t>
  </si>
  <si>
    <t>- ves potreben glavni, pomožni, nerjaveči pritrdilni in vezni material</t>
  </si>
  <si>
    <t>- vse potrebno delo, od pripravljalnih del do finalnega izdelka</t>
  </si>
  <si>
    <t>- izdelava vseh potrebnih zaključkov</t>
  </si>
  <si>
    <t>- izdelava elementov v delavnici in montaža na objektu</t>
  </si>
  <si>
    <t>- izdelava in izrez odprtin za vgradnjo inštalacijskih in drugih elementov montažne pregradne stene</t>
  </si>
  <si>
    <t>- finalna obdelava elementov po opisu</t>
  </si>
  <si>
    <t>- čiščenje prostorov po končanih delih in odvoz odpadnega meteriala na stalno komunalno deponijo</t>
  </si>
  <si>
    <t>- plačilo komunalnega prispevka za stalno komunalno deponijo odpadnega materiala</t>
  </si>
  <si>
    <t>Montažne pregradne stene, izdelane iz mavčno kartonskih plošč, v postavki je zajeto:</t>
  </si>
  <si>
    <t>- nosilna pocinkana podkonstrukcija</t>
  </si>
  <si>
    <t>- po dve plošči na vsaki strani</t>
  </si>
  <si>
    <t>- zunanja plošča je mavčno kartonska, ki mora biti kvalitete odvisno od zahtevane požarne upornost, zvočne izolirnosti in funkcije prostora, pritrjene na nosilno podkonstrukcijo</t>
  </si>
  <si>
    <t>- izolacijski sloj med ploščami, samonosna izolacija, debelina je odvisna od zahtevane požarne upornosti in zvočne izolirnosti</t>
  </si>
  <si>
    <t>- izdelava odprtin za vgradnjo inštalacijskih elementov</t>
  </si>
  <si>
    <t>- izdelava dilatacij v stenah daljših od 10,00 m</t>
  </si>
  <si>
    <t>- zaščita izbočenih vertikalnih in horizontalnih robov s serijskim profilom, plastičnim ali aluminijskim</t>
  </si>
  <si>
    <t>- bandažiranje in kitanje stikov med montažnimi stenami</t>
  </si>
  <si>
    <t>SLIKOPLESKARSKA DELA</t>
  </si>
  <si>
    <t xml:space="preserve">Predvidenih je več tonov barv, v skladu z barvno lestvico interiera. Na željo Investitorja in projektanta mora izvajalec del dati na vpogled vzorce in po izbranih vzorcih naročiti material in izvesti slikopleskarska dela. </t>
  </si>
  <si>
    <t xml:space="preserve">Premaz je sestavljen na osnovi vodne akrilne disperzije, dodatkov in pigmentov, tako imenovana lateks barva (kot JUBOCOLOR SATEN ali enakovredno). </t>
  </si>
  <si>
    <t>Površina izvedenega premaza mora biti svileno mat “pomarančne” strukturne površine.</t>
  </si>
  <si>
    <t xml:space="preserve">Po kriterijih smernic EU 67/548, 88/379, 92/32 izdelek ne sme biti razvrščen med nevarne pripravke in mora biti alergijsko neutralen. </t>
  </si>
  <si>
    <t>Barva mora biti odporna na mokro čiščenje, mehanične poškodbe, na čiščenje z detergenti, vročo vodo in paro, ne sme privlačevati prašnih delcev.</t>
  </si>
  <si>
    <t>Gotova površina mora biti enakomerne strukture in mora popolnoma prekrivati podlago. Premaz ki se izvaja v več slojih je naslednji sloj izvesti, ko je predhodni popolnoma suh.</t>
  </si>
  <si>
    <t>Stiki z vrati, okni, stenskimi oblogami in talnimi obrobami morajo biti izvedeni čisto. Vsi zaključki slikanih površin morajo biti izvedeni ravno. Izvajanje vseh slojev mora biti po tehnologiji proizvajalca barve.</t>
  </si>
  <si>
    <t>Podloga na katero se premaz izvaja, mora biti očiščena prahu in umazanije kot so olja, rja, cementna malta in drugo.</t>
  </si>
  <si>
    <t>Osnovni premazi morajo po kvaliteti ustrezati vrsti podlage in morajo biti primerni za izbrani finalni premaz.</t>
  </si>
  <si>
    <t>Vzorci premazov se morajo izvesti za vse premaze različne po tonu in načinu izvajanja.</t>
  </si>
  <si>
    <t>Izravnava ometanih površine z disperzijskim kitom zajema:</t>
  </si>
  <si>
    <t>- brušenje in čiščenje</t>
  </si>
  <si>
    <t>- neutraliziranje</t>
  </si>
  <si>
    <t>- kitanje manjših poškodb in raspok</t>
  </si>
  <si>
    <t>- impregnacija</t>
  </si>
  <si>
    <t>- 2x izravnava z disperskim kitom in brušenje</t>
  </si>
  <si>
    <t>Izravnava betonskih površin z disperzijskim kitom zajema:</t>
  </si>
  <si>
    <t>- odpraševanje</t>
  </si>
  <si>
    <t>- miniziranje armature</t>
  </si>
  <si>
    <t>- kitanje manjših poškodb in stikov opažnih plošč</t>
  </si>
  <si>
    <t>- 2x izravnava z disperzijskim kitom in brušenje</t>
  </si>
  <si>
    <t>Izravnava montažnih predelnih sten iz mavčno kartonskih plošč zajema:</t>
  </si>
  <si>
    <t>- impregnacija, premaz za neutralizacijo površin mavčno kartonskih plošč</t>
  </si>
  <si>
    <t>Premaz z barvo zajema:</t>
  </si>
  <si>
    <t>- izravnava z disperzijskim kitom</t>
  </si>
  <si>
    <t>- osnovni premaz z impregnacijo, po navodilih proizvajalca barve (kot Jubolin disperzni premaz ali enakovredno)</t>
  </si>
  <si>
    <t>- končni premaz, najmanj 2x, izveden po navodilih proizvajalca barve</t>
  </si>
  <si>
    <t>- preizkus materiala predvidenega za izvedbo in dokazovanje kvalitete z atesti</t>
  </si>
  <si>
    <t>- dajanje vzorcev kjer je to potrebno, izdelava vzorca in vgradnja na objektu</t>
  </si>
  <si>
    <t>MIZARSKA DELA</t>
  </si>
  <si>
    <t xml:space="preserve">Vsi nosilni elementi vrat morajo po nosilnosti ustrezati teži kril, teža pa je odvisna od velikosti krila, debeline in sestave. </t>
  </si>
  <si>
    <t>Okovje zajema nasadila, kljuko, ključavnico, ščitnike, zapah pri dvokrilnih vratih in odbojnike vrat, vrsta okovja pa je odvisna od zahtevanega namena vrat. Vse elemente okovja mora pred vgradnjo pregledati in s podpisom potrditi projektant.</t>
  </si>
  <si>
    <t>Ključavnica ima cilindrični vložek za sistemski ključ po skupinah prostorov, določene po posebnem načrtu IZVAJALCA, ki je izdelan  na podlagi posredovanih zahtev s strani UPORABNIKA.</t>
  </si>
  <si>
    <t xml:space="preserve">Vratna nasadila morajo biti poglobljena, ustrezne nosilnosti glede na težo vratnega krila in vrste glede na izbran vratni okvir. </t>
  </si>
  <si>
    <t>Nosilnost in potrebno število nasadil mora izvajalec del prilagoditi pričakovanim obremenitvam in ustreznost dokazati z atesti in certifikati. Vsaka vrata morajo imeti najmanj tri nasadila.</t>
  </si>
  <si>
    <t>Neoprenska tesnila za tesnenje kril morajo biti visoke kvalitete, kar je dokazati z atesti.</t>
  </si>
  <si>
    <t xml:space="preserve">Ko je vratno krilo odprto visi na vratnih nasadilih, katera morajo biti dovolj močna in togo vgrajena v vratni okvir. </t>
  </si>
  <si>
    <t>Rozete kljuke in ključavnice morajo biti s kovinsko podkonstrukcijo, pritrjene na vratno krilo tako, da je pritrditev kljuke in rozete nevidna.</t>
  </si>
  <si>
    <t>Vrata opremljena z mehanizmom za kontrolo vstopa ter požarna vrata morajo biti opremljena z mehaničnim zunanjim samozapiralom.</t>
  </si>
  <si>
    <t xml:space="preserve">Pri odpiranje vrat s kodo, na magnetno kartico ali testaturo, je mehanizem za odpiranje vrat skupaj s karticami sestavni del vrat, dovod inštalacij do ključavnice je zajet v načrtu inštalacij. </t>
  </si>
  <si>
    <t xml:space="preserve">Mehanizmi za odpiranje vrat morajo biti povezani z računalnikom za registracijo odpiranja vrat. </t>
  </si>
  <si>
    <t>Zunanje mehanično samozapiralo je sestavljeno iz ohišja iz lahke nerjaveče kovine in mehanizma z nastavljivo močjo in hitrostjo zapiranja vrata, pritrjen na vrhu vratnega krila in podboja</t>
  </si>
  <si>
    <t xml:space="preserve">Vrsta in kvaliteta lesa in lesnih plošč za izdelavo vrat mora ustrezati klimatskim zahtevam in temperaturnim obremenitvam v pogledu funkcije, stabilnosti, varnosti, natančnosti in življenske dobe. </t>
  </si>
  <si>
    <t xml:space="preserve">Izbran les ali lesne plošče za izdelavo vrat mora biti obstojen, odporen na zunanje vplive in </t>
  </si>
  <si>
    <t>temperaturne razlike, odporen pred napadom škodljivcev, primeren za izbrano površinsko obdelavo.</t>
  </si>
  <si>
    <t>Pri konstruiranju posameznih elementov vrat mora izvajalec izbrati ustrezen les in upoštevati delovanje lesa.</t>
  </si>
  <si>
    <t>Zaključni sloj vratnih kril in plošč za zapiranje nadsvetlob je laminat, po izbiri projektanta.</t>
  </si>
  <si>
    <t>Okvirji vrat izdelani iz pocinkane pločevine debeline 2,0 mm. Zaključni sloj je prašna barva. Oblika vratnega podboja je po detajlu projektanta.</t>
  </si>
  <si>
    <t>Vratni okvir je oblikovano tako da je površina vratnega krila in podboja v zaprtem položaju poravnana s površino stene.</t>
  </si>
  <si>
    <t>Vratni okvir je nestandardne oblike z devetimi spremembami smeri, tako da je površina vratnega krila in podboja v zaprtem položaju poravnana s površino stene.</t>
  </si>
  <si>
    <t xml:space="preserve">Vgrajevanje vrat mora biti usklajeno s tehnološkim postopkom gradnje objekta. </t>
  </si>
  <si>
    <t>Pritrjevanje vrat na gradbene elemente mora biti izvedeno tako, da se pri tem ne poslabša funkcija, zmanjša zvočna izolirnost in požarna upornost vrat, biti mora elastično in čvrsto.</t>
  </si>
  <si>
    <t>Vsi elementi za pritrjevanje morajo biti kovinski nerjaveči, ter ustrezne velikosti in nosilnosti.</t>
  </si>
  <si>
    <t>Vsa vrata morajo biti površinsko obdelana na način kot je navedeno.</t>
  </si>
  <si>
    <t>Vse zasteklitve v vratnih krilih ali v nadsvetlobi morajo biti zastekljene s kaljenim prozornim brezbarvnim steklom debeline najmanj 6 mm.</t>
  </si>
  <si>
    <t xml:space="preserve">Delavniške risbe za proizvodnjo mora izvajalec del na osnovi svoje tehnologijo izdelati v skladu s projektno dokumentacijo. </t>
  </si>
  <si>
    <t>Vsi elementi vrat so po izbiri projektanta.</t>
  </si>
  <si>
    <t xml:space="preserve">V kolikor želi izvajalec del prilagoditi izvedbo svoji tehnologiji, mora izdelati ustrezno projektno dokumentacijo z detajli, katero mora pregledati in s podpisom potrditi arhitekt. </t>
  </si>
  <si>
    <t>Požarna odpornost</t>
  </si>
  <si>
    <t>Požarno odporna vrata morajo biti izdelana iz negorljivega materiala in opremljena z vsem potrebnim okovjem za požarno odporna vrata, po veljanih tehničnih predpisih, glede na zahtevano stopnjo.</t>
  </si>
  <si>
    <t>Sestava vratnih kril in tehnologija izvedbe se prepušča izvajalcu del, in mora ustrezati zahtevani požarni odpornosti. Debelina vratnega krila je 40 do 50 mm.</t>
  </si>
  <si>
    <t>Sestavni del dimonepropustnih vrat ali požarno odpornih vrat so naprave za samodejno zapiranje vrat za požarno odporna vrata, ustrezne moči ki omogoča ročno odpiranje vratnega krila.</t>
  </si>
  <si>
    <t xml:space="preserve">Vsi stiki med posameznimi elementi vrat medsebojno, s stenami in tlaki morajo ustrezati zahtevam požarne odpornosti, enako kot vrata sama. </t>
  </si>
  <si>
    <t>Izvajalec vrat je dolžan predložiti atest o požarni odpornosti po zahtevah veljavnega pravilnika in standardov.</t>
  </si>
  <si>
    <t>Glede na zahtevano požarno odpornost vrat so sestavni del vrat tudi posebna tesnila in polnila, da se doseže zahtevano požarna odpornost.</t>
  </si>
  <si>
    <t>Sestava vratnega krila in tehnologija izvajanja se prepušča izvajalcu, in mora ustrezati zahtevani zvočni izolirnosti. Debelina vratnega krila je 40 do 50 mm.</t>
  </si>
  <si>
    <t>Vsi stiki med posameznimi elementi vrat medsebojno, s stenami in tlaki morajo ustrezati zahtevani zvočni izolirnosti, enako kot vrata sama. Izvajalec vrat je dolžan predložiti atest o zvočni izolirnosti po veljanih predpisih.</t>
  </si>
  <si>
    <t>Da se doseže zahtevana zvočna izolirnost vrat so sestavni del vrat tudi posebna tesnila in polnila.</t>
  </si>
  <si>
    <t>Izvedba vrat mora biti po veljavnih standardih in sicer:</t>
  </si>
  <si>
    <t>SIST EN 1125: 2008 – Ključavnice in stavbno okovje – Zapore z vodoravnim pritisnim drogom za izhod ob paniki – Zahteve in preizkusne metode</t>
  </si>
  <si>
    <t>SIST EN 1154:2000 – Stavbnno okovje – Naprave za samodejno zapiranje vrat – Zahteve in preizkusne metode</t>
  </si>
  <si>
    <t>SIST EN 1155:2000/A1:2003/AC:2006 – Stavbno okovje – Električne naprave za nadzor zapiranje vrat – Zahteve in preizkusne metode</t>
  </si>
  <si>
    <t>SIST EN 12209:2004 – Stavbno okovje – Ključavnice in zapahi – Mehanske ključavnice, zapahi in prijemniki – Zahteve in preskusne metode</t>
  </si>
  <si>
    <t>SIST ISO/TR 5925-2: 1998 - Dimna vrata z opremo - 2. del: Komentar k preskusni metodi in uporabi rezultatov preskusa</t>
  </si>
  <si>
    <t>oSIST prEN 15269-1:2005 - Razširjena uporaba rezultatov preskusov požarne odpornosti za vrata in zaporne elemente - Za vrata in lopute - 1. del: Splošne zahteve za požarno odpornost</t>
  </si>
  <si>
    <t>oSIST prEN 15269-20:2007 - Razširjena uporaba rezultatov preskusov nadzora dima za vrata in zaporne elemente - 20. del: Lesena in jeklena vrata s tečaji</t>
  </si>
  <si>
    <t>oSIST prEN 15269-3:2005 - Razširjena uporaba rezultatov preskusov požarne odpornosti za vrata in zaporne elemente - 3. del: Lesena krilna vrata</t>
  </si>
  <si>
    <t>Pri izdelavi ponudbe je obvezno upoštevati ŠIFRANT NOTRANJIH VRAT po tem projektu!</t>
  </si>
  <si>
    <t>VA, WA, YA - STANDARDNA VRATA (LESENA ALI PODOBNO, STANDARDNO ODPIRANJE VRATNIH KRIL</t>
  </si>
  <si>
    <t>Vratna krila so na vseh površinah (površine vratnega krilaskupaj s stranicami robov) obložena z obložnimi ploščami iz sintetičnega materiala odpornega na obrabo (kot Tacon, Melanim, Resopal) ali drugega materiala enakih lastnosti.</t>
  </si>
  <si>
    <t xml:space="preserve">Sestava vratnega krila je odvisna od zahtevane požarne odpornosti in zvočne izolirnosti, tehnologija izdelave se prepušča izvajalcu. Material za vratna krila je les ali plošče ustrezne kvalitete, glede na zahtevano požarno odpornost. </t>
  </si>
  <si>
    <t xml:space="preserve">Skupna debelina vratnega krila je od 40 do 50 mm. Vertikalne robove vratnega krila je izvesti tako, da so odporni proti mehaničnim poškodbam (robne letve PUR, trd les ali drug material z istimi karakteristikami). </t>
  </si>
  <si>
    <t>Kovinski vratni okvir je izdelan iz profilirane pocinkane pločevine debeline najmanj 2 mm, po detajlu projektanta, površinsko obdelan s sintetičnim lakom odpornim na udarce.</t>
  </si>
  <si>
    <t>Tesnenje vratnega krila z vratnim podbojem je izdelati s profilom iz sintetičnega kaučuka, vgrajenega v vratni okvir. Vratni okvir je izdelan po detajlu projektanta.</t>
  </si>
  <si>
    <t xml:space="preserve">Nadsvetloba nad vratnim krilom je zaprta z elementom ali je zastekljena. Element je enake sestave kot vratno krilo, vgrajen v okvir v isti ravnini kot vratno krilo. </t>
  </si>
  <si>
    <t xml:space="preserve">Vse zasteklitve v vratnih krilih in nadsvetlobi je izvesti s steklom ustrezne debeline in kvalitete, odvisno od velikosti zasteklitve, zahtevane ognjeodpornosti, zvočne izolirnosti in posebnih zahtev. </t>
  </si>
  <si>
    <t xml:space="preserve">Zasteklitve v vratih brez kakršnih koli zahtev ali z zahtevo za zvočno izolirnost je izvesti s kaljenim brezbarvnim in prosojnim steklom. Zasteklitve v vratih z zahtevo ognjeodpornosti je izvesti z ognjeodpornim steklom. </t>
  </si>
  <si>
    <t>- izdelava vseh izračunov vezanih na izdelavo elementov, potrebnih za doseganje predpisanih zahtev</t>
  </si>
  <si>
    <t>- izdelava tehnoloških risb za proizvodnjo s potrebnimi detajli</t>
  </si>
  <si>
    <t>- vsklajevanje z osnovnim načrtom in posvetovanje s projektantom</t>
  </si>
  <si>
    <t>- izdelava vzorca in vgradnja na objektu</t>
  </si>
  <si>
    <t>- vse potrebno delo do končnega izdelka in montaže na objektu</t>
  </si>
  <si>
    <t>- vse potrebne transporte do mesta ugrajevanja</t>
  </si>
  <si>
    <t>- terminsko vsklajevanje del z ostalimi izvajalci na objektu</t>
  </si>
  <si>
    <t>- finalna površinska obdelava elementov po opisu</t>
  </si>
  <si>
    <t>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t>
  </si>
  <si>
    <t>Notranja lesena vrata, v postavki je zajeto:</t>
  </si>
  <si>
    <t>- podboj je izdelana iz pocinkane pločevine debeline 2 mm, nestandardne oblike, finalno površinsko obdelava mora biti s prašno barvo</t>
  </si>
  <si>
    <t>- vratna krila morajo biti izdelana iz kompaktnih lesnih plošč, zaključni sloj je laminat, robovi vratnih kril morajo biti izdelani iz trdega masivnega lesa</t>
  </si>
  <si>
    <t>- zasteklitve v ratnih krilih ali nadsvetlobi, kaljeno prozorno steklo debeline najmanj 6 mm</t>
  </si>
  <si>
    <t>- vse potrebno okovje, standardno in dodatno določeno s popisom del,</t>
  </si>
  <si>
    <t>- tesnenje pripir z EPDM tesnili</t>
  </si>
  <si>
    <t>- ves potreben pritrdilni material, tesnilni in vezni material, potreben za montažo na objektu</t>
  </si>
  <si>
    <t>Vrata so opremljena z vsem potrebnim okovjem in sicer:</t>
  </si>
  <si>
    <t>- vsako vratno krilo mora imeti najmanj tri nasadila, odvisno od teže vratnega krila</t>
  </si>
  <si>
    <t>- kljuka mora biti na koncu zakrivljena proti vratnemu krilu</t>
  </si>
  <si>
    <t>- ključavnica za sistemski ključ</t>
  </si>
  <si>
    <t>- zunanje mehanično zapiralo</t>
  </si>
  <si>
    <t>- odbojnik za vrata, vgrajen v tlak ali na steno</t>
  </si>
  <si>
    <t>Nosilna pocinkana podkonstrukcija vrat, za obešanje drsnih in zložljivih vrat na nosilno konstrukcijo objekta, ni zajeta v tej postavki.</t>
  </si>
  <si>
    <t>Navedene velikosti so svetle mere vrat.</t>
  </si>
  <si>
    <t>MONTAŽNA FASADA IN STEKLARSKA DELA</t>
  </si>
  <si>
    <t>Pri izdelavi in izvedbi fasade je upoštevati osnovne načrte za objekt in fasade. Sistem fasade mora biti rešen funkcionalno, potrebno je predvideti in izvesti vse potrebno, da bo izvedena fasada celostna zaščita objekta pred vsemi zunanjimi vplivi.</t>
  </si>
  <si>
    <t>Izvajalec mora v ponudbi upoštevati uporabo standardnih, na tržišču preverjenih izdelkov in materialov, z priznanimi certifikati SIST, z upoštevanjem tehničnih zahtev in detajlov projektanta (razen če ni drugače navedeno)!</t>
  </si>
  <si>
    <t xml:space="preserve">Delavniško dokumentacijo za proizvodnjo mora izvajalec del izdelati v skladu s projektno dokumentacijo, z upoštevanjem dejanskega stanja na gradbišču. Zato mora izvajalec del sam narediti izmere izvedenega stanja. </t>
  </si>
  <si>
    <t>V kolikor želi izvajalec del prilagoditi izvedbo svoji tehnologiji, mora izdelati ustrezno projektno dokumentacijo z detajli.</t>
  </si>
  <si>
    <t>Delavniško in projektno dokumentacijo z detajli mora pregledati in s podpisom potrditi arhitekt. Izvajanje na objektu se lahko začne, ko arhitekt s podpisom potrdi risbe.</t>
  </si>
  <si>
    <t>1.0. OPIS FASADNIH KONSTRUKCIJ</t>
  </si>
  <si>
    <t>1.01. V opisu konstrukcij in materialov so navedene osnovne rešitve in zahteve, katere mora izvajalec upoštevati pri izdelavi kompletne dokumentacije za izvajanje del in izdelavi delavniških načrtov za proizvodnjo, vse prilagojeno tehnologiji izvajalca.</t>
  </si>
  <si>
    <t>Pri izdelavi dokumentacije za izvajanje del je potrebno upoštevati zahteve gradbene fizike, akustike in protipožane varnosti.</t>
  </si>
  <si>
    <t xml:space="preserve">Aluminijski profili na zunanji strani steklene fasade niso vidni, strukturna fasada. Fasada mora biti izdelana racionalno, s čim manj materiala. </t>
  </si>
  <si>
    <t xml:space="preserve">Fasada mora biti zasnovana in izvedena po najnovejših tehnoloških in tehničnih rešitvah tako za nosilno konstrukcijo, vse potrebne profile in tesnila, okovje za okna in vrata, in sestavljanje posameznih elementov. </t>
  </si>
  <si>
    <t>1.03. Vsi matični in kniping vijaki, s katerimi so fasadni elementi vgrajeni v nosilno konstrukcijo objekta in s katerimi se sastavljajo elementi med seboj, morajo biti izdelani iz nerjavečega jekla Prokron 11 special ali Prokron 12 special.</t>
  </si>
  <si>
    <t>Vsi vijaki morajo imeti atest o predpisani kvaliteti.</t>
  </si>
  <si>
    <t>1.04. Vsi jekleni profili in deli nosilne kovinske konstrukcije morajo biti vroče pocinkani z minimalnim slojem cinka 125 mikrona.</t>
  </si>
  <si>
    <t xml:space="preserve">1.05. Vsa nosilna konstrukcija fasadnih elementov mora biti izdelana iz aluminijskih profilov, s prekinjenim toplotnim mostom. </t>
  </si>
  <si>
    <t>1.06. Okna vgrajena v fasado se odpirajo okrog vertikalne osi osi na notranjo stran. Kaljena stekla za steklene panele morajo imeti Heat soak test.</t>
  </si>
  <si>
    <t>1.07. Fasadni elementi imajo na vrhu in spodaj zaključno obrobo iz oblikovane aluminijske pločevine. Finalna površinska obdelava aluminijske pločevine mora biti enaka kot za aluminijske profile fasade.</t>
  </si>
  <si>
    <t>1.08. Proizvajalec aluminijskih profilov in pločevine mora skupaj z materialom dati atest o kvaliteti proizvodov, iz katerih se izdeluje fasadna konstrukcija in ostali elementi fasade.</t>
  </si>
  <si>
    <t xml:space="preserve">1.09. Aluminijski profili in pločevina morajo biti površinsko obdelani z barvanjem z elektrostatsko nanešeno barvo v prahu. Površinska obdelava mora biti izvedena enako kot izbran vzorec, ki je potrjen s strani projektanta. </t>
  </si>
  <si>
    <t>Ton površinske obdelave mora biti enakomeren in brez napak in je po izbiri projektanta.</t>
  </si>
  <si>
    <t xml:space="preserve">1.10. Vsa vgrajena stekla morajo biti iste barve in tona. Površine stekel morajo biti popolnoma ravne in gladke, slika v steklu ne sme imeti deformacij. Ton barve stekla je po izbiri projektanta. </t>
  </si>
  <si>
    <t>Kriterij kakovosti pri lepljenem steklu mora ustrezati za float steklo DIN EN 572-2.</t>
  </si>
  <si>
    <t>Za maksimalne dimenzije izolacijskih stekel mora izvajalec del opraviti upoštevati , za vsak posamezen primer posebej,  DIN 1055.</t>
  </si>
  <si>
    <t>Zasteklitve morajo poleg veljavnim SIST standardom ustrezati smernicam strokovne zasteklitve.</t>
  </si>
  <si>
    <t>1.11. Srednja vrednost zvočne izolirnosti fasadnih elementov oziroma celotnega sestava fasade ne sme biti manjša od 35 dB, merjenje po DIN EN ISO 140-1 in DIN EN 20 140-3, vrednotenje izmerjenih vrednosti po DIN EN ISO 717-1.</t>
  </si>
  <si>
    <t>1.12. Konstrukcija okvirja in izvedba zasteklitve morajo ustrezati naslednjim predpisom:</t>
  </si>
  <si>
    <t>DIN 18055 / SIST 1018 – okna propustnost zraka na pripirah, vodotesnost in mehanske obremenitve</t>
  </si>
  <si>
    <t xml:space="preserve">SIST DIN 18545, 1. Del – tesnenje zasteklitev s tesnilnimi materiali, zahteve za zasteklitvene brazde IGH – tehnične smernice
</t>
  </si>
  <si>
    <t xml:space="preserve">1.13. Okovje za vsa okenska krila, mora biti ustrezno glede na način odpiranja, ustrezne nosilnosti in sestavljeno iz nasadil okoli katerih se okensko krilo odpira, kljuke in ključavnice s katero se okenska krila zaklepajo. </t>
  </si>
  <si>
    <t>Vse okovje mora biti izdelano iz materiala visoke kvalitete.</t>
  </si>
  <si>
    <t>1.14. Obloga z atmosfersko odporno jekleno pločevino, patinirano jeklo, ki v stiku z zrakom ustvari korozijsko odporno patino žamnato rjavkaste barve (kot JEKOR proizvajalca ACRONI Jesenice ali enakovredno).</t>
  </si>
  <si>
    <t>Pločevina iz atmosfersko odporne jeklene pločevine mora biti kvalitete po EN 10025/5.</t>
  </si>
  <si>
    <t>1.15. Poleg ostalih standardov mora izvedba fasade ustrezati tudi naslednjim standardom:</t>
  </si>
  <si>
    <t>SIST EN 13830:2015 – Obešene fasade – Standard za proizvod</t>
  </si>
  <si>
    <t>oSIST prEN 13050:2006 - Obešene fasade – Neprepustnost za vodo – Laboratorijski preskus pri dinamičnem tlaku</t>
  </si>
  <si>
    <t>DETAJLNI OPIS IZVEDBE PO OZNAKAH V NAČRTU</t>
  </si>
  <si>
    <t>F4 - FASADNE ZASTEKLITVE</t>
  </si>
  <si>
    <t>Zasteklitev mora biti izvedena z izolacijskim steklom v samonosnih alu barvanih okvirjih s prekinjenim toplotnim mostom.</t>
  </si>
  <si>
    <t>Steklo za zasteklitev je izolacijsko Ust = največ 1,10W/(m2.K).</t>
  </si>
  <si>
    <t>Skupna prevodnost toplote, steklo in aluminijski okvirji skupaj Usk = največ 1,45 W/(m2.K).</t>
  </si>
  <si>
    <t>Refleksno steklo mora imeti naslednje karakteristike: g najmanj 50% in LT najmanj 0,60. Vrsta stekla je po izbiri projektanta.</t>
  </si>
  <si>
    <t>Odpiranje okenskih kril je okrog zgornje vodoravne osi navznoter za 15 cm. Upravljanje je ročno z drogom.</t>
  </si>
  <si>
    <t>Odpiranje okenskih kril je okrog vertikalne osi navznoter.</t>
  </si>
  <si>
    <t>Po izgledu so fasadne zasteklitve</t>
  </si>
  <si>
    <t xml:space="preserve"> - aluminijski profili na zunanji strani steklene fasade vidni, minimalni (polstrukturna fasada)</t>
  </si>
  <si>
    <t xml:space="preserve"> - aluminijski profili na zunanji strani steklene fasade niso vidni, strukturna fasada.</t>
  </si>
  <si>
    <t xml:space="preserve"> - brez profilov</t>
  </si>
  <si>
    <t>Kot referenčni sistemi  pri izvedbi fasade se uporabljajo:</t>
  </si>
  <si>
    <t xml:space="preserve"> -strukturne fasadne zasteklitve sistem kot npr. SCHUCO FW 50+SG ali enakovredno</t>
  </si>
  <si>
    <t xml:space="preserve"> -požarnoodporne fasadne zasteklitve z drsnimi vrati sistem , kot npr. SAPA EI 30 ali enakovredno</t>
  </si>
  <si>
    <t>Glede na požarno odpornost so zasteklitve</t>
  </si>
  <si>
    <t xml:space="preserve"> - brez zahtev za požarno odpornost </t>
  </si>
  <si>
    <t xml:space="preserve"> - zasteklitve požarne odpornosti EI 30</t>
  </si>
  <si>
    <t xml:space="preserve"> - zasteklitve požarne odpornosti EI 60</t>
  </si>
  <si>
    <t>STEKLENA FASADNA VRATA</t>
  </si>
  <si>
    <t>Steklo za zasteklitev je izolacijsko, eno steklo je kaljeno, eno steklo je lepljeno, Ust = največ 0,90 W/m2.K. Vgradnja stekla je v aluminijske barvane profile minimalnih dimenzij.</t>
  </si>
  <si>
    <t>Pokrivna maska in pokrov višine 20 cm, za servisiranje automatike, izdelana iz aluminijske barvane pločevine, višine 20 cm.</t>
  </si>
  <si>
    <t>Automatika za odpiranje vrat mora imeti naslednje karakteristike:</t>
  </si>
  <si>
    <t>- automatika za odpiranje vrat vezana na požarno javljanje (kot Record, tip TOS anti-panik ali enakovredno)</t>
  </si>
  <si>
    <t>- mikroprocesorsko vodenje vrat</t>
  </si>
  <si>
    <t>- vrata opremljena s senzorji za automatsko odpiranje, varnostnimi foto celicami, elektromehansko ključavnico, komandnim stikalom</t>
  </si>
  <si>
    <t>- elektronsko upravljalni sklop</t>
  </si>
  <si>
    <t>- fotocelica z oddajnikom in sprejmnikom</t>
  </si>
  <si>
    <t>- radar 2 kosa</t>
  </si>
  <si>
    <t>- akumulator, za nemoteno delovanje v času izpada električne energije</t>
  </si>
  <si>
    <t>- priklop na diesel agregat, v slučaju požara se morajo vrata automatsko odpreti in ostati odprta</t>
  </si>
  <si>
    <t>- v slučaju panike se morajo vsa polja sten z vrati spremeniti v nihajna vrata</t>
  </si>
  <si>
    <t>- vizuelna oznaka stekla s sitotiskom, kot opozirilni znaki, v višini oči in v višini invalidskega vozička</t>
  </si>
  <si>
    <t>S - STEKLENE PREDELNE STENE V OBJEKTU</t>
  </si>
  <si>
    <t xml:space="preserve">Zasteklitev je izvesti od tlaka do spuščenega stropa. </t>
  </si>
  <si>
    <t>Celoten sestav stene, okvirji z vgrajenimi stekli, mora ustrezati zahtevani zvočni izolirnosti.</t>
  </si>
  <si>
    <t xml:space="preserve">Steklene stene z zahtevano požarno upornost so vgrajene v kovinske okvirje površinsko obdelane s sintetičnim lakom odpornim na udarce. </t>
  </si>
  <si>
    <t>Steklene stene z zahtevano požarno upornost EI 60 izvedene na parapetu iz MK stene EI 60, d=10cm in enakim panelom nad zasteklitvijo so 4-slojne v širini parapeta</t>
  </si>
  <si>
    <t>- izdelava delavniških risb za proizvodnjo s potrebnimi detajli</t>
  </si>
  <si>
    <t>Notranje steklene stene</t>
  </si>
  <si>
    <t>TLAKARSKA DELA</t>
  </si>
  <si>
    <t>Vsi stiki talne obloge ali stenske obrobe morajo biti izvedeni tako, da je površina tlakov na stikih ravna, gladka in v isti ravnini, stiki morajo biti izvedeni tesno drug do drugega.</t>
  </si>
  <si>
    <t>Sestavni del tlakov so stenske obrobe tlaka. Stenske obrobe morajo pokrivati vse stike tlaka s stenami in morajo biti v vogalih prirezane pod kotom 45°.</t>
  </si>
  <si>
    <t>Talne obloge za katere s tem popisom ni dokončno izbran proizvajalec in tip, je izbrati na osnovi vzorcev, ki jih predloži izvajalec del, in na objektu vgrajenih vzorcev talnih oblog skupaj s stenskimi zaključki.</t>
  </si>
  <si>
    <t xml:space="preserve">Končni izbor talne obloge mora potrditi projektant s podpisom. </t>
  </si>
  <si>
    <t>Izvajalec tlakarskih del je v fazi pred dobavo dolžan predložiti atest o hitrosti širjenja plamena in atest o nestrupenosti plinov ki se razvijejo pri gorenju, v skladu z SIST EN 13501.</t>
  </si>
  <si>
    <t>DETAJLNI OPIS IZVEDBE HOMOGENIH SINTETIČNIH TLAKOV, PO OZNAKAH V NAČRTU</t>
  </si>
  <si>
    <t>T1.1 - TALNA OBLOGA IZ LINOLEJA</t>
  </si>
  <si>
    <t>Talna obloga iz linoleja, zgornja polovica sloja mora biti homogena in enakomerno obarvana, da se zagotovi možnost obrusa.</t>
  </si>
  <si>
    <t>Izbrana talna obloga mora ustrezati naslednjim pogojem:</t>
  </si>
  <si>
    <t>- netoksičnost plinov pri gorenju</t>
  </si>
  <si>
    <t>- razvijanje dima</t>
  </si>
  <si>
    <t>- ognjeodpornost po veljavnem zakonu za komunikacije v bolnišnici, v skaldu z Študijo požarne varnosti</t>
  </si>
  <si>
    <t>- zaščita od udarnega zvoka 3 dB, po ISO 140-8</t>
  </si>
  <si>
    <t>- odpornost na kemikalije po EN 423: odporen na razredčene kisline, olja, maščobe, toplila, ni odporen na alkalije</t>
  </si>
  <si>
    <t>- odpornost na cigaretni ogorek po ISO 105: odporen, madeži od cigaretnih ogorkov se lahko čistijo</t>
  </si>
  <si>
    <t>- svetlobna obstojnost po ISO 105 B02, metoda 3</t>
  </si>
  <si>
    <t>- vtis po EN 433:&lt;0,10 mm</t>
  </si>
  <si>
    <t>- efekt koleščkov na stolih po EN 425</t>
  </si>
  <si>
    <t>Zaokrožnica mora biti izvedena s tipskim profilom višine 10 cm in zaokrožnico v vogalu. Polaganje je z varjenem in lepljenjem.</t>
  </si>
  <si>
    <t>Talna obloga je lepljena na cementni estrih.</t>
  </si>
  <si>
    <t>Polaganje talne obloge se lahko izvede samo na dovolj suho podlago. Pred pričetkom polaganja mora izvajalec del s inštrumentom izmeriti vsebnost vlage v cementnem estrihu.</t>
  </si>
  <si>
    <t xml:space="preserve">Izvajalec talne obloge je dolžan predpisati kvaliteto talne podlage in po potrebi zahtevati atest izvedene podloge. </t>
  </si>
  <si>
    <t xml:space="preserve">Stike talne obloge je izvesti po tehnologiji proizvajalca izbrane talne obloge. Zaradi pogostega mokrega čiščenja, morajo biti vsi stiki talne obloge medsebojno in talne obloge s stensko obrobo varjeni. </t>
  </si>
  <si>
    <t>Trak za varjenje mora biti barvno usklajen z barvo talne obloge.</t>
  </si>
  <si>
    <t>Masa za izravnavanje se uporablja za glajenje cementnega estriha in se mora čvrsto in trajno vezati na podlogo, da je dovolj odporna na pritisk in sprijemljiva z lepilom. Izravnalna masa ne sme škodljivo vplivati na podlogo, lepilo in podno oblogo.</t>
  </si>
  <si>
    <t xml:space="preserve">V prostoru v katerem se polaga masa za glajenje, ne sme biti prepiha in ne sme biti osončen, da se prepreči prehitro sušenje. </t>
  </si>
  <si>
    <t xml:space="preserve">Lepilo za lepljenje talne obloge mora biti take kvalitete, da se z njim doseže čvrsta in trajna veza talne obloge s podlogo. Ne sme škodljivo vplivati na podlogo, na talno oblogo in na zdravje delavcev, ki z njim delajo. </t>
  </si>
  <si>
    <t xml:space="preserve">Proizvajalec lepila je dolžan, da lepilu priloži atest o kvaliteti, s katerim dokazuje, da je lepilo primerno in preiskušeno za izbrano vrsto talne obloge. </t>
  </si>
  <si>
    <t>Pri delu z lepili na osnovi organskih topil je zaradi vnetljivosti strogo spoštovati navodila za uporabo, predpisana s strani proizvajalca.</t>
  </si>
  <si>
    <t xml:space="preserve">Podloga mora biti kvalitetna in pripravljena za polaganje talnih oblog. </t>
  </si>
  <si>
    <t>Vse talne obloge, predvidene za polaganje morajo biti 24 ur pred polaganjem v prostoru, v katerem se bo izvajalo polaganje. Enako velja za maso za glajenje in lepilo. Talna obloga mora biti razvita ali v razrahljanih rolah, na ravni podlagi.</t>
  </si>
  <si>
    <t xml:space="preserve">Talna obloga, ki se lepi mora biti zalepljena na način, da je na celotni površini izenačena in čvrsta veza. Trakovi se polagajo v smeri glavnih okenskih odprtin in na hodnikih vzdolžno. </t>
  </si>
  <si>
    <t>Odstopanje od nians barve tlaka ni dovoljeno, če vpliva na celoten izgled talne obloge. Ostanki lepila se morajo takoj odstraniti iz talne obloge.</t>
  </si>
  <si>
    <t>Temperatura cementnega estriha mora biti 24 ur pred polaganjem in v času polaganja 15-28°C. Relativna vlaga v prostoru ne sme biti višja kot 70%. Za čas polaganja mora biti temperatura prostora minimalno 18 °C.</t>
  </si>
  <si>
    <t>Površina cementnega estriha mora biti ravna, z odstopanjem do 3 mm na dolžini 1,20 m, merjeno s kovinsko letvijo.</t>
  </si>
  <si>
    <t>Površina cementnega estriha mora biti čvrsta, kar je določiti na več mestih, mrežasti sistem kontrole.</t>
  </si>
  <si>
    <t>Po končanem čiščenju linoleja se mora le-ta zaščititi z emulzijo na vodni osnovi, ki ne sme biti odstranljiva.</t>
  </si>
  <si>
    <t>Klasifikacija objekta po EN 685, klase 33 (bolnišnica).</t>
  </si>
  <si>
    <t>Montažno demontažen tehnični pod je višine 20 in 35 cm. Predvidena srednja obremenitev tehničnega poda.</t>
  </si>
  <si>
    <t>Sestavljen mora biti iz vseh potrebnim elementov izbranega proizvajalca:</t>
  </si>
  <si>
    <t>- pocinkane stojke</t>
  </si>
  <si>
    <t>- horizontalnih pocinkanih nosilcev</t>
  </si>
  <si>
    <t>- montažno demontažnih plošč, s tovarniško nalepljeno talno oblogo, plošče odporne na vlago, plošče velikosti 60x60 cm, izjemoma nestrandardnih oblik in velikosti ob eliptičnem stebru</t>
  </si>
  <si>
    <t>- pritrdilni, tesnilni in vezni material</t>
  </si>
  <si>
    <t>- ostalo potrebno glede na izbran tehnični tlak</t>
  </si>
  <si>
    <t>Polaganje tehničnega poda je na ab stropno ploščo. Zato morajo biti stojke položene na ab ploščo na način, da se prepreči širjenje udarnega zvoka.</t>
  </si>
  <si>
    <t>Plošče morajo biti izdelane iz materiala ki ne vpija vlage.</t>
  </si>
  <si>
    <t>Glede na različno vrsto zaključnega sloja talne obloge je tlak T2 razdeljen na:</t>
  </si>
  <si>
    <t>T2.1.11 - tehnični pod, talna obloga je linolej debeline najmanj 2,5 mm, enako kot T1.1</t>
  </si>
  <si>
    <t>T2.1.12 - tehnični pod, talna obloga je antistatični tlak, homogeni, enako kot T1.2 s prevodnostjo 1.000.000 &lt; R &lt; 100.000.000 oma</t>
  </si>
  <si>
    <t>- izdelava in izrez odprtin za vgradnjo inštalacijskih in drugih elementov</t>
  </si>
  <si>
    <t>Vsi montažni stropovi morajo biti izdelani v skladu z veljavnimi SIST normativi in tehničnimi predpisi.</t>
  </si>
  <si>
    <t>Podkonstrukcijski profili morajo biti postavljeni v takem rastru in takih dimenzij, da prenesejo vse statične in dinamične obremenitve in obremenitve opreme pritrjene na stene.</t>
  </si>
  <si>
    <t>Dimenzijo  profilov in raster mora definirati dobavitelj glede na svojo tehnologijo ter zahtevane tehnične karakteristike stropa, z upoštevanjem  elementov instalacij ter ostalih detajlov.</t>
  </si>
  <si>
    <t>V kolikor želi izvajalec prilagoditi izvedbo svoji tehnologiji, mora izdelati ustrezno delavniško dokumentacijo z detajli, katero mora pregledati in s podpisom potrditi arhitekt.</t>
  </si>
  <si>
    <t>Poleg osnovnega, je sestavni del izvedbe montažnih pregradnih stropov tudi:</t>
  </si>
  <si>
    <t>- izvedbe stikov montažnih stropov  z zidanimi in betonskimi stenami in stebri, izvedeni po tehnologiji izvajalca  vsemi potrebnimi tesnili in polnili s tesnilnim materialom</t>
  </si>
  <si>
    <t>Tolerance galdkosti in enakomernosti površin morajo ustrezati veljavnemu standardu, za povečane zahteve.</t>
  </si>
  <si>
    <t xml:space="preserve">Dimenzijo  profilov in raster, v katerem se postavljajo je dokazati z analizo konstrukcij. </t>
  </si>
  <si>
    <t>- izdelava tehnoloških risb za proizvodnjo, z detajli</t>
  </si>
  <si>
    <t>PID IN NOV DOKUMENTACIJA</t>
  </si>
  <si>
    <t>T2.1.0 - MONTAŽNO DEMONTAŽEN TEHNIČNI POD</t>
  </si>
  <si>
    <t>02.05.</t>
  </si>
  <si>
    <t>02.07.</t>
  </si>
  <si>
    <t>02.08.</t>
  </si>
  <si>
    <t>90.01.</t>
  </si>
  <si>
    <t>REKAPITULACIJA</t>
  </si>
  <si>
    <t>02.</t>
  </si>
  <si>
    <t>05.</t>
  </si>
  <si>
    <t>SKUPNA REKAPITULACIJA</t>
  </si>
  <si>
    <t>NEPREDVIDENA DELA</t>
  </si>
  <si>
    <t>Skupaj brez DDV</t>
  </si>
  <si>
    <t>03.</t>
  </si>
  <si>
    <t>ELEKTRO INSTALACIJE</t>
  </si>
  <si>
    <t>04.</t>
  </si>
  <si>
    <t>STROJNE INSTALACIJE</t>
  </si>
  <si>
    <t>90.</t>
  </si>
  <si>
    <t>SKUPAJ od 01 do 90</t>
  </si>
  <si>
    <t>PID in NOV</t>
  </si>
  <si>
    <t>Tesnenje stika med razvodi inštalacij in ab zidom, s kislinoodpornim kitom.</t>
  </si>
  <si>
    <t>- pocinkani profili okrog vratnih odprtin, na katere se vrata pritrjujejo</t>
  </si>
  <si>
    <t>UPOŠTEVATI ŠIFRANT STEKLENIH STEN:</t>
  </si>
  <si>
    <t>CEMENTNI ESTRIHI</t>
  </si>
  <si>
    <t xml:space="preserve">Vgradijo se lahko samo proizvodi, katere je predhodno s podpisom potrdil projektant. </t>
  </si>
  <si>
    <t>Način izdelave in ves vgrajeni material mora ustrezati pogojem standardov:</t>
  </si>
  <si>
    <t>Estrihi - Materiali za estrihe - Lastnosti in zahteve: SIST EN 13813:2003</t>
  </si>
  <si>
    <t>Metode preskušanja za mešanice za estrih – 2. del: Določevanje upogibne in tlačne trdnosti: SIST EN 13892-2:2003</t>
  </si>
  <si>
    <t>Metode preskušanja za mešanice za estrih – 5. del: Določevanje odpornosti mešanice za estrih za obrabno plast proti obrabi zaradi koles: SIST EN 13892-5:2003</t>
  </si>
  <si>
    <t>Metode preskušanja za mešanice za estrih – 6. del: Določevanje trdote površine: SIST EN 13892-6:2003</t>
  </si>
  <si>
    <t>Gotova površina cementnega estriha mora biti ravna v skladu z dopustnimi ravninskimi odstopanji.</t>
  </si>
  <si>
    <t>Gotova površina cementnega estriha mora po kakovosti gladke površine.</t>
  </si>
  <si>
    <t>Cementni estrih mora biti raven, suh, mora vpijati, odporen na pritisk in vlek, čist, brez razpok in prahu, po veljavnih standardih.</t>
  </si>
  <si>
    <t>Cementni estrih se izdeluje iz portland cementa, agregata in dodatkov, odvisno od zahtevanih tlačnih in nateznih trdnosti.</t>
  </si>
  <si>
    <t>Granulometrijska sestava agregata je odvisna od debeline estriha in mora biti taka, da omogoča ustrezno obdelavo površine in zbitost. Največje zrno ne sme biti večje kot je 1/3 debeline estriha. Razmerje frakcij se določa na osnovi sejalne krivulje.</t>
  </si>
  <si>
    <t xml:space="preserve">Površina gotovega cementnega estriha mora biti gladka ali hrapava, odvisno od predvidene vrste talne obloge. </t>
  </si>
  <si>
    <t>Da se prepreči pokanje cementnega estriha je izvesti konstruktivne, delovne, zarezne dilatacije in ob prehodih inštalacij.</t>
  </si>
  <si>
    <t xml:space="preserve">Položaj dilatacijskih stikov je določiti na osnovi izračuna in po načrtu, kjer je določen njihov položaj, širina in način izvedbe. Robovi dilatacijskih stikov morajo biti fino obdelani in rahlo zaobljeni. </t>
  </si>
  <si>
    <t xml:space="preserve">Vse dilatacije morajo biti zaprte. V spodnji del dilatacijskega stika se postavi stisljiv material, gornji del pa se zapolni s trajno elastično maso ali profiliranim trakom. </t>
  </si>
  <si>
    <t>Pri izvedbi plavajočih estrihov je potrebno ob stenah položiti sloj mehkega izolacijskega materiala debeline 0,5 cm, višine minimalno kot je debelina estriha, kot dilatacijski sloj med estrihom in steno, s čimer se prepreči prenos udarnega zvoka.</t>
  </si>
  <si>
    <t>Dilatacije na mestih prodora inštalacij in vzidanih elementov je izvesti z ločilnim slojem tako, da ni zvočnega mostu.</t>
  </si>
  <si>
    <t>Sestavni del izvedbe estrihov je tudi opaž okrog odprtin v tlaku.</t>
  </si>
  <si>
    <t>Izvajalec del mora ravnati z odpadki, ki nastanejo pri izvajanju del zaradi gradnje, rekonstrukcije, adaptacije, ali obnove po “Pravilniku o ravnanju z odpadki, ki nastanejo pri gradbenih delih”, Ur. L. št. Ur. list št. 50/2004.</t>
  </si>
  <si>
    <t>Sestave konstrukcij tlakov so določene z poglavjem Gradbena fizika, v sestavi načrta arhitektura.</t>
  </si>
  <si>
    <t>- terminsko usklajevanje del z ostalimi izvajalci na objektu</t>
  </si>
  <si>
    <t>- faznost izgradnje, nadstropja so deljena na po dve fazi</t>
  </si>
  <si>
    <t xml:space="preserve"> -poterbno mikroarmaturi</t>
  </si>
  <si>
    <t xml:space="preserve"> -finalno obdelavo  estriha</t>
  </si>
  <si>
    <t>07.</t>
  </si>
  <si>
    <t>Ojačitve montažnih pregradnih sten s pocinkanimi jeklenimi profili, na mestu pritrditve težje opreme, izvedba po detajlu, glej načrt opreme.</t>
  </si>
  <si>
    <t>- prezprašno peskanje betonske podlage do sprijemne trdnosti betona na površini najmanj 1,5 N/m2</t>
  </si>
  <si>
    <t>- nanos veznega sloja s pomočjo valčka ali gladilke (kot KEMAPOX GRUND 200 ali drugo z istimi karakteristikami)</t>
  </si>
  <si>
    <t>- enakomeren posip (kot EPOXY SAND QBS 0,1-0,3 ali drugo z istimi karakteristikami)</t>
  </si>
  <si>
    <t>- nanos nosilnega sloja s pomočjo zobate gladilke (kot KEMAPOX FINAL 500 SL ali drugo z istimi karakteristikami)</t>
  </si>
  <si>
    <t>- obdelava svežeta tlaka po opravljenem nanosu z "ježastim" valjčkom, za preprečitev nastajanja mehurčkov na površini</t>
  </si>
  <si>
    <t>- protidrsna zaščita mat izvedbe v sloju debeline 200 mikronov (kot KEMAPOX FINAL 400 ali drugo z istimi karakteristikami</t>
  </si>
  <si>
    <t>- izvedba dilatacij, zareza in zatesnitev s kislinoodpornim trajnoelastičnim kitom po strditvi samorazlivnega tlaka, kit mora biti istega barvnega odtenka kot je talna obloga</t>
  </si>
  <si>
    <t>Tlak mora biti protidrsne izvedba R9 po EN ISO 10545/7.</t>
  </si>
  <si>
    <t>Ton barve je po izbiri projektanta, iz serijske barvne lestvice.</t>
  </si>
  <si>
    <t>Vse mora biti izdelano po tehnologiji izbranega sistema.</t>
  </si>
  <si>
    <t>Izbrana talna obloga mora biti izvedena in ustrezati naslednjim zahtevam:</t>
  </si>
  <si>
    <t>- izvedba v skladu z veljavno zakonodajo (Zakon o graditvi objektov in Zakon o gradbenih proizvodih)</t>
  </si>
  <si>
    <t>- projektno tehnično dokumentacijo (izdela projektant)</t>
  </si>
  <si>
    <t>- posebnimi tehničnimi zahtevami: kemijska obstojnost, elektroprevodnost, odpornost na čistilna sredstva, barva odporna na UV žarke</t>
  </si>
  <si>
    <t>- tehničnimi smernicami (za kakovost materiala: SIST EN 13813:2003 Estrihi - Materiali za estrihe - Lastnosti in zahteve, za prepripravo podlage</t>
  </si>
  <si>
    <t>- navodila proizvajalca uporabljenih materialov (tehnični listi, varnostni listi in delovna navodila)</t>
  </si>
  <si>
    <t>Pred pričetkom izvajanja epoksidne samorazlivne talne obloge mora izvajalec del preveriti pogoje za izvedbo:</t>
  </si>
  <si>
    <t>- podlaga: vlažnost, tlačna in oprijemna trdnost, ravnost, hrapavost, ustreznost višin, popolna odstranitev cementnega mleka in vseh prašnih, mastnih in krušljivih delcev ter lesenih delcev, zapisniško ugotovljeno stanje</t>
  </si>
  <si>
    <t>- temperatura prostora mora biti 18-25 stop. C, minimalna temperatura je 10 stop. C</t>
  </si>
  <si>
    <t>- relativna vlažnost prostora mora biti 40-70%</t>
  </si>
  <si>
    <t>- sprijemna trdnost betona na površini mora biti najmanj 1,5 N/m2</t>
  </si>
  <si>
    <t>- vlaga betona ne sme biti večja od 4%</t>
  </si>
  <si>
    <t>- ustrezna stopnja dokončanja objekta: dokončane obodnih zidov, možnost zasenčenja odprtin, lokalne osušitve mest na katere sije sonce, prah in opilki drugih izvajalcev</t>
  </si>
  <si>
    <t>T5.2, epoksidni tlak maltnega tipa, debelina 5 mm, vsi potrebni sloji. Izvedba po tehničnih navodilih izbranega proizvajalca.</t>
  </si>
  <si>
    <t>Tlak T5.1, stenska obroba samorazlivnega tlaka, višine 10 cm, v postavki je zajeto:</t>
  </si>
  <si>
    <t>- zaokrožnica z radijem 3 cm, izdelana iz epoksidne malte ali sistemskega kita (kot KEMAPOX KIT EP ali drugo z istimi karakteristikami)</t>
  </si>
  <si>
    <t>- epoksidni samorazlivni tlak izveden na zaokrožnico</t>
  </si>
  <si>
    <t>- epoksidni premaz izveden na vertikalno površino višine 12 cm (kot KEMOPOX FINAL 610 TIXO ali drugo z istimi karakteristikami)</t>
  </si>
  <si>
    <t>- pokrov izdelan iz pocinkane in prašno barvane pločevine debeline najmanj 1,5 mm, z zavihki na rovih, izvedba v dveh delih po višini</t>
  </si>
  <si>
    <t>Barvanje po barvni študiji projektanta</t>
  </si>
  <si>
    <t>- pocinkana podkonstrukcija , s peresi za montažno demontažno snemanje pokrova</t>
  </si>
  <si>
    <t>Obračun po kos</t>
  </si>
  <si>
    <t>01.01.</t>
  </si>
  <si>
    <t>Podkonstrukcija mora biti izdelana iz nosilcev iz pohištvenih cevi z možnostjo višinskega niveliranja (najmanj na vsakih 1500 mm kanala), pritrjenih na ab stropno ploščo.</t>
  </si>
  <si>
    <t>Ti nosilci morajo biti v prečni smeri povezani z enakimi profili na enakih razdaljah. Vsa podkonstrukcija mora biti protikorozijsko zaščitena z vročim cinkanjem.</t>
  </si>
  <si>
    <t>Vidni deli kanalov morajo biti elektrostatično prašno lakirani v barvi po izbiri arhitekta.</t>
  </si>
  <si>
    <t>Dolžinski spoji kanalov morajo biti izvedeni tako, da tvorijo linijsko celoto.</t>
  </si>
  <si>
    <t>Kanali se pritrjujejo na dodatno cevno konstrukcijo, na mestih brez svetil morajo biti vstavljena polnila iz pocinkane pločevine debeline najmanj 0,8 mm, barvane v tonu kanala.</t>
  </si>
  <si>
    <t>Stropne plošče morajo biti izdelane iz pocinkane pločevine debeline najmanj 0,8 mm, robovi morajo biti krivljeni, z možnostjo prekrivanja zaradi protiprašne zaščite (na robu se nalepi tesnilo).</t>
  </si>
  <si>
    <t>Zaključni sloj pločevinastih plošč in linijskih kanalov je elektrostatično prašno lakiranje v tonu po izboru arhitekta, debelina nanosa je najmanj 60 mikrona.</t>
  </si>
  <si>
    <t>V notranjosti plošče (na vrhnji strani) mora biti prilepljena mavčno kartonska plošča ali plošča druge ustrezne kvalitete (v skladu s tehnologijoIzvajalca) debeline najmanj 12 mm, za dosego upogibne stabilnosti.</t>
  </si>
  <si>
    <t>Izvedba po SIST EN 13964 – Viseči stropovi – Zahteve in preizkusne metode.</t>
  </si>
  <si>
    <t>V postavki je zajeto:</t>
  </si>
  <si>
    <t>- pocinkana obešala, pritrjevanje v ab stropno ploščo, višina obešanja je 600 mm do 1800 mm</t>
  </si>
  <si>
    <t>- pločevinaste plošče, z zaključnim slojem iz elektrostatično prašnega lakiranja</t>
  </si>
  <si>
    <t>- stenski zaključki</t>
  </si>
  <si>
    <t>Slikanje z lateks barvo - strop
Oznaka P10.1</t>
  </si>
  <si>
    <t>KLJUČAVNIČARSKA DELA</t>
  </si>
  <si>
    <t>Vsi elementi ključavničarskih del morajo biti izdelani strokovno in kvalitetno po detajlih in iz materiala kot je navedeno v opisu. Ves vgrajeni material mora po kvaliteti ustrezati veljavnim tehničnim predpisom in normam.</t>
  </si>
  <si>
    <t xml:space="preserve">Elementi za vgrajevanje ključavničarskih izdelkov (vijaki, sidra in drugo) morajo biti takih dimenzij in nosilnosti, da ustrezajo obremenitvam, za katere so namenjeni. </t>
  </si>
  <si>
    <t xml:space="preserve">Delavniško dokumentacijo za proizvodnjo mora izvajalec del izdelati v skladu s projektno dokumentacijo. </t>
  </si>
  <si>
    <t>V kolikor želi izvajalec prilagoditi izvedbo svoji tehnologiji, mora izdelati ustrezno projektno dokumentacijo z detajli, katero mora pregledati in s podpisom potrditi arhitekt.</t>
  </si>
  <si>
    <t>Izvajanje na objektu se lahko začne, ko arhitekt s podpisom potrdi risbe.</t>
  </si>
  <si>
    <t>Vsi elementi morajo biti izvedeni in vgrajeni tehnično pravilno in po pravilih stroke.</t>
  </si>
  <si>
    <t>Sestavni del Ključavničarskih del je tudi pokrivanje stika elementa s konstrukcijo v katero se vgrajujejo, na način ki ga določi izvajalec del v tehnoloških risbah za proizvodnjo.</t>
  </si>
  <si>
    <t>Vrata morajo ustrezati zahtevam naslednjih standardov: oSIST prEN 15269-2:2009, oSIST prEN 15269-20:2007</t>
  </si>
  <si>
    <t>KOVINSKA VRATA ZA TEHNIČNE PROSTORE</t>
  </si>
  <si>
    <t>Vratno krilo je izdelati iz nosilnih jeklenih profilov, obojestransko obloženih z jekleno pločevino, privarjeno na nosilne profile. Prostor med obema pločevinama je zapolniti s toplotno izolacijo.</t>
  </si>
  <si>
    <t xml:space="preserve">Vratno krilo je opremljeno s potrebnim okovjem glede na vrsto in namen vrat. Podboj je kovinski. </t>
  </si>
  <si>
    <t>Ključavnica ima cilindrični vložek za sistemski ključ po skupinah prostorov, določene po posebnem načrtu dobavitelja ki ga potrdi Naročnik.</t>
  </si>
  <si>
    <t>Vsi nosilni elementi kovinskih vrat morajo po dimenziji ustrezati teži vrat, ki je odvisna od velikosti vrat, in jih dokazati z analizo konstrukcije.</t>
  </si>
  <si>
    <t>Vse površine vrat so antikorozijsko zaščitene s premazom, vidne površine vrat so površinsko obdelane s prašno barvo, ton barve je po izbiri projekrtanta.</t>
  </si>
  <si>
    <t>Obračun po m1</t>
  </si>
  <si>
    <t>Rf trak 50x5 mm, za razmejitev različnih talnih oblog, izvedbo pragov, vgrajen v cementni estrih.</t>
  </si>
  <si>
    <t>02.03.</t>
  </si>
  <si>
    <t>10.</t>
  </si>
  <si>
    <t>11.</t>
  </si>
  <si>
    <t>13.</t>
  </si>
  <si>
    <t>06.</t>
  </si>
  <si>
    <t>08.</t>
  </si>
  <si>
    <t>09.</t>
  </si>
  <si>
    <t>12.</t>
  </si>
  <si>
    <t>15.</t>
  </si>
  <si>
    <t>16.</t>
  </si>
  <si>
    <t>17.</t>
  </si>
  <si>
    <t>18.</t>
  </si>
  <si>
    <t>19.</t>
  </si>
  <si>
    <t>20.</t>
  </si>
  <si>
    <t>20.01.</t>
  </si>
  <si>
    <t>21.</t>
  </si>
  <si>
    <t>22.</t>
  </si>
  <si>
    <t>22.01.</t>
  </si>
  <si>
    <t>02.02.</t>
  </si>
  <si>
    <t>01.02.</t>
  </si>
  <si>
    <t>01.03.</t>
  </si>
  <si>
    <t>02.01.</t>
  </si>
  <si>
    <t>02.04.</t>
  </si>
  <si>
    <t>02.06.</t>
  </si>
  <si>
    <t>02.09.</t>
  </si>
  <si>
    <t>UKCLJ - CENTRALNI  LABORATORIJI 1.nadstropje</t>
  </si>
  <si>
    <t>KROVSKO KLEPARSKA DELA</t>
  </si>
  <si>
    <t xml:space="preserve">Vsa krovska dela je izdelati tehnično pravilno in po pravilih stroke. </t>
  </si>
  <si>
    <t xml:space="preserve">Izvedbo streh je uskladiti z zahtevami podanimi v poglavju "FIZIKALNA ZAŠČITA". </t>
  </si>
  <si>
    <t xml:space="preserve">Izvajalec izolacijskih del mora preučiti z načrtom zahtevane tehnične karakteristike, za predvidene hidro in toplotne izolacije. </t>
  </si>
  <si>
    <t xml:space="preserve">Za proizvode, predvidene za vgradnjo, mora izvajalec izdelati tehnični načrt z detajli izvedbe zaključkov ravnih streh ter ostalimi potrebnimi detajli, katerega mora pregledati in s podpisom potrditi projektant. </t>
  </si>
  <si>
    <t>Vgradijo se lahko samo proizvodi, katere je predhodno s podpisom potrdil projektant. Tehnični načrt mora vsebovati:</t>
  </si>
  <si>
    <t>- pregled vseh tehničnih karakteristik izolacijskega proizvoda predvidenega za vgradnjo, po zahtevah iz načrta</t>
  </si>
  <si>
    <t>- poročila o laboratorijskih preizkavah proizvodov predvidenih za vgradnjo, lahko izdelanih v tujini</t>
  </si>
  <si>
    <t xml:space="preserve">- izjavo dobavitelja, da bo do tehničnega pregleda objekta pridobil poročilo o laboratorijskih preizkavah tudi s strani pooblaščene inštitucije v Sloveniji, za izolacijske proizvode, </t>
  </si>
  <si>
    <t>ki bodo imeli v tehnični dokumentaciji laboratorijska poročila tujih inštitucij</t>
  </si>
  <si>
    <t>Izvajalec del mora ravnati z odpadki, ki nastanejo pri izvajanju del zaradi gradnje, rekonstrukcije, adaptacije, ali obnove po “Pravilniku o ravnanju z odpadki, ki nastanejo pri gradbenih delih”, Ur. L. št. 3/2003.</t>
  </si>
  <si>
    <t>Odtočniki in odtočne cevi so zajeti v načrtu Inštalacij.</t>
  </si>
  <si>
    <t>SVETLOBNIKI NA STREHI (kot SOLATUBE ali drugo z istimi karakteristikami)</t>
  </si>
  <si>
    <t>Sestavljen je iz naslednjih elementov:</t>
  </si>
  <si>
    <t>- tehnologija Raybender za preusmerjanje svetlobe</t>
  </si>
  <si>
    <t>- prepustne kupole</t>
  </si>
  <si>
    <t>- obroč kupole</t>
  </si>
  <si>
    <t>- ekspanzijski tesnilni spoj</t>
  </si>
  <si>
    <t>- brezšivna obroba v enem kosu</t>
  </si>
  <si>
    <t>- Infinity odbojnik svetlobe</t>
  </si>
  <si>
    <t>- standardni adapterji za prilagoditev naklona</t>
  </si>
  <si>
    <t>- stropni obroč</t>
  </si>
  <si>
    <t>- razpršilnik</t>
  </si>
  <si>
    <t xml:space="preserve">Svetlobna kupola mora biti izdelana iz brizganih akrilatov, odpornih proti ultravijoličnim žarkom in udarcem. </t>
  </si>
  <si>
    <t>Kupole morajo biti pritrjene na obrobe z nerjavečimi vijaki in distančniki, ki morajo kupoli in obrobi omogočati neodvisno raztezanje in krčenje, zaradi česar se mora zmanjšati obremenitev materiala in s tem povečanje življenske dobe.</t>
  </si>
  <si>
    <t xml:space="preserve">Patentirani nastavek za prestrezanje in prenos svetlobe (Light Intercepting Transfer Device LITD) povečuje površino, ki je na voljo za prestrezanje sončne svetlobe, ki ni neposredno usmerjena v odprtino cevi, ter to svetlobo prenaša navzdol po cevi. </t>
  </si>
  <si>
    <t>Zaradi tega je povečan vnos svetlobe, s tem pa tudi oddajanje svetlobe.</t>
  </si>
  <si>
    <t>Tehnologija Raybender preusmerja svetlobo, ki pada pod ostrim kotom, pod večjim – seriji Brighten Up kotom naprej v cev, s čimer se zmanjšajo izgube zaradi odboja svetlobe zaradi absorpcije pri prenosu in posledično izboljšana izhodna svetilnost.</t>
  </si>
  <si>
    <t>Prepustna kupola mora preprečiti vstop prahu in žuželkam in omogočati izpust vlage.</t>
  </si>
  <si>
    <t>Obroč kupole iz polimerov mora vsebovati kondenzacijski žleb, ki je oblikovan tako, da kondenzirano vlago usmerja navzven. Prav tako mora delovati kot termalna zavora, ki na najmanjšo mogočo mero zmanjšuje pregrevanje – ohlajenje.</t>
  </si>
  <si>
    <t>Ekspanzijski tesnilni spoj mora omogočati zgornjemu delu cevi, da absorbira raztezanje ali krčenje v cevnem sistemu, nastala zaradi ukrivljanja strehe, posledice vetra in drugih obremenitev.</t>
  </si>
  <si>
    <t>Standardna brezšivna obroba v enem kosu mora zagotavljati vodo nepropustno montažo.</t>
  </si>
  <si>
    <t xml:space="preserve">Infinity odbija svetlobo – cev Spectralight mora odpravljati izgubo svetilnosti zaradi odboja svetlobe. </t>
  </si>
  <si>
    <t>Podaljški cevi se morajo teleskopsko zložiti, za lažjo namestitev, med seboj pa se morajo pritrditi s kratkimi cevnimi vijaki in zatesniti z močnim tesnilnim trakom.</t>
  </si>
  <si>
    <t>Standardni adapterji SPECTRALIGHT DELTA za prilagoditev nakloma mora imeti nastavljivo 30 stopinjsko koleno za lažjo montažo ob morebitnih strešnih ovirah ali zaradi prilagajanja naklonu strehe.</t>
  </si>
  <si>
    <t>Stropni obrob iz polimernih vlaken se mora enostavno pritrditi na strop ob pomoči patentiranih sidrnih elementov.</t>
  </si>
  <si>
    <t>Sistemski vmesni člen velikosti 60x60 cm se mora pritrditi v standardna ogrodja za odprtine ali na stropove z minimalno dimenzijo okvirja 60 cm.</t>
  </si>
  <si>
    <t>Razpršilnimi morajo biti izdelani iz akrilatov, odporni na udarce in oblikovani tako, da na najmanjšo možno mero zmanjšajo bleščanje in hkrati omogočajo odlično razpršitev svetlobe.</t>
  </si>
  <si>
    <t>Zatesnitev razpršilnikov mora biti odporna na ultravijolične žarke in atmosferilije, ter mora zagotavljati zanesljivo zaščito pred prahom in žuželkam in praktično onemogočati kakršenkoli prodor zraka.</t>
  </si>
  <si>
    <t>- merjenje na objektu, pred pričetkom izdelave posameznih elementov</t>
  </si>
  <si>
    <t>- izdelava tehničnega načrta</t>
  </si>
  <si>
    <t>- vsklajevanje z osnovnimi načrti in posvetovanje s projektantom</t>
  </si>
  <si>
    <t>- vse potrebno delo, priprava in vgrajevanje na objektu</t>
  </si>
  <si>
    <t>- ves potreben material, glavni in pomožni, pritrdilni in vezni</t>
  </si>
  <si>
    <t>- vse stroške transporta do mesta vgrajevanja</t>
  </si>
  <si>
    <t>- vse stroške skladiščenja na gradbišču</t>
  </si>
  <si>
    <t>- popravilo nekvalitetno izvedenih del oziroma zamenjava elementov</t>
  </si>
  <si>
    <t>- vsa pomožna delovna sredstva kot so odri, lestve, zaščite in podobno</t>
  </si>
  <si>
    <t>- preiskus kvalitete materialov ki se vgrajujejo in dokazovanje kvalitete z atesti</t>
  </si>
  <si>
    <t>- koordinacija, sodelovanje in terminsko usklajevanje del z izvajalci ostalih del</t>
  </si>
  <si>
    <t>V tem popisu del je zajeta streha na koti 12,90 med osmi W - Š/S.</t>
  </si>
  <si>
    <t>SEZNAM KOLIČIN ZA KROVSKO KLEPARSKA DELA</t>
  </si>
  <si>
    <t>- nastavek za prestrezanje in prenos svetlobe</t>
  </si>
  <si>
    <t>- svetlobna kupola</t>
  </si>
  <si>
    <t>Elementi za prestavitev obstoječega sistema SOLATUBE SolaMaster ø 530 mm:</t>
  </si>
  <si>
    <t>330 DS/750 DS Spectralight® Infinity komplet zgornje in spodnje cevi s kotnim elementom (nastavitev kota 0-60)</t>
  </si>
  <si>
    <t>330 DS/750 DS Spectralight® Infinity ravna podaljševalna cev dolžine 600 mm</t>
  </si>
  <si>
    <t>SOLATUBE električni zatemnjevalnik svetlobe</t>
  </si>
  <si>
    <t>SOLATUBE stikalo za el.zatemnjevalnik svetlobe</t>
  </si>
  <si>
    <t>SOLATUBE zaključni stropni obroč</t>
  </si>
  <si>
    <t>DELO:</t>
  </si>
  <si>
    <t>demontaža in ponovna montaža SOLATUBE sistema na predvidene nove lokacije</t>
  </si>
  <si>
    <t>vgradnja zatemnjevalnikov svetlobe v sisteme, ki se prestavljajo na nove lokacije</t>
  </si>
  <si>
    <t>vgradnja zatemnjevalnikov svetlobe v sisteme, ki ostanejo na lokacijah ( delna demontaža sistema, vgradnja zatemnjevalnika in ponovna montaža sistema)</t>
  </si>
  <si>
    <t>demontaža in blindiranje SOLATUBE sistemov, ki ne bodo v uporabi ( izdelava strešne obrobe,  vgradnja toplotne izolacije in izdelava stropne zapore odprtine)</t>
  </si>
  <si>
    <t xml:space="preserve">Fasadna  okna, iz ALU barvanih profilov:
- steklo je izolacijsko Ust = največ 0,90 W/m2.K
- aluminijski barvani profili s prekinjenim toplotnim mostom
- skupna prevodnost toplote Usk = največ 1,20 W/m2.K
- refleksno steklo: g najmanj 50% in LT najmanj 0,60
</t>
  </si>
  <si>
    <r>
      <rPr>
        <b/>
        <sz val="10"/>
        <rFont val="Arial"/>
        <family val="2"/>
      </rPr>
      <t xml:space="preserve"> -O-FSS 12</t>
    </r>
    <r>
      <rPr>
        <sz val="10"/>
        <rFont val="Arial"/>
        <family val="2"/>
      </rPr>
      <t>, dim. 2540x180cm, raster po shemi</t>
    </r>
  </si>
  <si>
    <r>
      <rPr>
        <b/>
        <sz val="10"/>
        <rFont val="Arial"/>
        <family val="2"/>
      </rPr>
      <t xml:space="preserve"> -O-FSS 16</t>
    </r>
    <r>
      <rPr>
        <sz val="10"/>
        <rFont val="Arial"/>
        <family val="2"/>
      </rPr>
      <t>, dim. 3290x180cm, raster po shemi</t>
    </r>
  </si>
  <si>
    <t>Montažne obloge, izdelane iz mavčno kartonskih plošč, v postavki je zajeto:</t>
  </si>
  <si>
    <t>Os -4/U-H</t>
  </si>
  <si>
    <t>Os -4/Q-U</t>
  </si>
  <si>
    <t>Os -Q</t>
  </si>
  <si>
    <t>Stekleni brisoleji v osi -4/U-H:
- steklene lamele dim. 35x200cm, steklo kaljeno laminirano varnostno VSG, debeline 2x8mm, brezbarvno prosojno, robovi polirani 
- točkovno vpetje preko  jeklenih plošč 2x 24/24/10mm,  iz nerjavečega jekla
Obračun po kos</t>
  </si>
  <si>
    <t>Odrez zobu  obstoječe fasadne obloge v osi O, betonski fasadni panel deb.10,0cm in višine 30cm</t>
  </si>
  <si>
    <t xml:space="preserve"> -prehod dim. 165x55cm, v dvojnem nosilcu deb. 35cm in 25cm, 1N, os 0</t>
  </si>
  <si>
    <t xml:space="preserve"> -prehod dim. 170x50cm, v plošči  deb.12cm, 1N</t>
  </si>
  <si>
    <t xml:space="preserve"> -prehod dim. 80x55cm, v nosilcu deb. 30cm, 1N, os 0</t>
  </si>
  <si>
    <t xml:space="preserve"> -prehod dim. 90x60cm, v nosilcu deb. 30cm, 1N, os 0</t>
  </si>
  <si>
    <t xml:space="preserve"> -prehod dim. 190x60cm, v nosilcu deb. 30cm, 1N, os 0</t>
  </si>
  <si>
    <r>
      <rPr>
        <b/>
        <sz val="10"/>
        <rFont val="Arial"/>
        <family val="2"/>
      </rPr>
      <t xml:space="preserve"> -O- 4.8</t>
    </r>
    <r>
      <rPr>
        <sz val="10"/>
        <rFont val="Arial"/>
        <family val="2"/>
      </rPr>
      <t>, dim. 9170x180cm, raster po shemi</t>
    </r>
  </si>
  <si>
    <t>MK obloga
Oznaka - O8D.00A10</t>
  </si>
  <si>
    <t>MK stena
Oznaka - M5A.01A60</t>
  </si>
  <si>
    <t>MK stena
Oznaka - M5A.20A60</t>
  </si>
  <si>
    <t>MK stena
Oznaka - M5A.21A60</t>
  </si>
  <si>
    <t>MK stena
Oznaka - M2D.01A60</t>
  </si>
  <si>
    <t>MK stena
Oznaka - M2D.21A60</t>
  </si>
  <si>
    <t>MK stena
Oznaka - M5A.22A60</t>
  </si>
  <si>
    <t>MK stena
Oznaka - M5A.22A80</t>
  </si>
  <si>
    <t>MK stena
Oznaka - M2E.21A80</t>
  </si>
  <si>
    <t>MK stena
Oznaka - M5A.21C80</t>
  </si>
  <si>
    <t>MK stena
Oznaka - M2D.21A80</t>
  </si>
  <si>
    <t>MK stena
Oznaka - M2D.01A80</t>
  </si>
  <si>
    <t>MK stena
Oznaka - M1A.02A80</t>
  </si>
  <si>
    <t>MK stena
Oznaka - M5A.01A80</t>
  </si>
  <si>
    <t>MK stena
Oznaka - M5A.02A80</t>
  </si>
  <si>
    <t>MK stena
Oznaka - M5A.21A80</t>
  </si>
  <si>
    <t>MK stena
Oznaka - M2E.00A80</t>
  </si>
  <si>
    <t>Slikanje z lateks barvo - stopnišče  stene in strop
Oznaka G10.1</t>
  </si>
  <si>
    <t>Dobavo in montaža Axiom Blinbox profila BP 3250 G robni detail po projektu) med spuščeni stropom v GW barvi . Profil je visok 120 mm in širine 150mm z razširitvijo za nasedanje plošč .Skupna širina je 175 mm. Pritrjevalje profila z obešali na primarno podkonstrukcijo- U profil . Profili se povezujejo s tipskimi ravnim konektorjem BPA 338 G. Sestavni del profila mora bit sestavljen tudi zapiranje kanala na spodnje strani s pokrovom iz aluminija.</t>
  </si>
  <si>
    <t xml:space="preserve">Dobava in montaža spuščenega stropa , narejenega iz dvonivojske kovinske konstrukcije iz glavnih U BPM 300100 ter prečnih profilov DP12 BPM 311022, obešenih v primarni strop s togimi obešali za spuščanje do 0,7 m. V konstrukcijo so vpete snemljive kovinske plošče kot npr. npr. Armstrong Orcal R Clip Bioguard Plain , bele barve RAL9010, z nevidnim zaskočnim profilom DP12. Plošče so iz pocinkane pločevine debeline 0,6mm in so prašno barvane. Ob steni bo zaključni profil BPM 215013 z vzmetnimi zagozdami BPM311081. Stropne plošče so demontažne ter omogočajo redno čiščenje. Razred čistosti površine stropa po EN ISO 16444-1: razred ISO3. Dokazati s potrdilom zrakotesnost sistema: 0,13 l/s/m2(0,48m3/m2/h) pri 50Pa. Zvočna izolativnost- po standardu EN ISO10848-2 &amp; EN ISO 717-1. 44 dB . Odboj svetlobe naj bo maksimalno 85% Sistemska garancija plošč in podkonstrukcije je 30 let za napake, ki bi nastave kot posledica napak v proizvodnem procesu proizvajalca. Kot npr. Armstrong Bioguard Clip In Plain . Kriterij za primerjavo z enakovrednim izdelkom; Vizualna in tehnične karekteristike ( debelina plošče, zvočna izolativnost,30 letna garancija) </t>
  </si>
  <si>
    <t>Odstranitev obstoječega začasnega  prekritja  strojnice na strehi , kompletno kritina in konstrukcija</t>
  </si>
  <si>
    <t>Odstranitev zaščitne mavčno kartonske stene debeline 10 cm v osi 0/U-F, 1.nadstropje, stena z oznako  M2A.22A60</t>
  </si>
  <si>
    <t>Odstranitev zaščitne mavčno kartonske  obloga, vključno z izolacijo,  v osi 0/U-F, 1.nadstropje</t>
  </si>
  <si>
    <t>Rušenje armiranobetonskega parapeta deb. 10,0cm, višine 100cm, v osi O/ Q-F</t>
  </si>
  <si>
    <t xml:space="preserve">Odstranitev fasadnih oken  </t>
  </si>
  <si>
    <t>os -4 in Q</t>
  </si>
  <si>
    <t>os 0/Ž-U</t>
  </si>
  <si>
    <t>ojačitve za umivalnike, kot npr. Knauf W 221</t>
  </si>
  <si>
    <t>ojačitve za WC školjke, kot npr. Knauf W223</t>
  </si>
  <si>
    <t>ojačitve za pisoar, kot npr. Knauf W222U</t>
  </si>
  <si>
    <t>Steklo, ki je nameščeno na nosilni profil, je  pritrjeno z barvanimi železnimi ploščami ali aluminijem 7003, s samoreznimi vijaki, ki so tesni s ploščatimi tesnili v prozornem PVC.</t>
  </si>
  <si>
    <t>VRATA V PREDELNIH STENAH:</t>
  </si>
  <si>
    <t>SISTEM:</t>
  </si>
  <si>
    <t>OPREMA</t>
  </si>
  <si>
    <t>T1.3 - TALNA OBLOGA IZ LINOLEJA</t>
  </si>
  <si>
    <t>V prostorih, kjer se bodo izvajali invazivni posegi se izdela elektroprevoden tlak (OP dvorane, prostori za reanimacijo, intenzivna nega, laboratoriji,..). Tlak mora biti permanetno prevoden, lepljen z elektroprevodnim lepilom na bakrene vodnike položene na estrih in ozemljene. Trakovi morajo biti ob steni po celi dolžini med seboj povezani (spojeni) in povezani z vodnikom za izenačitev potencialov, ta pa na zbiralnico za izenačitev potencialov prostora, kjer bo tlak položen. Dosežena mora biti prevodnost 50.000 ≤ R ≤ 1.000.000Ω. Zaokrožice morajo biti tipske, prav tako zunanji in notranji koti. Višina zaokrožice ob steni bo 10 cm. Izbran tlak mora biti negorljiv ( samogasen v primeru požara) in ustrezati standardu DIN 4102, SIST EN 13501.</t>
  </si>
  <si>
    <t>T1.3.1 - TALNA OBLOGA IZ LINOLEJA</t>
  </si>
  <si>
    <t>Tlak istih karakteristik kot T1.3, v specijalnih prostorih, kjer je zahtevana odpornost na seznam tipa kemikalij, (ki ga upošteva izvajalec)</t>
  </si>
  <si>
    <t xml:space="preserve">Talna obloga iz linoleja
- odstranjevanje grobih delcev iz površine cementnega estriha z brušenjem
- čiščenje umazanije in odpraševanje
- kitanje razpok in udolbin
- prednamaz cementnega estriha
- glajenje, sloj debeline do 2 mm
- brušenje mase in odpraševanje
- linolej debeline najmanj 2,5 mm
- polaganje v lepilo
- v mokrih prostorih mora biti lepilo odporno na vlago
- varjenje stikov talne obloge medsebojno in stika talne obloge s stensko obrobo
- serijska kotna letev višine 10 cm, z zaokrožnico
- čiščenje, 2x zaščitni premaz in impregnacija s poliranjem, po tehnologiji izbrane talne obloge
</t>
  </si>
  <si>
    <t>Kaskada razvite širine 54cm</t>
  </si>
  <si>
    <t>Slikanje betonskih sten z lateks barvo
Oznaka G10.1</t>
  </si>
  <si>
    <t>Slikanje ometanih sten  z lateks barvo
Oznaka G10.1</t>
  </si>
  <si>
    <t>Slikanje mavčnokartonskih sten  z lateks barvo
Oznaka G10.1</t>
  </si>
  <si>
    <t>Izdelava klasičnega grobega in finega ometa opečnega zidu s predhodnim cementnim obrizgom - omet obstoječih opečnih sten</t>
  </si>
  <si>
    <t>Zapora med stekleno notranjo steno in fasadno zasteklitvijo, širine 13cm in višine 180cm</t>
  </si>
  <si>
    <t>o   terminsko usklajevanje del z ostalimi izvajalci na objektu, ter uporabnikom</t>
  </si>
  <si>
    <t>o    Vsa potrebna sredstva za vgrajevanje na objektu kot so lestve, delovni in fasadni odri in podobno (razen če je kje ločeno definirano)</t>
  </si>
  <si>
    <t>Dolbljenje in krpanje utorov v opečnih zidovih, preseka 5x5 cm, z nakladanjem in odvozom ruševin na trajno deponijo ter z zametavnajem po položitvi instalacij. Ocena</t>
  </si>
  <si>
    <t>Dolbljenje in krpanje utorov v opečnih zidovih, preseka 10x10 cm, z nakladanjem in odvozom ruševin na trajno deponijo ter z zametavnajem po položitvi instalacij.. Ocena</t>
  </si>
  <si>
    <t>Dolbljenje in krpanje utorov v opečnih zidovih, preseka 15x15 cm, z nakladanjem in odvozom ruševin na trajno deponijo ter z zametavnajem po položitvi instalacij.. Ocena</t>
  </si>
  <si>
    <t>Pozidava odprtin v AB zidovih, zazidava instalacijskih prehodov, pozidave debeline 20-30 cm, z modularno opeko 29x19x19 cm v podaljšani apneno cementni malti.  Ocena</t>
  </si>
  <si>
    <t>Vzidava raznih kovinskih elementov, okvirjev, rešetk, omaric, brez dobave, velikosti do 1,0 m2. Ocena</t>
  </si>
  <si>
    <t>Dobava in vgradnja betona C 10/12,  za zaščito instalacijskih cevi v tlakih. Ocena</t>
  </si>
  <si>
    <t>Zazidava prebojev v AB zidovih okrog instalacij, z zidaki iz plinobetona v gradbenem lepilu, vseh debelin. Ocena</t>
  </si>
  <si>
    <t xml:space="preserve">Dobava in montaža kovinskega spuščenega stropa FL 601 B15 ,položenega med kanale-Blind box. V zaključne profile so položene snemljivi kovinske plošče v dim. 850 x 500 mm in 1000x350mm  v RAL-u 9010. Kovinski paneli so v ekstramicroperforaciji z polnilom B15 prašno barvane iz pocinkani pločevine in Bioguard antibakterijskem premazom. V kovinske plošče je vloženo akustično polnilo B15 ki, zagotavljaja zvočno izolativnost- po standardu EN ISO10848-2 &amp; EN ISO 717-1. 40 dB in zvočno absorbcijo po standardu ENISO 354 &amp; ISO 11654 koeficient zvočne absorbcije 0,65 . Odboj svetlobe naj bo maksimalno 85%  . Sistemska garancija plošč in podkonstrukcije je 30 let za napake, ki bi nastave kot posledica napak v proizvodnem procesu proizvajalca. Kot npr. Armstrong Bioguard FL 601 Extramicroperf. B15 . Kriterij za primerjavo z enakovrednim izdelkom; Vizualna in tehnične karekteristike ( debelina plošče, zvočna absorbcija,zvočna izolativnost) </t>
  </si>
  <si>
    <t>09.01</t>
  </si>
  <si>
    <t>09.02</t>
  </si>
  <si>
    <t>11.1.</t>
  </si>
  <si>
    <t>11.2.</t>
  </si>
  <si>
    <t>14.</t>
  </si>
  <si>
    <t>14.01</t>
  </si>
  <si>
    <t>14.02</t>
  </si>
  <si>
    <t>14.03</t>
  </si>
  <si>
    <t>15.01</t>
  </si>
  <si>
    <t>15.02</t>
  </si>
  <si>
    <t>15.03</t>
  </si>
  <si>
    <t>15.04</t>
  </si>
  <si>
    <t>15.05</t>
  </si>
  <si>
    <t>01.04</t>
  </si>
  <si>
    <t>01.05</t>
  </si>
  <si>
    <t>01.01</t>
  </si>
  <si>
    <t>01.02</t>
  </si>
  <si>
    <t>01.03</t>
  </si>
  <si>
    <t>02.01</t>
  </si>
  <si>
    <t>02.02</t>
  </si>
  <si>
    <t>02.03</t>
  </si>
  <si>
    <t>02.04</t>
  </si>
  <si>
    <t>Zapora vertikalnih utorov  betonskih stebrov, širine 20 cm, , demontažni pokrov, višine 300 cm,  v postavki je zajeto:</t>
  </si>
  <si>
    <t>Izdelava kovinskih podkonstrukcij iz lahkih FE profilov, varjeno, kompletno s pritrdilnim materialom, obdelava antikorozijsko zaščiteno. Obračun po kg vgrajenega materiala:</t>
  </si>
  <si>
    <t>Ojačitve montažnih pregradnih sten s pocinkanimi jeklenimi profili, na mestu pritrditve težje opreme, izvedba po detajlu, ocenjena teža 20kg/m2</t>
  </si>
  <si>
    <t xml:space="preserve">Dobava in montaža sistemskih ojačitev za vgradnjo opreme: </t>
  </si>
  <si>
    <t>03.01</t>
  </si>
  <si>
    <t xml:space="preserve">Konstrukcija - okvirji dim. 50X100mm, izdelano iz anodiziranih aluminijastih profilov, ki so sestavljeni iz  strukturnega cevastega profila 40x30 z debelino 3mm  iz aluminijaste zlitine 6082, opremljene z nastavitvami po izbiri +/- 15mm. Podporni dvojni cevasti profil za steklo iz aluminijaste zlitine aluminija 6060, sponka, zaključni srednji pokrov in tesnila. </t>
  </si>
  <si>
    <t xml:space="preserve"> Pregradne stene z dvojno zasteklitvijo H. 2750 mm, izdelane s prozornim steklom deb. 2x   (5 + 5 + PVB 0,38),  s H polikarbonatnim prozornim profilom z lepilnim pritrjevanjem</t>
  </si>
  <si>
    <t>PARAPETNO POLNILO;</t>
  </si>
  <si>
    <t>Kjer je parapet obdelan s polnilom, je le to izdelano v izvedbi in po detajlih:
-MDF obloga po izboru projektantra
-satasta izolacija iz celuloznih vlaken
-MDF obloga po izboru projektanta
Vse skupaj v minmalnem Alu bravanem profilu</t>
  </si>
  <si>
    <t>Izdelava kompletne sestave tlakov:</t>
  </si>
  <si>
    <t>MK stena
Oznaka - M2A.02F60</t>
  </si>
  <si>
    <t>MK stena
Oznaka - M5A.02F60</t>
  </si>
  <si>
    <t>MK stena
Oznaka - M5A.00F60</t>
  </si>
  <si>
    <t>MK stena
Oznaka - M5A.01F60</t>
  </si>
  <si>
    <t>MK stena
Oznaka - M2D.01A10</t>
  </si>
  <si>
    <t>MK stena
Oznaka - M5A.01F80</t>
  </si>
  <si>
    <t>MK stena
Oznaka - M2E.00F80</t>
  </si>
  <si>
    <t>MK stena
Oznaka - M2A.01F80</t>
  </si>
  <si>
    <t>MK stena
Oznaka - M5B.01F80</t>
  </si>
  <si>
    <t>MK stena
Oznaka - M5A.00F80</t>
  </si>
  <si>
    <t>MK stena
Oznaka - M2A.02F80</t>
  </si>
  <si>
    <t>MK stena
Oznaka - M5A.02F80</t>
  </si>
  <si>
    <t>MK stena
Oznaka - M5A.21F80</t>
  </si>
  <si>
    <t>MK stena
Oznaka - M1A.02F80</t>
  </si>
  <si>
    <t xml:space="preserve"> - enokrilna vrata VA2K3L0190, dim. 100/269 cm</t>
  </si>
  <si>
    <t xml:space="preserve"> - enokrilna vrata VA2K3L2102a, dim. 110/254 cm</t>
  </si>
  <si>
    <t xml:space="preserve"> - enokrilna vrata VA2K3L2102a, dim. 100/254 cm</t>
  </si>
  <si>
    <t xml:space="preserve"> - enokrilna vrata VA2K3L0100, dim. 80/269 cm</t>
  </si>
  <si>
    <t xml:space="preserve"> - enokrilna vrata VA5K3L0190, dim. 100/269 cm</t>
  </si>
  <si>
    <t xml:space="preserve"> - dvokrilna vrata YA5K3L2092a, dim. 140/264 cm</t>
  </si>
  <si>
    <t xml:space="preserve"> - dvokrilna vrata YA5K3L2092a, dim. 140/269 cm</t>
  </si>
  <si>
    <t xml:space="preserve"> - enokrilna vrata VA2K3D0007, dim. 70/269 cm</t>
  </si>
  <si>
    <t xml:space="preserve"> - enokrilna vrata VA2K3D0007, dim. 90/269 cm</t>
  </si>
  <si>
    <t xml:space="preserve"> - enokrilna vrata VA1B1L2150, dim. 100/205 cm</t>
  </si>
  <si>
    <t xml:space="preserve"> - enokrilna vrata VA2K3L0007, dim. 70/269 cm</t>
  </si>
  <si>
    <t xml:space="preserve"> - enokrilna vrata VA2K3L0007, dim. 90/269 cm</t>
  </si>
  <si>
    <t xml:space="preserve"> - dvokrilna vrata YF3K3D0192a, dim. 140/269 cm</t>
  </si>
  <si>
    <t xml:space="preserve"> - dvokrilna vrata YF3K3L0192a, dim. 140/269 cm</t>
  </si>
  <si>
    <t xml:space="preserve"> - enokrilna vrata VA5K3D0190, dim. 110/269 cm</t>
  </si>
  <si>
    <t xml:space="preserve"> - enokrilna vrata VA2K3D2198, dim. 100/254 cm</t>
  </si>
  <si>
    <t xml:space="preserve"> - enokrilna vrata VA2K3D0190, dim. 90/269 cm</t>
  </si>
  <si>
    <t xml:space="preserve"> - enokrilna vrata VA2K3D0190, dim. 80/269 cm</t>
  </si>
  <si>
    <t xml:space="preserve"> - enokrilna vrata VA5K3D2190, dim. 90/254 cm</t>
  </si>
  <si>
    <t xml:space="preserve"> - enokrilna vrata VA2K3D0100, dim. 80/269 cm</t>
  </si>
  <si>
    <t xml:space="preserve"> - dvokrilna vrata YA5K3L0190, dim. 120/269 cm</t>
  </si>
  <si>
    <t xml:space="preserve"> - enokrilna vrata VA2K3D2190, dim. 100/269 cm</t>
  </si>
  <si>
    <t xml:space="preserve"> - enokrilna vrata VA1B1D2150, dim. 100/205 cm</t>
  </si>
  <si>
    <t xml:space="preserve"> - enokrilna vrata VA2K1D0100, dim. 90/269 cm</t>
  </si>
  <si>
    <t xml:space="preserve"> - enokrilna vrata VA2K1L0100, dim. 90/269 cm</t>
  </si>
  <si>
    <t xml:space="preserve"> - enokrilna vrata VA2K1L0100, dim. 80/269 cm</t>
  </si>
  <si>
    <t>Sanitarna stena MSL01
 - pregrada tuš kabine
 - dim. 135/220 cm
 - z drsnimi vrati šir. 70 cm</t>
  </si>
  <si>
    <t>Sanitarna stena MSL02
 - pregradna stena WC
 - dim. 120/220 cm
 - z enokrilnimi vrati šir. 65 cm</t>
  </si>
  <si>
    <t>Sanitarna stena MSL03
 - pregrada pri pisoarju
 - dim. 50/220 cm</t>
  </si>
  <si>
    <t>Sanitarna stena MSL04
 - pregrada tuš kabine
 - dim. 135/220 cm
 - z drsnimi vrati šir. 70 cm</t>
  </si>
  <si>
    <t>Sanitarna stena MSL05
 - pregradna stena WC
 - dim. 515/220 cm
 - z 5x enokrilnimi vrati šir. 70 cm</t>
  </si>
  <si>
    <t>Sanitarna stena MSL06
 - pregradna stena WC
 - dim. 135/220 cm</t>
  </si>
  <si>
    <t>Sanitarna stena MSL07
 - pregrada pri pisoarju
 - dim. 150/220 cm</t>
  </si>
  <si>
    <t>Sanitarna stena MSL08
 - pregradna stena WC
 - dim. 90/220 cm
 - z enokrilnimi vrati šir. 70 cm</t>
  </si>
  <si>
    <t>Sanitarna stena MSL09
 - pregradna stena WC
 - dim. 55/220 cm</t>
  </si>
  <si>
    <t>Sanitarna stena MSL10
 - pregradna stena WC
 - dim. 276/220 cm
 - z 3x enokrilnimi vrati šir. 70 cm</t>
  </si>
  <si>
    <t>Sanitarna stena MSL11
 - pregradna stena WC
 - dim. 120/220 cm</t>
  </si>
  <si>
    <t>Opomba: Vsa vrata v steklenih stenah so na kartico in gumb!</t>
  </si>
  <si>
    <t>Slikanje sten s pralno barvo
Oznaka G10.5.1</t>
  </si>
  <si>
    <t>Izvedba ob upoštevanju detajlov po projektu!</t>
  </si>
  <si>
    <t>GLEJ ŠIFRANT STEN V PRILOGI!</t>
  </si>
  <si>
    <t>Obračun po m1 izdelane stene!</t>
  </si>
  <si>
    <t xml:space="preserve"> -leseni podboj z laminatno oblogo</t>
  </si>
  <si>
    <t xml:space="preserve"> -vratno krilo leseno z laminatno oblogo</t>
  </si>
  <si>
    <t xml:space="preserve">- vse potrebno okovje, standardno in dodatno </t>
  </si>
  <si>
    <t>- ventilacijska žaluzija za zračenje</t>
  </si>
  <si>
    <t>- vratno krilo mora imeti najmanj tri nasadila, odvisno od teže vratnega krila</t>
  </si>
  <si>
    <t>- ključavnica za imbus ključ</t>
  </si>
  <si>
    <t>Za vse elemente vrat je zaključni sloj prašna barva.</t>
  </si>
  <si>
    <t>Navedene velikosto so svetle mere vrat.</t>
  </si>
  <si>
    <t>v postavki je zajeto:</t>
  </si>
  <si>
    <t>Dvokrilna vrata v instal. prostor PL2AL0003, parapet 10 cm,  dim. 90/270 cm</t>
  </si>
  <si>
    <t>Dvokrilna vrata v instal. prostor PL2AL0003, dim. 90/270 cm</t>
  </si>
  <si>
    <t>Dvokrilna vrata v instal. prostor WA2K1L2090, dim. 160/269 cm</t>
  </si>
  <si>
    <t>Dvokrilna vrata v instal. prostor PL2AL2003, dim. 90/270 cm</t>
  </si>
  <si>
    <t>Dvokrilna harmonik vrata v instal. prostor PL4AD0001, parapet 10 cm, dim. 400/250 cm</t>
  </si>
  <si>
    <t>Dvokrilna vrata v instal. prostor PL2AD0003, parapet 10 cm, dim. 90/250 cm</t>
  </si>
  <si>
    <t>VRATA V INSTALACIJSKE JAŠKE:</t>
  </si>
  <si>
    <t>Sanitarne stene z vrati, v postavki je zajeto:</t>
  </si>
  <si>
    <t xml:space="preserve"> -INOX okovje</t>
  </si>
  <si>
    <t>- vse potrebno okovje, standardno in dodatno določeno s popisom del, ključavnice za sanitarije</t>
  </si>
  <si>
    <t>Navedene so mizarske mere s svetlini odprtinami vrat!</t>
  </si>
  <si>
    <t>03.02</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</si>
  <si>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</si>
  <si>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</si>
  <si>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</si>
  <si>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</si>
  <si>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</si>
  <si>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</si>
  <si>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</si>
  <si>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</si>
  <si>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</si>
  <si>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</si>
  <si>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</si>
  <si>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</si>
  <si>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</si>
  <si>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</si>
  <si>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</si>
  <si>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</si>
  <si>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</si>
  <si>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</si>
  <si>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</si>
  <si>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</si>
  <si>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</si>
  <si>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</si>
  <si>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</si>
  <si>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</si>
  <si>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</si>
  <si>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</si>
  <si>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02.05</t>
  </si>
  <si>
    <t>03.01.01</t>
  </si>
  <si>
    <t>03.01.02</t>
  </si>
  <si>
    <t>03.01.03</t>
  </si>
  <si>
    <t>03.02.01</t>
  </si>
  <si>
    <t>03.03</t>
  </si>
  <si>
    <t>03.03.01</t>
  </si>
  <si>
    <t>04</t>
  </si>
  <si>
    <t>04.01</t>
  </si>
  <si>
    <t>04.02</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</si>
  <si>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</si>
  <si>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</si>
  <si>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</si>
  <si>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</si>
  <si>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</si>
  <si>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</si>
  <si>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</si>
  <si>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</si>
  <si>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</si>
  <si>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</si>
  <si>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</si>
  <si>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</si>
  <si>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</si>
  <si>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</si>
  <si>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</si>
  <si>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</si>
  <si>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</si>
  <si>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</si>
  <si>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</si>
  <si>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</si>
  <si>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</si>
  <si>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</si>
  <si>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</si>
  <si>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</si>
  <si>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</si>
  <si>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03.04</t>
  </si>
  <si>
    <t>03.05</t>
  </si>
  <si>
    <t>03.06</t>
  </si>
  <si>
    <t>03.07</t>
  </si>
  <si>
    <t>03.08</t>
  </si>
  <si>
    <t>03.09</t>
  </si>
  <si>
    <t>13.10</t>
  </si>
  <si>
    <t>13.11</t>
  </si>
  <si>
    <t>03.10</t>
  </si>
  <si>
    <t>03.11</t>
  </si>
  <si>
    <t>03.12</t>
  </si>
  <si>
    <t>03.13</t>
  </si>
  <si>
    <t>03.14</t>
  </si>
  <si>
    <t>03.15</t>
  </si>
  <si>
    <t>03.16</t>
  </si>
  <si>
    <t>03.17</t>
  </si>
  <si>
    <t>03.18</t>
  </si>
  <si>
    <t>03.19</t>
  </si>
  <si>
    <t>03.20</t>
  </si>
  <si>
    <t>03.21</t>
  </si>
  <si>
    <t>03.22</t>
  </si>
  <si>
    <t>03.23</t>
  </si>
  <si>
    <t>03.24</t>
  </si>
  <si>
    <t>03.25</t>
  </si>
  <si>
    <t>03.26</t>
  </si>
  <si>
    <t>03.27</t>
  </si>
  <si>
    <t>03.28</t>
  </si>
  <si>
    <t>03.29</t>
  </si>
  <si>
    <t>03.30</t>
  </si>
  <si>
    <t>03.31</t>
  </si>
  <si>
    <t>03.32</t>
  </si>
  <si>
    <t>03.33</t>
  </si>
  <si>
    <t>03.34</t>
  </si>
  <si>
    <t>03.35</t>
  </si>
  <si>
    <t>03.36</t>
  </si>
  <si>
    <t>03.37</t>
  </si>
  <si>
    <t>03.38</t>
  </si>
  <si>
    <t>03.39</t>
  </si>
  <si>
    <t>03.40</t>
  </si>
  <si>
    <t>03.41</t>
  </si>
  <si>
    <t>03.42</t>
  </si>
  <si>
    <t>03.43</t>
  </si>
  <si>
    <t>03.44</t>
  </si>
  <si>
    <t>03.45</t>
  </si>
  <si>
    <t>03.46</t>
  </si>
  <si>
    <t>03.47</t>
  </si>
  <si>
    <t>03.48</t>
  </si>
  <si>
    <t>03.49</t>
  </si>
  <si>
    <t>03.50</t>
  </si>
  <si>
    <t>03.51</t>
  </si>
  <si>
    <t>03.52</t>
  </si>
  <si>
    <t>03.53</t>
  </si>
  <si>
    <t>03.54</t>
  </si>
  <si>
    <t>03.55</t>
  </si>
  <si>
    <t>03.56</t>
  </si>
  <si>
    <t>03.57</t>
  </si>
  <si>
    <t>03.58</t>
  </si>
  <si>
    <t>03.59</t>
  </si>
  <si>
    <t>03.60</t>
  </si>
  <si>
    <t>03.61</t>
  </si>
  <si>
    <t>03.62</t>
  </si>
  <si>
    <t>03.63</t>
  </si>
  <si>
    <t>03.64</t>
  </si>
  <si>
    <t>03.65</t>
  </si>
  <si>
    <t>03.66</t>
  </si>
  <si>
    <t>03.67</t>
  </si>
  <si>
    <t>03.68</t>
  </si>
  <si>
    <t>03.69</t>
  </si>
  <si>
    <t>03.70</t>
  </si>
  <si>
    <t>03.71</t>
  </si>
  <si>
    <t>03.72</t>
  </si>
  <si>
    <t>03.73</t>
  </si>
  <si>
    <t>03.74</t>
  </si>
  <si>
    <t>03.75</t>
  </si>
  <si>
    <t>03.76</t>
  </si>
  <si>
    <t>03.77</t>
  </si>
  <si>
    <t>03.78</t>
  </si>
  <si>
    <t>03.79</t>
  </si>
  <si>
    <t>03.80</t>
  </si>
  <si>
    <t>03.81</t>
  </si>
  <si>
    <t>03.82</t>
  </si>
  <si>
    <t>03.83</t>
  </si>
  <si>
    <t>03.84</t>
  </si>
  <si>
    <t>03.85</t>
  </si>
  <si>
    <t>03.86</t>
  </si>
  <si>
    <t>03.87</t>
  </si>
  <si>
    <t>03.88</t>
  </si>
  <si>
    <t>03.89</t>
  </si>
  <si>
    <t>03.90</t>
  </si>
  <si>
    <t>03.91</t>
  </si>
  <si>
    <t>03.92</t>
  </si>
  <si>
    <t>03.93</t>
  </si>
  <si>
    <t>03.94</t>
  </si>
  <si>
    <t>03.95</t>
  </si>
  <si>
    <t>03.96</t>
  </si>
  <si>
    <t>03.97</t>
  </si>
  <si>
    <t>03.98</t>
  </si>
  <si>
    <t>03.99</t>
  </si>
  <si>
    <t>03.100</t>
  </si>
  <si>
    <t>03.101</t>
  </si>
  <si>
    <t>03.102</t>
  </si>
  <si>
    <t>03.103</t>
  </si>
  <si>
    <t>03.104</t>
  </si>
  <si>
    <t>03.105</t>
  </si>
  <si>
    <t>03.106</t>
  </si>
  <si>
    <t>03.107</t>
  </si>
  <si>
    <t>03.108</t>
  </si>
  <si>
    <t>03.109</t>
  </si>
  <si>
    <t>03.110</t>
  </si>
  <si>
    <t>03.111</t>
  </si>
  <si>
    <t>03.112</t>
  </si>
  <si>
    <t>03.113</t>
  </si>
  <si>
    <r>
      <t xml:space="preserve">Z4/a: Tipična obloga nad fasadno zasteklitvijo : 
</t>
    </r>
    <r>
      <rPr>
        <sz val="10"/>
        <rFont val="Arial"/>
        <family val="2"/>
      </rPr>
      <t xml:space="preserve"> -tankostenski sistemski profili debeline 5.0 cm, npr.: Knauf CW 50, ki so na izvedeno OSB ploščo pritrjeni preko distančnikov 30mm
- vmes: mineralna volna SIST EN 13162, kot npr. TERVOL DP-5, debeline 5+3cm
-parna zapora, Al/PE folija samolepilna, sd=min. 1000m, kot npr. STHRATOALUTOP 150SK, zalepljeno na CD profile
-mavčno-kartonska plošča, npr.: KNAUF GKB 1.5cm ali enakovredno</t>
    </r>
  </si>
  <si>
    <r>
      <t xml:space="preserve">Z4/c: Tipična obloga nosilca nad fasadno zasteklitvijo : 
</t>
    </r>
    <r>
      <rPr>
        <sz val="10"/>
        <rFont val="Arial"/>
        <family val="2"/>
      </rPr>
      <t xml:space="preserve"> -tankostenski sistemski profili debeline 5.0 cm, npr.: Knauf CW 30, na sistemskih distančnikih 50mm
- vmes: mineralna volna SIST EN 13162, kot npr. TERVOL DP-5, debeline 5+3cm
-parna zapora, Al/PE folija samolepilna, sd=min. 1000m, kot npr. STHRATOALUTOP 150SK, zalepljeno na CD profile
-mavčno-kartonska plošča, npr.: KNAUF GKB 1.25cm ali enakovredno</t>
    </r>
  </si>
  <si>
    <r>
      <t xml:space="preserve">Kaskadna obloga  pri stropu hodnika 8.6.01: 
</t>
    </r>
    <r>
      <rPr>
        <sz val="10"/>
        <rFont val="Arial"/>
        <family val="2"/>
      </rPr>
      <t xml:space="preserve"> -tankostenski sistemski profili za  izvedbo kaskad
-mavčno-kartonska plošča, npr.: KNAUF GKB 1.25cm ali enakovredno</t>
    </r>
  </si>
  <si>
    <r>
      <t xml:space="preserve">Konstrukcija tlaka </t>
    </r>
    <r>
      <rPr>
        <b/>
        <sz val="10"/>
        <rFont val="Arial"/>
        <family val="2"/>
      </rPr>
      <t>Kt-3  Stopnišče ob prometnem terminalu PT-1</t>
    </r>
    <r>
      <rPr>
        <sz val="10"/>
        <rFont val="Arial"/>
        <family val="2"/>
      </rPr>
      <t>, zaključni sloj je epoksidni tlak maltni tip, v postavki je zajeto:
- polimeriziran mikroarmiran beton debeline 12,0cm, beton C25/30, jeklena mikroarmatura vsebnosti najmanj 20 kg/m3 
- ločilni sloj, PE folija debeline 0,15 mm
- hidroizolacija:polimer-bitumenska,enoslojna(aPP), dbe. 4mm, po SIST DIN 18195 in SIST DIN 52133, npr.: SCUDOPLAST FCTR 180/4 ali enakovr.  
- hladni bitumenski premaz 0.3kg/m2</t>
    </r>
  </si>
  <si>
    <r>
      <t xml:space="preserve">Izdelava, dobava in montaža  maska konvektorjev ob fasadni zasteklitvi, z oznako </t>
    </r>
    <r>
      <rPr>
        <b/>
        <sz val="10"/>
        <rFont val="Arial"/>
        <family val="2"/>
      </rPr>
      <t>KON</t>
    </r>
    <r>
      <rPr>
        <sz val="10"/>
        <rFont val="Arial"/>
        <family val="2"/>
      </rPr>
      <t xml:space="preserve">, v izvedbi:
-kovinska podkonstrukcija iz KVP, AK zaščita in barvano
-  maska iz HPL plošč, vertikalno višine 90cm in horizontalno širine 38cm, maska  ima po celi dolžini dva izreza za vpihovalne in zajemne rešetke=17.5cm (ki so del strojnega projekta) zgoraj in frontalno spodaj (10cm od fin. tlaka) </t>
    </r>
  </si>
  <si>
    <r>
      <rPr>
        <b/>
        <sz val="10"/>
        <rFont val="Arial"/>
        <family val="2"/>
      </rPr>
      <t xml:space="preserve">Nihalna vrata - enokrilna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</si>
  <si>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rPr>
        <b/>
        <sz val="10"/>
        <rFont val="Arial"/>
        <family val="2"/>
      </rPr>
      <t xml:space="preserve">Nihalna vrata - dvokrilna :  </t>
    </r>
    <r>
      <rPr>
        <sz val="10"/>
        <rFont val="Arial"/>
        <family val="2"/>
      </rPr>
      <t>iz kaljenega stekla 10 mm, s štirimi stranicami z naravnim anodiziranim aluminijastim profilom 6060 profila mm 40x13 (horizontalni spodnji profil mm40x35, vključno z giljotino).
Opremljeno s PVC tesnilo, vrtljivi tečaji,  s tremi nastavljivimi tečaji, elektronska magnetna ključavnica s cilindrično ključavnico, inox ročajem.
Avtomatski odpiralni in zapiralni sistem motoriziran in nameščen v posebni aluminijasti škatli z varnostnim sistemom v primeru okvare ali pomanjkanja električne energije.</t>
    </r>
  </si>
  <si>
    <r>
      <t xml:space="preserve">Talna obloga iz linoleja </t>
    </r>
    <r>
      <rPr>
        <b/>
        <sz val="10"/>
        <rFont val="Arial"/>
        <family val="2"/>
      </rPr>
      <t xml:space="preserve"> T1.1:</t>
    </r>
  </si>
  <si>
    <r>
      <t xml:space="preserve">Talna obloga iz linoleja </t>
    </r>
    <r>
      <rPr>
        <b/>
        <sz val="10"/>
        <rFont val="Arial"/>
        <family val="2"/>
      </rPr>
      <t>T1.3.1:</t>
    </r>
    <r>
      <rPr>
        <sz val="10"/>
        <rFont val="Arial"/>
        <family val="2"/>
      </rPr>
      <t xml:space="preserve">   
Tlak istih karakteristik kot T1.3, v specijalnih prostorih, kjer je zahtevana odpornost na seznam tipa kemikalij, (ki ga upošteva izvajalec)</t>
    </r>
  </si>
  <si>
    <r>
      <t xml:space="preserve">Kotna zaokrožnica tlakov  </t>
    </r>
    <r>
      <rPr>
        <b/>
        <sz val="10"/>
        <rFont val="Arial"/>
        <family val="2"/>
      </rPr>
      <t>T1</t>
    </r>
    <r>
      <rPr>
        <sz val="10"/>
        <rFont val="Arial"/>
        <family val="2"/>
      </rPr>
      <t>, višine 10cm, kompletno zaokrožni podložni profil R=25mm, zaključni profil  in kitanje stika z zajključnim profilom stenske obloge (glej detajle DM.T)</t>
    </r>
  </si>
  <si>
    <r>
      <t xml:space="preserve"> -tlak </t>
    </r>
    <r>
      <rPr>
        <b/>
        <sz val="10"/>
        <rFont val="Arial"/>
        <family val="2"/>
      </rPr>
      <t>Kt-3</t>
    </r>
    <r>
      <rPr>
        <sz val="10"/>
        <rFont val="Arial"/>
        <family val="2"/>
      </rPr>
      <t>:</t>
    </r>
  </si>
  <si>
    <r>
      <t>Spuščen strop</t>
    </r>
    <r>
      <rPr>
        <b/>
        <sz val="10"/>
        <rFont val="Arial"/>
        <family val="2"/>
      </rPr>
      <t xml:space="preserve"> P1.2.</t>
    </r>
  </si>
  <si>
    <r>
      <t>Spuščen strop, sistemski obešen strop, sestavljen iz sistema vzdolžnih pločevinastih vlečenih kanalov po izboru arhitekta, prirejenih za vgradnjo svetilk, požarnih javljalcev, ozvočenja itd., ki potekajo vzporedno v izmeničnih osnih razdaljah po 500 mm in 1000 mm</t>
    </r>
    <r>
      <rPr>
        <u/>
        <sz val="10"/>
        <rFont val="Arial"/>
        <family val="2"/>
      </rPr>
      <t xml:space="preserve"> - kanali upoštevani ločeno.</t>
    </r>
  </si>
  <si>
    <r>
      <t>Spuščen strop</t>
    </r>
    <r>
      <rPr>
        <b/>
        <sz val="10"/>
        <rFont val="Arial"/>
        <family val="2"/>
      </rPr>
      <t xml:space="preserve"> P1.2.1</t>
    </r>
  </si>
  <si>
    <t>02.2.</t>
  </si>
  <si>
    <t>Protiprašna zapora na obodu gradbišča, pregradna stena požarne odpornosti EI 60</t>
  </si>
  <si>
    <t>OPOMBA:</t>
  </si>
  <si>
    <t>MOČNOSTNE ELEKTROINŠTALACIJE</t>
  </si>
  <si>
    <t>SVETILKE SPLOŠNE RAZSVETLJAVE</t>
  </si>
  <si>
    <t>00.</t>
  </si>
  <si>
    <t>Splošen opis, ki velja za vse svetilke</t>
  </si>
  <si>
    <t xml:space="preserve">V popisu so podani tipi svetil različnih proizvajalcev. Vgradi se lahko oprema  proizvajalcev, ki imajo ustrezne ateste za svetilke po slovenski zakonodaji in kvalitetno ustrezajo tehničnemu opisu </t>
  </si>
  <si>
    <t>Za vse svetilke, ki se vgradijo v spuščen strop, je potrebno pred dobavo svetilk preveriti tip dobavljenega stropa</t>
  </si>
  <si>
    <t>V kolikor pri vsaki svetilki ni posebej napisano velja sledeč opis in pripadajoča oprema:</t>
  </si>
  <si>
    <t>-zunanje svetilke so izdelane iz Al litine, prašno barvane z visoko stopnjo korozijske zaščite</t>
  </si>
  <si>
    <t>-vse vgradne stenske in talne svetilke morajo biti 
opremljene z ustrezno dozo za montažo v zid oz v tla. Izvedeno mora biti tako, da se ne nabira kondenz pod steklom.</t>
  </si>
  <si>
    <t>-vse svetilke opremljene s steklom, polikarbonatnim difuzorjem ali podobno morajo biti tesnjene proti vstopu mrčesa</t>
  </si>
  <si>
    <t>-montažni pribor</t>
  </si>
  <si>
    <t xml:space="preserve">-odgovarjajoča  predstikalna naprava, za svetilke, ki jo potrebujejo </t>
  </si>
  <si>
    <t xml:space="preserve">-brez opisa je zaščita IP 20 po IEC 529 . Stopnja zaščite IP mora enaka ali večja od predpisane. </t>
  </si>
  <si>
    <t>OPOZORILA:</t>
  </si>
  <si>
    <t>- Svetilke z zvezno regulacijo svetlobnega toka so vodene z DALI signalom!</t>
  </si>
  <si>
    <t>1</t>
  </si>
  <si>
    <t>Zaščita je IP 65 po IEC 529</t>
  </si>
  <si>
    <t>Kot npr.: INTRA
Tip: 5700LED ali enakovredno</t>
  </si>
  <si>
    <t>(dvigalni jašek, el. prostor)</t>
  </si>
  <si>
    <t>B22, LED, min 3250 lm, max 27W 840 FO 1277mm IP66</t>
  </si>
  <si>
    <t>B24, LED, min 4500 lm, max 36W 840 FO 1277mm IP66</t>
  </si>
  <si>
    <t>B29, LED, min 5950 lm, max  51W 840 FO 1573mm IP66</t>
  </si>
  <si>
    <t>2</t>
  </si>
  <si>
    <t>Kot npr.: INTRA
Tip: 5700LED POLAR ali enakovredno</t>
  </si>
  <si>
    <t>(zamrzovalna komora)</t>
  </si>
  <si>
    <t>B23, LED, min 4200 lm, max 33W 840 FO 1277mm IP66</t>
  </si>
  <si>
    <t>3</t>
  </si>
  <si>
    <t>Kot npr.: INTRA 
Tip: KALIS 65 W SOP ali enakovredno</t>
  </si>
  <si>
    <t>(osvetlitev stopnišča)</t>
  </si>
  <si>
    <t>4</t>
  </si>
  <si>
    <t>Kot npr.: INTRA
Tip: MAXI SWORD R MPR LED ali enakovredno</t>
  </si>
  <si>
    <t>(laboratorij)</t>
  </si>
  <si>
    <t>5</t>
  </si>
  <si>
    <t>Kot npr.: INTRA 
Tip: MAXI SWORD R SOP LED ali enakovredno</t>
  </si>
  <si>
    <t>6</t>
  </si>
  <si>
    <t>Kot npr.: INTRA
Tip: MINUS C LED  ali enakovredno</t>
  </si>
  <si>
    <t>7</t>
  </si>
  <si>
    <t>Kot npr.: INTRA 
Tip: NARRO FLAT SOP ali enakovredno</t>
  </si>
  <si>
    <t>(tuši)</t>
  </si>
  <si>
    <t>8</t>
  </si>
  <si>
    <t>(pomožni prostori)</t>
  </si>
  <si>
    <t>9</t>
  </si>
  <si>
    <t>10</t>
  </si>
  <si>
    <t>Drobni material</t>
  </si>
  <si>
    <t>%</t>
  </si>
  <si>
    <t>11</t>
  </si>
  <si>
    <t xml:space="preserve"> Transport in manipulativni stroški</t>
  </si>
  <si>
    <t>12</t>
  </si>
  <si>
    <t>Nepredvidena dela. Obračuna se po dejanskih količinah z vpisom v gradbeni dnevnik in gradbeno knjigo izmer s potrditvijo nadzora.</t>
  </si>
  <si>
    <t>SVETILKE VARNOSTNE RAZSVETLJAVE</t>
  </si>
  <si>
    <t xml:space="preserve"> </t>
  </si>
  <si>
    <t>Splošen opis sistema varnostne razsvetljave</t>
  </si>
  <si>
    <t>- Spodaj opisani deli sistema so projektirani za celoten objekt (DTS in prometni terminal), ki je delno že izveden in zato mora biti dobavljena oprema kompatibilna s sistemom proizvajalca BEGHELLI PRÄZISA   (centrale, varnostne svetilke, nadzorni sistem…).</t>
  </si>
  <si>
    <t>- Objekt ima sistem varnostne razsvetljave projektiran zaradi večje zanesljivosti, enostavnejšega vzdrževanja in predvidene faznosti izgradnje s sistemom centralnih baterij.</t>
  </si>
  <si>
    <t xml:space="preserve"> - Sistem mora biti v celoti izdelan in izveden v skladu z SIST EN 1838, SIST 50171, SIST 50172 in DIN VDE 0108/10.89/10.89. </t>
  </si>
  <si>
    <t>- Vse varnostne svetilke, moduli in naprave so sestavni del enovitega sistema adresabilne zasilne razsvetljave s centralnimi baterijami. Vsi elementi sistema morajo imeti oznako ENEC potrjeno od neodvisnega laboratorija.</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</si>
  <si>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</si>
  <si>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</si>
  <si>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 Meniji na centralah morajo biti v slovenskem jeziku.</t>
  </si>
  <si>
    <t xml:space="preserve">Garancija na celoten sistem kompletno z baterijo 3 leta. Za uveljavitev garancije mora biti sistem vzdrževan skladno z navodili proizvajalca, kot izhaja iz pravilnika o pregledovanju in preizkušanju vgrajenih sistemov aktivne požarne zaščite (Uradni list RS, št. 45/2007 z dne 25.05.2007). Garancija na LED svetilke 5 let. </t>
  </si>
  <si>
    <t xml:space="preserve">Zahteve za krmilno – regulacijsko opremo in vodenje na področju stavbne avtomatike - varnostna razsvetljava </t>
  </si>
  <si>
    <t>- Sistem mora ustrezati splošnim pogojem zahtevam za krmilno-regulacijsko opremo in vodenje na področju stavbne avtomatike za objekt UKC, interni predpis, verzija 01, datum izdaje 30.3.2010</t>
  </si>
  <si>
    <t>- Komunikacijski protokol za varnostno razsvetljavo mora zagotavljati iz tega predpisa:</t>
  </si>
  <si>
    <t>-(1)  Na procesnem nivoju je potrebno načrtovati univerzalni sistem centralne varnostne razsvetljave, s centralnim baterijskim sistemom z najmanj dva centralna napajalnika, centralno enoto z akumulatorji, akumulatorsko baterijo, PLC krmilniki mora imeti izhod za protokol Ethernet TCP/IP in komunikacijski protokol ModbusTCP za komunikacijo na nadzorni nivo SCADA..</t>
  </si>
  <si>
    <t>(2) Potrebno je načrtovati sklop procesne avtomatizacije in nadzornega sistema s signalizacijo dejanskega stanja in  vodenja vsake svetilke varnostne razsvetljave posebej, ter prikaz varnostne razsvetljave na tlorisih, in sicer zaradi preglednosti, za vsako nadstropje posebej in za vsak trakt posebej, po komunikacijskem protokolu za varnostno razsvetljavo. Nadzorni sistem, ki mora vsebovati licenco za historizacijo, mora imeti izdelane obrazce poročil in zagotoviti možnost tiskanja poročil. Poleg servisnega programa na procesnem nivoju je potrebno izdelati še prikaz na nadzornem sistemu.</t>
  </si>
  <si>
    <t xml:space="preserve">(3) Za prenos podatkov iz procesnega nivoja na nadzorni sistem, in s tem povezano, za povezavo med krmilno-regulacijsko opremo na procesnem nivoju in nadzornim sistemom, se morajo vgrajevati takšni PLC krmilniki, s katerimi se bodo preko komunikacijskega protokola Modbus ali DALI / Ethernet TCP/IP na nadzorni sistem uporabnika prenašali vsi vhodno-izhodni podatki. Vgradnja namenskega in nekomunikativnega DDC krmilja, ni standard uporabnika.  </t>
  </si>
  <si>
    <t>(4)  Potrebno je načrtovati funkcijsko specifikacijo, po osnovnem in dodatnem komunikacijskem protokolu. Potrebno je zagotoviti vse potrebne funkcije varnostne razsvetljave, kot npr. diagnostiko varnostne razsvetljave, test avtonomije akumulatorskih modulov varnostne svetilke… Centralni baterijski sistem mora imeti zadostno avtonomijo. Z dodajanjem novih svetilk, je potrebno dopolniti tudi nadzorni sistem.</t>
  </si>
  <si>
    <t>- Upoštevati je potrebno tudi dodatni komunikacijski protokol Modbus / Ethernet TCP/IP – VARNOSTNA RAZSVETLJAVA, ki je naveden v Tabeli 4 omenjenega pravilnika.</t>
  </si>
  <si>
    <t>00</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</si>
  <si>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</si>
  <si>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</si>
  <si>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</si>
  <si>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</si>
  <si>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 Sistem dopušča samostojno imenovanje svetilke, do max. 32 svetilk na tokokrog z avtomatskim adresiranjem brez ročnega nastavljanja adres</t>
  </si>
  <si>
    <t xml:space="preserve">- Način delovanja svetilke (pripravni spoj, trajni spoj, trajni spoj s stikalom) je prosto nastavljiv s centralo. </t>
  </si>
  <si>
    <t>- Različni načini delovanja so možni tudi znotraj enega tokokroga.</t>
  </si>
  <si>
    <t>Varnostna svetilka za osvetljevanje evakuacije-pripravni stik. Polikarbonatno belo ohišje z reflektorjem s simetrično učinkovito optiko z LED svetlobnim virom. Stopnja zaščite IP65. Priključna moč 6,4 W. Svetilka omogoča, da jo posamično nadziramo in izbiramo trajni ali pripravni  način delovanja. Svetilke omogočajo  avtomatsko adresiranje brez ročnega nastavljanja adres.</t>
  </si>
  <si>
    <t xml:space="preserve">Tip: PRÄZISA BEGHELLI  FORMULA 65 </t>
  </si>
  <si>
    <t>(stopnišča)</t>
  </si>
  <si>
    <t xml:space="preserve">Z32 - FORMULA 65 (TB16025) </t>
  </si>
  <si>
    <t>Piktogramska svetilka za označevanje smeri evakuacije-trajni spoj, piktogramom dimenzij 235/135/15</t>
  </si>
  <si>
    <t>Aluminijasto ohišje s piktogramom iz pleksi stekla z LED svetlobnim virom. Stopnja zaščite IP40. Priključna moč 2,9 W. Svetilka omogoča, da jo posamično nadziramo in izbiramo trajni ali pripravni  način delovanja. Svetilke omogočajo  avtomatsko adresiranje brez ročnega nastavljanja adres.</t>
  </si>
  <si>
    <t>Tip: PRÄZISA BEGHELLI PLURALUCE (TB16721) ali enakovredno</t>
  </si>
  <si>
    <t>Z72 - smer umika levo-desno</t>
  </si>
  <si>
    <t>Z73 - smer umika gor-dol</t>
  </si>
  <si>
    <t>Vgradna varnostna svetilka za osvetljevanje evakuacije. Polikarbonatno belo ohišje s posebno lečo primerno za osvetljevanje hodnikov-koridorjev(asimetrična optika), z LED svetlobnim virom. Svetilka omogoča, da jo posamično nadziramo in izbiramo trajni ali pripravni  način delovanja. Svetilke omogočajo  avtomatsko adresiranje brez ročnega nastavljanja adres. Komplet z montažnim priborom. IP42</t>
  </si>
  <si>
    <t>Tip: PRÄZISA BEGHELLI PLURALUCE ali enakovredno</t>
  </si>
  <si>
    <t>(hodniki, prostori)</t>
  </si>
  <si>
    <t xml:space="preserve">1x polnilec 230V/2A G32893-AL - dograditev v centalo      </t>
  </si>
  <si>
    <t xml:space="preserve">1x izhodna kartica AK4x32Eü G32824-SL  - dograditev v centalo      </t>
  </si>
  <si>
    <t xml:space="preserve">Akumulator 12V/44Ah        </t>
  </si>
  <si>
    <t>Tipalo trifaznega nadzora 
Trifazni moduli za detekcijo izpada faz, montirani v vse razdelilce, ki napajajo splošno razsvetljavo.
Kot npr.: Beghelli, ali enakovredno</t>
  </si>
  <si>
    <t>LED varnostna svetilka s prosojno kapo, mehanska zaščita IK 07. Stenska ali stropna montaža. Kompletno s setom piktogramov razpoznavnosti 22 m (SIST EN 1838). Integrirana elektronska predstikalna naprava z 20 mestnim nastavljivim stikalom. Svetilka omogoča mešano programiranje trajnega in pripravnega spoja na istem tokokrogu brez dodatnega kabliranja. Set priključnih sponk za linijsko vezavo 2 x 3 x 2,5mm2.</t>
  </si>
  <si>
    <t>Tip: din-Sicherheitstechnik BASIC-E-LED SL/RZ-ILS ali enakovredno</t>
  </si>
  <si>
    <t>(strojnica)</t>
  </si>
  <si>
    <t>Z32 - LED</t>
  </si>
  <si>
    <t>Z33 - LED, smer umika gor-dol</t>
  </si>
  <si>
    <t>Programiranje sistema, spuščanje v pogon in uvajanje operaterja, poimenovanje svetilk do 200 znakov. Navezava na sistem CNS  komplet z zrisanjem tlorisa z vsemi svetilkami in s prikazano diagnostiko. Opravi pooblaščena oseba proizvajalca.</t>
  </si>
  <si>
    <t>Priključitev dodatnih svetilk na obstoječo krmilno napajalno omaro in zagon ter konfiguracija sistema</t>
  </si>
  <si>
    <t>Meritev osvetljenosti varnostne razsvetljave po končanih delih in izdaja potrdila o brezhibnem delovanju varnostne razsvetljave.</t>
  </si>
  <si>
    <t>13</t>
  </si>
  <si>
    <t>14</t>
  </si>
  <si>
    <t>RAZDELILNIKI</t>
  </si>
  <si>
    <t>-Izdelati je potrebno delavniške risbe izgledov razdelilnikov, ki jih morata potrditi projektant, pooblaščeni predstavnik uporabnika in nadzornik!</t>
  </si>
  <si>
    <t>-Ločeno je potrebno vgraditi opremo za moč in ločeno za razsvetljavo, z upoštevanjem preskoka pri označevanju elementov.</t>
  </si>
  <si>
    <t>-Zbiralnice morajo biti iz bakra</t>
  </si>
  <si>
    <t>Vsi razdelilniki morajo imeti naravno prezračevanje.</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</si>
  <si>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</si>
  <si>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V popisih za  posamezne električne razdelilnike je navedena kot primer oprema proizvajalca Schneider Electric. Lahko se uporabi enakovredna oprema drugega proizvajalca.</t>
  </si>
  <si>
    <t>Posebno opozorilo ponudniku:
Pri instalacijskih odklopnikih so navedene različne vrednosti za kratkostični tok Ik.</t>
  </si>
  <si>
    <t>Razdelilniki so prostostoječe izvedbe, z montažno ploščo, uvodno ploščo in podstavkom, izdelani iz dvakrat dekapirane jeklene pločevine in profilov, opleskani z osnovno in končno barvo.</t>
  </si>
  <si>
    <t xml:space="preserve">-cena zajema samo vgradnjo in ožičenje KNX/EIB modulov , zajetih v popisu KNX/EIB sistema     </t>
  </si>
  <si>
    <t>-v razdelilnikih je potrebno pustiti še +20% prostora za morebitno naknadno dogradnjo elementov</t>
  </si>
  <si>
    <t>Vsak element v razdelilniku mora imeti oznako iz tripolne sheme. 
Barva podloge in napisa za oznake elemntov morajo biti sledeče: 
elemnti iz mrežnega napjanja bele nalepka s črnim napisom
elemnti iz agregatskega napjanja zelena nalepka s črnim napisom
elemnti iz UPS napjanja rdeča nalepka s črnim napisom</t>
  </si>
  <si>
    <t>Dovod: kabli zgoraj</t>
  </si>
  <si>
    <t>Odvodi: kabli zgoraj</t>
  </si>
  <si>
    <t>Nazivna napetost :400 V, frekvenca 50 Hz</t>
  </si>
  <si>
    <t>Nazivni tok: 400A Konstantno, Zbiralnice Cu</t>
  </si>
  <si>
    <t xml:space="preserve">Nazivni kratek stik 15kA rms/1.  </t>
  </si>
  <si>
    <t>Sistem ozemljitve TNS</t>
  </si>
  <si>
    <t>V razdelilnik je vgrajena oprema po tripolni shemi razdelilnika.</t>
  </si>
  <si>
    <t>- tripolni odklopnik, z nastavljivo elektronsko zaščitno enoto z meritvijo tokov, fiksne izvedbe, tip Compact NSXxxB + mikroprocesorska zaščitna enota Micrologic 5.3E, z meritvijo in prikazom I,U,P, E, frek, Cos fi, pomožni kontakti NO/NC, FDM zaslon in povezovalnimi kabli.</t>
  </si>
  <si>
    <t>-tripolni odklopnik za zaščito kablov, z nastavljivim preobremenitvenim in kratkostičnim sprožnikom, pomožnimi kontakti za nazivni tok do:</t>
  </si>
  <si>
    <t>-instalacijski odklopnik Ik = 15kA</t>
  </si>
  <si>
    <t xml:space="preserve"> do 25A /1p "C"</t>
  </si>
  <si>
    <t xml:space="preserve"> do 25A /1p "B"</t>
  </si>
  <si>
    <t xml:space="preserve"> do 25A /3p "B"</t>
  </si>
  <si>
    <t xml:space="preserve"> do 25A /3p "C"</t>
  </si>
  <si>
    <t xml:space="preserve"> do 63A /3p "C"</t>
  </si>
  <si>
    <t>-kompaktni varovalčni ločilnik komplet z varovalnimi vložki</t>
  </si>
  <si>
    <t xml:space="preserve">  VL 160/3  </t>
  </si>
  <si>
    <t>-kontrolnik prisotnosti in zaporedja faz z dvema preklopnima kontaktoma - montaža na letev</t>
  </si>
  <si>
    <t>-kombinirano zaščitno stikalo KZS 10/ 0,03A, Ik = 15kA</t>
  </si>
  <si>
    <t>-kombinirano zaščitno stikalo KZS 16/ 0,03A, Ik = 15kA</t>
  </si>
  <si>
    <t>-prenapetostni odvodnik PROTEC C (R), 160/320, 25 kA/pol, (8/20µs)</t>
  </si>
  <si>
    <t xml:space="preserve">-instalacijski kontaktor, 1p,  AC za tokove 10A. 230V                                           </t>
  </si>
  <si>
    <t xml:space="preserve">-LED signalna svetilka za nazivno napetost 230V, AC, bela leča                                                 </t>
  </si>
  <si>
    <t>-LED linestra svetilka prilagojena širini omare s končnim stikalom za vrata</t>
  </si>
  <si>
    <t>-šuko vtičnica 16A/250V, za montažo na letev</t>
  </si>
  <si>
    <t xml:space="preserve">Priključne vrstne sponke za montažo na DIN letev vijačne izvedbe, prilagojene preseku vodnikov. </t>
  </si>
  <si>
    <t>-vrstne sponke do 6 mm2</t>
  </si>
  <si>
    <t>-vrstne sponke 70 do 95 mm2</t>
  </si>
  <si>
    <t>Povezava stikalnega bloka na instalacijo na terenu do 200 izvodov</t>
  </si>
  <si>
    <t>-uvodnice Pg, Cu za zbiralke, napisne ploščice, atesti, vezni in pritrdilni  material</t>
  </si>
  <si>
    <t xml:space="preserve">-LED linestra svetilka prilagojena širini omare s končnim stikalom za vrata  </t>
  </si>
  <si>
    <t>-vrstne sponke 6 do 16 mm2</t>
  </si>
  <si>
    <t>-vgradnja EIB elementov v razdelilnik</t>
  </si>
  <si>
    <t xml:space="preserve">Nazivni kratek stik 10kA rms/1.  </t>
  </si>
  <si>
    <t>š/v/g  1200/2000/400 mm - dvokrilna vrata</t>
  </si>
  <si>
    <t>-instalacijski odklopnik Ik = 10kA</t>
  </si>
  <si>
    <t xml:space="preserve">-Tripolni varovalčni ločilnik z vložki 160/100A </t>
  </si>
  <si>
    <t>Povezava stikalnega bloka na instalacijo na terenu do 10 izvodov</t>
  </si>
  <si>
    <t>Nazivna napetost : 400 V, frekvenca 50 Hz</t>
  </si>
  <si>
    <t>Nazivni tok: 250A Konstantno, Zbiralnice Cu</t>
  </si>
  <si>
    <t>- tripolni odklopnik, z nastavljivo elektronsko zaščitno enoto z meritvijo tokov, fiksne izvedbe, tip Compact NSXxxB + mikroprocesorska zaščitna enota Micrologic 5.2E, z meritvijo in prikazom I,U,P, E, frek, Cos fi, pomožni kontakti NO/NC, FDM zaslon in povezovalnimi kabli.</t>
  </si>
  <si>
    <t>-kombinirano zaščitno stikalo KZS 16/ 0,03A, Ik = 10kA</t>
  </si>
  <si>
    <t>Nazivni tok: 630A Konstantno, Zbiralnice Cu</t>
  </si>
  <si>
    <t>š/v/g  1000/2000/400 mm - dvokrilna vrata</t>
  </si>
  <si>
    <t>100(40)/25A - povezava do zbiralk 40A</t>
  </si>
  <si>
    <t>Obstoječi razdelilnik</t>
  </si>
  <si>
    <t>Povezava nove instalacije na obstoječi stikalni bloki  do 10 izvodov</t>
  </si>
  <si>
    <t>Glavni razdelilnik za UPS: LAB-K1-PT/U</t>
  </si>
  <si>
    <t>Poleg splošnih določil za razdelilnike veljajo še sledeča določila:</t>
  </si>
  <si>
    <t xml:space="preserve">Razdelilnik razvoda moči je modularne, prostostoječe izvedbe, izdelan iz dvakrat dekapirane jeklene pločevine in profilov, opleskan z osnovno in končno barvo-prašni nanos, barva RAL - tipska barva proizvajalca. </t>
  </si>
  <si>
    <t xml:space="preserve">Predvideti preverjanje in funkcionalne primernosti razdelilnika za njegov namen uporabe skladno s  standardom SIST EN 61439 1 in 2. </t>
  </si>
  <si>
    <t xml:space="preserve">Dokazila in izjave morajo biti od neodvisne akreditirane institucije. </t>
  </si>
  <si>
    <t>Forma pregradljivosti po standardu IEC 439-1: 4B</t>
  </si>
  <si>
    <t>Kabelski priklopi</t>
  </si>
  <si>
    <t>Nazivni tok:630A Konstantno, Zbiralnice Cu</t>
  </si>
  <si>
    <t xml:space="preserve">Nazivni kratek stik 25kA rms/1.  </t>
  </si>
  <si>
    <t>Tipske notranje zbiralnice za spajanje in dodajanje opreme brez vrtanja.</t>
  </si>
  <si>
    <t xml:space="preserve">Zaščita:IP31 </t>
  </si>
  <si>
    <t>Presek N-vodnika enak fazni</t>
  </si>
  <si>
    <t xml:space="preserve">Krmilna napetost:220 V AC </t>
  </si>
  <si>
    <t xml:space="preserve">V NN sestavu vgrajena oprema mora omogočati priklop na CNS preko etherneta iz VSEH dovodnih in odvodnih odklopnikov, ki morajo biti opremljen  z vgrajenimi merilnimi instrumenti (meritve E, P, A, I, THD, harmoniki, cosFi.....).Imeti morajo tudi lokalni prikazovalnik vseh merjenih vrednosti.  </t>
  </si>
  <si>
    <t>Komunikacijska (gateway) enota mora omogočati tudi postavitev internetnih strani (WEBPAGE) za daljinski vpogled preko interneta. Vgrajeni odklopniki morajo omogočati tudi daljinski vpogled v stanje odklopnika, delovanje zaščitne enote in nadzor nad številom delovanj in iztrošenostjo kontaktov za potrebe vzdrževanja.</t>
  </si>
  <si>
    <t xml:space="preserve">Izdelava vezalnih shem krmiljenja stikal in ostalega ožičenja za povezavo na CNS, glede na dobavljeno opremo z upoštevanjem priložene pripadajoče enopolne sheme </t>
  </si>
  <si>
    <t>Vezalna shema mora biti v slovenskem jeziku, potrjena s strani pooblaščenega člana IZS, kakor tudi s strani nadzora in odgovornega projektanta elektroinštalacij. Vsa stikala in pripadajoča oprema v posameznih poljih mora imeti oznake iz priložene enopolne sheme.</t>
  </si>
  <si>
    <t xml:space="preserve">   kpl</t>
  </si>
  <si>
    <t>Prikazovalnik FDM128 5,7" BARVNI ETHER. Za 8 naprav</t>
  </si>
  <si>
    <t>IFE modul, Schneider Electric, za 8 odklopnikov, povezava na Ethernet, webpage....</t>
  </si>
  <si>
    <t xml:space="preserve">  kos</t>
  </si>
  <si>
    <t>Napajalnik 230/24V DC, ABL8MEM24012, Schneider Electric</t>
  </si>
  <si>
    <t>Ethernet in ULP bus povezovalni kabli, komplet</t>
  </si>
  <si>
    <t>Drobni instalacijski material po enopolni shemi</t>
  </si>
  <si>
    <t xml:space="preserve">  kpl</t>
  </si>
  <si>
    <t>Stikalni del:</t>
  </si>
  <si>
    <t xml:space="preserve">-tripolni odklopnik natične izvedbe, z mikroprocesorsko zaščitno enoto Micrologic 5.xE , z meritvijo energije, z okvirjem za vgradnjo, sledečih karakteristik, opremo  in velikosti:  </t>
  </si>
  <si>
    <t xml:space="preserve">Digitalni prikazovalnik električnih veličin, prikaz U, I, P, Frek, Cos fi, E, THD, obrabljenost kontaktov, števec št. preklopov, prikaz nastavitev zaščite, alarmi, zgodovina, Ics=100% Icu </t>
  </si>
  <si>
    <t>1 kos - ModBus SL komunikacijski modul</t>
  </si>
  <si>
    <t>1 kos - NSX Cord L 3m</t>
  </si>
  <si>
    <t>1 kos - ULP Linijski terminator</t>
  </si>
  <si>
    <t>1 kos - Konektor za kom. vmesnik</t>
  </si>
  <si>
    <t>1 kos - BSCM module</t>
  </si>
  <si>
    <t>NSX 630, 25kA,  Micrologic 5.3E, - dovod</t>
  </si>
  <si>
    <t xml:space="preserve">NSX 400, 25kA,  Micrologic 5.3E, </t>
  </si>
  <si>
    <t>NSX 250, 25kA,  Micrologic 5.2E,</t>
  </si>
  <si>
    <t>NSX 100, 25kA,  Micrologic 5.2E,</t>
  </si>
  <si>
    <t>NSX 100/40A, 25kA,  Micrologic 5.2E,</t>
  </si>
  <si>
    <t>-povezovalna oprema na zbiralke dimenzionirane na maksimalni tok možnega natičnega odklopnika</t>
  </si>
  <si>
    <t>INSTALACIJSKI MATERIAL</t>
  </si>
  <si>
    <t>Skladno s standardom SIST EN 50575 in priporočili morajo za bolnišnice imeti kabli lastnosti ob požaru najmanj - Cca, s1b, a1, d1</t>
  </si>
  <si>
    <t>Energetski kabel s Cu  vodniki  - 1kV položen pretežno na  obstoječe kabelske lestve v jašku in obstoječe kabelske police v dvojnem stropu</t>
  </si>
  <si>
    <t>Kot npr: FG160M16 ali enakovredno</t>
  </si>
  <si>
    <t xml:space="preserve">FG160M16 5x10   </t>
  </si>
  <si>
    <t xml:space="preserve">FG160M16 5x16    </t>
  </si>
  <si>
    <t xml:space="preserve">FG16OM16  4x95    </t>
  </si>
  <si>
    <t>FG16OM16  4x120</t>
  </si>
  <si>
    <t>FG16OM16  4x240</t>
  </si>
  <si>
    <t>Kabel s Cu vodniki - 0,5 kV z izolacijo, položen pretežno na kabelske police in delno v cevi. Skladno s standardom SIST EN 50575 mora  kabel imeti lastnosti ob požaru najmanj - Cca, s1b, a1, d1</t>
  </si>
  <si>
    <t xml:space="preserve">2x1.5  </t>
  </si>
  <si>
    <t xml:space="preserve">3x1.5  </t>
  </si>
  <si>
    <t xml:space="preserve">3x2.5  </t>
  </si>
  <si>
    <t xml:space="preserve">5x2.5  </t>
  </si>
  <si>
    <t>5x4</t>
  </si>
  <si>
    <t>Ognjevaren kabel  s  Cu  vodniki položen pretežno na ognjevarne kabelske police oziroma objemke. Upoštevane so  izolacije E60 in sledečih presekov</t>
  </si>
  <si>
    <t>Kot npr: Betaflam tip NHXH... enakovredno</t>
  </si>
  <si>
    <t>NHXH-J 3x1.5 E60</t>
  </si>
  <si>
    <t>NHXH-J 3x2.5 E60</t>
  </si>
  <si>
    <t>NHXH-J 5x6 E60</t>
  </si>
  <si>
    <t/>
  </si>
  <si>
    <t>Kabel s Cu vodniki (žile zvite v pare) - 0,25kV in PVC izolacijo in pletenim oklopom, položen pretežno na kabelske police, delno v cevi. Skladno s standardom SIST EN 50575 mora  kabel imeti lastnosti ob požaru najmanj - Cca, s1b, a1, d1</t>
  </si>
  <si>
    <t xml:space="preserve">2x0,75 (oznaka v načrtih LIYCY) </t>
  </si>
  <si>
    <t>Kot npr: Hermi ali enakovredno</t>
  </si>
  <si>
    <t>100/50 mm</t>
  </si>
  <si>
    <t>200/50 mm</t>
  </si>
  <si>
    <t>300/50 mm</t>
  </si>
  <si>
    <t>400/50 mm</t>
  </si>
  <si>
    <t>600/50 mm</t>
  </si>
  <si>
    <t>Izvedba kabelskih nosilnih konstrukcij  za polaganje ognjevarnih kablov s požarno odpornostjo z ohranitvijo funkcije  po DIN 4102-12: E30/90 (za varnostno razsvetljavo). Izvedeno iz kabelskih lestev, ki so montirane na steno in strop z odgovarjajočim pritrdilnim in veznim materialom. Kabli so pritrjeni z ločilnimi objemkami ustrezne velikosti. Ob montaži je potrebno upoštevati navodila proizvajalca, ki mora izdelati konstrukcijsko risbo.</t>
  </si>
  <si>
    <t>Kot npr.: Hermi ali enakovredno</t>
  </si>
  <si>
    <t>200x60 mm - nosilnost 20kg/m</t>
  </si>
  <si>
    <t>Ognjeodporne kabelske objemke, komplet s kovinskimi zidnimi čepi za beton in odgovarjajočimi vijaki, raznih dimenzij za pritrjevanje enega kabla na razdalji do 60cm</t>
  </si>
  <si>
    <t xml:space="preserve">kovinska objemka  E30/E90    </t>
  </si>
  <si>
    <t>Ognjeodporne kabelske zanke, komplet s kovinskimi zidnimi čepi za beton in odgovarjajočimi vijaki, za polaganje do 15 kablov v zanki. Pritrjevanje zank na razdalji do 80cm</t>
  </si>
  <si>
    <t>Kot npr.: Betafixss tip SSW... ali enakovredno</t>
  </si>
  <si>
    <t xml:space="preserve">zanka SSW  E30/E90    </t>
  </si>
  <si>
    <t>Nadometna razvodna požarno odporna doza, oranžne barve, 
komplet z uvodnicami, odgovarjajočimi sponkami in pritrdilnim priborom</t>
  </si>
  <si>
    <t xml:space="preserve">Kot npr.: Betaflam ali enakovredno                                                        </t>
  </si>
  <si>
    <t>E30 / E90 - 80x80x40</t>
  </si>
  <si>
    <t>Konstrukcijsko jeklo, raznih profilov, opleskano z osnovno in končno barvo</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</si>
  <si>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</si>
  <si>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</si>
  <si>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</si>
  <si>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</si>
  <si>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Instalacijska trda plastična gibljiva, negorljiva, rebrasta cev, z drsečim slojem, brez halogenov, položena v liti beton ali tlak, komplet z dozami in pritrdilnim materialom</t>
  </si>
  <si>
    <t>za v tlake in liti beton - raznih dimenzij</t>
  </si>
  <si>
    <t>15</t>
  </si>
  <si>
    <t>Podometno stikalo, 250V, 10A,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</si>
  <si>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 xml:space="preserve">Kot npr.:JUNG  </t>
  </si>
  <si>
    <t>Tip: AS 500 antibakteriell,  ali enakovredno, bele barve</t>
  </si>
  <si>
    <t xml:space="preserve">navadno </t>
  </si>
  <si>
    <t>menjalno</t>
  </si>
  <si>
    <t xml:space="preserve">tipkalo </t>
  </si>
  <si>
    <t>tipkalo gor - dol - 2x tipka</t>
  </si>
  <si>
    <t>16</t>
  </si>
  <si>
    <t xml:space="preserve">Visokofrekvenčni senzor prisotnosti, za notranjo stropno montažo, z možnostjo nastavljanja občutlivosti 10-1000lx, časa vklopa,  IP20, področje delovanja -25 - +55˚C. Komplet z vgradno dozo. Maksimalna obremenitev 2000W. </t>
  </si>
  <si>
    <t>Kot npr.: STEINEL ali enakovredno</t>
  </si>
  <si>
    <t>17</t>
  </si>
  <si>
    <t>Tip: AS 500 antibakteriell ali enakovredno</t>
  </si>
  <si>
    <t>250V, 16A, 1P+N+PE servisne vtičnice, s povišano stopnjo mehanske zaščite, z okvirjem odpornim na lom in udarce,  okvir je podložne s pločevinastim okvirjem in dvakrat pritrjen,    tip 120 KIBF</t>
  </si>
  <si>
    <t>250V, 16A, 1P+N+PE IP44, s pokrovom (pokrov - bel) s povišano stopnjo mehanske zaščite, tip BFKIKL</t>
  </si>
  <si>
    <t>18</t>
  </si>
  <si>
    <t>250V, 16A, 1P+N+PE - enojna, (bela, rdeča, zelena)</t>
  </si>
  <si>
    <t>250V, 16A, 1P+N+PE - dvojna, (bela, rdeča, zelena)</t>
  </si>
  <si>
    <t>19</t>
  </si>
  <si>
    <t>Nadometno stikalo 250V, 10A, s povišano mehansko trdnostjo, IP44
(tehnični prostori, skladišča)</t>
  </si>
  <si>
    <t>navadno</t>
  </si>
  <si>
    <t>20</t>
  </si>
  <si>
    <t>Nadometno tripolno stikalo v plastičnem ohišju  400V, IP 55</t>
  </si>
  <si>
    <t>tripolno do 25A</t>
  </si>
  <si>
    <t>21</t>
  </si>
  <si>
    <t>Nadometna vtičnica 230V, 16A, visokokvalitetnim zaščitnim kontaktom, IP44, sive barve
(dvigalni jašek)</t>
  </si>
  <si>
    <t>Kot npr.: JUNG, Tip WG 600 ali enakovredno</t>
  </si>
  <si>
    <t>250V, 16A, 1P+N+PE</t>
  </si>
  <si>
    <t>22</t>
  </si>
  <si>
    <t>Nadometna plastična omarica z vgrajeno naslednjo opremo:</t>
  </si>
  <si>
    <t xml:space="preserve">inst. odkl. 3-polni  16 A                  </t>
  </si>
  <si>
    <t xml:space="preserve">inst. odkl. 1-polni 16 A                    </t>
  </si>
  <si>
    <t xml:space="preserve">šuko vtičnica 250V/16 A                </t>
  </si>
  <si>
    <t xml:space="preserve">euro vtičnica 400V/16A CEE      </t>
  </si>
  <si>
    <t>Tip: CEE ali enakovredno</t>
  </si>
  <si>
    <t>Skupaj</t>
  </si>
  <si>
    <t>23</t>
  </si>
  <si>
    <t>Podometna doza za fiksni priključek
Kot npr.: TEM Čatež ali enakovredno</t>
  </si>
  <si>
    <t>1F- samo za izvod kabla</t>
  </si>
  <si>
    <t>400V, 16A, 3P+N+PE</t>
  </si>
  <si>
    <t>24</t>
  </si>
  <si>
    <t>Nadometna razvodna doza, komplet z uvodnicami in pritrdilnim priborom</t>
  </si>
  <si>
    <t>80 x 80 x 40 mm</t>
  </si>
  <si>
    <t>100 x 100 x 50 mm</t>
  </si>
  <si>
    <t>25</t>
  </si>
  <si>
    <t>Nadometna razvodna doza, komplet z uvodnicami in pritrdilnim priborom za povezavo elementov v laboratorijskih kanalih (vtičnic, stikal, ...) na predpripravljeno instalacijo v stropu. Pokrovi doz morajo biti pobarvani  - označeni glede na vrsto napajanja (zelena - DEA, rdeča - UPS) Namesto doz se lahko uporablja odgovarjajoče spojke za konfekcioniranje kablov (moški in ženski del raznih barv in števila polov)</t>
  </si>
  <si>
    <t>80 x 80 x 40 ali razstavljive spojke mm</t>
  </si>
  <si>
    <t>26</t>
  </si>
  <si>
    <t>Zvijavi vodnik z rumeno-zeleno izolacijo za izenačevanje potencialov in povezavo kovinskih mas, položen prosto ali uvlečen v predhodno položene instalacijske cevi</t>
  </si>
  <si>
    <t>Tip vodnika skladen s standardom SIST EN 50575:2014/A1.16, clasa Cca s1, d1, a1:</t>
  </si>
  <si>
    <t>Izvedba spojev za izenačevanje potencialov</t>
  </si>
  <si>
    <t>-z vijačenjem</t>
  </si>
  <si>
    <t>28</t>
  </si>
  <si>
    <t>Podometna doza za izenačevanje potencialov, komplet s Cu zbiralko in pritrdilnim materialom</t>
  </si>
  <si>
    <t>29</t>
  </si>
  <si>
    <t>Cu zbiralka 30 x 5 mm, dolžine 300mm, skupaj z vijaki 8xM8,  
3xM10, za izenačevanje potencialov,  kompletno s pritrdilnim materialom (izenačitev potencialov po etaži od IP doz)</t>
  </si>
  <si>
    <t>-Tipska zbiralka na policah pritrjena z RF vijačnim priborom</t>
  </si>
  <si>
    <t>30</t>
  </si>
  <si>
    <t>GIP- glavna izenačitev potenciala, 1 x zbiralka Cu 30 x 5 mm, dolžine 500mm, skupaj z vijaki 16xM8,  3xM10. GIP je montiran na izolatorjih v n/o plastični omarici s prozornim pokrovom, uvodnicami, komplet s pritrdilnim materialom.</t>
  </si>
  <si>
    <t>31</t>
  </si>
  <si>
    <t>Zatesnitev prehodov kabelskih polic med požarnimi  sektorji s protipožarnimi blazinicami .</t>
  </si>
  <si>
    <t>Blazinice 10x20x3cm - EI 60</t>
  </si>
  <si>
    <t>Blazinice 20x20x3cm - EI 60</t>
  </si>
  <si>
    <t>32</t>
  </si>
  <si>
    <t>33</t>
  </si>
  <si>
    <t xml:space="preserve">kos </t>
  </si>
  <si>
    <t>34</t>
  </si>
  <si>
    <t>Označitev tokokrogov na vtičnicah, stikalih, ostalih elementih…</t>
  </si>
  <si>
    <t>35</t>
  </si>
  <si>
    <t>Priključek kabla s tremi ali štirimi vodniki na ventilatorski konvektor, priključno omarico laboratorijskih strojev, el. pisoar, fenomat oz. krmilni ali  regulacijski element</t>
  </si>
  <si>
    <t>1.5in 2.5 mm2</t>
  </si>
  <si>
    <t>36</t>
  </si>
  <si>
    <t>Drobni montažni material, transport in manipulacijski stroški</t>
  </si>
  <si>
    <t>37</t>
  </si>
  <si>
    <t>UPS NAPRAVA</t>
  </si>
  <si>
    <t>UPS sistem:</t>
  </si>
  <si>
    <t xml:space="preserve">Arhitetektura modularnega UPS sistema mora omogočati avtomatsko odključitev posameznega modula od celotnega sistema z galvansko ločitvijo tako na vhodu kot na izhodu modula.  </t>
  </si>
  <si>
    <t xml:space="preserve">Sistem mora omogočati menjavo modulov na uporabniku prijazen način tako, da pri menjavi modula ni potrebe po izvedbi posebnih ukazov bodisi na modulu samem bodisi na nadzornem panelu (menjava poteka po sistemu plug-out in plug-in brez dodatnih intervencij, ukazov ali nastavitev parametrov. </t>
  </si>
  <si>
    <t>Modul in sistem morajo biti izvedeni na način, ki omogoča samodejno prilagoditev programske opreme modula v primeru, ko se ta razlikuje od trenutne različice v sistemu.</t>
  </si>
  <si>
    <t>Sistem mora ob vstavitvi novega ali dodatnega modula izvesti avtomatsko  in samodejno testiranje modula. V primeru neuspešnega testa mora sistem sam poskrbeti, da modul ni električno vključen v sistem</t>
  </si>
  <si>
    <t xml:space="preserve">Standardi: </t>
  </si>
  <si>
    <t>Varnostni EN 62040-1, EMC EN 62040-2, tip in lastnosti EN 62040-3 (VFI-SS-111),</t>
  </si>
  <si>
    <t>Certifikat CE in dokumentacija o tehnični  ustreznosti glede EMS in varnosti</t>
  </si>
  <si>
    <t>Certifikat neodvisne institucije o učinkovitosti naprave,</t>
  </si>
  <si>
    <t xml:space="preserve">Proizvajalec mora imeti veljaven certifikat  ISO14001 in ISO9001, kar dokazuje z ustreznim veljavnim certifikatom. </t>
  </si>
  <si>
    <t>Tehnične zahteve za UPS sisteme;</t>
  </si>
  <si>
    <t>Vhodna napetost 3x400V + N,</t>
  </si>
  <si>
    <t xml:space="preserve">toleranca vhodne napetosti -15%+20% (+20% / -50% pri 50% nazivne moči), </t>
  </si>
  <si>
    <t>vhodni faktor moči  ≥ 0,99,</t>
  </si>
  <si>
    <t>vhodna frekvenca 50/60 Hz ±10%,</t>
  </si>
  <si>
    <t>Izhodna napetost 3x400V + N  ±1% (izberljivo 380/400/415V),</t>
  </si>
  <si>
    <t>tolerance izhodne napetosti  ±1% pri statičnem bremenu,  pri dinamičnem bremenu skladno z VFI-SS-111,</t>
  </si>
  <si>
    <t>izhodni faktor moči cos fi 1,</t>
  </si>
  <si>
    <t>izhodna frekvenca 50 Hz ± 0,1%,</t>
  </si>
  <si>
    <t>skupno napetostno popačenje &lt; 1 % (linearni porabniki), &lt; 3 % (nelinearni porabniki v skladu z lEC 62040-3),</t>
  </si>
  <si>
    <t>kratkostična sposobnost inverterja do 3xIn,</t>
  </si>
  <si>
    <t>zmožnost preobremenitve inverterja ob mrežni napetosti 125% za 10 minut, 150% za 1 minuto,</t>
  </si>
  <si>
    <t>Maksimalna toplotna disipacija v nazivnih pogojih obratovanja in obremenitvi 250 kW manjša od 12 kW</t>
  </si>
  <si>
    <t>Temperaturno področje delovanja od 0ºC do +40ºC ( od 15ºC do 25ºC za doseganje najdaljše življenjske dobe akumulatorjev), sistem mora nuditi celotno nazivno  moč (v kW) tudi v primeru maksimalne temperature okolice +40°C</t>
  </si>
  <si>
    <t>Hrupnost na razdalji 1 m;  &lt;65 dBA pri 250 kW obremenitvi</t>
  </si>
  <si>
    <t>Vlažnost 0-95% (brez kondenzacije)</t>
  </si>
  <si>
    <t>Stopnja IP zaščite  - IP20</t>
  </si>
  <si>
    <t>Tehnične zahteve za akumulatorski sestav:</t>
  </si>
  <si>
    <t xml:space="preserve">Vgrajeni morajo biti ventilsko regulirani (VRLA) 12V akumulatorji,  z življenjsko dobo 10-12 let  (Long Lige po Eurobat 2015 klasifikaciji), svinčeni, brez vzdrževanja,  izdelani po zahtevah standarda ISO 9001 in ISO 14001, vgrajeni v kabinetih in vgrajenimi zaščitnimi tokovnimi elementi. </t>
  </si>
  <si>
    <t>Vgrajeni polnilniki akumulatorjev morajo omogočati vsaj 25% povečanje  avtonomije.</t>
  </si>
  <si>
    <t xml:space="preserve">Akumulatorski sestav mora biti izveden z neodvisnimi vejami akumulatorjev od katerih ima vsaka svoje zaščite. Sistem mora omogočati uporabo energije iz celotnega akumulatorskega sestava tudi, če je kakšen od modulov v okvari. </t>
  </si>
  <si>
    <t>Na UPS-u mora biti vgrajen sistem za doseganje maksimalne življenjske dobe akumulatorjev na osnovi inteligentnega polnjenja akumulatorjev.</t>
  </si>
  <si>
    <t>Vgrajene temperaturne sonde na močnostnih modulih in v akumulatorskih kabinetih.</t>
  </si>
  <si>
    <t>Upravljanje in komunikacija:</t>
  </si>
  <si>
    <t xml:space="preserve">Grafični LCD zaslon za odčitavanje delovnih parametrov na napravi, sistem mora omogočati napajanje porabnikov v on line režimu delovanja, kljub morebitnemu nedelovanju LCD zaslona. 
</t>
  </si>
  <si>
    <t xml:space="preserve">Sistem mora biti izveden brez centralizirane enote za paralelno delovanje. </t>
  </si>
  <si>
    <t>Maksmalne dimenzije:</t>
  </si>
  <si>
    <t>UPS sistem v začetni konfiguraciji sestavlja:</t>
  </si>
  <si>
    <t xml:space="preserve">Sistemske omare za vključitev modulov nazivne moči vsaj 400 kVA/kW, skupaj s spojno omaro za priključitev UPS sistemskih omar, akumulatorskih omar, kpl. s centralnim bypas servisnim stikalom in izhodnim stikalom dimenzionirana za 100% nazivno moč 400 kVA/kW ter vsemi kabelskimi povezavami znotraj sistema, komunikacijskimi vmesniki. Dovod in odvod energetskih kablov naj bo z gornje strani. </t>
  </si>
  <si>
    <t>Akumulatorski sestav v kabinetih za avtonomijo delovanja sistema minimalno 15 minut pri obremenitvi 250 kW in vgrajenimi zaščitnimi tokovnimi elementi,</t>
  </si>
  <si>
    <t>Dobava, montaža in zagon:</t>
  </si>
  <si>
    <t>-dobava, montaža in postavitev naprave na predviden prostor v objektu, na pripravljene električne instalacije</t>
  </si>
  <si>
    <t>-nastavitve naprave, zagon in preizkus delovanja,</t>
  </si>
  <si>
    <t>-izdelava poročila o zagonu UPS naprave.</t>
  </si>
  <si>
    <t>-navodila za uporabo in vzdrževanje v slovenskem jeziku</t>
  </si>
  <si>
    <t>Dobava, montaža in zagon</t>
  </si>
  <si>
    <t>KRMILJENJE RAZSVETLJAVE</t>
  </si>
  <si>
    <t>- Pred naročilom je potrebno natančno preveriti rešitev postavitve in montaže vezano na dokončne načrte arhitekture, ter končnih izbranih svetil, stikal.</t>
  </si>
  <si>
    <t>Proizvajalec: Siemens, Berker, ABB, Jung, Merten, Bush-Jaeger, Gira, Somfy ali enakovredno</t>
  </si>
  <si>
    <t>Sistem mora biti funkcionalen tudi ob izpadu nadzornega sistema, preko ročnega posluževanja s stikali in lokalnega tabloja.</t>
  </si>
  <si>
    <t>KNX/EIB sistemski elementi za napajanje in krmiljenje linij: 
- napajalnik z dušilko 640 mA, 24V AC/DC, dodatni DC 29V izhod (ekvivalentno proizvajalec Siemens, tip N125/21),
- IP linijski povezovalnik (ekvivalentno proizvajalec Siemens, tip IP router N146/02), 
- povezovalnik, podatkovne letve (glede na tip ponudbe proizvajalca). 
Linija se direktno priključi na Ethernet (na KV vozlišča namenjena CNS)</t>
  </si>
  <si>
    <t>KNX/EIB USB priključek za priklop PC-ja za parametriranje, protokoliranje, …</t>
  </si>
  <si>
    <t>Proizvajalec:Siemens ali enakovredno
Tip:N148/11</t>
  </si>
  <si>
    <t>Proizvajalec:Siemens ali enakovredno
Tip:</t>
  </si>
  <si>
    <t>KNX/EIB IP vmesnik:</t>
  </si>
  <si>
    <t>Proizvajalec:Siemens ali enakovredno
Tip:N148/21 (dolžina kabla do 100m  - povezava na LAN - direkt KNX na PC nadzorni preko LAN)</t>
  </si>
  <si>
    <t>KNX/EIB IP kontroler - 30 logičnih vrat, dnevni program, ..integriran IP priključek</t>
  </si>
  <si>
    <t>Proizvajalec:Siemens ali enakovredno
Tip:IP Controller  N350E</t>
  </si>
  <si>
    <t>Proizvajalec:Siemens ali enakovredno</t>
  </si>
  <si>
    <t>- tip N141/02,  možnost grupacije svetil v 16 grup, 16 scen, priklop do 64 svetilk</t>
  </si>
  <si>
    <t>Proizvajalec: Jung ali enakovredno</t>
  </si>
  <si>
    <t>- Modul z 8x binarnimi, potencialno prostimi vhodi, 
Proizvajalec:Siemens
Tip: N 262E ali enakovredno</t>
  </si>
  <si>
    <t>Programska oprema:</t>
  </si>
  <si>
    <t>- FAPCLIENT 59-3 programska oprema za mrežni dostop 5-9 uporabnikov do sistema FAPVOLL</t>
  </si>
  <si>
    <t>KNX/EIB sistemski kabel, položen pretežno na kabelske police delno v cevi, zelene barve
 PYCYM 2x2x0.8</t>
  </si>
  <si>
    <t>BUS sponke</t>
  </si>
  <si>
    <t>Postavitev mreže  (adresiranje)</t>
  </si>
  <si>
    <t>Izdelava programa + testiranje (parametriranje)</t>
  </si>
  <si>
    <t>Izdelava ekranskih prikazov</t>
  </si>
  <si>
    <t>Integracija v SCADO stavbne tehnike</t>
  </si>
  <si>
    <t>Funkcionalni preizkus, instalacijske meritve (A-testi, izjave), predaja programa uporabniku s predajnim zapisnikom z možnostjo nadalnjega optimiranja krmiljenja razsvetljave</t>
  </si>
  <si>
    <t>Drobni montažni material</t>
  </si>
  <si>
    <t>Električni odklop ogrevanja cevovodov v delu kjer grejo obstoječi cevovodi čez novi laboratorij in bodo sedaj v ogrevanem delu objekta.</t>
  </si>
  <si>
    <t>ELEKTROINSTALACIJE ZA STROJNE NAPRAVE IN CNS</t>
  </si>
  <si>
    <t>SISTEM VODENJA IN NADZORA - CNS SPLOŠNO</t>
  </si>
  <si>
    <t>Pri projektiraju CNS sistema so upoštevana priporočila Ministrstva za zdravje, ki veljajo področju bolnišničnega zdravstva (Tehnične smernice Ministrstva za zdravje št. TSG-12640-001:2008.</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</si>
  <si>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</si>
  <si>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</si>
  <si>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Krmiljenje in regulacija posameznih podsistemov klimatske naprave, hladilni sistem, priprava STV, šprinkler nadzorna postaja, ogrevanje odtokov in klančin, sobna regulacija, razsvetljava, varnostna razsvetljava, transformatorska postaja, dizel agregat, UPS naprave, črpališča...)</t>
  </si>
  <si>
    <t>- Vizualizacija in nadzor nad delovanjem posameznih podsistemov (klimatske naprave, hladilni sistem, priprava STV, šprinkler nadzorna postaja, ogrevanje odtokov in klančin, sobna regulacija, razsvetljava, varnostna razsvetljava, transformatorska postaja, dizel agregat, UPS naprave, črpališča...);</t>
  </si>
  <si>
    <t>- Arhiviranje delovanja vseh sistemov v relacijsko bazo in arhivske datoteke,</t>
  </si>
  <si>
    <t xml:space="preserve">- Izdelava grafičnih prikazov elektro in strojnih shem v resoluciji najmanj 1920x1050,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</si>
  <si>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Zagotovitev kriterija skalabilnosti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</si>
  <si>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</si>
  <si>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</si>
  <si>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</si>
  <si>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</si>
  <si>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</si>
  <si>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ZAHTEVANE KARAKTERISTIKE KRMILNIKOV:</t>
  </si>
  <si>
    <t>- modularni krmilnik z zahtevanim številom vhodno / izhodnih signalov; razširljiv s prosto konfiguracijo vhodno / izhodnih enot</t>
  </si>
  <si>
    <t>- sistemska zanesljivost, napredne omrežne funkcije (komunikacijska povezljivost tako na periferijo procesa kot tudi na nadzorni sistem) in funkcije na področju varnosti za izdelavo funkcijsko kritičnih Ethernet TCP/IP omrežij, ki ga je mogoče nadgraditi na nadzorni sistem in ki omogoča celovit nadzor in vodenje.</t>
  </si>
  <si>
    <t>- Vzpostavitev komunikacije v omrežju Ethernet TCP/IP in komunikacije  z nadzornim sistemom in z avtomatiko kompaktnih naprav.</t>
  </si>
  <si>
    <t>- prosto-programabilni PLC (Programable Logic Controller); programiranje v skladu z IEC 61131-3</t>
  </si>
  <si>
    <t>- integrirana Ethernet (IP) komunikacija v skladu s odprtim komunikacijskim protokolom veljavnim po SIST EN ISO 16484-5:2008 (Avtomatizacija stavb in sistemi za regulacijo – protokol za izmenjavo podatkov)</t>
  </si>
  <si>
    <t>- vgrajeni posluževalni moduli za preklop iz avtomatskega v ročni režim delovanja posameznega izhoda z LED indikacijo prikaza režima; za DO (Avto / Izklop / Vklop), za AO (Avto / Ročno (potenciometer 0..10V))</t>
  </si>
  <si>
    <t>- Dostava programske opreme v elektronski obliki na CD mediju z vsemi potrebnimi gesli za vstop in navodili za kompletno restavracijo sistema. Programer mora imeti licenco za programiranje PLC krmilnika.</t>
  </si>
  <si>
    <t>Pri krmilnikih v stiklanih blokih je upoštevano 20% - 30% rezerve v številu rezervnih signalov.</t>
  </si>
  <si>
    <t>Kot npr.: GE Intelligent platforms, ali enakovredno.</t>
  </si>
  <si>
    <t>Nuditi tipe opreme, ki bo v času dobave predstavljala zadnjo generacijo in bo v vrhu po kvaliteti!</t>
  </si>
  <si>
    <t>Izvajalec mora izvesti tudi vse potrebne namestitve OS na strežnike, konfiguracijo le teh</t>
  </si>
  <si>
    <t>Vse nadgradnje / paralelna delovanja izbrani izvajalec uskladi s končnim naročnikom</t>
  </si>
  <si>
    <t>ZAHTEVE ZA IZDELAVO EKRANSKIH SLIK</t>
  </si>
  <si>
    <t xml:space="preserve">prikaz ekranskih slik klima naprav, sistemov prezračevanja, hladilnega postrojenja, toplotne postaje, statusa požarnih loput, vključno s prikazom lege na tlorisu posamezne etaže, parne postaje, sistema za pripravo tople vode, stanja medicinskih plinov, </t>
  </si>
  <si>
    <t>. prikaz in krmiljenje splošne razsvetljave, vključno s tlorisnimi prikazi</t>
  </si>
  <si>
    <t>. arhiviranje, alarmiranje in historizacija</t>
  </si>
  <si>
    <t>. delovanje po urnikih</t>
  </si>
  <si>
    <t>. prikaz delovanja, okvare, obratovalnih ur, lege ventilov in žaluzij, kjer je to možno, statusa elementov, krmiljenja, alarmov</t>
  </si>
  <si>
    <t>NADZOR RAZDELILNIKOV ZA LUČ IN MOČ</t>
  </si>
  <si>
    <t>Izvedba funkcijskih specifikacij in I/O tabel za kompleten CNS sistem. Pred izvedbo mora izvajalec pridobiti potrditev iz strani projektanta, uporabnika in nadzora.</t>
  </si>
  <si>
    <t>KRMILNA IN PERIFERNA OPREMA</t>
  </si>
  <si>
    <t>V načrtu so predvideni krmilniki GE Intelligent platforms ali enakovredno. Osnova za odločitev je bila zanesljivost sistema in veliko število že delujočih naprav.</t>
  </si>
  <si>
    <t>Instalacijski jašek - prometni terminal pritličje</t>
  </si>
  <si>
    <t>Obstoječi razdelilnik v katerega se dogradi sledeča oprema:</t>
  </si>
  <si>
    <t xml:space="preserve">-varovalni element z taljivimi varovalkami za varovanje digitalnih vhodov krmilnika                 </t>
  </si>
  <si>
    <t>Povezava stikalnega bloka na instalacijo na terenu do 20 izvodov</t>
  </si>
  <si>
    <t>Modul z 32-timi 24V DC vhodi, pozitivna logika za priklop digitalnih vhodov preko potencialno prostih kontaktov; LED indikacija (status, alarm)</t>
  </si>
  <si>
    <t xml:space="preserve">Vezalne sheme mora biti potrjena s strani projektanta, uporabnika in nadzora, kakor tudi s strani nadzora in odgovornega projektanta elektroinštalacij. </t>
  </si>
  <si>
    <t xml:space="preserve">Vezalna shema mora biti izdelana za moč in skupno število vhodno izhodnih točk z upoštevanjem 20-30% rezerve pri posameznih vhodih in izhodih. </t>
  </si>
  <si>
    <t>Prostorsko tipalo temperature z izhodom 4-20mA prilagojeno za ponujani krmilnik
(prostori: komunikacijsko vozlišče, server prostor)</t>
  </si>
  <si>
    <t>PROGRAMSKA OPREMA - PROCESNI NIVO</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</si>
  <si>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</si>
  <si>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CNS1-P-PT/U prostor-el.jašek - skupaj I/O točk</t>
  </si>
  <si>
    <t>CNS2-P-PT/U prostor-el.jašek - skupaj I/O točk</t>
  </si>
  <si>
    <t>CNS1-N2-PT/U prostor-strojnica 2.N - skupaj I/O točk</t>
  </si>
  <si>
    <t>Instalacija aplikativne programske opreme na procesnem nivoju za zgoraj navedene sisteme.</t>
  </si>
  <si>
    <t>CENTRALNI NADZORNI SISTEM - NADZORNI NIVO - CV</t>
  </si>
  <si>
    <t>CNS1-P-PT/U (el. prostor pritličje)</t>
  </si>
  <si>
    <t>CNS2-P-PT/U (el. prostor pritličje)</t>
  </si>
  <si>
    <t>CNS1-N2-PT/U (el. prostor klima strojnica)</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</si>
  <si>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</si>
  <si>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</si>
  <si>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</si>
  <si>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</si>
  <si>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</si>
  <si>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</si>
  <si>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</si>
  <si>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</si>
  <si>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</si>
  <si>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</si>
  <si>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Do skupno 20 obravnavanih točk</t>
  </si>
  <si>
    <t xml:space="preserve">  . Hladilne omare - tehnološko hlajenje</t>
  </si>
  <si>
    <t xml:space="preserve">  . Ventilatorski konvektorji - tehnološko hlajenje</t>
  </si>
  <si>
    <t xml:space="preserve">  . UPS sistem</t>
  </si>
  <si>
    <t xml:space="preserve">  . Bay pass UPS razdelilnik</t>
  </si>
  <si>
    <t xml:space="preserve">  . Dvigalo DPT1</t>
  </si>
  <si>
    <t xml:space="preserve">  . Higijensko preplakovanje</t>
  </si>
  <si>
    <t xml:space="preserve">  . Generator dušika</t>
  </si>
  <si>
    <t xml:space="preserve">  . Parna postaja</t>
  </si>
  <si>
    <t xml:space="preserve">Priključitev in vključitev kompaktnih naprav z vgrajenim krmilnikom in Ethernet TCP/IP vmesnikom na CNS </t>
  </si>
  <si>
    <t xml:space="preserve"> Za navezavo na CNS mora biti zagotovlejn standarden komunikacijski protokol.</t>
  </si>
  <si>
    <t xml:space="preserve">  . DALI razsvetljava - prikaz stanja</t>
  </si>
  <si>
    <t xml:space="preserve">  . Postaja za ogljikov dioksid</t>
  </si>
  <si>
    <t xml:space="preserve">  . Postaja za argon</t>
  </si>
  <si>
    <t xml:space="preserve">  . 20x mrežna stikala po razdelilnikih (integracija TCP/IP)</t>
  </si>
  <si>
    <t xml:space="preserve">Vključitev  vodomerov na CNS preko M-BUS povezave. </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</si>
  <si>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</si>
  <si>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</si>
  <si>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</si>
  <si>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</si>
  <si>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</si>
  <si>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</si>
  <si>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</si>
  <si>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</si>
  <si>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KRMILJENJE IN REGULACIJA STROJNIH NAPRAV</t>
  </si>
  <si>
    <t>PREZRAČEVANJE</t>
  </si>
  <si>
    <t>Sistem 17-04-01 -Laboratorij 1 -  PR04-01-N2-PT/A</t>
  </si>
  <si>
    <t xml:space="preserve">Mikroprecesorski modularni krmilnik z CPU enoto (32Bit / 400 MHz) s prigrajenim vmesnikom Ethernet (10/100 Mbit/s) in Modbus RTU RS 485 </t>
  </si>
  <si>
    <t>Komplet z napajalnikom, kabli, sponkami in priključnim priborom, ter z upoštevanjem opreme in ostalih karakteristik iz uvodnega dela tega poglavja.</t>
  </si>
  <si>
    <t>Modul z 8-mimi relejskimi izhodi 2A, izoliran, opremljen s preklopnim stikalom za ročni vklop posameznega izhoda; LED indikacija</t>
  </si>
  <si>
    <t>Modul z 8-mimi analognimi vhodi, za priklop aktivnih tipal 4-20mA in senzorjev</t>
  </si>
  <si>
    <t>Modul z 8-mimi analogni izhodi 24V, AC, napetost 0-10V po možnosti, opremljen s stikalom in potenciometrom za možnost ročnega prekrmiljenja in zveznega vodenja posameznega izhoda; LED indikacija prekrmiljenja. V kolikor krmilnik ne ponuja takega izhoda, je potrebno predvideti ločeno stikalo za izklop napajanja pogona, da se omogoči ročna nastavitev pogona v primeru okvare krmilnika.</t>
  </si>
  <si>
    <t>Sistem 17-04-02 -Laboratorij 2 -  PR04-02-N2-PT/A</t>
  </si>
  <si>
    <t>Sistem 17-04-04 -Dispečerski center -  PR04-04-N2-PT/A</t>
  </si>
  <si>
    <t>Sistem 17-04-03 -Laboratorij pisarne -  PR04-03-N2-PT/A</t>
  </si>
  <si>
    <t>Razdelilnik zajet v projektu 086.6/12 Esn</t>
  </si>
  <si>
    <t>Razdelilnik se nadgradi z novimi signali na rezervnih I/O.</t>
  </si>
  <si>
    <t>Sistem 17-04-01 - Laboratorij 1 -  PR04-01-N2-PT/A</t>
  </si>
  <si>
    <t>Sistem 17-04-02 - Laboratorij 1 -  PR04-02-N2-PT/A</t>
  </si>
  <si>
    <t>Sistem 17-04-04 - Dispečerski center -  PR04-04-N2-PT/A</t>
  </si>
  <si>
    <t>Sistem 17-04-03 - Laboratorij pisarne -  PR04-03-N2-PT/A 
Preprogramiranje zaradi prevezav in povezav  elementov (tipal, ventilatorjev)</t>
  </si>
  <si>
    <t>Sistem 17-04-01 - Laboratorij -  PR04-01-N2-PT/A</t>
  </si>
  <si>
    <t>Sistem 17-04-02 - Laboratorij -  PR04-02-N2-PT/A</t>
  </si>
  <si>
    <t>Sistem 17-04-03 - Laboratorij pisarne -  PR04-03-N2-PT/A</t>
  </si>
  <si>
    <t>Izdelava navodil za uporabo</t>
  </si>
  <si>
    <t xml:space="preserve">Usposabljanje in priučitev uporabnikovega tehničnega 
osebja, da bo sposobno samostojnega upravljanja s 
sistemi v skupni količini 15 ur in sicer v treh terminih: </t>
  </si>
  <si>
    <t>INSTALACIJSKI MATERIAL ZA POTREBE STROJNIH NAPRAV IN CNS</t>
  </si>
  <si>
    <t xml:space="preserve">  3x1,5  </t>
  </si>
  <si>
    <t xml:space="preserve">  4x1,5  </t>
  </si>
  <si>
    <t xml:space="preserve">  3x2,5  </t>
  </si>
  <si>
    <t xml:space="preserve">  4x2,5  </t>
  </si>
  <si>
    <t xml:space="preserve">  5x2,5  </t>
  </si>
  <si>
    <t xml:space="preserve">  4x6  </t>
  </si>
  <si>
    <t>Kabel s Cu vodniki - 0,5 kV z izolacijo HALOGEN FREE, položen pretežno na kabelske police in delno v cevi in kanale. Skladno s standardom SIST EN 50575 mora  kabel imeti lastnosti ob požaru najmanj - Cca, s1b, a1, d1</t>
  </si>
  <si>
    <t xml:space="preserve">5x1.5  </t>
  </si>
  <si>
    <t>Kabel z večžičnimi Cu vodniki - 0,5kV, položen pretežno na kabelske police in delno v cevi. Skladno s standardom SIST EN 50575 mora  kabel imeti lastnosti ob požaru najmanj - Cca, s1b, a1, d1</t>
  </si>
  <si>
    <t xml:space="preserve">  2x1,5 (oznaka v načrtih OZ500)</t>
  </si>
  <si>
    <t xml:space="preserve">  3x1,5  (oznaka v načrtih JZ500)</t>
  </si>
  <si>
    <t xml:space="preserve">  4x1,5  (oznaka v načrtih JZ500)</t>
  </si>
  <si>
    <t xml:space="preserve">  5x1,5  (oznaka v načrtih JZ500)</t>
  </si>
  <si>
    <t xml:space="preserve">  7x1,5  (oznaka v načrtih JZ500)</t>
  </si>
  <si>
    <t>Kabel s Cu vodniki (mehke žile) - 0,6kV in PVC izolacijo in oklopom, položen pretežno na kabelske police, delno v cevi. Skladno s standardom SIST EN 50575 mora  kabel imeti lastnosti ob požaru najmanj - Cca, s1b, a1, d1</t>
  </si>
  <si>
    <t xml:space="preserve"> 2x0,75   (oznaka v načrtih OLFLEX CY)</t>
  </si>
  <si>
    <t xml:space="preserve"> 2x1    (oznaka v načrtih OLFLEX CY)</t>
  </si>
  <si>
    <t xml:space="preserve"> 2x2,5   (oznaka v načrtih OLFLEX CY)</t>
  </si>
  <si>
    <t xml:space="preserve"> 4x0,75    (oznaka v načrtih OLFLEX CY)</t>
  </si>
  <si>
    <t xml:space="preserve"> 4x1    (oznaka v načrtih OLFLEX CY)</t>
  </si>
  <si>
    <t xml:space="preserve"> 5x1   (oznaka v načrtih OLFLEX CY)</t>
  </si>
  <si>
    <t xml:space="preserve"> 4x2,5    (oznaka v načrtih OLFLEX CY)</t>
  </si>
  <si>
    <t xml:space="preserve"> 4G6    (oznaka v načrtih OLFLEX CY)</t>
  </si>
  <si>
    <t>Telekomunikacijski vodnik s PVC izolacijo in oklopom, položen pretežno na kabelske police, delno v cevi. Skladno s standardom SIST EN 50575 mora  kabel imeti lastnosti ob požaru najmanj - Cca, s1b, a1, d1</t>
  </si>
  <si>
    <t>2x2x0,22 (120ohm) (oznaka v načrtih UNITRONIC BUS LD) (Za Modbus komunikacije)</t>
  </si>
  <si>
    <t xml:space="preserve"> '2x2x0.8 (oznaka v načrtih JY(St)-Y)</t>
  </si>
  <si>
    <t>100/60 mm</t>
  </si>
  <si>
    <t>200/60 mm</t>
  </si>
  <si>
    <t>Gibljiva zaščitna plastična cev, ojačena z opleteno trdo plastično žico raznih  dimenzij. 
Kot npr.: Euroflex  ali enakovredno</t>
  </si>
  <si>
    <t>EUROFLEX fi 10 - 20mm</t>
  </si>
  <si>
    <t>Razdelilne PVC doze 100x100 mm, nadometne</t>
  </si>
  <si>
    <t>Nadometno tipkalo v plastičnem ohišju za izklop v sili z rdečo gobasto tipko na rumeni podlagi mirni in delovni kontakt 10A</t>
  </si>
  <si>
    <t>Uvodnice ustreznih dimenzij za priklop na periferno opremo in skozi steno klimatske naptave</t>
  </si>
  <si>
    <t>Povezava novega vodomernega števca v strojnici DTS K02.034, na obstoječo M-BUS komunikacijo v strojnici.</t>
  </si>
  <si>
    <t>Povezava kovinskih mas z vodnikom za izenačevanje potencialov, komplet z ustreznimi objemkami in pritrdilnim materialom</t>
  </si>
  <si>
    <t>Priključek kabla s tremi ali štirimi vodniki na fan coil, priključno omarico kuh. strojev, oziroma krmilni ali  regulacijski element periferne opreme strojnih naprav (tipala, termostati, pogoni ventilov in žaluzij, elektromotorji...) ter testiranje povezav</t>
  </si>
  <si>
    <t>0,75 do 1,5 mm2</t>
  </si>
  <si>
    <t>2.5 in 6 mm2</t>
  </si>
  <si>
    <t>Zatesnitev prehodov kabelskih polic med požarnimi  sektorji s protipožarnimi blazinicami 10x20cm.
Kot npr.: Piroterm BP ali enakovredno</t>
  </si>
  <si>
    <t>Izvedba testov IQ (Instalation Quality), OQ (Operational Quality) in PQ (Performance Quality) skladno s Funkcijsko specifikacijo in I/O specifikacijo.</t>
  </si>
  <si>
    <t>Teste se izvede v sodelovanju z izvajalcem procesne avtomatizacije, elektro in strojnim izvajalcem in z 
izdelavo merilnih listov in zapisnikov.</t>
  </si>
  <si>
    <t>SPLOŠNI POGOJI ZA DOBAVO RAZDELILNIKOV</t>
  </si>
  <si>
    <t>Razdelilniki so prostostoječe izvedbe, izdelani iz dvakrat dekapirane jeklene pločevine in profilov, opleskani z osnovno in končno barvo.</t>
  </si>
  <si>
    <t>Razdelilniki morajo ustrezati standardom EN 50298, EN60439-1, vsa vgrajena oprema pa tudi EN60947-2 in ISO 14001. Priložiti je potrebno izjavo, da je ponujeni tip 
stikalnih blokov izveden in preizkušen po zahtevah 
standarda IES 60439-1 ustrezno definiciji TTA iz točke 2.1.1.1. omenjenega standarda. Priložiti je potrebno 
ustrezne certifikate</t>
  </si>
  <si>
    <t>-Pri izdelavi razdelilnikov  je potrebno preveriti in upoštevati dimenzije kabelskih jaškov oz. prostorov
-Izdelati je potrebno delavniške risbe stikalnih blokov, ki jih morata potrditi projektant in nadzornik
-Krmilniki morajo biti vgrajeni ločeno v posebnem prekatu!
-Ločeno je potrebno vgraditi opremo za moč in ločeno za razsvetljavo, z upoštevanjem preskoka pri označevanju elementov.
-Vsi tokokrogi se zaključujejo na vrstnih sponkah L, N in 
PE</t>
  </si>
  <si>
    <t>š/v/g  800/2000/400 mm</t>
  </si>
  <si>
    <t>V razdelilnik je vgrajena oprema po tripolni shemi razdelilnika:</t>
  </si>
  <si>
    <t>-tripolno močnostno stikalo za nazivni termični tok in montažo na vrata</t>
  </si>
  <si>
    <t>63A</t>
  </si>
  <si>
    <t>-enopolno močnostno stikalo za nazivni termični tok in montažo na vrata</t>
  </si>
  <si>
    <t>20A</t>
  </si>
  <si>
    <t xml:space="preserve">- 3p motorsko zaščitno stikalo za nazivni tok, z nastavljivim preobremenitvenim in kratkostičnim sprožnikom,  občutliv na nesimetrijo in s pomožnimi kontakti </t>
  </si>
  <si>
    <t xml:space="preserve">do moči 7,5kW </t>
  </si>
  <si>
    <t xml:space="preserve">do moči 1kW </t>
  </si>
  <si>
    <t xml:space="preserve">- 1p motorsko zaščitno stikalo za nazivni tok, z nastavljivim preobremenitvenim in kratkostičnim sprožnikom,  občutliv na nesimetrijo in s pomožnimi kontakti </t>
  </si>
  <si>
    <t xml:space="preserve">do moči 0,5kW </t>
  </si>
  <si>
    <t>-do 25 A /3p</t>
  </si>
  <si>
    <t xml:space="preserve">-do 25A /1p </t>
  </si>
  <si>
    <t>-do 25A /2p  DC</t>
  </si>
  <si>
    <t>-do 25A /2p  AC</t>
  </si>
  <si>
    <t>-instalacijski kontaktor, 1p,  AC za tokove</t>
  </si>
  <si>
    <t xml:space="preserve">  16A, 230V</t>
  </si>
  <si>
    <t>-instalacijski kontaktor, 3p,  AC s pomožnimi kontakti 2xNO, 2xNC, za tokove</t>
  </si>
  <si>
    <t xml:space="preserve">  do 18A /7,5kW, 24V ali 230V</t>
  </si>
  <si>
    <t>-preklopni rele  komplet s podnožjem za montažo na letev, AC za tokove kontaktov</t>
  </si>
  <si>
    <t xml:space="preserve"> 3x10A, 24V ali 230V</t>
  </si>
  <si>
    <t xml:space="preserve"> 4x10A, 24V ali 230V</t>
  </si>
  <si>
    <t>-preklopno stikalo 1-0-2</t>
  </si>
  <si>
    <t xml:space="preserve">  10A</t>
  </si>
  <si>
    <t>-preklopno stikalo 1-0</t>
  </si>
  <si>
    <t xml:space="preserve">-transformator 400/24 V, AC, nazivna moč  </t>
  </si>
  <si>
    <t xml:space="preserve"> 250 VA</t>
  </si>
  <si>
    <t xml:space="preserve">-stabilizirani usmernik 230/24V DC, 5A                               </t>
  </si>
  <si>
    <t xml:space="preserve">-tipka za pritrditev na čelno ploščo s črno tipko za tok 6A                                               </t>
  </si>
  <si>
    <t xml:space="preserve">-tipka za pritrditev na čelno ploščo s rumeno tipko za tok 6A                                               </t>
  </si>
  <si>
    <t xml:space="preserve">-tipkalo za vgradnjo na vrata za izklop v sili, z rdečo 
gobasto tipko na rumeni podlagi, mirni in delovni kontakt 10A                                             </t>
  </si>
  <si>
    <t>-tripolni varovalčni ločilnik za cilindrične varovalne vložke do 25A, skupaj s pripadajočim varovalnim vložkom</t>
  </si>
  <si>
    <t xml:space="preserve">-LED signalna svetilka za nazivno napetost 24V, AC, raznih barv, komplet za montažo na vrata stikalnega bloka                                         </t>
  </si>
  <si>
    <t>Mrežni analizator toka, napetosti in moči
z razširitvenim modulom za priklop na računalnik
Tip: CVK Master oz PM 710</t>
  </si>
  <si>
    <t>-prenapetostni odvodnik PROTEC C, 15 kA, 1p</t>
  </si>
  <si>
    <t>-kontrolnik prisotnosti napetosti in zaporedja faz z dvema preklopnima kontaktoma - montaža na letev</t>
  </si>
  <si>
    <t>Ventilator za prezračevanje razdelilnika v kompletu s termostatom in dovodnimi in odvodnimi odprtinami na vratih</t>
  </si>
  <si>
    <t>-vgradnja krmilnika, napajalnik in dodatnih I/O modulov v stikalni blok  v kompletu z ožičenjem (elementi zajeti v svojem popisu)</t>
  </si>
  <si>
    <t xml:space="preserve">-linestra svetilka prilagojena širini omare s končnim stikalom za vrata  </t>
  </si>
  <si>
    <t>Povezava stikalnega bloka na instalacijo na terenu do 40 izvodov</t>
  </si>
  <si>
    <t xml:space="preserve">do moči 4kW </t>
  </si>
  <si>
    <t>zajet v projektu 086.6/12 Esn</t>
  </si>
  <si>
    <t>V razdelilnik se dogradi sledeča oprema:</t>
  </si>
  <si>
    <t xml:space="preserve">  do 16A, 24V ali 230V</t>
  </si>
  <si>
    <t>SITEM NADZORA IN UPRAVLJANJA POŽARNIH LOPUT</t>
  </si>
  <si>
    <t>0</t>
  </si>
  <si>
    <t>Splošni opis:</t>
  </si>
  <si>
    <t>-Krožni BUS sistem namenjen krmiljenju in nadzoru motornih požarnih loput v prezračevalnih napravah.</t>
  </si>
  <si>
    <t>Krožni BUS sistem je namenjen tudi priključitvi kontaktov požarnega javljanja in
krmilnih kontaktov za prezračevalne naprave, pogone dimoodvodnih kupul, ventilatorjev itd.</t>
  </si>
  <si>
    <t>Prav tako</t>
  </si>
  <si>
    <t>sistem mora izvajati kontrolo mehanskih požarnih loput z končnimi stikali.</t>
  </si>
  <si>
    <t>-Pogoni za napajanje morajo biti 24V (BLF24-T-ST oz. BF24-T-ST), s konektorji za priključitev na module.</t>
  </si>
  <si>
    <t>-Skupna dolžina BUS komunikacijskega vodnika do 5000m, maksimalna razdalje. Med dvema modulama je lahko 500mm.</t>
  </si>
  <si>
    <t>-Upoštevati je potrebno dobavo in montažo sistema</t>
  </si>
  <si>
    <t>Kot npr.: BELIMO (RING BUS) ali enakovredno</t>
  </si>
  <si>
    <t>Centralna enota z pripadajočo opremo in zagon ter programiranje sistema je predmet v fazi DTS sever.</t>
  </si>
  <si>
    <t>Fieldmodul za priklop ene požarne lopute s pogonom BF24-T-ST/BLF24-T-ST</t>
  </si>
  <si>
    <t>Tip: RBFU1.01 ST ali enakovredno</t>
  </si>
  <si>
    <t>Fieldmodul za priklop dveh požarnih loput s pogonom BF24-T-ST/BLF24-T-ST</t>
  </si>
  <si>
    <t>Tip: RBFU1.05 ST, ali enakovredno</t>
  </si>
  <si>
    <t xml:space="preserve">Inženiring komponent BUS sistema za elemente navedene zgoraj.
Kreiranje matrike z logiko delovanja sistema. Izdelava liste kablov BUS sistema. Uskalditev logike delovanja s požarno inšpekcijo oz. gasilci. Izvedba označitve komponent v logiki sistema, grafični prikaz sistema na zaslonu serverja. </t>
  </si>
  <si>
    <t>Uskladitev delovanja in navezava na sistem avtomatskega odkrivanja in javljanja požara.</t>
  </si>
  <si>
    <t>Pridobitev certifikatov pooblaščenih organizacij sistem požarnih loput. Na pregledu morajo biti prisotni vsi dotični izvajalci del.</t>
  </si>
  <si>
    <t>Usposabljanje in predaja programske opreme končnemu uporabniku.</t>
  </si>
  <si>
    <t>DOKUMENTACIJA</t>
  </si>
  <si>
    <t>Meritve električnih inštalacij po posameznih sklopih, izdaja zapisnikov, atestov in potrdil</t>
  </si>
  <si>
    <t>Spuščanje v pogon, vse potrebne meritve, šolanje uporabnika</t>
  </si>
  <si>
    <t>Sprotno beleženje sprememb izvedenih del (v tlorise in sheme) glede na PZI v en izvod PZI dokumentacije za potrebe izdelave PID dokumentacije, s potrjevanjem nadzornega organa.</t>
  </si>
  <si>
    <t xml:space="preserve">PID projekti v treh izvodih in na CD </t>
  </si>
  <si>
    <t>NOV dokumentacija - navodila za obratovanje in vzdrževanje, atesti, v treh mapiranih izvodih in eni elektronski obliki na CD (datoteke formata pdf)</t>
  </si>
  <si>
    <r>
      <t xml:space="preserve">Nadgradna linijska vodotesna svetilka iz poliestra, z zaščitno kapo iz polikarbonata in </t>
    </r>
    <r>
      <rPr>
        <b/>
        <sz val="10"/>
        <rFont val="Arial"/>
        <family val="2"/>
        <charset val="238"/>
      </rPr>
      <t>LED moduli</t>
    </r>
    <r>
      <rPr>
        <sz val="10"/>
        <rFont val="Arial"/>
        <family val="2"/>
        <charset val="238"/>
      </rPr>
      <t>.</t>
    </r>
  </si>
  <si>
    <r>
      <t xml:space="preserve">Sistem napajanja varnostne razsvetljave s centralnimi baterijami za </t>
    </r>
    <r>
      <rPr>
        <b/>
        <i/>
        <sz val="10"/>
        <rFont val="Arial"/>
        <family val="2"/>
        <charset val="238"/>
      </rPr>
      <t>PROMETNI TERMINAL</t>
    </r>
    <r>
      <rPr>
        <i/>
        <sz val="10"/>
        <rFont val="Arial"/>
        <family val="2"/>
        <charset val="238"/>
      </rPr>
      <t xml:space="preserve"> je obstoječ (izveden je bil v  1.A fazi gradnje). Svetilke v tej fazi se priključijo na obstoječo centralo VARB-P-PT/A.  Dobava in montaža elementov :</t>
    </r>
  </si>
  <si>
    <r>
      <t>-</t>
    </r>
    <r>
      <rPr>
        <b/>
        <sz val="10"/>
        <rFont val="Arial"/>
        <family val="2"/>
        <charset val="238"/>
      </rPr>
      <t>Krmilniki morajo biti vgrajeni ločeno v posebnem prekatu!</t>
    </r>
  </si>
  <si>
    <r>
      <t xml:space="preserve">Razdelilnik </t>
    </r>
    <r>
      <rPr>
        <b/>
        <sz val="10"/>
        <rFont val="Arial"/>
        <family val="2"/>
        <charset val="238"/>
      </rPr>
      <t>LAB1-N1-PT/M</t>
    </r>
  </si>
  <si>
    <r>
      <t xml:space="preserve">Razdelilnik </t>
    </r>
    <r>
      <rPr>
        <b/>
        <sz val="10"/>
        <rFont val="Arial"/>
        <family val="2"/>
        <charset val="238"/>
      </rPr>
      <t>LAB1-N1-PT/A</t>
    </r>
  </si>
  <si>
    <r>
      <t xml:space="preserve">Razdelilnik </t>
    </r>
    <r>
      <rPr>
        <b/>
        <sz val="10"/>
        <rFont val="Arial"/>
        <family val="2"/>
        <charset val="238"/>
      </rPr>
      <t>LAB1-N1-PT/U</t>
    </r>
  </si>
  <si>
    <r>
      <t xml:space="preserve">Razdelilnik </t>
    </r>
    <r>
      <rPr>
        <b/>
        <sz val="10"/>
        <rFont val="Arial"/>
        <family val="2"/>
        <charset val="238"/>
      </rPr>
      <t>LAB2-N1-PT/M</t>
    </r>
  </si>
  <si>
    <r>
      <t xml:space="preserve">Razdelilnik </t>
    </r>
    <r>
      <rPr>
        <b/>
        <sz val="10"/>
        <rFont val="Arial"/>
        <family val="2"/>
        <charset val="238"/>
      </rPr>
      <t>LAB2-N1-PT/A</t>
    </r>
  </si>
  <si>
    <r>
      <t xml:space="preserve">Razdelilnik </t>
    </r>
    <r>
      <rPr>
        <b/>
        <sz val="10"/>
        <rFont val="Arial"/>
        <family val="2"/>
        <charset val="238"/>
      </rPr>
      <t>LAB2-N1-PT/U</t>
    </r>
  </si>
  <si>
    <r>
      <t xml:space="preserve">Razdelilnik </t>
    </r>
    <r>
      <rPr>
        <b/>
        <sz val="10"/>
        <rFont val="Arial"/>
        <family val="2"/>
        <charset val="238"/>
      </rPr>
      <t>EKV1-N1-PT/U</t>
    </r>
  </si>
  <si>
    <r>
      <t xml:space="preserve">Razdelilnik </t>
    </r>
    <r>
      <rPr>
        <b/>
        <sz val="10"/>
        <rFont val="Arial"/>
        <family val="2"/>
        <charset val="238"/>
      </rPr>
      <t>EKV2-N1-PT/U</t>
    </r>
  </si>
  <si>
    <r>
      <t xml:space="preserve">Razdelilnik </t>
    </r>
    <r>
      <rPr>
        <b/>
        <sz val="10"/>
        <rFont val="Arial"/>
        <family val="2"/>
        <charset val="238"/>
      </rPr>
      <t>NSN-N2-PT/A</t>
    </r>
  </si>
  <si>
    <r>
      <t xml:space="preserve">Razdelilnik </t>
    </r>
    <r>
      <rPr>
        <b/>
        <sz val="10"/>
        <rFont val="Arial"/>
        <family val="2"/>
        <charset val="238"/>
      </rPr>
      <t>NLM1-K1-PT/A</t>
    </r>
  </si>
  <si>
    <r>
      <t xml:space="preserve">Razdelilnik </t>
    </r>
    <r>
      <rPr>
        <b/>
        <sz val="10"/>
        <rFont val="Arial"/>
        <family val="2"/>
        <charset val="238"/>
      </rPr>
      <t>NSN2-K2-G/M</t>
    </r>
  </si>
  <si>
    <r>
      <t xml:space="preserve">Kot npr: NHXMH-J (O) ali enakovredno
</t>
    </r>
    <r>
      <rPr>
        <sz val="10"/>
        <rFont val="Arial"/>
        <family val="2"/>
        <charset val="238"/>
      </rPr>
      <t>(v shemah oznaka kabla NYM-J)</t>
    </r>
  </si>
  <si>
    <r>
      <t xml:space="preserve">Kabelska polica iz perforirane </t>
    </r>
    <r>
      <rPr>
        <b/>
        <sz val="10"/>
        <rFont val="Arial"/>
        <family val="2"/>
        <charset val="238"/>
      </rPr>
      <t>hladno</t>
    </r>
    <r>
      <rPr>
        <sz val="10"/>
        <rFont val="Arial"/>
        <family val="2"/>
        <charset val="238"/>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</si>
  <si>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r>
      <rPr>
        <b/>
        <sz val="10"/>
        <rFont val="Arial"/>
        <family val="2"/>
        <charset val="238"/>
      </rPr>
      <t>IR1</t>
    </r>
    <r>
      <rPr>
        <sz val="10"/>
        <rFont val="Arial"/>
        <family val="2"/>
        <charset val="238"/>
      </rPr>
      <t xml:space="preserve"> PRO HF 360 COM1 (simetričen, radij 8m, vgradna montaža) - SANITARJE</t>
    </r>
  </si>
  <si>
    <r>
      <t>Podometna vtičnica 230V</t>
    </r>
    <r>
      <rPr>
        <sz val="10"/>
        <rFont val="Arial"/>
        <family val="2"/>
        <charset val="238"/>
      </rPr>
      <t xml:space="preserve">, visokokvalitetnim zaščitnim kontaktom, komplet z ustrezno dozo, montažnim in 
končnim okvirjem s prigrajenim prozornim okvirčkom za 
vpis tokokroga, zaščito proti enojnemu vtiku - sestavljivi medicinski antibakterijski program </t>
    </r>
  </si>
  <si>
    <r>
      <t>Vtičnica</t>
    </r>
    <r>
      <rPr>
        <sz val="10"/>
        <rFont val="Arial"/>
        <family val="2"/>
        <charset val="238"/>
      </rPr>
      <t xml:space="preserve"> z vodoravnimi kontakti, za vgradnjo v </t>
    </r>
    <r>
      <rPr>
        <b/>
        <sz val="10"/>
        <rFont val="Arial"/>
        <family val="2"/>
        <charset val="238"/>
      </rPr>
      <t>parapetni ali laboratorijski kanal</t>
    </r>
    <r>
      <rPr>
        <sz val="10"/>
        <rFont val="Arial"/>
        <family val="2"/>
        <charset val="238"/>
      </rPr>
      <t xml:space="preserve">, visokokvalitetnim zaščitnim kontaktom, komplet z ustrezno dozo, montažnim in končnim okvirjem s 
prigrajenim prozornim okvirčkom za vpis tokokroga, 
zaščito proti enojnemu vtiku, medicinski antibakterijski program </t>
    </r>
  </si>
  <si>
    <r>
      <t xml:space="preserve">Kot npr.: </t>
    </r>
    <r>
      <rPr>
        <b/>
        <sz val="10"/>
        <rFont val="Arial"/>
        <family val="2"/>
        <charset val="238"/>
      </rPr>
      <t>GEWIS</t>
    </r>
    <r>
      <rPr>
        <sz val="10"/>
        <rFont val="Arial"/>
        <family val="2"/>
        <charset val="238"/>
      </rPr>
      <t>, JUNG, Tip WG600 ali enakovredno</t>
    </r>
  </si>
  <si>
    <r>
      <t xml:space="preserve">1 x 6 mm2 </t>
    </r>
    <r>
      <rPr>
        <sz val="9"/>
        <rFont val="Arial"/>
        <family val="2"/>
        <charset val="238"/>
      </rPr>
      <t>(oznaka v shemi H07V-K)</t>
    </r>
  </si>
  <si>
    <r>
      <t xml:space="preserve">1 x 16 mm2 </t>
    </r>
    <r>
      <rPr>
        <sz val="9"/>
        <rFont val="Arial"/>
        <family val="2"/>
        <charset val="238"/>
      </rPr>
      <t>(oznaka v shemi H07V-K)</t>
    </r>
  </si>
  <si>
    <r>
      <t xml:space="preserve">1 x 70 mm2 </t>
    </r>
    <r>
      <rPr>
        <sz val="9"/>
        <rFont val="Arial"/>
        <family val="2"/>
        <charset val="238"/>
      </rPr>
      <t>(oznaka v shemi H07V-K)</t>
    </r>
  </si>
  <si>
    <r>
      <t xml:space="preserve">1 x 95 mm2 </t>
    </r>
    <r>
      <rPr>
        <sz val="9"/>
        <rFont val="Arial"/>
        <family val="2"/>
        <charset val="238"/>
      </rPr>
      <t>(oznaka v shemi H07V-K)</t>
    </r>
  </si>
  <si>
    <r>
      <t xml:space="preserve">1 x 120 mm2 </t>
    </r>
    <r>
      <rPr>
        <sz val="9"/>
        <rFont val="Arial"/>
        <family val="2"/>
        <charset val="238"/>
      </rPr>
      <t>(oznaka v shemi H07V-K)</t>
    </r>
  </si>
  <si>
    <r>
      <t xml:space="preserve">Komunikacijski vmesnik  </t>
    </r>
    <r>
      <rPr>
        <b/>
        <sz val="10"/>
        <rFont val="Arial"/>
        <family val="2"/>
        <charset val="238"/>
      </rPr>
      <t>Modbus RTU RS 485</t>
    </r>
  </si>
  <si>
    <r>
      <t xml:space="preserve">Splošen opis sistema krmiljenja in regulacije razsvetljave in senčil </t>
    </r>
    <r>
      <rPr>
        <b/>
        <i/>
        <sz val="10"/>
        <rFont val="Arial"/>
        <family val="2"/>
        <charset val="238"/>
      </rPr>
      <t>KNX/EIB</t>
    </r>
  </si>
  <si>
    <r>
      <t xml:space="preserve">OPOMBE: 
- Vsi moduli za krmiljenje morajo imeti možnost vezave v enoten sistem krmiljenja in regulacije </t>
    </r>
    <r>
      <rPr>
        <b/>
        <sz val="10"/>
        <rFont val="Arial"/>
        <family val="2"/>
        <charset val="238"/>
      </rPr>
      <t xml:space="preserve">KNX/EIB </t>
    </r>
    <r>
      <rPr>
        <sz val="10"/>
        <rFont val="Arial"/>
        <family val="2"/>
        <charset val="238"/>
      </rPr>
      <t xml:space="preserve">sistema inteligentne instalacije v objektu. Uporabi se lahko oprema certificiranih proizvajalcev po </t>
    </r>
    <r>
      <rPr>
        <b/>
        <sz val="10"/>
        <rFont val="Arial"/>
        <family val="2"/>
        <charset val="238"/>
      </rPr>
      <t>NX/EIB</t>
    </r>
    <r>
      <rPr>
        <sz val="10"/>
        <rFont val="Arial"/>
        <family val="2"/>
        <charset val="238"/>
      </rPr>
      <t>standardu.
- Omogočena mora biti povezava sistema prek Etherneta na CNS sistem nadzora in vodenja</t>
    </r>
  </si>
  <si>
    <r>
      <t>KNX/EIB</t>
    </r>
    <r>
      <rPr>
        <i/>
        <sz val="10"/>
        <rFont val="Arial"/>
        <family val="2"/>
        <charset val="238"/>
      </rPr>
      <t xml:space="preserve"> aktorji, ki se vgradijo v stikalne bloke, vsi imajo na sebi priključek na </t>
    </r>
    <r>
      <rPr>
        <b/>
        <i/>
        <sz val="10"/>
        <rFont val="Arial"/>
        <family val="2"/>
        <charset val="238"/>
      </rPr>
      <t>KNX/EIB</t>
    </r>
    <r>
      <rPr>
        <i/>
        <sz val="10"/>
        <rFont val="Arial"/>
        <family val="2"/>
        <charset val="238"/>
      </rPr>
      <t xml:space="preserve"> linijo:</t>
    </r>
  </si>
  <si>
    <r>
      <t xml:space="preserve">Vmesnik </t>
    </r>
    <r>
      <rPr>
        <b/>
        <i/>
        <sz val="10"/>
        <rFont val="Arial"/>
        <family val="2"/>
        <charset val="238"/>
      </rPr>
      <t>KNX/DALI</t>
    </r>
    <r>
      <rPr>
        <b/>
        <sz val="10"/>
        <rFont val="Arial"/>
        <family val="2"/>
        <charset val="238"/>
      </rPr>
      <t xml:space="preserve"> </t>
    </r>
    <r>
      <rPr>
        <sz val="10"/>
        <rFont val="Arial"/>
        <family val="2"/>
        <charset val="238"/>
      </rPr>
      <t>za kontrolo nad stanjem svetilk in sijalk v svetilkah, ter krmiljenje svetilk z DALI predstikalnimi napravami z možnostjo regulacije jakosti svetilk, vklopov ter programskih grupacij vklopov:</t>
    </r>
  </si>
  <si>
    <r>
      <t>KNX/EIB</t>
    </r>
    <r>
      <rPr>
        <b/>
        <sz val="10"/>
        <rFont val="Arial"/>
        <family val="2"/>
        <charset val="238"/>
      </rPr>
      <t xml:space="preserve"> </t>
    </r>
    <r>
      <rPr>
        <sz val="10"/>
        <rFont val="Arial"/>
        <family val="2"/>
        <charset val="238"/>
      </rPr>
      <t>stikala, kompletno z UP priključki istega proizvajalca priklop na vodilo,  komplet z ustrezno dozo, montažnim in končnim okvirjem. Družina</t>
    </r>
    <r>
      <rPr>
        <b/>
        <sz val="10"/>
        <rFont val="Arial"/>
        <family val="2"/>
        <charset val="238"/>
      </rPr>
      <t xml:space="preserve"> </t>
    </r>
    <r>
      <rPr>
        <b/>
        <i/>
        <sz val="10"/>
        <rFont val="Arial"/>
        <family val="2"/>
        <charset val="238"/>
      </rPr>
      <t>KNX/EIB</t>
    </r>
    <r>
      <rPr>
        <b/>
        <sz val="10"/>
        <rFont val="Arial"/>
        <family val="2"/>
        <charset val="238"/>
      </rPr>
      <t xml:space="preserve"> </t>
    </r>
    <r>
      <rPr>
        <sz val="10"/>
        <rFont val="Arial"/>
        <family val="2"/>
        <charset val="238"/>
      </rPr>
      <t>stikal mora podpirati tudi ostala stikala.</t>
    </r>
  </si>
  <si>
    <r>
      <t xml:space="preserve">Proizvajalec: Jung ali enakovredno, </t>
    </r>
    <r>
      <rPr>
        <b/>
        <sz val="10"/>
        <rFont val="Arial"/>
        <family val="2"/>
        <charset val="238"/>
      </rPr>
      <t>antibakterijski program</t>
    </r>
  </si>
  <si>
    <r>
      <t xml:space="preserve">- 4x tipka - štiri tipke, osem kanalov - s simb. 1/0 in LED diodami za prikazovanje stanja + </t>
    </r>
    <r>
      <rPr>
        <b/>
        <sz val="10"/>
        <rFont val="Arial"/>
        <family val="2"/>
        <charset val="238"/>
      </rPr>
      <t>KNX/EIB</t>
    </r>
    <r>
      <rPr>
        <sz val="10"/>
        <rFont val="Arial"/>
        <family val="2"/>
        <charset val="238"/>
      </rPr>
      <t xml:space="preserve"> priključek tipke na vodilo in oznaka vklopa na tipkalu</t>
    </r>
  </si>
  <si>
    <r>
      <rPr>
        <b/>
        <sz val="10"/>
        <rFont val="Arial"/>
        <family val="2"/>
        <charset val="238"/>
      </rPr>
      <t>DALI1</t>
    </r>
    <r>
      <rPr>
        <sz val="10"/>
        <rFont val="Arial"/>
        <family val="2"/>
        <charset val="238"/>
      </rPr>
      <t xml:space="preserve"> PRO HF 360 DALI (simetričen, radij 8m, vgradna montaža) - LABORATORIJ/PISARNE</t>
    </r>
  </si>
  <si>
    <r>
      <rPr>
        <b/>
        <sz val="10"/>
        <rFont val="Arial"/>
        <family val="2"/>
        <charset val="238"/>
      </rPr>
      <t>DALI2</t>
    </r>
    <r>
      <rPr>
        <sz val="10"/>
        <rFont val="Arial"/>
        <family val="2"/>
        <charset val="238"/>
      </rPr>
      <t xml:space="preserve"> PD-A PRO DUAL HF DALI (asimetričen, 10+10x3m, vgradna montaža) - HODNIK</t>
    </r>
  </si>
  <si>
    <r>
      <t xml:space="preserve">- nadzorni sistem </t>
    </r>
    <r>
      <rPr>
        <b/>
        <i/>
        <sz val="10"/>
        <rFont val="Arial"/>
        <family val="2"/>
        <charset val="238"/>
      </rPr>
      <t>KNX/EIB</t>
    </r>
    <r>
      <rPr>
        <sz val="10"/>
        <rFont val="Arial"/>
        <family val="2"/>
        <charset val="238"/>
      </rPr>
      <t xml:space="preserve"> (dodatno ročnemu upravljanju): program za vizualizacijo, programiranje programskih slik FAPVOLL-3, kompletna verzija (Jung)</t>
    </r>
  </si>
  <si>
    <r>
      <t xml:space="preserve">Dograjeno v razdelilnik </t>
    </r>
    <r>
      <rPr>
        <b/>
        <sz val="10"/>
        <rFont val="Arial"/>
        <family val="2"/>
        <charset val="238"/>
      </rPr>
      <t>CNS1-P-PT/U</t>
    </r>
  </si>
  <si>
    <r>
      <t xml:space="preserve">Dograjeno v razdelilnik </t>
    </r>
    <r>
      <rPr>
        <b/>
        <sz val="10"/>
        <rFont val="Arial"/>
        <family val="2"/>
        <charset val="238"/>
      </rPr>
      <t>CNS2-P-PT/U</t>
    </r>
  </si>
  <si>
    <r>
      <t xml:space="preserve">Prostorsko tipalo temperature z izhodom 4-20mA, prilagojeno za ponujani krmilnik.
</t>
    </r>
    <r>
      <rPr>
        <b/>
        <sz val="10"/>
        <rFont val="Arial"/>
        <family val="2"/>
        <charset val="238"/>
      </rPr>
      <t>Primeren za prostor zamrzovalnica -20°C</t>
    </r>
  </si>
  <si>
    <r>
      <t xml:space="preserve">Prostorsko tipalo temperature z izhodom 4-20mA, prilagojeno za ponujani krmilnik.
</t>
    </r>
    <r>
      <rPr>
        <b/>
        <sz val="10"/>
        <rFont val="Arial"/>
        <family val="2"/>
        <charset val="238"/>
      </rPr>
      <t>Primeren za prostor hladilnica  +4°C</t>
    </r>
  </si>
  <si>
    <r>
      <t xml:space="preserve">Razdelilnik </t>
    </r>
    <r>
      <rPr>
        <b/>
        <sz val="10"/>
        <rFont val="Arial"/>
        <family val="2"/>
        <charset val="238"/>
      </rPr>
      <t>PR04-01-N2-PT/A</t>
    </r>
  </si>
  <si>
    <r>
      <t xml:space="preserve">Razdelilnik </t>
    </r>
    <r>
      <rPr>
        <b/>
        <sz val="10"/>
        <rFont val="Arial"/>
        <family val="2"/>
        <charset val="238"/>
      </rPr>
      <t>PR04-02-N2-PT/A</t>
    </r>
  </si>
  <si>
    <r>
      <t xml:space="preserve">Razdelilnik </t>
    </r>
    <r>
      <rPr>
        <b/>
        <sz val="10"/>
        <rFont val="Arial"/>
        <family val="2"/>
        <charset val="238"/>
      </rPr>
      <t>PR04-04-N2-PT/A</t>
    </r>
  </si>
  <si>
    <r>
      <t xml:space="preserve">Razdelilnik </t>
    </r>
    <r>
      <rPr>
        <b/>
        <sz val="10"/>
        <rFont val="Arial"/>
        <family val="2"/>
        <charset val="238"/>
      </rPr>
      <t xml:space="preserve">PR04-03-N2-PT/A </t>
    </r>
  </si>
  <si>
    <t>OPOMBA</t>
  </si>
  <si>
    <t>03.01.00.</t>
  </si>
  <si>
    <t>03.01.</t>
  </si>
  <si>
    <t>03.01.01.</t>
  </si>
  <si>
    <t>03.01.02.</t>
  </si>
  <si>
    <t>03.01.03.</t>
  </si>
  <si>
    <t>03.01.04.</t>
  </si>
  <si>
    <t>03.01.05.</t>
  </si>
  <si>
    <t>03.01.07.</t>
  </si>
  <si>
    <t>03.01.08.</t>
  </si>
  <si>
    <t>03.01.09.</t>
  </si>
  <si>
    <t>03.01.06.</t>
  </si>
  <si>
    <t>03.01.08.00.</t>
  </si>
  <si>
    <t>03.01.08.01.</t>
  </si>
  <si>
    <t>03.01.08.02.</t>
  </si>
  <si>
    <t>03.01.08.03.</t>
  </si>
  <si>
    <t>03.01.08.04.</t>
  </si>
  <si>
    <t>03.01.08.05.</t>
  </si>
  <si>
    <t xml:space="preserve">ELEKTRIČNO OGREVANJE </t>
  </si>
  <si>
    <t>03.02.</t>
  </si>
  <si>
    <t>SIGNALNO KOMUNIKACIJSKE INŠTALACIJE</t>
  </si>
  <si>
    <t>STRUKTURIRAN SISTEM OŽIČENJA</t>
  </si>
  <si>
    <t>19" MM optični delilnik za 24xLC/LC, 1U</t>
  </si>
  <si>
    <t>pritrditveni komplet za optični delilnik</t>
  </si>
  <si>
    <t>MM spojnik LC/LC DUPLEX,</t>
  </si>
  <si>
    <t>splice kaseta za 12 zvarov,</t>
  </si>
  <si>
    <t>pokrov kasete,</t>
  </si>
  <si>
    <t>19" urejevalnik kablov 1U,</t>
  </si>
  <si>
    <r>
      <t>prevezovalni kabel UTP, kat.6</t>
    </r>
    <r>
      <rPr>
        <vertAlign val="subscript"/>
        <sz val="10"/>
        <rFont val="Arial"/>
        <family val="2"/>
        <charset val="238"/>
      </rPr>
      <t>A</t>
    </r>
    <r>
      <rPr>
        <sz val="10"/>
        <rFont val="Arial"/>
        <family val="2"/>
        <charset val="238"/>
      </rPr>
      <t>, z AMP</t>
    </r>
  </si>
  <si>
    <t>konektorji RJ45/RJ45, sive barve, raznih dolžin,</t>
  </si>
  <si>
    <t>optični MM priključni kabel 50/125, LC/LC</t>
  </si>
  <si>
    <t>duplex, MM, različnih dolžin,</t>
  </si>
  <si>
    <t>ožičeno in povezano</t>
  </si>
  <si>
    <t>pritrditveni komplet za priključni panel,</t>
  </si>
  <si>
    <t>konektorji RJ45/RJ45, rdeče barve, raznih dolžin,</t>
  </si>
  <si>
    <t>Komunikacijsko vozlišče EKV-1N.3, v sestavi:</t>
  </si>
  <si>
    <t>par stranski urejevalnik kablov</t>
  </si>
  <si>
    <t>19" polica, globine 800mm, nosilnost do 80kg</t>
  </si>
  <si>
    <t>optični MM zaključni kabel 50/125/900 z LC
konektorjem, 1.5m,</t>
  </si>
  <si>
    <t>omrežni panel 9x230V, s stikalom in</t>
  </si>
  <si>
    <t>prenapetostno zaščito, napajan preko UPS, 1U</t>
  </si>
  <si>
    <t>ozemljitveni komplet za omaro</t>
  </si>
  <si>
    <t>Komunikacijsko vozlišče EKV-1N.4, v sestavi:</t>
  </si>
  <si>
    <r>
      <t>S/FTP   4x2x23AWG, kat.6</t>
    </r>
    <r>
      <rPr>
        <vertAlign val="subscript"/>
        <sz val="10"/>
        <rFont val="Arial"/>
        <family val="2"/>
        <charset val="238"/>
      </rPr>
      <t>A</t>
    </r>
    <r>
      <rPr>
        <sz val="10"/>
        <rFont val="Arial"/>
        <family val="2"/>
        <charset val="238"/>
      </rPr>
      <t>, LS0H</t>
    </r>
  </si>
  <si>
    <t>JY(St)Y 50x2x0,6mm  HFFR</t>
  </si>
  <si>
    <t xml:space="preserve"> 12xMM 50/125/250μm, OM3</t>
  </si>
  <si>
    <t xml:space="preserve"> 24xMM 50/125/250μm, OM3</t>
  </si>
  <si>
    <t>Zaključevanje (varjenje) optičnih kablov oz. vlaken</t>
  </si>
  <si>
    <t>Varjenje 12-žilnega optičnega kabla na dveh koncih</t>
  </si>
  <si>
    <t>Varjenje 24-žilnega optičnega kabla na dveh koncih</t>
  </si>
  <si>
    <t>Meritve 12-žilnega optičnega kabla</t>
  </si>
  <si>
    <t>Meritve 24-žilnega optičnega kabla</t>
  </si>
  <si>
    <r>
      <t>H07V-K 16mm</t>
    </r>
    <r>
      <rPr>
        <vertAlign val="superscript"/>
        <sz val="10"/>
        <rFont val="Arial"/>
        <family val="2"/>
        <charset val="238"/>
      </rPr>
      <t>2</t>
    </r>
  </si>
  <si>
    <t>PN 16</t>
  </si>
  <si>
    <t>PN 23</t>
  </si>
  <si>
    <t>PN 29</t>
  </si>
  <si>
    <t>PN 36</t>
  </si>
  <si>
    <t>RBC 16</t>
  </si>
  <si>
    <t>RBC 23</t>
  </si>
  <si>
    <t>RBC 29</t>
  </si>
  <si>
    <t>RBC 36</t>
  </si>
  <si>
    <t>RBC 50</t>
  </si>
  <si>
    <t>PK 100/60</t>
  </si>
  <si>
    <t>20.02.</t>
  </si>
  <si>
    <t>PK 200/60</t>
  </si>
  <si>
    <t>20.03.</t>
  </si>
  <si>
    <t>PK 300/60</t>
  </si>
  <si>
    <t>PK 400/60</t>
  </si>
  <si>
    <t>PK 500/60</t>
  </si>
  <si>
    <t>21.01.</t>
  </si>
  <si>
    <t>21.02.</t>
  </si>
  <si>
    <t>Izdelava prebojev - kronsko vrtanje - ocenjeno:</t>
  </si>
  <si>
    <t>plošča ali betonski zid ø52mm do 20cm</t>
  </si>
  <si>
    <t>plošča ali betonski zid ø102mm do 20cm</t>
  </si>
  <si>
    <t>23.</t>
  </si>
  <si>
    <t>24.</t>
  </si>
  <si>
    <t>Nepredvidena dela. Obračuna se po dejanskih količinah z vpisom v
gradbeni dnevnik in gradbeno knjigo izmer s potrditvijo nadzora.</t>
  </si>
  <si>
    <t>TV ANTENSKI SISTEM</t>
  </si>
  <si>
    <t>Širokopasovni distribucijski antenski ojačevalnik:
- ojačenje: A=28-36dB,
- izhodni nivo signala: 2x112-120dBmV max.</t>
  </si>
  <si>
    <t>03</t>
  </si>
  <si>
    <t>Antenski delilnik:</t>
  </si>
  <si>
    <t>3-vejni, 2x4/1x8dB</t>
  </si>
  <si>
    <t>1-vejni antenski odcepnik:</t>
  </si>
  <si>
    <t>04.01.</t>
  </si>
  <si>
    <t>1/20dB</t>
  </si>
  <si>
    <t>04.02.</t>
  </si>
  <si>
    <t>1/14dB</t>
  </si>
  <si>
    <t>2-vejni antenski odcepnik:</t>
  </si>
  <si>
    <t>05.01.</t>
  </si>
  <si>
    <t>2/10dB</t>
  </si>
  <si>
    <t>05.02.</t>
  </si>
  <si>
    <t>2/14dB</t>
  </si>
  <si>
    <t>Zaključni upor 75Ω</t>
  </si>
  <si>
    <t>≤17,8dB/800MHz/100m</t>
  </si>
  <si>
    <t>≤11dB/800MHz/100m</t>
  </si>
  <si>
    <t>S/FTP   4x2x23AWG, kat.6A, LS0H</t>
  </si>
  <si>
    <t>Instalacijska trda plastična gibljiva, rebrasta cev položena podometno ali vložena v beton, komplet z razvodnimi dozami in pritrdilnim materialom</t>
  </si>
  <si>
    <t>Enostranska minutna el. relejna ura, ø300mm, z analognim prikazom</t>
  </si>
  <si>
    <r>
      <t>LiY-CY 2x1,5mm</t>
    </r>
    <r>
      <rPr>
        <vertAlign val="superscript"/>
        <sz val="10"/>
        <rFont val="Arial"/>
        <family val="2"/>
        <charset val="238"/>
      </rPr>
      <t>2</t>
    </r>
  </si>
  <si>
    <t>VIDEODOMOFONSKA NAPRAVA</t>
  </si>
  <si>
    <t>Aktivna mrežna in programska oprema ni predmet tega popisa materiala.</t>
  </si>
  <si>
    <r>
      <t>LiY-CY 2x1,5+2x0,75mm</t>
    </r>
    <r>
      <rPr>
        <vertAlign val="superscript"/>
        <sz val="10"/>
        <rFont val="Arial"/>
        <family val="2"/>
        <charset val="238"/>
      </rPr>
      <t>2</t>
    </r>
    <r>
      <rPr>
        <sz val="10"/>
        <rFont val="Arial"/>
        <family val="2"/>
        <charset val="238"/>
      </rPr>
      <t xml:space="preserve"> ali pripadajoč sistemski kabel</t>
    </r>
  </si>
  <si>
    <t>MULTIMEDIJSKA OPREMA</t>
  </si>
  <si>
    <t>Komunikacijska omara za MM-KK, v sestavi:</t>
  </si>
  <si>
    <r>
      <t>priključni panel STP, kat.6</t>
    </r>
    <r>
      <rPr>
        <vertAlign val="subscript"/>
        <sz val="10"/>
        <rFont val="Arial"/>
        <family val="2"/>
        <charset val="238"/>
      </rPr>
      <t>A</t>
    </r>
    <r>
      <rPr>
        <sz val="10"/>
        <rFont val="Arial"/>
        <family val="2"/>
        <charset val="238"/>
      </rPr>
      <t>, 24xRJ45, 19", 1U</t>
    </r>
  </si>
  <si>
    <t>19" polica, globine 600mm, nosilnost do 80kg</t>
  </si>
  <si>
    <r>
      <t>priključni kabel UTP, kat.6</t>
    </r>
    <r>
      <rPr>
        <vertAlign val="subscript"/>
        <sz val="10"/>
        <rFont val="Arial"/>
        <family val="2"/>
        <charset val="238"/>
      </rPr>
      <t>A</t>
    </r>
    <r>
      <rPr>
        <sz val="10"/>
        <rFont val="Arial"/>
        <family val="2"/>
        <charset val="238"/>
      </rPr>
      <t>, z AMP</t>
    </r>
  </si>
  <si>
    <t>omrežni panel 8x230V, s stikalom in</t>
  </si>
  <si>
    <t>komunikacijska omara 19"/36U, 60x60cm,</t>
  </si>
  <si>
    <t>Dvojna komunikacijska vtičnica, 2x HDMI-ženska, podometne izvedbe,
komplet s podometno dozo in okvirjem</t>
  </si>
  <si>
    <t>Multimedijski kabel, uvlečen v instalacijsko cev</t>
  </si>
  <si>
    <t>HDMI-HDMI kabel 15m črn 1.3 Full HD</t>
  </si>
  <si>
    <t xml:space="preserve">   4xMM 50/125/250µm, OM3</t>
  </si>
  <si>
    <t>Varjenje 4-žilnega optičnega kabla na dveh koncih</t>
  </si>
  <si>
    <t>Meritve 4-žilnega optičnega kabla</t>
  </si>
  <si>
    <t>SISTEM ZA DETEKCIJO TEHNIČNIH PLINOV</t>
  </si>
  <si>
    <t>Enokanalni vhodno/izhodni modul (1x izhod /1x vhod) Sinteso,
relejski izhod 2A; FDCIO 221.</t>
  </si>
  <si>
    <t>Štirikanalni vhodno/izhodni modul (4x izhodi /4x vhodi) Sinteso,
relejski izhodi 4A; FDCIO 222.</t>
  </si>
  <si>
    <t>Alarmna sirena rdeče barve z bliskavico, glasnost 80-99 dBA,
povezava preko adresnega vmesnika</t>
  </si>
  <si>
    <t>Opozorilni tablo "POZOR PLIN"</t>
  </si>
  <si>
    <t>Označevanje detektorjev, komplet z označevalnimi ploščicami za
zapisne lističe; FDBZ 291.</t>
  </si>
  <si>
    <t>Označevanje alarmnih siren in modulov po SIST 1013,
velikosti 125x125mm.</t>
  </si>
  <si>
    <t>SISTEM AVTOMATSKEGA ODKRIVANJA IN JAVLJANJA POŽARA</t>
  </si>
  <si>
    <t>Optični javljalnik dima z vgrajeno ASA tehnologijo in vgrajenim
izolatorjem zanke, serija S-Line;  FDO 241.</t>
  </si>
  <si>
    <t>Optični javljalnik dima z vgrajeno ASA tehnologijo in vgrajenim
izolatorjem zanke, serija S-Line;  FDO 241, vgrajen v teh. stropu.</t>
  </si>
  <si>
    <t>Paralelni svetlobni indikator, komplet s podnožjem</t>
  </si>
  <si>
    <t>Kombinirani, nevronski javljalnik z vgrajeno ASA tehnologijo in
vgrajenim izolatorjem zanke, serija S-Line; FDOOT 241-9.</t>
  </si>
  <si>
    <t>Adresni aspiracijski javljalnik SIEMENS ASD s prikazovalnikom.
Nastavljiva občutljivost od 0,14 %/m do 20 %/m.
Dvostranska komunikacija med javljalnikom in centralno napravo
omogoča nastavljanje 3 alarmnih nivojev in upravljanje javljalnika iz
centralne naprave. Za 30m oz.2x25m vzorčevalnih cevi (500m2).</t>
  </si>
  <si>
    <t>Komunikacijski vmesnik za Siemens ASD za povezavo Siemens ASD
javljalnika v adresno zanko FDnet, C-NET, omogoča paremetriranje
in nadzor iz centrale.</t>
  </si>
  <si>
    <t>Cevni sistem odsesovanja, ki vsebuje vzorčevalne cevi; kolena, skobe,
končne vzorčevalne zaključke; drobni vezni in pritrdilni material, vse
komplet dobava aspiracijskega cevovoda (cena na meter).</t>
  </si>
  <si>
    <t>Podnožje javljalnikov za adresibilne javljalnike Sinteso; FDB 221.</t>
  </si>
  <si>
    <t>Dodatno podnožje za javljalnike Sinteso; FDB 291.</t>
  </si>
  <si>
    <t>Elektronika ročnega javljalnika Sinteso, direktni način proženja;
FDME 221, komplet z ohišjem FDMH291-R, rdeče barve</t>
  </si>
  <si>
    <t>Označevanje javljalnikov, komplet z označevalnimi ploščicami za
zapisne lističe; FDBZ 291.</t>
  </si>
  <si>
    <t>Ohišje za modul, IP 65; FDCH 221.</t>
  </si>
  <si>
    <t xml:space="preserve">Napajalnik 150W, v skladu z EN54, v kompletu s kovinskim ohišjem
in AKU baterijami 2x45Ah </t>
  </si>
  <si>
    <t>Kabli položeni delno na kabelske police in pretežno uvlečeni v
instalacijske cevi</t>
  </si>
  <si>
    <t>JY(St)Y 1x2x0,8mm Bd, z rdečo barvo plašča</t>
  </si>
  <si>
    <t>Instalacijska plastična cev, položena nadometno, komplet z razvodnimi
dozami, pritrdilnim materialom.</t>
  </si>
  <si>
    <t>Instalacijska trda plastična gibljiva, rebrasta cev položena podometno
ali vložena v beton, komplet z razvodnimi dozami in pritrdilnim
materialom</t>
  </si>
  <si>
    <t>Kabli obešeni na ognjevarne kabelske objemke</t>
  </si>
  <si>
    <t>Ognjeodporni TK kabel položen na ognjeodporne objemke in delno
uvlečen v instalacijske cevi položene podometno</t>
  </si>
  <si>
    <t>JE-H(St)H 1x2x0,8mm FE180/E30-E90 BMK rot (d=7,6mm)</t>
  </si>
  <si>
    <t>Enostavne požarno odporne objemke Betafixss E30/E90, komplet z
vijaki MMS-MS 7.5x50mm:</t>
  </si>
  <si>
    <t>F8</t>
  </si>
  <si>
    <t>F12</t>
  </si>
  <si>
    <t>Plastična nadometna razvodna doza;
BETAfixss VT E30/E90 Halogen Free:</t>
  </si>
  <si>
    <t>VT O 125x125x75mm</t>
  </si>
  <si>
    <t>25.</t>
  </si>
  <si>
    <t>Gumijasta uvodnica za razvodno dozo VT;
BETAfixss GDD:</t>
  </si>
  <si>
    <t>26.</t>
  </si>
  <si>
    <t>Priključni modul za montažo v razvodno dozo VT; BETAfixss SRE:</t>
  </si>
  <si>
    <t>SRE 6 s 6-imi priključnimi sponkami</t>
  </si>
  <si>
    <t>27.</t>
  </si>
  <si>
    <t>Zatesnitev prehodov kablov med požarnimi sektorji z ognjeodporno
peno ali maso</t>
  </si>
  <si>
    <t>28.</t>
  </si>
  <si>
    <t>Priključitev novih adresnih zank (4) na obstoječo požarno signalno
centralo v novem CV, v 1. kleti DTS.</t>
  </si>
  <si>
    <t>Preizkus inštalacije, adresiranje elementov sistema, izdelava krmilne
tabele, programiranje in vključitev v obstoječi varnostni sistem
MM8000, izdelava ekranskih prikazov, pregled s strani pristojne
institucije, sodelovanje serviserja oziroma vzdrževalca pri pregledu
sistema, izdaja zapisnika in pridobitev ustreznega potrdila o brezhibnem
delovanju sistema, predaja navodil za uporabo in vzdrževanje sistema.</t>
  </si>
  <si>
    <t>Predviden je sistem proizvajalca Četrta pot, ki po pogodbi dobavlja vso
opremo, v novo zgrajenih in adaptiranih objektih kompleksa UKCLJ.</t>
  </si>
  <si>
    <t>Krmilna enota VT-500, Četrta pot;
krmilna enota mora omogočati povezavo na strežnik preko vgrajenega
mrežnega priključka RJ-45 za Ethernet (TCP/IP) povezavo ter imeti
možnost kasnejše vgradnje brezžičnega komunikacijskega modula
in s tem brezžične povezave med posameznimi krmilnimi enotami</t>
  </si>
  <si>
    <t>Čitalnik brezk. kartic, CMX3, Četrta pot;
čitalnik kontrole pristopa mora brati:
- identifikacijske kartice, ki jih uporablja UKCLJ, skladno z razpisom za
  kontrolo delovnega časa,
- kartice ISO/IEC 14443 A in B, ki omogočajo avtentikacijo čitalnika in
  kartice, delujoče na frekvenci 13,56 MHz, dolžina unikatne številke
  (CNS) 64 bit;
- napajanje in komunikacija čitalnika kontrole pristopa mora biti
  omogočeno preko povezave s krmilnikom ali neposredno preko
  Ethernet (PoE) 802.3af,
- NFC ready, BLE ready.</t>
  </si>
  <si>
    <t>Tipka za izhod v sili, zelene barve</t>
  </si>
  <si>
    <t>Kombinirana brezkontaktna kartica Mifare DESFire
EV1 4K R/W RFID 13.56 MHz kartica + 125 kHz</t>
  </si>
  <si>
    <t>SISTEM VIDEO NADZORA</t>
  </si>
  <si>
    <r>
      <t>Zaključna doza S/FTP kat.6</t>
    </r>
    <r>
      <rPr>
        <vertAlign val="subscript"/>
        <sz val="10"/>
        <rFont val="Arial"/>
        <family val="2"/>
        <charset val="238"/>
      </rPr>
      <t>A</t>
    </r>
    <r>
      <rPr>
        <sz val="10"/>
        <rFont val="Arial"/>
        <family val="2"/>
        <charset val="238"/>
      </rPr>
      <t xml:space="preserve"> kablov za kamerno mesto</t>
    </r>
  </si>
  <si>
    <t>UPS ,3000VA , autonomija 11 min pri tipični obremenitvi,
rack 19" izvedba, ON-LINE izvedba z vso potrebno
programsko opremo</t>
  </si>
  <si>
    <t>Večparni TK kabel, delno položen na kabelski polici
in delno uvlečen v instalacijsko cev</t>
  </si>
  <si>
    <t>Programiranje digitalne snemalne naprave, programske nastavitve
detekcije gibanja, snemalnega režima in gostote posnetkov</t>
  </si>
  <si>
    <t>Integracija sistema video nadzora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obstoječem CNS-u</t>
  </si>
  <si>
    <t>Preizkus inštalacije, programiranje in nastavitev sistema, izdaja
zapisnika in potrdila o brezhibnem delovanju sistema, predaja navodil
za uporabo in vzdrževanje, šolanje uporabnika.</t>
  </si>
  <si>
    <t>POPIS POMOŽNIH DEL</t>
  </si>
  <si>
    <t>Aktivna in programska oprema za potrebe poslovne mreže ni predmet
tega popisa materiala. Izbere in dobavi jo investitor oziroma uporabnik.
Bazne postaje DECT in WiFI niso predmet tega popisa.</t>
  </si>
  <si>
    <t>Programska in aktivna podatkovna oprema za potrebe tehnološke
mreže CNS nista predmet tega popisa materiala.</t>
  </si>
  <si>
    <t>Parapetni instalacijski kanali s pripadajočo opremo in pritrdilnim
materialom, so zajeti v popisu materiala električnih instalacij in opreme.</t>
  </si>
  <si>
    <t>Vse komunikacijske vtičnice in priključke na priključnih panelih v
komunikacijskih omarah je potrebno označiti v skladu z oznakami v
tlorisnih načrtih. V nasprotnem primeru je izvajalec dolžan spremembe
oziroma odstopanja vnesti v PID.</t>
  </si>
  <si>
    <t>Oprema za sistem IP CENTREKS v popisu ni vključena in jo ponudi
TELEKOM Slovenije, vključno s terminalno opremo.</t>
  </si>
  <si>
    <t>06.01.</t>
  </si>
  <si>
    <t>Preizkus inštalacije, vključitev sistema, izdaja zapisnika in potrdila o
brezhibnem delovanju, predaja navodil za uporabo in vzdrževanje
naprav, šolanje uporabnika.</t>
  </si>
  <si>
    <t>03.02.01.</t>
  </si>
  <si>
    <t>03.02.02.</t>
  </si>
  <si>
    <t>03.02.03.</t>
  </si>
  <si>
    <t>03.02.04.</t>
  </si>
  <si>
    <t>03.02.05.</t>
  </si>
  <si>
    <t>03.02.06.</t>
  </si>
  <si>
    <t>03.02.07.</t>
  </si>
  <si>
    <t>03.02.08.</t>
  </si>
  <si>
    <t>03.02.09.</t>
  </si>
  <si>
    <t>03.02.10.</t>
  </si>
  <si>
    <t>03.02.11.</t>
  </si>
  <si>
    <t>24.01.</t>
  </si>
  <si>
    <t>24.02.</t>
  </si>
  <si>
    <t>PID in NOV DOKUMENTACIJA</t>
  </si>
  <si>
    <t>KLIMATIZACIJA IN PREZRAČEVANJE</t>
  </si>
  <si>
    <t>Vsi elementi klimatizacije in prezračevanja morajo biti izdelani strokovno in kvalitetno po detajlih in iz materiala kot je navedeno v opisu. Ves vgrajeni material mora po kvaliteti ustrezati veljavnim tehničnim predpisom in normam.</t>
  </si>
  <si>
    <t>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t>
  </si>
  <si>
    <t>Dobava in postavitev opreme in sistemov se izvede po priloženi dokumentaciji, načrtih in tekstualnem delu, ki se dopolnijo s podrobnejšimi risbami posameznih izbranih dobaviteljev opreme. lzvzjalec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t>
  </si>
  <si>
    <t>Vgrajena oprema in material mora biti do dobave neuporabljena, nova in opremljena z zahtevano dokazno dokumentacijo.</t>
  </si>
  <si>
    <t>Izvajalec je dolžan izvesti preizkusni pogon posameznih sistemov po opravljenih tlačnih in tesnostnih preizkusih in pisnem obvestilu investitorju, da je sistem pripravljen za preizkusni pogon. Preizkusni pogon se izvrši v sodelovanju z izvajalcem električnih napeljav, CNS in investitorjem po načinu, ki ga določa izvajalska pogodba (standard) oziroma jo predstavi investitor.</t>
  </si>
  <si>
    <t>V času preskusa mora sistem obratovati z nazivno močjo, količine zraka morajo biti nastavljene na največje načrtovane vrednosti. Načrtovani tlačni pogoji se preverjajo z meritvijo pretoka zraka ali z meritvijo padcev tlaka ali z dimnim preskusom.</t>
  </si>
  <si>
    <t>STROJNICA 17-04 + STREHA</t>
  </si>
  <si>
    <t>1.</t>
  </si>
  <si>
    <t>Konstrukcijsko-tehnične značilnosti ohišja in funkcijskih elementov so naslednje:</t>
  </si>
  <si>
    <t xml:space="preserve"> - ohišje klimatske naprave sestavljeno iz okvirja iz delilnih profilov, dvostenskih pokrovov na dnu, stropu in stenah, vrat na posluževalni strani ter nosilnega jeklenega okvira</t>
  </si>
  <si>
    <t xml:space="preserve"> - stene, dno  in strop klima naprav iz panelnih elementov v dvoplaščni izvedbi; zunanji plašč iz pocinkane pločevine, notranji plašč iz barvane pločevine, tla iz nerjavne pločevine, površina popolnoma gladka, odporna na čistilna sredstva; zunanje površine po želji dodatno obarvane z barvo</t>
  </si>
  <si>
    <t xml:space="preserve"> - izolacija  med plaščema je iz mineralne volne debeline min.45 mm, ki je negorljiva - razred A1 ali A2 po DIN 4102 ali EN 1350</t>
  </si>
  <si>
    <t xml:space="preserve"> - pokrovi in vrata za dostop in posluževanje opremljena s tesnili kvalitete EPDM ter kvalitetnimi zapirali; vrata iz enakega materiala kot stene ter dovolj velikih dimenzij za enostavno posluževanje vgrajenih elementov; vrata v podtlaku imajo prigrajene tečaje in kljuke, vrata enot v nadtlaku pa plastične ročaje in na mestu vrtljive zatične zapore</t>
  </si>
  <si>
    <t xml:space="preserve"> - v oziroma na ohišju naslednjih modulnih elementov so za nadzor delovanja vgrajene notranje svetilke ter dvostenska okenca premera Φ150 mm: ventilator, vrečasti filter, vlažilnik; na filtrih 1. in 2. stopnje sta vgrajena prikazovalnika tlačne razlike brez zaporne tekočine,</t>
  </si>
  <si>
    <t xml:space="preserve"> - lamelni paket toplotnega izmenjevalnika izdelan iz bakra in aluminija; max obratovalni tlak 15bar, max obratovalna temperatura 175°C; razdelilna in zbiralna cev ter priključki izdelani iz jekla</t>
  </si>
  <si>
    <t xml:space="preserve"> - ventilatorska enota: v enoti je nameščen prostotekoči ventilator z nazaj zakrivljenimi lopaticami, opremljen s frekvenčnim pretvornikom; motor ventilatorja je montiran na nosilni plošči, ki je pritrjena na okvir ventilatorja; rotor ventilatorja je dinamično balansiran; ventilatorski sklop je montiran na nosilnem okvirju iz vzdolžnih in prečnih profilov in preko izolatorjev vibracij elastično pritrjen na ohišje enote. </t>
  </si>
  <si>
    <t xml:space="preserve"> - vlaženje je izvedeno s centralno pripravljeno nizkotlačno paro kvalitete EN 285; vsi deli vlažilnika so izdelani iz nerjavnega jekla 1.4301; vlaženje je izvedeno tako, da je vsebnost pare na koncu vlažilne poti nižja od 90 %, razporeditev pare po preseku naprave pa enakomerna; vlažilnik je opremljen z regulacijskim ventilom z motornim pogonom in z urejenim odvodnavanjem kondenzata</t>
  </si>
  <si>
    <t xml:space="preserve"> - zvočno dušilna enota z dušilnimi kulisami debeline 200mm; zvočno absorpcijski material je mineralna volna, zaščitena s posebno folijo proti odnašanju vlaken do hitrosti zraka 20m/s, negorljiva po DIN 4102, požarni razred A1</t>
  </si>
  <si>
    <t xml:space="preserve"> - na vseh spojih z zračnimi kanali morajo biti predvideni elastični priključki iz gumiranega platna s proti-prirobnicami iz pocinkane jeklene pločevine</t>
  </si>
  <si>
    <t xml:space="preserve"> - lovilna korita s sifoniranimi odtočnimi priključki morajo biti predvideni za naslednje funkcijske enote: komora za vstop zunanjega zraka, hladilnik/razvlaževalnik, vlažilnik, toplotni menjalnik vračanja toplote; pri tem imajo lovilna korita vse stranske naklone z dokazano uspešnim odvodnjavanjem; odtočni priključki s sifonom imajo vsi premer najmanj Φ 40 mm; iztekanje nastalega kondenzata v posameznih elementih je omogočeno preko samonatočnih sifonov iz umetne mase ustreznih višin glede na notranje tlačne razmere, ki so napravi priloženi</t>
  </si>
  <si>
    <t>Naprava je sestavljena iz naslednjih funkcijskih enot :</t>
  </si>
  <si>
    <t>DOVODNI DEL</t>
  </si>
  <si>
    <t xml:space="preserve"> - filterna enota 2.stopnje z vrečastim filtrom kvalitete F9</t>
  </si>
  <si>
    <t xml:space="preserve"> - zvočno dušilna enota </t>
  </si>
  <si>
    <t xml:space="preserve"> - hladilna enota z eliminatorjem vodnih kapljic  </t>
  </si>
  <si>
    <t xml:space="preserve"> - parna vlažilna enota</t>
  </si>
  <si>
    <t xml:space="preserve"> - grelna enota s protizmrzovalno zaščito</t>
  </si>
  <si>
    <t xml:space="preserve"> - dovodna ventilatorjeva enota </t>
  </si>
  <si>
    <t xml:space="preserve"> - rotacijska regenerativna enota z vračanjem vlage</t>
  </si>
  <si>
    <t>ODVODNI DEL</t>
  </si>
  <si>
    <t xml:space="preserve"> - odvodna ventilatorjeva enota </t>
  </si>
  <si>
    <t>Tehnični podatki:</t>
  </si>
  <si>
    <t xml:space="preserve"> - pretok zraka      17.000 m3/h</t>
  </si>
  <si>
    <t xml:space="preserve"> - eksterni tlak        450 Pa</t>
  </si>
  <si>
    <t xml:space="preserve"> - moč motorja        7,5 kW</t>
  </si>
  <si>
    <t xml:space="preserve"> - temp.ogrevne vode       70/50 °C</t>
  </si>
  <si>
    <t xml:space="preserve"> - temp.zraka                  14/24°C</t>
  </si>
  <si>
    <t xml:space="preserve"> - moč grelnika                 60 kW</t>
  </si>
  <si>
    <t xml:space="preserve"> - temp. hl. vode            7/12°C</t>
  </si>
  <si>
    <t xml:space="preserve"> - temp. zraka              29/15°C</t>
  </si>
  <si>
    <t xml:space="preserve"> - moč hladilnika           110 kW</t>
  </si>
  <si>
    <t xml:space="preserve"> - temp.zraka                    24°C</t>
  </si>
  <si>
    <t xml:space="preserve"> - rel. vlaž. zraka              20/40 %</t>
  </si>
  <si>
    <t xml:space="preserve"> - pretok pare                   80 kg/h</t>
  </si>
  <si>
    <t xml:space="preserve"> - izkoristek pri ogrevanju    75%</t>
  </si>
  <si>
    <t xml:space="preserve"> - prihranjena moč ogrevanja   160 kW</t>
  </si>
  <si>
    <t xml:space="preserve"> - izkoristek pri hlajenju    75%</t>
  </si>
  <si>
    <t xml:space="preserve"> - prihranjena moč hlajenja   33 kW</t>
  </si>
  <si>
    <t xml:space="preserve"> - dolžina     800 mm  </t>
  </si>
  <si>
    <t xml:space="preserve"> - dušenje zvoka: min. 17 dB pri 250 Hz </t>
  </si>
  <si>
    <t xml:space="preserve"> - eksterni tlak        400 Pa</t>
  </si>
  <si>
    <t xml:space="preserve"> - dolžina     1140 mm  </t>
  </si>
  <si>
    <t xml:space="preserve"> - dušenje zvoka: min. 22 dB pri 250 Hz </t>
  </si>
  <si>
    <t>Max. dimenzije klimata: 2400 x 2900 x 8000mm</t>
  </si>
  <si>
    <t>Lego zračnih priključkov ter posluževanje definirati iz risb - za pravilno sestavo klimata glej prereze!</t>
  </si>
  <si>
    <t>Naprimer:  Lindab IMP Klima  KHND d50 21/12 (ali enakovredno)</t>
  </si>
  <si>
    <t>OPOMBA: Ena naprava ima LEVO posluževanje, ena pa DESNO.</t>
  </si>
  <si>
    <t>2.</t>
  </si>
  <si>
    <t xml:space="preserve"> - temp.zraka                   4/22°C</t>
  </si>
  <si>
    <t xml:space="preserve"> - temp. zraka              30/16°C</t>
  </si>
  <si>
    <t xml:space="preserve"> - moč hladilnika            65 kW</t>
  </si>
  <si>
    <t xml:space="preserve"> - temp.zraka                    22°C</t>
  </si>
  <si>
    <t xml:space="preserve"> - rel. vlaž. zraka              6/28 %</t>
  </si>
  <si>
    <t xml:space="preserve"> - pretok pare                 50 kg/h</t>
  </si>
  <si>
    <t xml:space="preserve"> - izkoristek pri ogrevanju        66%</t>
  </si>
  <si>
    <t xml:space="preserve"> - prihranjena moč ogrevanja    70 kW</t>
  </si>
  <si>
    <t xml:space="preserve"> - dolžina     900 mm  </t>
  </si>
  <si>
    <t xml:space="preserve"> - dušenje zvoka: min. 18 dB pri 250 Hz </t>
  </si>
  <si>
    <t xml:space="preserve"> - razred filtracije     F7</t>
  </si>
  <si>
    <t xml:space="preserve"> - eksterni tlak        350 Pa</t>
  </si>
  <si>
    <t xml:space="preserve"> - moč motorja        4,0 kW</t>
  </si>
  <si>
    <t xml:space="preserve"> - dolžina     1200 mm  </t>
  </si>
  <si>
    <t>Max. dimenzije klimata: 1360 x 2570 x 7000mm</t>
  </si>
  <si>
    <t>Naprimer:  Lindab IMP Klima  KHND d50 12/12-12/9 (ali enakovredno)</t>
  </si>
  <si>
    <t>Obstoječ - iz faze KIKKB na začasni lokaciji, upoštevati samo nastavitev količin zraka.</t>
  </si>
  <si>
    <t>3.</t>
  </si>
  <si>
    <r>
      <t xml:space="preserve">Dovodno-odvodna dvoetažna notranja prezračevalno-klimatska naprava, modulne izvedbe, izdelana skladno z zahtevami standardov obveznih za uporabo v RS izhajajoč iz Pravilnika o prezračevanju in klimatizaciji (Ur.l. RS, 42/02), to je standarda za ocenitev in lastnosti enot, komponent in sekcij SIST EN 13053, predvsem poglavje 7 in standarda za mehanske karakteristike SIST EN 1886. 
Naprava je v risbah označena s  </t>
    </r>
    <r>
      <rPr>
        <b/>
        <sz val="10"/>
        <rFont val="Arial"/>
        <family val="2"/>
        <charset val="238"/>
      </rPr>
      <t>17-04-04.</t>
    </r>
  </si>
  <si>
    <t xml:space="preserve"> - pretok zraka        6.300 m3/h</t>
  </si>
  <si>
    <t xml:space="preserve"> - moč motorja        3,0 kW</t>
  </si>
  <si>
    <t xml:space="preserve"> - pretok zraka              6.300 m3/h</t>
  </si>
  <si>
    <t xml:space="preserve"> - temp.zraka                   12/22°C</t>
  </si>
  <si>
    <t xml:space="preserve"> - moč grelnika                 20 kW</t>
  </si>
  <si>
    <t xml:space="preserve"> - temp. zraka              29/17°C</t>
  </si>
  <si>
    <t xml:space="preserve"> - moč hladilnika            30 kW</t>
  </si>
  <si>
    <t xml:space="preserve"> - pretok pare                  30 kg/h</t>
  </si>
  <si>
    <t xml:space="preserve"> - pretok zraka       6300/6000 m3/h</t>
  </si>
  <si>
    <t xml:space="preserve"> - izkoristek pri ogrevanju        75%</t>
  </si>
  <si>
    <t xml:space="preserve"> - prihranjena moč ogrevanja    60 kW</t>
  </si>
  <si>
    <t xml:space="preserve"> - dolžina     810 mm  </t>
  </si>
  <si>
    <t xml:space="preserve"> - pretok zraka        6.000 m3/h</t>
  </si>
  <si>
    <t xml:space="preserve"> - moč motorja        2,2 kW</t>
  </si>
  <si>
    <t>Max. dimenzije klimata: 1400 x 2300 x 7000mm</t>
  </si>
  <si>
    <t>Naprimer:  Lindab IMP Klima  KNND d50 12/9 (ali enakovredno)</t>
  </si>
  <si>
    <t>OPOMBA: Naprava je namenjena klimatizaciji dispečerskega centra, za kar je bila začasno uporabljena naprava iz točke 2.</t>
  </si>
  <si>
    <t>4.</t>
  </si>
  <si>
    <t xml:space="preserve"> - padec tlaka        400 Pa</t>
  </si>
  <si>
    <t xml:space="preserve"> - št. vrtljajev         1400 /min.</t>
  </si>
  <si>
    <t xml:space="preserve"> - elekt. moč          0,55 kW </t>
  </si>
  <si>
    <t>Dodatna oprema:</t>
  </si>
  <si>
    <t xml:space="preserve"> - frekvenčni regulator vrtljajev (za enkratno nastavitev)</t>
  </si>
  <si>
    <t xml:space="preserve"> - strešni prehodni nastvek za ravno streho, primeren za montažo na betonski podstavek</t>
  </si>
  <si>
    <t xml:space="preserve"> - gibljivi priključek fi 250</t>
  </si>
  <si>
    <t xml:space="preserve"> - plastična samozaporna žaluzija</t>
  </si>
  <si>
    <t xml:space="preserve"> - servisno stikalo</t>
  </si>
  <si>
    <t>5.</t>
  </si>
  <si>
    <r>
      <t xml:space="preserve">Enako kot zgoraj, razen: 
Naprava je v risbah označena s  </t>
    </r>
    <r>
      <rPr>
        <b/>
        <sz val="10"/>
        <rFont val="Arial"/>
        <family val="2"/>
        <charset val="238"/>
      </rPr>
      <t>17-04-01.1, 17-04-01.2, 17-04-01.6, 17-04-02.1</t>
    </r>
  </si>
  <si>
    <t xml:space="preserve"> - pretok zraka       800 m3/h</t>
  </si>
  <si>
    <t xml:space="preserve"> - št. vrtljajev         2000 /min.</t>
  </si>
  <si>
    <t xml:space="preserve"> - gibljivi priključek fi 200</t>
  </si>
  <si>
    <t>6.</t>
  </si>
  <si>
    <t xml:space="preserve"> - pretok zraka       400 m3/h</t>
  </si>
  <si>
    <t xml:space="preserve"> - št. vrtljajev         2100 /min.</t>
  </si>
  <si>
    <t xml:space="preserve"> - elekt. moč          0,25 kW </t>
  </si>
  <si>
    <t xml:space="preserve"> - gibljivi priključek fi 160</t>
  </si>
  <si>
    <t>7.</t>
  </si>
  <si>
    <r>
      <t xml:space="preserve">Enako kot zgoraj, razen: 
Naprava je v risbah označena s  </t>
    </r>
    <r>
      <rPr>
        <b/>
        <sz val="10"/>
        <rFont val="Arial"/>
        <family val="2"/>
        <charset val="238"/>
      </rPr>
      <t xml:space="preserve"> 17-04-02.2</t>
    </r>
  </si>
  <si>
    <t xml:space="preserve"> - pretok zraka       200 m3/h</t>
  </si>
  <si>
    <t xml:space="preserve"> - padec tlaka        200 Pa</t>
  </si>
  <si>
    <t xml:space="preserve"> - elekt. moč          0,18 kW </t>
  </si>
  <si>
    <t xml:space="preserve"> - gibljivi priključek fi 110</t>
  </si>
  <si>
    <t>8.</t>
  </si>
  <si>
    <t xml:space="preserve"> - premer sesalne odprtine    355 mm</t>
  </si>
  <si>
    <t xml:space="preserve"> - pretok zraka       400-600 m3/h</t>
  </si>
  <si>
    <t xml:space="preserve"> - napetost            230 V  ~1</t>
  </si>
  <si>
    <t xml:space="preserve"> - regulator vrtljajev (enkratna nastavitev) </t>
  </si>
  <si>
    <t xml:space="preserve"> - protipovratna loputa</t>
  </si>
  <si>
    <t xml:space="preserve"> - gibljivi priključek</t>
  </si>
  <si>
    <t xml:space="preserve"> - jekleni strešni podstavek z vgrajenim dušilnikom zvoka</t>
  </si>
  <si>
    <t xml:space="preserve"> Naprimer: Systemair DVSI 311 EV (ali enakovredno)     </t>
  </si>
  <si>
    <t>9.</t>
  </si>
  <si>
    <t xml:space="preserve">Kanalski hladilnik zraka, izdelan iz okvirja iz pocinkane pločevine in toplotnega menjalnika iz bakrenih cevi in aluminijevih lamel, kompletno z eliminatorjem vodnih kapljic in odvodom kondenza. Zbiralna in razdelilna cev sta izven zračnega toka in izdelani iz črnih cevi po EN 10216-4, ki sta antikorozijsko zaščiteni in imata cevni navojni priključek in ventila za odzračevanje in izpust vode. </t>
  </si>
  <si>
    <t xml:space="preserve"> - velikost                   600 x 600 mm</t>
  </si>
  <si>
    <t xml:space="preserve"> - pretok zraka              3900 m3/h</t>
  </si>
  <si>
    <t xml:space="preserve"> - temp.hladne vode        7/12 °C</t>
  </si>
  <si>
    <t xml:space="preserve"> - temp.zraka                  20/15°C</t>
  </si>
  <si>
    <t xml:space="preserve"> - moč hladilnika                10 kW</t>
  </si>
  <si>
    <t>Opomba: regulacijski ventil zajet v perifernih elementih avtomatske regulacije.</t>
  </si>
  <si>
    <t>Periferni elementi avtomatske regulacije, ki je sestavljena iz naslednjih elementov:</t>
  </si>
  <si>
    <t xml:space="preserve"> - kanalsko tipalo za temperaturo
    0°... +50°C,   izhod 4...20mA </t>
  </si>
  <si>
    <t xml:space="preserve"> - kanalsko tipalo za temperaturo, sveži zrak
       -30°... +50°C,  izhod 4...20mA</t>
  </si>
  <si>
    <t xml:space="preserve"> - kanalsko tipalo relativne vlažnosti      
     0...100%, izhod 4...20mA</t>
  </si>
  <si>
    <t xml:space="preserve"> - kanalsko tipalo hitrosti zraka      
     0...15 m/s, izhod 4...20mA</t>
  </si>
  <si>
    <t xml:space="preserve"> - zaščitni termostat na zračni strani, kapilarni  
      0 do +15°C </t>
  </si>
  <si>
    <t xml:space="preserve"> - tipalo diferenčnega tlaka - kanalsko
     50…500Pa,  4…20mA</t>
  </si>
  <si>
    <t xml:space="preserve"> - diferenčno tlačno stikalo
           50…500Pa</t>
  </si>
  <si>
    <t xml:space="preserve">   DN 32</t>
  </si>
  <si>
    <t xml:space="preserve">   DN 50</t>
  </si>
  <si>
    <t xml:space="preserve">   DN 80</t>
  </si>
  <si>
    <t xml:space="preserve"> - motorni pogon za ventil vlažilnika</t>
  </si>
  <si>
    <t xml:space="preserve"> - motorni pogon žaluzij 24V,  ON/OFF regulacija (naprimer BELIMO)</t>
  </si>
  <si>
    <t xml:space="preserve"> - motorni pogon žaluzij 24V,  ZVEZNA regulacija (naprimer BELIMO)</t>
  </si>
  <si>
    <t xml:space="preserve"> - frekvenčni pretvornik   7,5 kW  (naprimer DANFOSS)</t>
  </si>
  <si>
    <t xml:space="preserve"> - frekvenčni pretvornik   3,0 kW  (naprimer DANFOSS)</t>
  </si>
  <si>
    <t xml:space="preserve">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t>
  </si>
  <si>
    <t>Debelina pločevine glede na nazivno velikost znaša:
 DN 100-530 mm           0,6 mm
 DN 560-1000 mm         0,8 mm
 DN 1060-2000 mm       1,0 mm</t>
  </si>
  <si>
    <t>Skladno z zahtevami standarda SIST ENV 12097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 45°, pred in za regulacijskim elementom (loputo, žaluzijo) ter na najvišjem in najnižjem mestu navpično vodenih kanalov. Velikosti revizijskih odprtin ustreza tabeli 2 standarda SIST ENV 12097.</t>
  </si>
  <si>
    <t>Skupna površina zračnih kanalov, vključno z obešalnim in pritrdilnim materijalom z lastnostmi, odgovarjajoč zahtevam SIST prEN 12236, znaša:</t>
  </si>
  <si>
    <t xml:space="preserve"> - debeline  0,8 mm</t>
  </si>
  <si>
    <t>Enako kot zgoraj, razen :</t>
  </si>
  <si>
    <t xml:space="preserve"> - debeline  1,0 mm</t>
  </si>
  <si>
    <t xml:space="preserve"> - debelina   25 mm </t>
  </si>
  <si>
    <t xml:space="preserve">Požarna loputa za montažo v zračni kanal, sestavljena iz ohišja iz jeklene pocinkane pločevine, lamele iz posebnega izolacijskega materiala, termičnega sprožila (proženje pri 70±2°C), dodatnega elektromotornega pogona z vzmetjo in dveh končnih stikal, tesnila iz mehke, na temperaturo odporne vrvice za ustrezno dimno tesnost lopute in ležajev. Požarna odpornost lopute mora biti preizkušena in v RS potrjena kot ustrezna za čas 60 minut. </t>
  </si>
  <si>
    <t xml:space="preserve"> Naprimer: Lindab IMP Klima  WK45TGB   (ali enakovredno)   </t>
  </si>
  <si>
    <t xml:space="preserve"> - velikost   400 x 350mm</t>
  </si>
  <si>
    <t xml:space="preserve"> - velikost   650 x 400mm</t>
  </si>
  <si>
    <t xml:space="preserve"> - velikost   700 x 700mm</t>
  </si>
  <si>
    <t xml:space="preserve"> - velikost 1000 x 800mm</t>
  </si>
  <si>
    <t xml:space="preserve"> - velikost 1500 x 650mm</t>
  </si>
  <si>
    <t xml:space="preserve"> Naprimer: Systemair DKISMA-DV9-ST   (ali enakovredno)   </t>
  </si>
  <si>
    <t xml:space="preserve"> - velikost   900 x 500mm</t>
  </si>
  <si>
    <t>Požarno ustrezna in dimotesna zatesnitev do največ dveh špranj okoli požarnih loput, ki se sestoji iz negorljive izolacije vrste A1 po SIST EN 13501-1, na primer iz kamene volne v raztreseni obliki. Na ta način zatesnjene reže se morajo nato zapreti z obeh strani še z obrobami iz pocinkane jeklene pločevine debeline vsaj 1 mm. Skupna površina tako zatesnjenih odprtin velikosti</t>
  </si>
  <si>
    <t>Zaščitno barvanje vseh nezaščitenih delov prezračevalnega in klimatizacijskega sistema (obešala, nosilni material) po predhodnem čiščenju, skupne površine</t>
  </si>
  <si>
    <t>LABORATORIJ - KANALSKI RAZVOD Z ZRAČNIMI ELEMENTI</t>
  </si>
  <si>
    <t>Elektronski regulator pretoka zraka za montažo v zračne kanale pravokotne oblike, sestavljen se iz naslednjih elementov:</t>
  </si>
  <si>
    <t xml:space="preserve"> - ohišje iz pocinkane jeklene pločevine s kanalskima prirobnicama;</t>
  </si>
  <si>
    <t xml:space="preserve"> - na vstopni strani zraka nameščena dva vzporedna merilna profila za merjenje hitrosti zraka, ki omogoča kar se da neodvisno namestitev regulatorja zraka glede na lokacijo v kanalski mreži oziroma od zračnega profila na mestu vgradnje</t>
  </si>
  <si>
    <t xml:space="preserve"> - kompaktna enota, ki vključuje tlačni senzor, digitalni regulator in motorni pogon z zvezno regulacijo</t>
  </si>
  <si>
    <t xml:space="preserve"> - zvočna obloga, sestavljena iz 30 mm ovoja iz mineralne volne, zaščitene z 1 mm debelim plaščem iz pocinkane pločevine</t>
  </si>
  <si>
    <t>Naprimer:  Lindab IMP Klima   ERP-3N / I / DZ-V (ali enakovredno)</t>
  </si>
  <si>
    <t xml:space="preserve"> - oznaka v načrtih   2A2/1</t>
  </si>
  <si>
    <t xml:space="preserve"> - nazivna dimenzija     600x400 mm</t>
  </si>
  <si>
    <t xml:space="preserve"> - način delovanja         CAV - master</t>
  </si>
  <si>
    <t xml:space="preserve"> - oznaka v načrtih   2A1/1</t>
  </si>
  <si>
    <t xml:space="preserve"> - način delovanja         CAV - slave</t>
  </si>
  <si>
    <t>Elektronski regulator pretoka zraka za montažo v zračne kanale okrogle oblike, sestavljen se iz naslednjih elementov:</t>
  </si>
  <si>
    <t xml:space="preserve"> - okroglo ohišje iz pocinkane jeklene pločevine, na obeh straneh opremljeno z gumijastimi tesnili </t>
  </si>
  <si>
    <t xml:space="preserve"> - na izstopni strani zraka vgrajena regulacijska loputa</t>
  </si>
  <si>
    <t xml:space="preserve"> - na vstopni strani zraka nameščen merilni križ za merjenje hitrosti zraka, ki omogoča kar se da neodvisno namestitev regulatorja zraka glede na lokacijo v kanalski mreži oziroma od zračnega profila na mestu vgradnje</t>
  </si>
  <si>
    <t xml:space="preserve"> - zvočna obloga, sestavljena iz 50 mm ovoja iz mineralne volne, zaščitene z 1 mm debelim plaščem iz pocinkane pločevine</t>
  </si>
  <si>
    <t>Naprimer:  Lindab IMP Klima   ERP-1N / I  (ali enakovredno)</t>
  </si>
  <si>
    <t xml:space="preserve"> - oznaka v načrtih   1A1/9</t>
  </si>
  <si>
    <t xml:space="preserve"> - nazivna dimenzija       DN 315 mm</t>
  </si>
  <si>
    <t xml:space="preserve"> - oznaka v načrtih   1A2/9</t>
  </si>
  <si>
    <t xml:space="preserve"> - oznaka v načrtih   1A1/11</t>
  </si>
  <si>
    <t xml:space="preserve"> - nazivna dimenzija       DN 250 mm</t>
  </si>
  <si>
    <t xml:space="preserve"> - način delovanja         dvokoličinsko (VAV)</t>
  </si>
  <si>
    <t xml:space="preserve"> - oznaka v načrtih   1A2/11</t>
  </si>
  <si>
    <t xml:space="preserve"> - oznaka v načrtih   1A1/8</t>
  </si>
  <si>
    <t xml:space="preserve"> - oznaka v načrtih   1A2/8</t>
  </si>
  <si>
    <t xml:space="preserve"> - način delovanja         samostojno CAV </t>
  </si>
  <si>
    <t xml:space="preserve"> - način delovanja         dvokoličinsko</t>
  </si>
  <si>
    <t xml:space="preserve"> - oznaka v načrtih   1A1/10</t>
  </si>
  <si>
    <t xml:space="preserve"> - oznaka v načrtih   1A2/10</t>
  </si>
  <si>
    <t xml:space="preserve"> - oznaka v načrtih   1A1/4, 1A1/5, 1A1/7</t>
  </si>
  <si>
    <t xml:space="preserve"> - oznaka v načrtih   1A1/6</t>
  </si>
  <si>
    <t xml:space="preserve"> - oznaka v načrtih   1A2/6, 1A2/14, 2A2/6</t>
  </si>
  <si>
    <t xml:space="preserve"> - oznaka v načrtih   1A1/1</t>
  </si>
  <si>
    <t xml:space="preserve"> - nazivna dimenzija       DN 200 mm</t>
  </si>
  <si>
    <t xml:space="preserve"> - oznaka v načrtih   1A2/12</t>
  </si>
  <si>
    <t xml:space="preserve"> - nazivna dimenzija       DN 125 mm</t>
  </si>
  <si>
    <t xml:space="preserve"> - oznaka v načrtih   2A1/2</t>
  </si>
  <si>
    <t xml:space="preserve"> - oznaka v načrtih   2A2/2</t>
  </si>
  <si>
    <t xml:space="preserve"> - oznaka v načrtih   2A1/3</t>
  </si>
  <si>
    <t xml:space="preserve"> - oznaka v načrtih   2A2/3</t>
  </si>
  <si>
    <t xml:space="preserve"> - oznaka v načrtih   2A1/5</t>
  </si>
  <si>
    <t xml:space="preserve"> - oznaka v načrtih   2A2/5</t>
  </si>
  <si>
    <t xml:space="preserve"> - lahko uležajena asimetrično oblikovana regulacijska plošča</t>
  </si>
  <si>
    <t xml:space="preserve"> - sistem vzvodov z nastavno vzmetjo in blažilcem</t>
  </si>
  <si>
    <t xml:space="preserve"> - zvočna obloga, sestavljena iz 25 mm ovoja iz mineralne volne, zaščitene z 1 mm debelim plaščem iz pocinkane pločevine</t>
  </si>
  <si>
    <t>Sistem za regulacijo in nadzor odvoda zraka iz digestorijev, primeren za priključitev digestorijev na skupni odvod zraka, sestavljen iz naslednjih elementov:</t>
  </si>
  <si>
    <t xml:space="preserve"> - krmilnik</t>
  </si>
  <si>
    <t xml:space="preserve"> - senzor odprtosti okna digestorija </t>
  </si>
  <si>
    <t xml:space="preserve"> - kompletno ožičenje in funkcionalni zagon</t>
  </si>
  <si>
    <t>Krmilnik s pomočjo regulatorja pretoka uravnava odvodno količino zraka in omogoča dvosmerno povezavo na CNS.</t>
  </si>
  <si>
    <t xml:space="preserve"> - nazivna velikost    DN200</t>
  </si>
  <si>
    <t xml:space="preserve"> - debeline  0,6 mm</t>
  </si>
  <si>
    <t>Enako kot zgoraj, razen:</t>
  </si>
  <si>
    <t xml:space="preserve"> - debelina  13 mm </t>
  </si>
  <si>
    <t xml:space="preserve"> DN 125</t>
  </si>
  <si>
    <t xml:space="preserve"> DN 160</t>
  </si>
  <si>
    <t xml:space="preserve"> DN 200</t>
  </si>
  <si>
    <t xml:space="preserve"> DN 250</t>
  </si>
  <si>
    <t>Naprimer: Lindab IMP Klima OD-15 / KR / ZR / S (ali enakovredno)</t>
  </si>
  <si>
    <t xml:space="preserve"> - velikost     300</t>
  </si>
  <si>
    <t xml:space="preserve"> - velikost     400</t>
  </si>
  <si>
    <t xml:space="preserve"> - velikost     500</t>
  </si>
  <si>
    <t xml:space="preserve"> - velikost     600</t>
  </si>
  <si>
    <t xml:space="preserve"> - velikost filtra           610x610x78 mm</t>
  </si>
  <si>
    <t xml:space="preserve"> - velikost difuzorja    600</t>
  </si>
  <si>
    <t>Jeklena odvodna zračna rešetka, izdelana iz jeklene plo-čevine in pobarvana s prašno barvo, s prečno postavljenimi lamelami, s prigrajenim nastavkom za regulacijo količine zraka. Priključna umirjevalna komora zraka z obešalnimi zavihki je izdelana iz pocinkane pločevine s stranskim ali zgornjim priključkom. Rešetka je dobavljena skupaj s pritrdilnim in tesnilnim materialom.</t>
  </si>
  <si>
    <t xml:space="preserve"> Naprimer: Lindab IMP Klima JR-4/F  (ali enakovredno)     </t>
  </si>
  <si>
    <t xml:space="preserve"> - velikost     225 x  75 mm</t>
  </si>
  <si>
    <t xml:space="preserve"> - velikost     225 x 125 mm</t>
  </si>
  <si>
    <t xml:space="preserve"> - velikost     325 x 125 mm</t>
  </si>
  <si>
    <t xml:space="preserve"> - velikost     325 x 225 mm</t>
  </si>
  <si>
    <t xml:space="preserve"> - velikost     425 x 225 mm</t>
  </si>
  <si>
    <t xml:space="preserve"> - velikost     525 x 225 mm</t>
  </si>
  <si>
    <t>Prezračevalni ventil za odvod zraka, sestavljen iz ohišja, sedeža ventila in regulacijskega krožnika za nastavitev količine zraka, vse iz belo barvne dekapirane pločevine, velikosti</t>
  </si>
  <si>
    <t xml:space="preserve"> - velikost     125</t>
  </si>
  <si>
    <t xml:space="preserve"> - velikost     160</t>
  </si>
  <si>
    <t xml:space="preserve"> Naprimer: Hidria PV-1   (ali enakovredno)     </t>
  </si>
  <si>
    <t xml:space="preserve">Okrogli cevni ventilator, sestavljen iz ohišja iz posebnega kompozitnega materiala in motorja z zunajtekočim rotorjem. Ventilator je primeren za vgradnjo v okrogle zračne kanale, dobavljen kompletno z dodatno opremo, navedeno v nadaljevanju. </t>
  </si>
  <si>
    <t>Tehnični podatki :</t>
  </si>
  <si>
    <t xml:space="preserve"> - moč motorja                194 W</t>
  </si>
  <si>
    <t xml:space="preserve"> - napetost                      230 V, ~1  </t>
  </si>
  <si>
    <t xml:space="preserve"> - regulator vrtljajev                  RE 1,5</t>
  </si>
  <si>
    <t xml:space="preserve"> - sponke za hitro montažo       FK 250</t>
  </si>
  <si>
    <t>Naprimer:  Systemair Prio 250E2 (ali enakovredno)</t>
  </si>
  <si>
    <t xml:space="preserve">Izdelava požarno odporne izolacije zračnih kanalov do razreda EI 120 pri vodenju teh skozi drug požarni sektor ali samo zaščita požarne lopute, nameščene izven požarno odporne stene, s pomočjo plošč iz kamene volne debeline 60 mm, katerih tališče znaša &gt;1000°C. Sistem sestavljajo podložni trakovi debeline 40 mm in širine 100 mm ter osnovne obložne plošče debeline 60 mm. Trakovi se podlagajo povsod tam, kjer se pričakuje stikanje plošč in se pritrjujejo na kanal s posebnimi varilnimi žeblji, ki se na kanal privarijo. Osnovne plošče se na podložne trakove lepijo s protipožarnim lepilom in po potrebi pritrdijo z žičniki ter dodatno povežejo z zateznimi jeklenimi trakovi v razmaku ~500 mm, pri čemer so robovi izolacije po vsej dolžini zaščiteni z jeklenimi pločevinastimi kotniki 80/80. </t>
  </si>
  <si>
    <t>Obešanje zračnih kanalov izvedeno s pomočjo U profilov in navojnih palic z razpiralnimi vložki M8 s potrdilom o dopustnosti dvakratne namestitvene globine, pri čemer je obremenitve na vložek &lt; 500 N. Za izvedbo z vsemi podrobnostmi mora imeti proizvajalec izolacije pridobljeno potrdilo o skladnosti. Skupna površina požarne izolacije, vključno pritrdilni material</t>
  </si>
  <si>
    <t xml:space="preserve">Naprimer: KNAUF INSULATION FireBoard Duct FS5 (ali enakovredno)   </t>
  </si>
  <si>
    <t>04.01.00.</t>
  </si>
  <si>
    <t>04.01.01.</t>
  </si>
  <si>
    <t>04.01.02.</t>
  </si>
  <si>
    <t>04.01.03.</t>
  </si>
  <si>
    <r>
      <t xml:space="preserve">Dovodno-odvodna dvoetažna notranja prezračevalno-klimatska naprava </t>
    </r>
    <r>
      <rPr>
        <b/>
        <sz val="10"/>
        <rFont val="Arial"/>
        <family val="2"/>
        <charset val="238"/>
      </rPr>
      <t>s povišanimi higienskimi zahtevami</t>
    </r>
    <r>
      <rPr>
        <sz val="10"/>
        <rFont val="Arial"/>
        <family val="2"/>
        <charset val="238"/>
      </rPr>
      <t xml:space="preserve">, modulne izvedbe, izdelana skladno z zahtevami standarda DIN 1946, 4.del in standardov obveznih za uporabo v RS izhajajoč iz Pravilnika o prezračevanju in klimatizaciji (Ur.l. RS, 42/02), to je standarda za ocenitev in lastnosti enot, komponent in sekcij SIST EN 13053, predvsem poglavje 7 in standarda za mehanske karakteristike SIST EN 1886. 
Naprava je v risbah označena s  </t>
    </r>
    <r>
      <rPr>
        <b/>
        <sz val="10"/>
        <rFont val="Arial"/>
        <family val="2"/>
        <charset val="238"/>
      </rPr>
      <t>17-04-01.</t>
    </r>
  </si>
  <si>
    <r>
      <t xml:space="preserve"> - ohišje z okvirjem je postavljeno na nosilni okvir iz pocinkane jeklene pločevine, ki ima odprtine za dvigovanje ter privijačene noge z vijakom z izolatorjem vibracij, ki služi za izravnavo neravnosti tal ter izolacijo strukturnega zvoka; mehanske lastnosti ohišja so dokazano potrjene po standardu SIST EN 1886 (05.98) in znašajo najmanj: mehanska trdnost ohišja – razred </t>
    </r>
    <r>
      <rPr>
        <b/>
        <sz val="10"/>
        <rFont val="Arial"/>
        <family val="2"/>
        <charset val="238"/>
      </rPr>
      <t>D1</t>
    </r>
    <r>
      <rPr>
        <sz val="10"/>
        <rFont val="Arial"/>
        <family val="2"/>
        <charset val="238"/>
      </rPr>
      <t xml:space="preserve">, toplotna prehodnost - razred </t>
    </r>
    <r>
      <rPr>
        <b/>
        <sz val="10"/>
        <rFont val="Arial"/>
        <family val="2"/>
        <charset val="238"/>
      </rPr>
      <t>T2</t>
    </r>
    <r>
      <rPr>
        <sz val="10"/>
        <rFont val="Arial"/>
        <family val="2"/>
        <charset val="238"/>
      </rPr>
      <t xml:space="preserve">, toplotni mostovi </t>
    </r>
    <r>
      <rPr>
        <b/>
        <sz val="10"/>
        <rFont val="Arial"/>
        <family val="2"/>
        <charset val="238"/>
      </rPr>
      <t>TB2</t>
    </r>
    <r>
      <rPr>
        <sz val="10"/>
        <rFont val="Arial"/>
        <family val="2"/>
        <charset val="238"/>
      </rPr>
      <t xml:space="preserve">, zrakotesnost pri pod in nadtlaku - razred </t>
    </r>
    <r>
      <rPr>
        <b/>
        <sz val="10"/>
        <rFont val="Arial"/>
        <family val="2"/>
        <charset val="238"/>
      </rPr>
      <t>L1</t>
    </r>
    <r>
      <rPr>
        <sz val="10"/>
        <rFont val="Arial"/>
        <family val="2"/>
        <charset val="238"/>
      </rPr>
      <t xml:space="preserve"> ter uhajanje zraka na filtrih k ≤ 0,5 % nazivnega pretoka (ustrezno za razred filtra do F9 po EN 779)</t>
    </r>
  </si>
  <si>
    <r>
      <t xml:space="preserve"> - naprave so na vseh priključkih opremljene z zapornimi žaluzijami najmanj tesnostnega razreda </t>
    </r>
    <r>
      <rPr>
        <b/>
        <sz val="10"/>
        <rFont val="Arial"/>
        <family val="2"/>
        <charset val="238"/>
      </rPr>
      <t>2</t>
    </r>
    <r>
      <rPr>
        <sz val="10"/>
        <rFont val="Arial"/>
        <family val="2"/>
        <charset val="238"/>
      </rPr>
      <t xml:space="preserve"> po EN 1751 (dovoljeno puščanje &lt;40 l/s na m2 pri dp = 100 Pa); žaluzije so izdelane iz pocinkane jeklene pločevine.</t>
    </r>
  </si>
  <si>
    <r>
      <t xml:space="preserve">Dovodno-odvodna dvoetažna notranja prezračevalno-klimatska naprava </t>
    </r>
    <r>
      <rPr>
        <b/>
        <sz val="10"/>
        <rFont val="Arial"/>
        <family val="2"/>
        <charset val="238"/>
      </rPr>
      <t>s povišanimi higi-enskimi zahtevami</t>
    </r>
    <r>
      <rPr>
        <sz val="10"/>
        <rFont val="Arial"/>
        <family val="2"/>
        <charset val="238"/>
      </rPr>
      <t xml:space="preserve">, modulne izvedbe, izdelana skladno z zahtevami standarda DIN 1946, 4.del in standardov obveznih za uporabo v RS izhajajoč iz Pravilnika o prezračevanju in kli-matizaciji (Ur.l. RS, 42/02), to je standarda za ocenitev in lastnosti enot, komponent in sekcij SIST EN 13053, predvsem poglavje 7 in standarda za mehanske karakteristike SIST EN 1886. 
Naprava je v risbah označena s  </t>
    </r>
    <r>
      <rPr>
        <b/>
        <sz val="10"/>
        <rFont val="Arial"/>
        <family val="2"/>
        <charset val="238"/>
      </rPr>
      <t>17-04-03.</t>
    </r>
  </si>
  <si>
    <r>
      <t>a)</t>
    </r>
    <r>
      <rPr>
        <sz val="10"/>
        <rFont val="Arial"/>
        <family val="2"/>
        <charset val="238"/>
      </rPr>
      <t xml:space="preserve"> Dovodna ventilatorska enota z ventilatorjem s prostotekočim rotorjem in elektromotorjem, primernim za frekvenčno regulacijo ter možnostjo vezave zvezda/trikot za zagon brez frekvenčnika (frekvenčnik zajet v posebni postavki)</t>
    </r>
  </si>
  <si>
    <r>
      <t>h)</t>
    </r>
    <r>
      <rPr>
        <sz val="10"/>
        <rFont val="Arial"/>
        <family val="2"/>
        <charset val="238"/>
      </rPr>
      <t xml:space="preserve"> Odvodna ventilatorska enota z ventilatorjem s prostotekočim rotorjem in elektromotorjem, primernim za frekvenčno regulacijo ter možnostjo vezave zvezda/trikot za zagon brez frekvenčnika (frekvenčnik zajet v posebni postavki)</t>
    </r>
  </si>
  <si>
    <r>
      <t xml:space="preserve">Dimna loputa za montažo v zračni kanal, sestavljena iz ohišja iz jeklene pocinkane pločevine, lamele iz posebnega izolacijskega materiala, elektromotornega pogona z dvemi končnimi stikali vendar </t>
    </r>
    <r>
      <rPr>
        <b/>
        <sz val="10"/>
        <rFont val="Arial"/>
        <family val="2"/>
        <charset val="238"/>
      </rPr>
      <t>brez povratne vzmeti</t>
    </r>
    <r>
      <rPr>
        <sz val="10"/>
        <rFont val="Arial"/>
        <family val="2"/>
        <charset val="238"/>
      </rPr>
      <t xml:space="preserve"> (naprimer BELIMO tip BE), tesnila iz temperaturno odpornega materiala za ustrezno dimno tesnost lopute in ležajev.  </t>
    </r>
  </si>
  <si>
    <t>OGREVANJE IN HLAJENJE</t>
  </si>
  <si>
    <t>VENTILATORSKI KONVEKTORJI - LABORATORIJI</t>
  </si>
  <si>
    <t>01</t>
  </si>
  <si>
    <t>Konvektor je sestavljen iz naslednjih sestavnih delov:</t>
  </si>
  <si>
    <t xml:space="preserve"> - ohišje z masko, maska GLL10N</t>
  </si>
  <si>
    <t xml:space="preserve"> - prenosnik toplote</t>
  </si>
  <si>
    <t xml:space="preserve"> - odzračevalci R 1/8",</t>
  </si>
  <si>
    <t xml:space="preserve"> - tristopenjski ventilator, </t>
  </si>
  <si>
    <t xml:space="preserve"> - snemljiv filter z možnostjo čiščenja, </t>
  </si>
  <si>
    <t>pretok zraka: 600/460/330 m3/h</t>
  </si>
  <si>
    <t>zvočna moč skladno z Eurovent 8/2: 51/44/37 dB(A)</t>
  </si>
  <si>
    <t>el.moč: 230V, 57/43/30W</t>
  </si>
  <si>
    <t>Poletje:</t>
  </si>
  <si>
    <t>temp. suhega termometra: 27°C</t>
  </si>
  <si>
    <t>temp. vlažnega termometra: 19°C</t>
  </si>
  <si>
    <t>temp. hladne vode: 7/12°C</t>
  </si>
  <si>
    <t>hladilna moč totalna: 3,60/2,92/2,20 kW</t>
  </si>
  <si>
    <t>pretok vode: 619/503/379 l/h</t>
  </si>
  <si>
    <t>padec tlaka: 24/16,5/10,0 kPa</t>
  </si>
  <si>
    <t>Zima:</t>
  </si>
  <si>
    <t>temperatura prostora : 20°C</t>
  </si>
  <si>
    <t>temp. tople vode: 70/60°C</t>
  </si>
  <si>
    <t>ogrevna moč:  7,15kW/5,74/4,32</t>
  </si>
  <si>
    <t>pretok vode: 617/495/373 l/h</t>
  </si>
  <si>
    <t>padec tlaka: 23,5/16,0/9,5 kPa</t>
  </si>
  <si>
    <t xml:space="preserve">Naprimer: Aermec FCZ400P ali enakovredno. </t>
  </si>
  <si>
    <t>02</t>
  </si>
  <si>
    <t xml:space="preserve"> - tropotni regulacijski ventil</t>
  </si>
  <si>
    <t>Ventilatorski konvektor stropne kasetne izvedbe, za 2-cevni sistem, v kompletu z jeklenimi cevnimi povezavami in armaturami za priklop konvektorja na cevni razvod, pritrdilnim materialom, za hlajenje zraka s hladno vodo, PN16, dobavljen skupaj s prehodnim kombiniranim omejevalnikom pretoka.</t>
  </si>
  <si>
    <t>- ohišje z masko, maska GLL10N</t>
  </si>
  <si>
    <t>- odzračevalci R 1/8",</t>
  </si>
  <si>
    <t xml:space="preserve">- tristopenjski ventilator, </t>
  </si>
  <si>
    <t>- črpalka za kondenzat,</t>
  </si>
  <si>
    <t xml:space="preserve">- snemljiv filter z možnostjo čiščenja, </t>
  </si>
  <si>
    <t>pretok zraka: 700/360/260 m3/h</t>
  </si>
  <si>
    <t>zvočna moč skladno z Eurovent 8/2: 53/39/35dB(A)</t>
  </si>
  <si>
    <t>el.moč: 230V, 75/32/22W</t>
  </si>
  <si>
    <t xml:space="preserve">hadilna moč (tot.): 3,95/2,54/1,96 kW </t>
  </si>
  <si>
    <t>padec tlaka:        32,4/14,7/9,2 kPa</t>
  </si>
  <si>
    <t>ogrevna moč: 7,43/4,47/3,32kW</t>
  </si>
  <si>
    <t>pretok vode: 642/391/290 l/h</t>
  </si>
  <si>
    <t>padec tlaka: 24/10/6 kPa</t>
  </si>
  <si>
    <t xml:space="preserve">Naprimer: Aermec FCL42VL ali enakovredno. </t>
  </si>
  <si>
    <t xml:space="preserve"> - črpalka za kondenzat,</t>
  </si>
  <si>
    <t xml:space="preserve"> - pretok zraka:       900/520/400 m3/h</t>
  </si>
  <si>
    <t xml:space="preserve"> - zvočna moč skladno z Eurovent 8/2: 60/49/44 dB(A)</t>
  </si>
  <si>
    <t xml:space="preserve"> - el.moč: 230V, 110/58/50W</t>
  </si>
  <si>
    <t xml:space="preserve">hadilna moč (tot.): 3,32/4,12/5,45 kW </t>
  </si>
  <si>
    <t>pretok vode: 938/571/484  l/h</t>
  </si>
  <si>
    <t>padec tlaka: 57/23,3/17,3         kPa</t>
  </si>
  <si>
    <t>ogrevna moč: 11,32/7,57/6,14 kW</t>
  </si>
  <si>
    <t>pretok vode: 991/662/538 l/h</t>
  </si>
  <si>
    <t>padec tlaka: 41/20/14 kPa</t>
  </si>
  <si>
    <t xml:space="preserve">Naprimer: Aermec FCL72VL ali enakovredno. </t>
  </si>
  <si>
    <t>Naprimer: Aermec VMF-E4 ali enakovredno</t>
  </si>
  <si>
    <t>1. konvektor na 1. termostat</t>
  </si>
  <si>
    <t>2. konvektorja na 1. termostat</t>
  </si>
  <si>
    <t>3. konvektorji na 1. termostat</t>
  </si>
  <si>
    <t>05</t>
  </si>
  <si>
    <t>06</t>
  </si>
  <si>
    <t>07</t>
  </si>
  <si>
    <t>Vpihovalna barvana jeklena tračna rešetka z lamelnim odklonom 15st, za vpih zraka iz parapetnih vent. konvektorjev,  na vrhu parapeta po celi širini posameznih prostorov, barvo določi arhitekt.</t>
  </si>
  <si>
    <t>Dimenzije: 125mm x ca. 148000 mm</t>
  </si>
  <si>
    <t>08</t>
  </si>
  <si>
    <t>Odvodna barvana jeklena tračna rešetka z lamelami, za dovod (sesanje) zraka parapetnih vent. konvektorjev, spodaj po celi širini parapeta posameznih prostorov, barvo določi arhitekt.</t>
  </si>
  <si>
    <t>09</t>
  </si>
  <si>
    <t>Črna jeklena srednjetežka navojna cev po DIN 2440 skupaj s fazonskimi kosi, dodatkom za razrez in varilnim materialom.</t>
  </si>
  <si>
    <t>DN15</t>
  </si>
  <si>
    <t>DN20</t>
  </si>
  <si>
    <t>DN25</t>
  </si>
  <si>
    <t>DN32</t>
  </si>
  <si>
    <t>DN50</t>
  </si>
  <si>
    <t>Jeklena brezšivna cev po DIN 2448, skupaj s fazonskimi kosi, dodatkom za razrez in varilnim materialom.</t>
  </si>
  <si>
    <t>DN65</t>
  </si>
  <si>
    <t>Kanalizacijske cevi za odvod kondenzata izdelane iz trdega polivinil-klorida (PVC-ja) ali PP po DIN 19531, na obojke zatesnjene z gumijastim tesnili (obročki, manšete), vključno z obešalnim in pritrdilnim materialom, mazalnim sredstvom in fazonskimi kosi.</t>
  </si>
  <si>
    <t>fi 32</t>
  </si>
  <si>
    <t>fi 50</t>
  </si>
  <si>
    <t>Aksialni kompenzator - kovinski za kompenzacijo raztezka, s prirobničnimi priključki in varilno protiprirobnico, primeren za ogrevno vodo do 95°C, PN10, skupaj z vijačnim in tesnilnim materialom.</t>
  </si>
  <si>
    <t>Pritrdilni material za obešanje in pritrjevanje jeklenih cevi, sestavljen iz jeklenih profilov in obešal, skupaj s fiksnimi točkami. Naprimer: SIKLA ali enakovredno.</t>
  </si>
  <si>
    <t>Količina po popisu cevi</t>
  </si>
  <si>
    <t>Zaščitno miniziranje jeklenih cevovodov, obešal, podpor in ostalega pritrdilnega materiala po predhodnem čiščenju.</t>
  </si>
  <si>
    <t>Dvakratno pleskanje vidnih kovinskih delov z vročinoodpornim lakom po predhodnem grundiranju.</t>
  </si>
  <si>
    <t>Barvne oznake cevovodov z vrsto in smerjo medija skladno z DIN2405.</t>
  </si>
  <si>
    <t>Izdelava požarnovarne zaščite preboja skozi stene in 
stropove, ki predstavljajo meje požarnih sektorjev ali celic.</t>
  </si>
  <si>
    <t>CHANGE OWER SISTEM ZA VENTILATORSKE KONVEKTORJE V LABORATORIJIH - 1. NADSTROPJE</t>
  </si>
  <si>
    <t>Lotani ploščni izmenjevalnik iz nerjavnega jekla po EN 1.4404, z navojnimi priključki DN50 na topli strani in DN50  na hladni strani, s pritrdilnim materialom, nosilci za pritrditev na tla in izolacijo za sledeče tehnične podatke:</t>
  </si>
  <si>
    <t>Naprimer: Danfoss, tip: XB 51L-1 36 ali enakovredno.</t>
  </si>
  <si>
    <t>Tropotni mešalni ventil z navojnimi priključki s holandcem, primerena za ogrevno vodo do 95°C, PN6, skupaj z elektromotornim pogonom, za trotočkovno regulacijo, napetost U=230V, s  tesnilnim materialom.</t>
  </si>
  <si>
    <t>Prehodni regulacijski ventil z navojnimi priključki s holandcem, primerena za hladilno vodo do 35°C, PN6, skupaj z elektromotornim pogonom, za trotočkovno regulacijo, napetost U=230V, s  tesnilnim materialom.</t>
  </si>
  <si>
    <t>Obtočna črpalka primerna za ogrevno vodo temperature do 105°C, PN6, z navojnimi priključki s holandcem, za naslednje tehnične podatke:</t>
  </si>
  <si>
    <t>V= 3,0m3/h</t>
  </si>
  <si>
    <t>dp= 30kPa</t>
  </si>
  <si>
    <t>U= 230V</t>
  </si>
  <si>
    <t>Pel =74W, I=0,61A</t>
  </si>
  <si>
    <t>Naprimer: Grundfos, tip: MAGNA 3 32-40 F ali enakovredno.</t>
  </si>
  <si>
    <t>V= 11,0m3/h</t>
  </si>
  <si>
    <t>dp= 60kPa</t>
  </si>
  <si>
    <t>Pel =348W</t>
  </si>
  <si>
    <t>DN40</t>
  </si>
  <si>
    <t>Naprimer: Grunfoss, tip:  MAGNA3 D 40-100 F ali enakovredno.</t>
  </si>
  <si>
    <t>Krogelna pipa z navojnimi priključki, primerna za ogrevno vodo do 95°C, PN6, skupaj s tesnilnim materialom.</t>
  </si>
  <si>
    <t>Protipovratni ventil z navojnimi priključki, primeren za ogrevno vodo do 95°C, PN6, skupaj s tesnilnim materialom.</t>
  </si>
  <si>
    <t>Protipovratni ventil s prirobničnimi priključki, primeren za ogrevno vodo do 95°C, PN6, skupaj s tesnilnim materialom.</t>
  </si>
  <si>
    <t>Čistilni kos z navojnimi priključki, primeren za ogrevno vodo do 95°C, PN6, skupaj s tesnilnim materialom.</t>
  </si>
  <si>
    <t>Čistilni kos s prirobničnimi priključki, primeren za ogrevno vodo do 95°C, PN6, skupaj s tesnilnim materialom.</t>
  </si>
  <si>
    <t>Ročni balansirni ventil z nastavki za manometer, z navojnimi priključki, z dodatno funkcijo praznjenja, blokade nastavljene vrednosti in zapornega ventila, primeren za ogrevno vodo do 95°C, PN6, skupaj s tesnilnim materialom.</t>
  </si>
  <si>
    <t>Polnilno praznilna krogelna pipa z navojnimi priključki za priključitev na gibko cev, skupaj s tesnilnim materialom.</t>
  </si>
  <si>
    <t>Zaporna loputa s prirobničnimi priključki, z varilno protiprirobnico, primerena za ogrevno vodo do 95°C, PN6, skupaj z elektromotornim pogonom, ON-OFF regulacijo  z vijačnim in tesnilnim materialom.</t>
  </si>
  <si>
    <t>Temperaturno tipalo za merjenje temperature v cevovodu, s potopno tulko, skupaj s tesnilnim in vijačnim materialom.</t>
  </si>
  <si>
    <t>Avtomatski odzračevalni lonček DN10.</t>
  </si>
  <si>
    <t>Odzračevalni lonček, volumna 1,6 l, s prigrajenim avtomatskim odzračevanim lončkom, skupaj z odzračevalno cevjo in zaporno pipo DN10.</t>
  </si>
  <si>
    <t xml:space="preserve">Toplotna izolacija iz mineralne volne za izolacijo jeklenih cevnih razvodov, skupaj z Al pločevinastim plaščem za zaščito izolacije. </t>
  </si>
  <si>
    <t>DN40 (40mm)</t>
  </si>
  <si>
    <t>TEHNOLOŠKO HLAJENJE</t>
  </si>
  <si>
    <t>Klimatska naprava (klima omara), namenjena klimatizaciji prostorov z minimalnim dovoljenim nihanjem temperature (telekomunikacije, računalniki, internet strežniki, stikališča,  ipd.), s sesanjem od zgoraj in vpihovanjem naprej.</t>
  </si>
  <si>
    <t>Sestoječa iz:</t>
  </si>
  <si>
    <t>- Vodna stran naprave vsebuje prenosnik toplote plin/kapljevina, tlačno neodvisni ventil za hidravlično uravnoteženje z regulacijskim ventilom (AB-QM), skupaj z elektromotornim pogonom za zvezni regulacijski signal.</t>
  </si>
  <si>
    <t>- Ventilator prostotekočega tipa in neposredno gnan s prigrajenim elektromotorjem in frekvenčnim regulatorjem vrtjajev EC Fan.</t>
  </si>
  <si>
    <t>- Električna razvodna plošča z varovalkami, glavnim stikalom, zaščitnimi stikali močnostnih porabnikov, priključnimi sponkami , transformatorjem in mikroprocesorskim krmilnikom. Krmilnik poleg osnovnih funkcij zagotavlja:</t>
  </si>
  <si>
    <t>Ročni ali samodejni vklop naprave po prenehanju izpada električnega napajanja</t>
  </si>
  <si>
    <t>Redundančno ali izmenično delovanje dveh hladilnih omar</t>
  </si>
  <si>
    <t>Krmiljenje lopute preko elektromotornega pogona</t>
  </si>
  <si>
    <t>Zapis do 200 alarmov na zaslonu</t>
  </si>
  <si>
    <t>Tipalo za zaznavanje razlitja hladilnega medija</t>
  </si>
  <si>
    <t>Tipalo za zaznavanje zamazanosti filtra</t>
  </si>
  <si>
    <t>Naprava mora biti opremljena z izhodom modbus RTU RS485 za povezavo s CNS s sledečimi signali:
 - ON/OFF/okvara
 - razlitje hladilnega medija
 - zamazanost filtra</t>
  </si>
  <si>
    <t xml:space="preserve">Hladilna omara mora imeti preverjene tehnične podatke s strani neodvisne inštitucije in izdane listine o skladnosti glede na evropske direktive. </t>
  </si>
  <si>
    <t>TEHNIČNI PODATKI:</t>
  </si>
  <si>
    <t>(veljajo pri temperaturi prostora 24°C in ralativni vlažnosti 50%)</t>
  </si>
  <si>
    <t xml:space="preserve"> - pretok zraka  4500 m3/h</t>
  </si>
  <si>
    <t xml:space="preserve"> - max moč ventilatorjev   0,7 kW</t>
  </si>
  <si>
    <t xml:space="preserve"> -zvočni tlak 53,5dB(A)</t>
  </si>
  <si>
    <t>Podatki za vodni del (hladna voda 7/12°C):</t>
  </si>
  <si>
    <t xml:space="preserve"> - hladilna moč totalna 17,5 kW</t>
  </si>
  <si>
    <t xml:space="preserve"> - hladilna moč senzibilna 16,7 kW</t>
  </si>
  <si>
    <t xml:space="preserve"> - padec tlaka na vodni strani 65 kPa</t>
  </si>
  <si>
    <t xml:space="preserve"> - pretok hladne vode 0,83 l/s</t>
  </si>
  <si>
    <t xml:space="preserve"> - hladna voda temperature   7/12°C</t>
  </si>
  <si>
    <t xml:space="preserve"> - mere LxBxH 750 x 750 x 1950 mm</t>
  </si>
  <si>
    <t xml:space="preserve"> - teža 200 kg</t>
  </si>
  <si>
    <t xml:space="preserve"> - dovoz hladilnih omar in montaža v objektu</t>
  </si>
  <si>
    <t xml:space="preserve"> - debelina   9 mm </t>
  </si>
  <si>
    <t>Jeklena odvodna zračna rešetka, izdelana iz jeklene plo-čevine in pobarvana s prašno barvo, s prečno postavljenimi lamelami, s prigrajenim nastavkom za regulacijo količine zraka. Rešetka je dobavljena skupaj s pritrdilnim in tesnilnim materialom. Prosti presek rešetke mora znašati najmanj 60% nazivne velikosti, ki je:</t>
  </si>
  <si>
    <t xml:space="preserve"> - velikost     625 x 425 mm</t>
  </si>
  <si>
    <t>Naprimer: 
 - Lindab JR-4/F  (ali enakovredno)</t>
  </si>
  <si>
    <t>- hladilni prenosnik toplote</t>
  </si>
  <si>
    <t xml:space="preserve"> - pretok zraka:       1750/1100/750 m3/h</t>
  </si>
  <si>
    <t xml:space="preserve"> - zvočna moč skladno z Eurovent 8/2: 60/50/44 dB(A)</t>
  </si>
  <si>
    <t xml:space="preserve"> - el.moč: 230V, 175/105/55W</t>
  </si>
  <si>
    <t xml:space="preserve"> - temp. suhega termometra: 27°C</t>
  </si>
  <si>
    <t xml:space="preserve"> - temp. vlažnega termometra: 19°C</t>
  </si>
  <si>
    <t xml:space="preserve"> - temp. hladne vode: 7/12°C</t>
  </si>
  <si>
    <t xml:space="preserve"> - hadilna moč (tot.): 11,00/7,51/5,36 kW </t>
  </si>
  <si>
    <t xml:space="preserve"> - padec tlaka:        60,1/30,2/16,4 kPa</t>
  </si>
  <si>
    <t xml:space="preserve">Naprimer: Aermec FCL122VL ali enakovredno. </t>
  </si>
  <si>
    <t xml:space="preserve"> - hadilna moč (tot.): 3,32/4,12/5,45 kW </t>
  </si>
  <si>
    <t xml:space="preserve"> - padec tlaka:        23/34/57 kPa</t>
  </si>
  <si>
    <t>Stenski regulator: sobni termostat s stikalom za vklop/izklop, stikalom za ročno (tri hitrosti) ali avtomatsko izbiro hitrosti, ročni ali avtomatski preklop iz ogrevanja na hlajenje in obratno, možnost nastavitve željene temperature, LCD prikaz dejanske temperature, primeren za dvocevni  sistem</t>
  </si>
  <si>
    <t>Krogelna pipa z navojnimi priključki, primerna za hladilno vodo do 35°C, PN10, skupaj s tesnilnim materialom.</t>
  </si>
  <si>
    <t>Kanalizacijske cevi za odvod kondenzata izdelane iz trdega polivinil-klorida (PVC-ja) ali PP po DIN 19531, na obojke zatesnjene z gumijastim tesnili (obročki, manšete), vključno z mazalnim sredstvom in fazonskimi kosi.</t>
  </si>
  <si>
    <t>Toplotna izolacija za razvod kondenzata, samougasljiva, parozaporna, koeficient parozapornosti m=7000, iz umetnega kavčuka z zaprto celično strukturo, za temperaturo do 105°C, l=0.037 pri 10°C, v obliki cevakov, debelina izolacije 6mm, skupaj z lepilom in lepilnimi trakovi za naslednje premere cevi:</t>
  </si>
  <si>
    <t>Izolacijski cevni nosilci za preprečevanje toplotnih mostov, parozaporni, za cevi kondenzata za naslednje dimenzije cevi.</t>
  </si>
  <si>
    <t>Avtomatski odzračevalni lonček DN15</t>
  </si>
  <si>
    <t>PRIKLOP GRELNIKOV KLIMA KOMOR</t>
  </si>
  <si>
    <t>V= 1,0m3/h</t>
  </si>
  <si>
    <t>dp= 20kPa</t>
  </si>
  <si>
    <t>Pel =56W, I=0,46A</t>
  </si>
  <si>
    <t>Naprimer: Grundfos, tip: MAGNA 3 25-40 N ali enakovredno.</t>
  </si>
  <si>
    <t>V= 1,8m3/h</t>
  </si>
  <si>
    <t>dp= 25kPa</t>
  </si>
  <si>
    <t>V= 2,6m3/h</t>
  </si>
  <si>
    <t>DN80</t>
  </si>
  <si>
    <t>DN32 (30mm)</t>
  </si>
  <si>
    <t>DN50 (50mm)</t>
  </si>
  <si>
    <t>DN65 (60mm)</t>
  </si>
  <si>
    <t>DN80 (80mm)</t>
  </si>
  <si>
    <t>Montaža regulacijskega ventila na mešalni progi klimata; regulacijski ventil po popisu materiala klimatizacije.</t>
  </si>
  <si>
    <t>Pritrdilni material za obešanje in pritrjevanje cevi, sestavljen iz fiksnih točk, jeklenih profilov in obešal.</t>
  </si>
  <si>
    <t xml:space="preserve">Izdelava navodil za obratovanje in vdrževanje ter shema sistema vložena v lesen okvir in zaščitena s steklom, skupaj s pritrdilnim materialom. </t>
  </si>
  <si>
    <t>Napisne tablice z oznako elementov skupaj s pritrdilnim materialom.</t>
  </si>
  <si>
    <t>Polnjenje cevnega sistema ogrevanja z vodo, odzračevanje, tlačni preizkus instalacije s hladnim vodnim tlakom 10 bar.</t>
  </si>
  <si>
    <t>27</t>
  </si>
  <si>
    <t>PRIKLOP HLADILNIKOV  KLIMA KOMOR</t>
  </si>
  <si>
    <t>Krogelna pipa z navojnimi priključki, primerna za hladno vodo do 35°C, PN6, skupaj s tesnilnim materialom.</t>
  </si>
  <si>
    <t>Zaporna loputa s prirobničnimi priključki, z varilno protiprirobnico, primerena za hladno vodo do 35°C, PN6, skupaj z vijačnim in tesnilnim materialom.</t>
  </si>
  <si>
    <t>DN100</t>
  </si>
  <si>
    <t>Čistilni kos z navojnimi priključki, primeren za hladno vodo do 35°C, PN6, skupaj s tesnilnim materialom.</t>
  </si>
  <si>
    <t>Čistilni kos s prirobničnimi priključki in varilno protiprirobnico, primeren za hladno vodo do 35°C, PN6, skupaj z vijačnim in tesnilnim materialom.</t>
  </si>
  <si>
    <t>DN125</t>
  </si>
  <si>
    <t>DN150</t>
  </si>
  <si>
    <t>Izolacijski cevni nosilci za preprečevanje toplotnih mostov, parozaporni, za naslednje dimenzije cevi:</t>
  </si>
  <si>
    <t>Zaporna loputa s prirobničnimi priključki, z varilno protiprirobnico, primerna za ogrevno vodo do 95°C, PN6, skupaj z vijačnim in tesnilnim materialom.</t>
  </si>
  <si>
    <t>Praznenje, demontaža, odvoz obstoječih jeklenih cevi in zapornih loput od glavnega razvoda v jašku 1.N do hodnika v 1.N. za naslednje elemente:
Lokacijo odvoza ali deponiranja določi investitor!</t>
  </si>
  <si>
    <t xml:space="preserve"> - Izolirana jeklena cev za ogrevno vodo DN65 - 8m</t>
  </si>
  <si>
    <t xml:space="preserve"> - Izolirana jeklena cev za hladno vodo DN80 - 8m</t>
  </si>
  <si>
    <t xml:space="preserve"> - Zaporna loputa DN65 - 2kos</t>
  </si>
  <si>
    <t xml:space="preserve"> - Zaporna loputa DN80 - 2kos</t>
  </si>
  <si>
    <r>
      <t xml:space="preserve"> - prehodni kombinirani avtomatski omejevalnik pretoka z elektrotermičnim pogonom z ON/OFF regulacijo, U=230V - DN15 (90-450l/h) -</t>
    </r>
    <r>
      <rPr>
        <b/>
        <sz val="10"/>
        <rFont val="Arial"/>
        <family val="2"/>
        <charset val="238"/>
      </rPr>
      <t xml:space="preserve"> nastavitev 200l/h</t>
    </r>
  </si>
  <si>
    <r>
      <t xml:space="preserve"> - prehodni kombinirani avtomatski omejevalnik pretoka z merilnimi priključki, brez pogona - DN15 (90-450l/h) -</t>
    </r>
    <r>
      <rPr>
        <b/>
        <sz val="10"/>
        <rFont val="Arial"/>
        <family val="2"/>
        <charset val="238"/>
      </rPr>
      <t xml:space="preserve"> nastavitev 200l/h</t>
    </r>
  </si>
  <si>
    <r>
      <t>- prehodni kombinirani avtomatski omejevalnik pretoka z elektrotermičnim pogonom z ON/OFF regulacijo, U=230V in merilnimi priključki - DN15 (90-450l/h) -</t>
    </r>
    <r>
      <rPr>
        <b/>
        <sz val="10"/>
        <rFont val="Arial"/>
        <family val="2"/>
        <charset val="238"/>
      </rPr>
      <t xml:space="preserve"> nastavitev 200l/h</t>
    </r>
  </si>
  <si>
    <r>
      <t xml:space="preserve"> - prehodni kombinirani avtomatski omejevalnik pretoka z elektrotermičnim pogonom z ON/OFF regulacijo, U=230V in merilnimi priključki - DN20 (180-900l/h) -</t>
    </r>
    <r>
      <rPr>
        <b/>
        <sz val="10"/>
        <rFont val="Arial"/>
        <family val="2"/>
        <charset val="238"/>
      </rPr>
      <t xml:space="preserve"> nastavitev 500l/h</t>
    </r>
  </si>
  <si>
    <r>
      <t xml:space="preserve"> - prehodni kombinirani avtomatski omejevalnik pretoka z merilnimi priključki, brez pogona - DN20 (180-900l/h) - </t>
    </r>
    <r>
      <rPr>
        <b/>
        <sz val="10"/>
        <rFont val="Arial"/>
        <family val="2"/>
        <charset val="238"/>
      </rPr>
      <t>nastavitev 500l/h</t>
    </r>
  </si>
  <si>
    <r>
      <t>- prehodni kombinirani avtomatski omejevalnik pretoka z elektrotermičnim pogonom z ON/OFF regulacijo, U=230V in merilnimi priključki - DN25 (340-1700l/h) -</t>
    </r>
    <r>
      <rPr>
        <b/>
        <sz val="10"/>
        <rFont val="Arial"/>
        <family val="2"/>
        <charset val="238"/>
      </rPr>
      <t xml:space="preserve"> nastavitev 800l/h</t>
    </r>
  </si>
  <si>
    <r>
      <t>- prehodni kombinirani avtomatski omejevalnik pretoka z elektrotermičnim pogonom z ON/OFF regulacijo, U=230V in merilnimi priključki - DN20 (180-900l/h) -</t>
    </r>
    <r>
      <rPr>
        <b/>
        <sz val="10"/>
        <rFont val="Arial"/>
        <family val="2"/>
        <charset val="238"/>
      </rPr>
      <t xml:space="preserve"> nastavitev 500l/h</t>
    </r>
  </si>
  <si>
    <t>04.02.00.</t>
  </si>
  <si>
    <t>04.02.02.</t>
  </si>
  <si>
    <t>04.02.03.</t>
  </si>
  <si>
    <t>04.02.01.</t>
  </si>
  <si>
    <t>04.02.04.</t>
  </si>
  <si>
    <t>04.02.05.</t>
  </si>
  <si>
    <t>Ves vgrajeni material mora po kvaliteti ustrezati veljavnim tehničnim predpisom in normam.</t>
  </si>
  <si>
    <t>- tlačni preizkus vodovodne instalacije s hladnim vodnim tlakom 12 bar ali 1,5x maksimalnega tlaka, za vodovodno instalacijo, ki bo po preizkusu takoj prešla v uporabo, po standardu SIST EN 805</t>
  </si>
  <si>
    <t>- tlačni preizkus kanalizacije z zalivanjem cevi s tlakom 0,3 bar</t>
  </si>
  <si>
    <t>- dezinfekcija celotnega cevovoda z ustreznim sredstvom in izdelavo zapisnika po uspešno izvedeni dezinfekciji</t>
  </si>
  <si>
    <t>- deponija vodovodnih in kanalizacijskih cevi, fazonskih kodov, armatur, sanitarnih elementov vključno z zavarovanjem materiala</t>
  </si>
  <si>
    <t>- ustrezno izobraževanje vzdrževalcev UKC za manjša popravila oz. vzdrževanja vgrajenih senzorskih armatur</t>
  </si>
  <si>
    <t>SANITARNI ELEMENTI</t>
  </si>
  <si>
    <t xml:space="preserve">Kompletno stranišče, sestoječe iz:
- stenske straniščne školjke, iz sanitarne keramike srednje kvalitete s sedežem in pokrovom, tip po izbiri arhitekta                                                                                                                                                          
- montažnega elementa za stenski wc s podometnim wc kotličkom z zapornim ventilom DN15, vključno s setom za predstensko montažo
- aktivirne tipke za podometni kotliček z dvokoličinsko regulacijo za regulacijo pretoka 6/3 litre na splakovanje
- kompletno s pritrdilnim in montažnim materialom     </t>
  </si>
  <si>
    <t>Kompleten pisoar, sestoječ iz:
- pisoarne školjke iz sanitarne keramike, v samo školjko vgrajeno odtočno odprtino s smradno zaporo in dotočnim priključkom, tip po izbiri arhitekta
- montažnega elementa za pisoarno školjko
- podometnega zapornega ventila s kromirano rozeto in kapo DN 15, z zatisnim spojem, iz materiala 1.4401
- izplakovalne šobe DN15, elektronske enote izplakovalnega ventila z infrardečim oddajnikom in sprejemnikom
- sifon dim. 50 mm z zidno rozeto
- kompletno s pritrdilnim in montažnim materialom</t>
  </si>
  <si>
    <t>Kompleten umivalnik v pultu v sanitarijah, sestoječ iz:
- umivalnika iz sanitarne keramike, primeren za montažo na pult, bolnišnične izvedbe brez prelivne odprtine, velikosti cca 62x50 cm, tip potrdi arhitekt
- stenskega montažnega elementa za umivalnik za zidno baterijo
- zidna enoročne mešalne baterije, tip potrdi arhitekt
- dveh podometnih ventilov DN15 za hladno in toplo vodo, z zatisnimi spoji, iz materiala 1.4401
- odtočnega ventila in sifona za umivalnik, dim. 32 mm
- kompletno s pritrdilnim in montažnim materialom</t>
  </si>
  <si>
    <t>Kompleten zidni umivalnik v sanitarijah, sestoječ iz:
- umivalnika iz sanitarne keramike, primeren za montažo na zid, bolnišnične izvedbe brez prelivne odprtine, velikosti cca 50x40 cm, tip potrdi arhitekt
- stenskega montažnega elementa za umivalnik za zidno baterijo
- zidne enoročne mešalne baterije, tip potrdi arhitekt
- dveh podometnih ventilov DN15 za hladno in toplo vodo, z zatisnimi spoji, iz materiala 1.4401
- odtočnega ventila in sifona za umivalnik, dim. 32 mm
- kompletno s pritrdilnim in montažnim materialom</t>
  </si>
  <si>
    <t>Kompleten zidni umivalnik v laboratoriju, sestoječ iz:
- umivalnika iz sanitarne keramike, primeren za montažo na zid, bolnišnične izvedbe brez prelivne odprtine, velikosti cca 60x50 cm, tip potrdi arhitekt
- stenskega montažnega elementa za umivalnik za zidno baterijo
- zidne enoročne mešalne baterije, tip potrdi arhitekt
- dveh podometnih ventilov DN15 za hladno in toplo vodo, z zatisnimi spoji, iz materiala 1.4401
- odtočnega ventila in sifona za umivalnik, dim. 32 mm
- kompletno s pritrdilnim in montažnim materialom</t>
  </si>
  <si>
    <t>Kompleten zidni umivalnik v strojnicah sestoječ iz:
- umivalnika iz sanitarne keramike, za montažo na zid, velikosti cca 60x50 cm,
- montaže na AB zid
- zidne pipe za montažo na AB steno
- krogelnega ventila DN15 za hladno vodo, z zatisnimi spoji, iz materiala 1.4401
- odtočnega ventila in sifona za umivalnik, dim. 32 mm
- kompletno s pritrdilnim in montažnim materialom</t>
  </si>
  <si>
    <t>Kompletna prha, sestoječa  iz:
- podometnega elementa za tuš za montažo nadometne baterije
- zidne enoročne mešalne baterije z ročno prho in stenskim držalom za ročno prho
- dveh podometnih ventilov za hladno in toplo vodo DN15, z zatisnimi spoji, iz materiala 1.4401
- talne rešetke dolžine 90cm in odtočnega elementa s sifonom
- kompletno s pritrdilnim in montažnim materialom</t>
  </si>
  <si>
    <t>Izdelava priključka za enodelno korito v čajni kuhinji in pomivalni stroj (korito zajto v projektu opreme) in pomivalni stroj izdelana iz :
- podometnega elementa za korito-umivalnik za montažo nadometne baterije
- zidne enoročne mešalne baterije z dolgim premičnim izpustom in perlatorjem
- dveh podometnih ventilov DN15 za hladno vodo za korito, z zatisnimi spoji, iz materiala 1.4401
- ene zidne pipe DN15 za hladno vodo s holandcem za priklop pomivalnega stroja
- odtoka fi 50 z sifonom in priključkom za pomivalni stroj</t>
  </si>
  <si>
    <t>Izvedba priključka za enodelno korito v laboratoriju (korito zajet v tehnološkem projektu oz. projektu opreme), sestoječega iz:
- podometnega elementa za korito-umivalnik za montažo nadometne baterije
- zidne enoročne mešalne baterije z dolgim premičnim izpustom in perlatorjem
- dveh podometnih ventilov DN15 za hladno vodo za korito, z zatisnimi spoji, iz materiala 1.4401
- odtočne cevi fi 56 mm s cevnim sifonom
- kompletno s pritrdilnim in tesnilnim materialom</t>
  </si>
  <si>
    <t>Izvedba priključka za enodelno korito v laboratoriju (korito, zidna mešalna baterija, pipa demineralizirane vode zajeti v tehnološkem projektu oz. projektu opreme), sestoječega iz:
- priključka hladne in tople vode,  DN15, vključno s podometnim ventilom DN15 z zatisnimi spoji, iz materiala 1.4401
- priključka demineralizirane vode, DN15, vključno s podometnim ventilom DN15 z zatisnimi spoji, iz materiala 1.4401
- odtočne cevi fi 56 mm s cevnim sifonom
- kompletno s pritrdilnim in tesnilnim materialom</t>
  </si>
  <si>
    <t>Izvedba priključka za dvodelno korito v laboratoriju (korito, zidna mešalna baterija, pipa demineralizirane vode zajeti v tehnološkem projektu oz. projektu opreme), sestoječega iz:
- priključka hladne in tople vode,  DN15, vključno s podometnim ventilom DN15 z zatisnimi spoji, iz materiala 1.4401
- priključka demineralizirane vode, DN15, vključno s podometnim ventilom DN15 z zatisnimi spoji, iz materiala 1.4401
- dvodelne odtočne povezave za pomivalno korito z enim sifonom in odtočne cevi fi 56 mm
- kompletno s pritrdilnim in tesnilnim materialom</t>
  </si>
  <si>
    <t>Izvedba priključka za digestorij (digestorij, pipe, sifoni zajeti v tehnološkem projektu oz. projektu opreme), sestoječega iz:
- priklopa hladne vode z zapornim ventilom DN15 z zatisnimi spoji, iz materiala 1.4401
- priklopa demineralizerane vode, z zapornim ventilom DN15 z zatisnimi spoji, iz materiala 1.4401
- odtočne cevi fi 56 mm s cevnim sifonom
- kompletno s pritrdilnim in montažnim materialom</t>
  </si>
  <si>
    <t>Priključek za flusher desinfektor (flasher dezinfektor zajet v projektu tehnološke opreme), sestoječe iz:
- priklopa hladne mehke vode z zapornim ventilom DN15 z zatisnimi spoji, iz materiala 1.4401
- priklopa tople vode z zapornim ventilom DN15 z zatisnimi spoji, iz materiala 1.4401
- priklopa demineralizerane vode, z zapornim ventilom DN15 z zatisnimi spoji, iz materiala 1.4401
- odtočne cevi fi 56 mm s cevnim sifonom
- kompletno s pritrdilnim in montažnim materialom</t>
  </si>
  <si>
    <t>Priključek za pomivalni stroj - dezinfektor s sušilcem (zajet v projektu tehnološke opreme), sestoječe iz:
- priklopa hladne in tople vode z zapornim ventilom DN15 z zatisnimi spoji, iz materiala 1.4401
- priklopa demineralizerane vode, z zapornim ventilom DN20 z zatisnimi spoji, iz materiala 1.4401
- odtočne cevi fi 56 mm s cevnim sifonom
- kompletno s pritrdilnim in montažnim materialom</t>
  </si>
  <si>
    <t>Izvedba priključka demineralizirane vodo za tehnološke porabnike, sestoječega iz:
- krogelnega ventila DN15, z zatisnimi spoji, iz materiala 1.4401
- kompletno s pritrdilnim in tesnilnim materialom</t>
  </si>
  <si>
    <t>Izvedba odtoka za tehnološke porabnike, sestoječega iz:
- izvedba talnega odtoka končano z natično spojko d56, material PEHD
- kompletno s pritrdilnim in tesnilnim materialom</t>
  </si>
  <si>
    <t>Izvedba priključka varnostnega tuša za oči pri koritu (varnostni tuš zajet v proejtku opreme), sestoječega iz:
- izvedba priključka hladne vode iz stene s podometnim ventila DN15, z zatisnimi spoji, iz materiala 1.4401
- kompletno s pritrdilnim in tesnilnim materialom</t>
  </si>
  <si>
    <t xml:space="preserve">Varnostna prha sestoječa iz pršne glave premera 300 mm, s krogelnim ventilom dimenzije DN25 s potezno ročico, vklučno z drobnim vijačnim in montažnim materialom             </t>
  </si>
  <si>
    <t>RAZVOD VODOVODNE INSTALACIJE</t>
  </si>
  <si>
    <t>Mapress sistemske cevi vključno z vsemi pripadajočimi fitingi, za razvod hladne in tople vode, izdelane iz nerjavnega jekla (Cr-Ni-Mo- jekla, material po DIN 1.4401 oz. EN 10088) za pitno vodo, preizkušene in certificirane skladno z ÖVGW – W1.088, s pripadajočimi tesnili iz CIIR (butil-kavčuk) materiala preizkušene po DWGW W 270 VdS
- Naprimer proizvod Geberit, tip mapress nerjavne cevi ali enakovredno</t>
  </si>
  <si>
    <t xml:space="preserve">DN 15  (18x1,0 mm)   </t>
  </si>
  <si>
    <t xml:space="preserve">DN 20  (22x1,2 mm)   </t>
  </si>
  <si>
    <t xml:space="preserve">DN 25  (28x1,2 mm)   </t>
  </si>
  <si>
    <t xml:space="preserve">DN 32  (35x1,5 mm)   </t>
  </si>
  <si>
    <t xml:space="preserve">DN 40  (42x1,5 mm)   </t>
  </si>
  <si>
    <t xml:space="preserve">DN 50  (54x1,5 mm)   </t>
  </si>
  <si>
    <t>DN 15</t>
  </si>
  <si>
    <t>DN 20</t>
  </si>
  <si>
    <t>DN 25</t>
  </si>
  <si>
    <t>DN 32</t>
  </si>
  <si>
    <t>DN 40</t>
  </si>
  <si>
    <t>DN 50</t>
  </si>
  <si>
    <t>Izolacija mapress cevi za toplo vodo in cirkulacijo vodenih vidno pod stropom, v zidnih utorih, vodenih poleg cevi hladne vode, toplotna prevodnost λ=0,035 W/(mK), naprimer ARMAFLEX ali enakovredno</t>
  </si>
  <si>
    <t xml:space="preserve">            zahtevana debelina izolacije</t>
  </si>
  <si>
    <t xml:space="preserve">DN 20          30 mm        </t>
  </si>
  <si>
    <t>DN 25          30 mm</t>
  </si>
  <si>
    <t>DN 32          30 mm</t>
  </si>
  <si>
    <t>DN 40          40 mm</t>
  </si>
  <si>
    <t>Krogelni ventil, izdelane iz nerjavnega jekla (Cr-Ni-Mo- jekla, material po DIN 1.4401 oz. EN 10088) za pitno vodo, primerne za sanitarno pitno vodo, z zateznimi spoji (mapress), za PN10, za hladno in toplo vodo</t>
  </si>
  <si>
    <t>04.03</t>
  </si>
  <si>
    <t>04.04</t>
  </si>
  <si>
    <t>04.05</t>
  </si>
  <si>
    <t>Polnilni ventil, izdelan iz rdeče litine, primerne za sanitarno pitno vodo, z navojnimi priključki, za sanitarno pitno vodo, za PN10, za hladno in toplo vodo</t>
  </si>
  <si>
    <t>Modularni večfunkcionalni termostatski obtočni ventil z dodatkom za daljinsko dezinfekcijo vode, vključno z adapterjem za elektrotermičnim pogonom TMA, eletrotermični pogon, komplet kabelskega tipala in pripadajočega adapterja, vključno z montažnim materialaom
Naprimer proizvod Danfoss tip MTCV-C ali enakovredno</t>
  </si>
  <si>
    <t>Avtomatski sanitarni splakovalnik za preplakovanje vodovodnega sistema sanitarne hladne in tople vode, sestavljena iz:
- podometnega splakovalnega kotlička
- pritrdilnim setom, vgradnje zaščite, prekrivne ploščice
- z dvema eletromagnetnima ventiloma DN15 za hladno in toplo vodo
- dvema tempeaturnima senzorjema
- sifonom dim. 50 mm
- krmilne enote
- digitalnim vmesnikom in vmesnik RS485 
- obratovalna napetost 12 V, dvema adapterjema, nazivana napetost 230V /50H
Naprimer proizvod Geberit št. 616.212.00.1 in dvema temp. senzorjema 616.208.00.1 (ali novejši proizvod) ali enakovredno</t>
  </si>
  <si>
    <t>Ventilska omarica, izdelana iz nerjaveče pločevine, deb. cca 1 mm, pobarvana z belo barvo, vključno z okvirjem za vzidavo v predelno steno, vratca na tečaje in jezičnim zapiranjem in ključavnico</t>
  </si>
  <si>
    <t xml:space="preserve">- dim.: 80x100 cm     </t>
  </si>
  <si>
    <t>Priklop hladne vode DN50 in demontaža obstoječa priklopa na obstoječem odcep hladne vode na razdelilcu hladne vode v 2. kleti DTS-sever, sestoječ iz:
- zapore hladne vode za prometni terminal
- spraznitev sistema
- demontaže dela obstoječe cevi DN32
- priključitev nove cevi DN50
- izvedba T odcepa DN50/32 z ventiloma DN50 in DN32
- priključitev obstoječe cevi DN32 za ventilom
OPOMBA: Priklop izvesti v nočnem času v soglasju s tehničnimi službami UKC LJ.</t>
  </si>
  <si>
    <t>Priklop tople vode in cirkulacije na obstoječa odcepa (odcepa že opremljena z ventiloma) pod stropom v strojnici 2. kleti DTS-a, sestoječ iz:</t>
  </si>
  <si>
    <t>Demontaža dela obstoječega vodovoda z izolacijo, vključno z odvozom na ustrezno deponijo. 
Demontaža naslednjih cevi:</t>
  </si>
  <si>
    <t>11.01</t>
  </si>
  <si>
    <t>hladne vode DN32</t>
  </si>
  <si>
    <t>tople vode DN32</t>
  </si>
  <si>
    <t>cirkulacije tople vode DN20</t>
  </si>
  <si>
    <t>Demontaža obstoječe nedelujoče mehčalne naprave v 2. kleti DTS v G strojnici na površini cca 5x3 m
Demontaž se sestoji iz:
- demontaže obstoječih ionskih posod
- demontaže periferne opreme (ventili, cevne povezave,...)
- demontaže vseh nedulojočih razvodov (cca 50m) mehke vode do še delujočih razdelilcev poleg
- demontaža cevi do ventilov, blindiranje prirobničnih odcepov na ventilih po odstranitvi cevi.
Demontažo izvesti v soglasju s tehničnimi službami UKC LJ</t>
  </si>
  <si>
    <t>12.01</t>
  </si>
  <si>
    <t>12.02</t>
  </si>
  <si>
    <t>Certificirajo tesnjenje prehodov cevi skozi steno z mineralno volno s točko tališča nad 1000°C in požarnim akrilnim kitom npr. Hilti CFS-S ACR (ali enakovredno), ter požarnim ovojem npr. Hilti CFS-B (ali enakovredno), vključno s certificiranjem požarnega tesnenja,  za naslednje dimenzije prebojev oz. DN cevi:</t>
  </si>
  <si>
    <t>13.02</t>
  </si>
  <si>
    <t>Napisne nalepke za označitev cevovodov, armatur, smeri pretokov, velikosti cca 200x100 mm</t>
  </si>
  <si>
    <t>Pritrjevanje in obešanje vodovoda z ustreznim obešalnim materialom glede na dolžino cevi</t>
  </si>
  <si>
    <t>RAZVOD MEHKE IN MEHČANE VODE</t>
  </si>
  <si>
    <t>Izolacija mapress cevi za hladno vodo vodenih vidno ali v instalacijskih jaških s parozaporno izolacijo izolacijo minimalne debeline 19mm po DIN 1988-2 pri λ=0,040 W/(mK), razred gorljivosti B1</t>
  </si>
  <si>
    <t>Odštevalni vodomer dim. DN 25 z vgrajenim dajalcem impulzov za odčitavanje porabe vode, za vertikalno montažo, odporen proti mehki vodi 0odH, z M-BUS priključkom za odčitavanje, z naslednjimi podatki:                      
-nazivni pretok             6 m3/h
-trajni pretok              12 m3/h
-obratovalni tlak do 10 bar
-temperaturo vode do 40°C
-kompletno s protipovratno loputo, tesnilnim in vijačnim materialom</t>
  </si>
  <si>
    <t>13.01</t>
  </si>
  <si>
    <t>PRIPRAVA IN RAZVOD DEMINERALIZIRANE IN DEIONIZIRANE VODE</t>
  </si>
  <si>
    <t>Kompletna dvojna priprava deionizirane vode (za porabnike v delu 24-urnega laboratorija), sestoječa iz:</t>
  </si>
  <si>
    <t>Kompaktna naprava za  proizvodnjo deionizirane vode:
-predfiltracija z aktivnim ogljem
-centralni sistem s sledečimi tehnologijami čiščenja vode
-modul za reverzno osmozo
- ''multipass'' elektrodeionizacijki modul (EDI) z večkratnim zaporednim prehodom vode skozi anionsko in kationsko izmenjevalno smolo 
-EDI modul mora zagotavljati zmanjševanje prisotnosti mikroorganizmov na 1 CFU/ml
-mehčanje vode z ionsko izmenjevalno kartušo z namenom zaščite  EDI modula
-modul za razplinjevanje/odstranjevanje CO2 iz vode  pred EDI modulom 
-UV žarnica (254 nm) za  zagotavljanje nivoja mikroorganizmov pod 1 CFU/ml  
-deionizacijska kartuša po EDI modulu za dodatno odstranjevanje nečistoč in za vodo v skladu s CLRW direktivo
-vgrajeni  0,05 um mikrofilter</t>
  </si>
  <si>
    <t>-vgrajen notranji rezervoar volumna 50 l +/-10% z notranjo recirkulacijo vode skozi  ta rezervoar  in  skozi različne  tehnologije odstranjevanja nečistoč;  ionsko izmenjevalno kartušo, UV žarnico ter  mikrofilter
-dodatna zaloga vode s takojšnjim iztokom do 4l/h
-dolžina cevi od notranje recirkulacije do rezervoarja  je največ  1 m
-notranji obvod vode skozi deionizacijsko kartušo v primeru okvare sistema  ''emergency by-pass '' 
-avtomatski cikel izpiranja RO membrane pred pričetkom delovanja sistema v proizvodnem načinu
-periodični avtomatski postopek sanitizacije RO membrane 
-avtomatski izklop sistema, v primeru  puščanja v sistemu
-senzorji za kontrolo prevodnosti /upornosti  za RO membrano  in na iztoku iz sistema  
-alarmi, ki opozarjajo na menjavo kartuš, UV lučk, morebitne napake in potrebo po servisu
-hitrost iztoka vode iz sistema 4l/min  (pritisk 1 bar)
-sistem na koleščkih za prestavljanje aparata po potrebi
-namestitev sistema pod pult
-dimenzije sistema v  mm: 820/834(s koleščki) x 794 x 470 (V x Š X G) 
-možnost validacije sistema (v primeru akreditacije)skladno z  validacijskim  protokolom proizvajalca IQ, OQ
-električni priključek: 230V, 50 Hz
-priključka hladne vode DN20</t>
  </si>
  <si>
    <r>
      <t xml:space="preserve">Ustreza naprava za proizvodnjo prečiščene vode </t>
    </r>
    <r>
      <rPr>
        <b/>
        <sz val="10"/>
        <rFont val="Arial"/>
        <family val="2"/>
        <charset val="238"/>
      </rPr>
      <t>Duplex 2 x</t>
    </r>
    <r>
      <rPr>
        <sz val="10"/>
        <rFont val="Arial"/>
        <family val="2"/>
        <charset val="238"/>
      </rPr>
      <t xml:space="preserve"> 120 l/uro ELGA MEDICA PRO EDI ali enakovredno</t>
    </r>
  </si>
  <si>
    <t xml:space="preserve">Rezervoar
-cilindrični rezervoar  volumna  1000 l iz nerjavečega jekla AISI 316 z UV žarnico in koničnim dnom za popolni izpust  in z ventilom za vzorčenje vode
- z zračnim filtrom za  preprečevanje vdora organskih molekul, mehanskih delcev in CO2 v notranjost rezervoarja 
-z nepovratnim ventilom za odvod vode v primeru prenapolnjenosti rezervoarja
-z regulatorjem nivoja vode v rezervoarju za samodejni vklop /izklop delovanja sistema 
-z UV žarnico 254 nm in dolžine min 300mm za preprečevanje tvorbe biofilma v rezervoarju;
-z izhodom za distribucijo vode v zanko
-z ventilom za izpust vode v najnižji točki  rezervoarja 
-dimenzije v mm: 2500 x 800 ( v * fi) +/- 10% 
</t>
  </si>
  <si>
    <t>Črpalke za dvig tlaka v omrežju deionizerane vode za 24-urni del laboratorija,  frekvenčno vodena črpalka s tlačnim senzorjem / vzdrževanje konstantnega tlaka, naslednjih karakteristik, naslednjih karakteristik:
- s pretočno karakteristiko Q = 3,5 m3/h pri tlaku p = 3,5 bar
- s priključki na sesalni in tlačni cevovod dimenzije:
- sesalni priključek DN 25, PN10
- tlačni priključek DN 25, PN10
- nominalna moč - P2 0.75 kW (3x380V)
- zaščito proti suhemu teku
- varnostnega ventila, DN15, PN10
- vsi materiali, ki so v stiku z deionizerane vodo, iz  materiala AISI316L
- z dvema relejnima kontaktoma za signalizacijo delovanja in napake na CNS
Proizvod Grundfos tip CRNE 3-5 AN-FGJ-G-E-HQQE ali enakovredno</t>
  </si>
  <si>
    <t>Kompletna priprava deionizirane vode (za preostale porabnike v laboratoriju), sestoječa iz:</t>
  </si>
  <si>
    <t>Kompaktna naprava za proizvodnjo deionizirane vode:
-predfiltracija z aktivnim ogljem
-centralni sistem s sledečimi tehnologijami čiščenja vode
-modul za reverzno osmozo
-''multipass'' elektrodeionizacijki modul (EDI) z večkratnim zaporednim prehodom vode skozi anionsko in kationsko izmenjevalno smolo 
-EDI modul mora zagotavljati zmanjševanje prisotnosti mikroorganizmov na 1 CFU/ml
-mehčanje vode z ionsko izmenjevalno kartušo z namenom zaščite  EDI modula
-modul za razplinjevanje/odstranjevanje CO2 iz vode  pred EDI modulom 
-UV žarnica (254 nm) za  zagotavljanje nivoja mikroorganizmov pod 1 CFU/ml  
-deionizacijska kartuša po EDI modulu za dodatno odstranjevanje nečistoč in za vodo v skladu s CLRW direktivo
-vgrajeni  0,05 um mikrofilter</t>
  </si>
  <si>
    <t>Sistem zagotavlja pripravo deionizirane vode s sledečimi lastnostmi:
-kapaciteta 60 l/h
-konstantno kvaliteto produktne vode konstantno kvaliteto produktne vode, ki ustreza oz. presega standarde CLRW za klinično diagnostiko (prej CLSI) 
-upornost: &gt; 10  MΩ (tipično 10-15MΩ) pri 25 ˚ C
-TOC &lt;  tipično pod 30 ppb
-prisotnost  silikatov  &lt; 0,05mg/l;  
-prisotnost mikroorganizmov  &lt; 1cfu/ml ob ustreznem vzdrževanju sistema</t>
  </si>
  <si>
    <t>-vgrajen notranji rezervoar volumna 50 l +/-10% z notranjo recirkulacijo vode skozi  ta rezervoar in skozi različne tehnologije odstranjevanja nečistoč;  ionsko izmenjevalno kartušo, UV žarnico ter  mikrofilter
-dodatna zaloga vode s takojšnjim iztokom do 4l/h
-dolžina cevi od notranje recirkulacije do rezervoarja  je največ  1 m
-notranji obvod vode skozi deionizacijsko kartušo v primeru okvare sistema  ''emergency by-pass '' 
-avtomatski cikel izpiranja RO membrane pred pričetkom delovanja sistema v proizvodnem načinu
-periodični avtomatski postopek sanitizacije RO membrane 
-avtomatski izklop sistema, v primeru  puščanja v sistemu
-senzorji za kontrolo prevodnosti /upornosti  za RO membrano  in na iztoku iz sistema  
-alarmi, ki opozarjajo na menjavo kartuš, UV lučk, morebitne napake in potrebo po servisu
-hitrost iztoka vode iz sistema 4l/min  (pritisk 1 bar)
-sistem na koleščkih za prestavljanje aparata po potrebi
-namestitev sistema pod pult
-dimenzije sistema v  mm: 820/834(s koleščki) x 794 x 470 (V x Š X G) 
-možnost validacije sistema (v primeru akreditacije)skladno z  validacijskim  protokolom proizvajalca IQ, OQ
-električni priključek: 230V, 50 Hz
-priključka hladne vode DN20</t>
  </si>
  <si>
    <t>Ustreza naprava za proizvodnjo prečiščene vode 60 l/uro ELGA MEDICA PRO EDI ali enakovredno</t>
  </si>
  <si>
    <t>Rezervoar
-cilindrični rezervoar  volumna  500 l iz nerjavečega jekla AISI 316 z UV žarnico in koničnim dnom za popolni izpust in z ventilom za vzorčenje vode
- z zračnim filtrom za preprečevanje vdora organskih molekul, mehanskih delcev in CO2 v notranjost rezervoarja 
-z nepovratnim ventilom za odvod vode v primeru prenapolnjenosti rezervoarja
-z regulatorjem nivoja vode v rezervoarju za samodejni vklop /izklop delovanja sistema 
-z UV žarnico 254 nm in dolžine min 300mm za preprečevanje tvorbe biofilma v rezervoarju;
-z izhodom za distribucijo vode v zanko
-z ventilom za izpust vode v najnižji točki  rezervoarja 
-dimenzije v mm: 1500 x 800 ( v * fi) +/- 10%</t>
  </si>
  <si>
    <t>Črpalke za dvig tlaka v omrežju deionizerane vode za preostali del laboratorija, frekvenčno vodena črpalka s tlačnim senzorjem / vzdrževanje konstantnega tlaka, naslednjih karakteristik:
- s pretočno karakteristiko Q = 3,5 m3/h pri tlaku p = 3,5 bar
- s priključki na sesalni in tlačni cevovod dimenzije:
- sesalni priključek DN 25, PN10
- tlačni priključek DN 25, PN10
- nominalna moč - P2 0.75 kW (3x380V)
- zaščito proti suhemu teku
- varnostnega ventila, DN15, PN10
- vsi materiali, ki so v stiku z deionizerane vodo, iz  materiala AISI316L
- z dvema relejnima kontaktoma za signalizacijo delovanja in napake na CNS
Proizvod Grundfos tip CRNE 3-5 AN-FGJ-G-E-HQQE ali enakovredno</t>
  </si>
  <si>
    <t>Kompletna priprava demineralizirane vode v 2. kleti DTS-a, sestoječa iz:</t>
  </si>
  <si>
    <t>Naprimer proizvod MAKCMC, tip INIRO 150 LP ali enakovredno</t>
  </si>
  <si>
    <t>Kompletene rezervoar demineralizirane vode
-rezervoarjem iz PE mateiala
-nivojskimi stikali: min/maks. za zaščito črpalke in signačizacijo preliva
- pripadajočo PVC armaturo
- varnostnim prelivom
- montažo
- spuščanjem v obratovanje
S sledečimi podatki:
- volumen rezervoarja 4100 l
- dimenzije rezervoarja: 1580x2490 mm
- priključki DN50</t>
  </si>
  <si>
    <t>Naprimer proizvod MAKCMC, tip RDI 40 C1 ali enakovredno</t>
  </si>
  <si>
    <t>Izolacija mapress cevi vodenih vidno ali v instalacijskih jaških s parozaporno izolacijo izolacijo minimalne debeline 19mm po DIN 1988-2 pri λ=0,040 W/(mK)</t>
  </si>
  <si>
    <t>05.01</t>
  </si>
  <si>
    <t>05.02</t>
  </si>
  <si>
    <t>05.03</t>
  </si>
  <si>
    <t>Krogelni ventil, izdelane iz nerjavnega jekla (Cr-Ni-Mo- jekla, material po DIN 1.4401 oz. EN 10088), z zateznimi spoji (mapress), za PN10</t>
  </si>
  <si>
    <t>06.01</t>
  </si>
  <si>
    <t>06.02</t>
  </si>
  <si>
    <t>06.03</t>
  </si>
  <si>
    <t>Poševnosedžni ventil za regulacijo pretoka, izdelane iz nerjavnega jekla (Cr-Ni-Mo- jekla, material po DIN 1.4401 oz. EN 10088)</t>
  </si>
  <si>
    <t>Konzolni, obešalni in pritrdilni material za obešanje cevnega razvoda z objemkami iz nerjevečega materiala in zvočno izolacijo</t>
  </si>
  <si>
    <t>Dezinfekcija cevovoda demineralizerane vode z ustreznim sredstvom in izdelavo zapisnika po uspešno izvedeni dezinfekciji</t>
  </si>
  <si>
    <t>NOTRANJE HIDRANTNO OMREŽJE</t>
  </si>
  <si>
    <t>Kompleten protipožarni hidrant, stenske izvedbe, sestoječ iz:
- pločevinaste omarice z vratci na tečaje, dim. 740x840x250 mm, opleskane in z odgovarjajočo oznako na vratcih
- priključnega medeninastega ventila za hidrant dim. 50 mm, s stabilno spojko "C" in reducirnim kosom 
- ročnika z ustnikom dim. 25 mm
- tlačne gumijaste cevi dim. 25 mm, dolžine 30m, navite na gibljivem kolutu</t>
  </si>
  <si>
    <t>Cevi za hidrantno vodo, izdelane iz jekla, za cevni navoj, brezšivne, galvanizirane s cinkom, srednjetežke, vključno s fazonski pocinkani kosi iz temper litine, cevi odgovarjajo po DIN 2440, fazonski kosi po DIN 2950</t>
  </si>
  <si>
    <t xml:space="preserve">DN 80 </t>
  </si>
  <si>
    <t>Izolacija cevi za hidrantno vodo vodenih vidno s parozaporno izolacijo debeline 9 mm, razred gorljivosti B1</t>
  </si>
  <si>
    <t>DN 65</t>
  </si>
  <si>
    <t>DN 80</t>
  </si>
  <si>
    <t>Priključitev novega hidrantnega razvoda DN80 na že izveden hidrantni razvod DN80 izvedene v predhodnih fazah projekta
Priključitev vsebuje tudi:
- začasno zaporo delujočega hidrantnega razvoda za čas priključitve novega dela hidrantnega razvoda,
- izpraznitev hidrantnega razvoda,
- montaža hidrantnega razvoda,
- izvedba tlačnega preizkusa po montaži novega razvoda,
- napolnitve hidantenega razvoda, 
Vsa dela izvesti z vednostjo tehničnih služb UKC-ja</t>
  </si>
  <si>
    <t>Požarna straža za čas nedelovanja hidrantnega omrežja zaradi priklapljanja novega hidrantnega razvoda. Požarno stražo morajo upravljati izključno gasilci iz Gasilskega društva Ljubljana mesto. Požarna straža se mora izvajati, dokler traja povečana požarna nevarnost.
Pred izvajanjem požarne straže je potrebno od Službe za varnost in zdravje pri delu UKCL pridobiti DOVOLJENJE ZA IZVAJANJE POŽARNO NEVARNIH DEL.</t>
  </si>
  <si>
    <t>Pritrjevanje in obešanje hidrantnega cevnega razvoda z ustreznim obešalnim materialom, glede na dolžino cevi</t>
  </si>
  <si>
    <t>KANALIZACIJA FEKALNIH IN ODPADNIH VOD</t>
  </si>
  <si>
    <t>Kanalizacijske cevi in fazonski kosi iz ductilne litine so izdelani v skladu s standardom ISO 6594 in DIN 19522 in so odporni na tlak do 4 bar, cevi in fazonski kosi vključno s čistilnimi kosi so od zunaj zaščiteni z antikorozijsko barvo in od znotraj s premazom epoksi smole, spoji so izvedeni s tesnili iz elastomera EPDM in objemk iz nerjavnega jekla 18/8 z galvaniziranimi ploščami in svorniki
vključno z držali in obešali za pritrjevanje in obešanje kanalizacijskih cevi</t>
  </si>
  <si>
    <t>DN 100</t>
  </si>
  <si>
    <t>Kanalizacijska cev iz PE-HD, spajanje s pomočjo elektro spojk, čelnim varjenjem in kovinskimi zateznimi spojkami, vključno s pripadajočimi fazonskimi kosi,
vključno z držali in obešali za pritrjevanje in obešanje kanalizacijskih cevi
Naprimer proizvod GEBERIT, tip PE-HD cevi ali enakovredno</t>
  </si>
  <si>
    <t>DN 50 (d56)</t>
  </si>
  <si>
    <t>DN 80 (d75)</t>
  </si>
  <si>
    <t>DN 100 (d110)</t>
  </si>
  <si>
    <t>Kanalizacijske cevi in pripadajoči fazonski kosi vključno s čistilnimi kosi , izdelani iz trdega polipropilena (PP cevi) po DIN 1531, na obojke zatesnjene z gumijastimi tesnili (obročki, manšete), vključno z mazalnim sredstvom, vključno z držali in obešali za pritrjevanje in obešanje kanalizacijskih cevi</t>
  </si>
  <si>
    <t xml:space="preserve">Talni sifon iz nerjavečega jekla AISI 304, s prirobnico za izvedbo hidroizolacije, dimenzije cca 30x30 cm, sestoječ iz talne rešetke, smradne zapore vertikalnim odtokom DN100                                                                                                                                                                            </t>
  </si>
  <si>
    <t xml:space="preserve">Talna rešetka iz nerjavečega jekla AISI 304, s prirobnico za izvedbo hidroizolacije, dimenzije cca 100x30 cm, sestoječ iz talne rešetke, smradne zapore vertikalnim odtokom DN100                                                                                                                                                                            </t>
  </si>
  <si>
    <t xml:space="preserve">Talni sifon iz nerjavečega jekla AISI 304, s prirobnico za izvedbo hidroizolacije, dimenzije cca 20x20 cm, sestoječ iz talne rešetke, smradne zapore, z horizontalnim priključkom DN50 in horizontalnim odtokom DN50                                                                                                                                                                            </t>
  </si>
  <si>
    <t>Odzračevalna kapa z nastavkom za priključitev na PP kanalizacijsko cev</t>
  </si>
  <si>
    <t>DN100 (d110)</t>
  </si>
  <si>
    <t>Priklop novih cevi kanalizacije na kanalizacijo izvedeno po predhodnih fazah projekta</t>
  </si>
  <si>
    <t>Demontaža dela kanalizacije iz ductilne litine izvedeno v predhodnih fazah za predvidene odtoke v laboratoriju, ki so sedaj predvideni drugje, demontaža naslednjih dimenzij cevi:</t>
  </si>
  <si>
    <t>10.01</t>
  </si>
  <si>
    <t>10.02</t>
  </si>
  <si>
    <t xml:space="preserve">Požarna zapora za vgraditev na PP cevi (montaža na meji med požarnimi sektorji), za odpornost proti ognju 90 min, vključno z drobnim montažnim materialom </t>
  </si>
  <si>
    <t>NEVTRALIZACIJA KANALIZACIJE ODPADNE KANALIZACIJE IZ LABORATORIJA</t>
  </si>
  <si>
    <t>Odtoki iz laboratorija se predvidoma priključijo na javno kanalizacijo preko nevtralizacije kanalizacije. Odpadne vode poleg drugih sestavin vsebujejo jedke snovi, kisline in lužine. Odtok iz nevtralizacije v 2. kleti objekta je predvideno speljan v talno kanalizacijo.</t>
  </si>
  <si>
    <t>Kompletna nevtralizacija kanalizacije sestoječa iz:</t>
  </si>
  <si>
    <t>VSTOPA ODPADNE VODE</t>
  </si>
  <si>
    <t xml:space="preserve">- zaporno loputo DN 100 </t>
  </si>
  <si>
    <t>ZBIRNEGA REZERVOARA ODPADNE VODE sestavljenega iz:</t>
  </si>
  <si>
    <t>-polietilenskega rezervoarja: D1670 x H2290 mm</t>
  </si>
  <si>
    <t>-ultrazvočnega merilca nivoja</t>
  </si>
  <si>
    <t>-viličnim nivojskim stikalom za signalizacijo minimalnega in maksimalnega nivoja odpadne vode v rezervoarju         kom 2</t>
  </si>
  <si>
    <t>-odzračevalnega voda  DN50</t>
  </si>
  <si>
    <t>-izpustnega ventila PVC DN50</t>
  </si>
  <si>
    <t>-nalivne posode za kemijsko črpalko iz PP, V= 60 l</t>
  </si>
  <si>
    <t xml:space="preserve">-viličnim nivojskim stikalom za zaščito črpalke pred suhim tekom </t>
  </si>
  <si>
    <t xml:space="preserve">TIP:                           </t>
  </si>
  <si>
    <t>Prostornina rezervoarja 4 m3</t>
  </si>
  <si>
    <t>Kapaciteta črpanja do 1000 l/h</t>
  </si>
  <si>
    <t>Tlak 8 mVS</t>
  </si>
  <si>
    <t>Odvodni cevni priključek DN25</t>
  </si>
  <si>
    <t>El. priključek 0,75/400/50 V/Hz/Kw</t>
  </si>
  <si>
    <t>PRETOČNI REAKTOR  ZA DVOSTRANSKO NEVTRALIZACIJO ODPADNIH VOD sestoječ iz:</t>
  </si>
  <si>
    <t xml:space="preserve">-polietilenskim rezervoarjem: D830 x H1065 mm </t>
  </si>
  <si>
    <t>-motornim mešalom</t>
  </si>
  <si>
    <t>-odvodnim prelivom odpadne vode v kanalizacijo z motorno zaporno kroglično pipo DN50</t>
  </si>
  <si>
    <t xml:space="preserve"> -gravitacijskim povratkom nazaj v zbirni rezervoar PVC DN50</t>
  </si>
  <si>
    <t>-varnostnim prelivom PVC DN50</t>
  </si>
  <si>
    <t>-potopno pH armaturo s pH elektrodo; l= 1000 mm      kom 2</t>
  </si>
  <si>
    <t>-merilno regulacijsko enoto za za pH(nevtralizacija in končna kontrola), za vgradnjo v komandno el. omaro              kom 2</t>
  </si>
  <si>
    <t xml:space="preserve">-viličastim nivojskim stikalo_ nivo varnostnega preliva               </t>
  </si>
  <si>
    <t>-odzračevalnim vodom DN50</t>
  </si>
  <si>
    <t xml:space="preserve">TIP:                    </t>
  </si>
  <si>
    <t>Hidravlična kapaciteta do 1000  l/h</t>
  </si>
  <si>
    <t>Odvodni cevni priključek DN15</t>
  </si>
  <si>
    <t>El. priključek 230V, 50 Hz, 17 W</t>
  </si>
  <si>
    <t>DOZIRNA NAPRAVA ZA DOZIRANJE  30% NaOH OZIROMA 30% H2SO4  z:</t>
  </si>
  <si>
    <t>-dozirno črpalko</t>
  </si>
  <si>
    <t>-opremo na sesalni in tlačni strani</t>
  </si>
  <si>
    <t>-krmilnim kablom</t>
  </si>
  <si>
    <t>-nivojskim stikalom min                                          kom 2</t>
  </si>
  <si>
    <t>-prvim polnjenjem 50 kg</t>
  </si>
  <si>
    <t>-lovilno posodo</t>
  </si>
  <si>
    <t>-opremo za osebno zaščito (rokavice,očala,predpasnik)</t>
  </si>
  <si>
    <t>TIP:                              KOS 2</t>
  </si>
  <si>
    <t>Obratovalni tlak 7 bar</t>
  </si>
  <si>
    <t>Dozirni ventil DN15</t>
  </si>
  <si>
    <t>NAPAJALNA IN KRMILNA ELEKTRO-OMARICA z komunikacijskimi moduli za priklop na sisteme CNS, s priključki na povezavo preko RS485 Modbus RTU</t>
  </si>
  <si>
    <t>Naprimer proizvod po ponudbi MAKCMC tehnologija vode d.o.o. ali enakovreden drugi proizvod</t>
  </si>
  <si>
    <t>SPLOŠNI STROŠKI</t>
  </si>
  <si>
    <t>Pripravljalna dela in zarisovanje, zaključna dela</t>
  </si>
  <si>
    <t xml:space="preserve">Transportni in ostali splošni stroški  </t>
  </si>
  <si>
    <t>Tlačni preizkusi tesnosti vodovodnih cevi in armatur s tlakom min. 1,5 krat obratovalnim tlakom (min. preizkušnji tlak 9,0 bar, max 12 bar), čas preizkusa 8 ur.</t>
  </si>
  <si>
    <t>Preizkus novega dela notranjega hidrantnega omrežja, z izdelavo ustreznega potrdila iz strani pooblaščene osebe</t>
  </si>
  <si>
    <t xml:space="preserve">Dezinfekcija novega dela vodovoda z ustreznim sredstvom in izdelava potrdila o neoporečnosti vode (analiza) </t>
  </si>
  <si>
    <t>13.03</t>
  </si>
  <si>
    <t>ŠPRINKLER INSTALACIJA</t>
  </si>
  <si>
    <t>Vsi preboji skozi meje požarnih sektorjev ali celic morajo biti požarnovarno zaščiteni, da se požar ne more prenesti skozi takšen preboj.</t>
  </si>
  <si>
    <t xml:space="preserve">ŠPRINKLER MREŽA </t>
  </si>
  <si>
    <t>Šprinkler šoba s stekleno ampulo,  za stoječi način montaže, medeninasta, oblika curka spray, občutljivost RTI&lt;50, temperatura proženja 68°C, k=80 l/min, certificirana skladno z NFPA 13.</t>
  </si>
  <si>
    <t>Šprinkler šoba s stekleno ampulo,  za viseči način montaže, kromirana, oblika curka spray, občutljivost RTI&lt;50, temperatura proženja 68°C, k=80 l/min, certificirana skladno z NFPA 13.</t>
  </si>
  <si>
    <t>Specialna suha šprinkler šoba s stekleno ampulo,  za viseči način montaže skozi panele hladilnic (možnost zmrzovanja; -30°C ) s priklopom na razvod mokrega šprinkler sistema, kromirana, oblika curka spray, občutljivost RTI&lt;50, temperatura proženja 68°C, k=80 l/min,  certificirana skladno z NFPA 13, vključno z rozeto na hladni strani in tesnilnim stožcem na topli strani panela, dobavljena kot rezerva za hrambo v šprinkler strojnici.</t>
  </si>
  <si>
    <t>Zaščitni krožnik za zaščito šprinkler šobe pred polivanjem s sosednje ali višje nameščene šobe v dosegu curka te šobe, certificiran skladno z NFPA13.</t>
  </si>
  <si>
    <t>Rozeta za šprinkler šobo k=80, kromirana, certificirana skladno z NFPA13.</t>
  </si>
  <si>
    <t xml:space="preserve">Priključek za spiranje dimenzije DN50, sestavljen iz  krogelne pipe s polnim presekom in slepo gasilsko spojko s kapo, priključek nameščen ekscentrično poravnano s spodnjim robom pri priklopu na večje premere cevi. </t>
  </si>
  <si>
    <t xml:space="preserve">Priključek za testiranje (inspector's test) - ventil s karakteristiko najmanjše šobe v sistemu (k=80) </t>
  </si>
  <si>
    <t>Omarica za testni ventil iz jeklene pločevine, protikorozijsko zaščitena in opleskana z rdečo lak barvo (RAL 3000), z vratci z zaskočko in napisom "šprinkler testni ventil".</t>
  </si>
  <si>
    <t>Lovilno korito nameščeno znotraj omarice za testni ventil, skupaj odtočno cevjo iz PP cevi 50mm vodene skozi steno na prosto (l=cca.1,5m).</t>
  </si>
  <si>
    <t>Mokra šprinkler ventilska postaja, PN16, certificirana skladno z zahtevo NFPA, sestoječa iz naslednjih elementov:</t>
  </si>
  <si>
    <t>- zasun s priključki tipa utor/spojka, s končnim stikalom (javljanje ob zapiranju)</t>
  </si>
  <si>
    <t>- mokri alarmni šprinkler ventil s priključki tipa utor/spojka, s kompletnimi aramturami in cevnimi povezavami za testiranje in odvodnjavanje sistema ter povezavo na obstoječi vodni alarmni zvonec.</t>
  </si>
  <si>
    <t>- manometra na dovodni in odvodni strani ventila</t>
  </si>
  <si>
    <t>- zakasnilna posoda
- tlačno stikalo</t>
  </si>
  <si>
    <t xml:space="preserve">Skupaj z montažnim in tesnilnim materialom, povezovalnimi vodi in zapornimi ventili na povezovalnih vodih. Ventilska postaja </t>
  </si>
  <si>
    <t>Protipovratna loputa za hladno vodo s prirobničnimi priključki in varilnimi protiprirobnicami, PN16, certificirana skladno z zahtevami NFPA13 in s priloženim certifikatom.</t>
  </si>
  <si>
    <t>Pretočno stikalo z dvemi izhodnimi kontakti, skupaj s predfabriciranim delom cevi za montažo pretočnega stikala na cev. Predfabriciran kos cevi ima priključka za priključitev avtomatske naprave za testiranje pretočnega stikala. Hkrati ima dva priključka opremljena z zaporno pipo DN15 blindirano s čepom za potrebe odzračenja in izpusta.</t>
  </si>
  <si>
    <t>Naprava za testiranje pretočnega stikala sestavljena iz obtočne črpalke, zapornih ventilov pred in za črpalko, protipovratnega ventila, dušilne zaslonke in povezovalnega cevovoda s fitingi. Naprava izdelana in certificirana skladno z zahtevami NFPA13 in s priloženim certifikatom proizvajalca. Navezava na obstoječ centralni sistem testiranja skladno z elektro načrtom.</t>
  </si>
  <si>
    <t>Jeklena črna cev po EN10225 (DIN 2440), material St 35 ali St.37-2, PN16, skupaj z loki in ostalimi fazonskimi kosi ter varilnim materialom in dodatkom za odrez, spajanje -  predfabricirano varjenje v delavnici ali vijačenje na objektu, vključno s certificiranimi držali in obešali..</t>
  </si>
  <si>
    <t>16.01</t>
  </si>
  <si>
    <t>- DN25</t>
  </si>
  <si>
    <t>16.02</t>
  </si>
  <si>
    <t>- DN32</t>
  </si>
  <si>
    <t>16.03</t>
  </si>
  <si>
    <t>- DN40</t>
  </si>
  <si>
    <t>16.04</t>
  </si>
  <si>
    <t>- DN50</t>
  </si>
  <si>
    <t>Jeklena črna varjena cev po EN 10219 (DIN 2458), material St35 ali St.37-2, PN16, skupaj z loki in ostalimi fazonskimi kosi ter varilnim materialom in dodatkom za odrez, spajanje -  predfabricirano varjenje oz. s spojkami (Victaulic, Gruvlock ali enakovredno) na objektu, vključno z izdelanimi utori za spajanje in  spojkami, spojke izdelane in certificirane skladno z zahtevami NFPA13, vključno s certificiranimi sistemskimi držali in obešali.</t>
  </si>
  <si>
    <t>17.01</t>
  </si>
  <si>
    <t>- DN80</t>
  </si>
  <si>
    <t>17.02</t>
  </si>
  <si>
    <t>- DN100</t>
  </si>
  <si>
    <t>Stojke (priklop šobe na cevni razvod) izdelane iz jeklenih cevi po EN 10255 (DIN 2440), material St.35 ali St37-2, PN16, dimenije DN25, s privarjenimi redukcijami in vijačnimi spoji DN15 za priklop šprinkler šob.</t>
  </si>
  <si>
    <t>Zaščitna cev za prehod šprinklerja skozi steno ali strop oz. skozi mejo požarnega sektorja ali celice, skupaj s požarno odporno zatesnitvijo preboja.</t>
  </si>
  <si>
    <t>Izdelava preboja skozi betonski zid ali strop do premera 15cm.</t>
  </si>
  <si>
    <t>Certificirana požarno varna zatesnitev prehodov posamezne cevi skozi meje požarnih sektorjev.</t>
  </si>
  <si>
    <t>Grundiranje cevovodov in kovinskih obešal po predhodnem čiščenju.</t>
  </si>
  <si>
    <t xml:space="preserve">Pleskanje cevovodov in kovinskih obešal po predhodnem grundiranju. </t>
  </si>
  <si>
    <t>Tablica z oznako odcepa na razdelilniku, skupaj z montažnim materialom</t>
  </si>
  <si>
    <t>Ročni gasilnik na vodo, velikosti 9 EG, skupaj s pritrdilnim materialom za na steno, overjen.</t>
  </si>
  <si>
    <t>Ročni gasilnik na CO2, velikosti 9 EG, skupaj s pritrdilnim materialom za na steno, overjen.</t>
  </si>
  <si>
    <t>Navezava na obstoječ pripravljen odcep DN100 na razdelilniku s potrebno zaustavitvijo sistema, praznjenjem sistema na razdelilniku, ponovno polnjenje in odzračenje.</t>
  </si>
  <si>
    <t>Šolanje uporabnika za uporabo in vzdrževanje sistema.</t>
  </si>
  <si>
    <t>MEDICINSKI PLINI</t>
  </si>
  <si>
    <t>S preizkusi na plinotesnost in trdnost materiala je zagotovljeno, da so cevi popolnoma zrakotesne, brez poroznih mest. Visoke dimenzijske tolerance zagotavljajo dobre lastnosti pri trdem lotanju, kar je zaradi varnosti zelo pomembno. Cevi morajo biti absolutno čiste in nemastne. Zaradi možnosti vstopa nečistoč pri transportu in montaži so cevi na konceh  zaprte  s  plastičnimi pokrovi.  Vsi fitingi,  in to  mufe, T - kosi, cevni loki in cevni reducirni kosi so iz bakra in morajo biti izdelani po predpisih za tovrstne instalacije.</t>
  </si>
  <si>
    <t>Izvršiti je potrebno sledeče kontrole in teste:</t>
  </si>
  <si>
    <t>-preizkus na prepuščanje cevi</t>
  </si>
  <si>
    <t>-preizkus nepropustnosti ventilov</t>
  </si>
  <si>
    <t>-preizkus delovanja ventilov</t>
  </si>
  <si>
    <t>-preizkus nepropustnosti celotne instalacije</t>
  </si>
  <si>
    <t>-preizkus pravilnosti mehaničnega delovanja in izključitev možnosti zamenjave  posameznih priključnih mest s pomočjo sistema testiranja</t>
  </si>
  <si>
    <t>-preizkus križnega priključevanja</t>
  </si>
  <si>
    <t>-preizkus pretočne količine vsakega priključnega mesta</t>
  </si>
  <si>
    <t>-preizkus kontrole skupne količine pretoka in delovnega pritiska</t>
  </si>
  <si>
    <t>-preizkus delovanja postaj</t>
  </si>
  <si>
    <t>-preizkus signalizacije</t>
  </si>
  <si>
    <t>-čiščenje kompletne instalacije</t>
  </si>
  <si>
    <t>-kontrola čistoče plinov na priključnih mestih</t>
  </si>
  <si>
    <t>Zahtevna instalacija medicinskih plinov mora biti izvede na skrbno in natančno. Montaža teh instalacij je kot poslednja na objektu, da ne pride do poškodb na ceveh. Vso podometno instalacijo je potrebno pred zagonom preizkusiti na tesnost.</t>
  </si>
  <si>
    <t>Vsi prehodi skozi stene, v kanalih in na mestih, kjer se cevi obešajo, morajo biti cevi ovite s plastičnim ovojem, da niso v stiku z železom, oziroma, da je možna diletacija cevi.</t>
  </si>
  <si>
    <t>Cevi medicinskih plinov je potrebno nedvoumno označiti z vrsto in smerjo medija po DIN 2403</t>
  </si>
  <si>
    <t>POSTAJA ZA OGLJIKOV DIOKSID (CO2)</t>
  </si>
  <si>
    <t>Dvojni priključni nastavki iz bakrenih cevi, za priključitev jeklenk</t>
  </si>
  <si>
    <t>Sinter metalni filter, z ventilom</t>
  </si>
  <si>
    <t>Pritrdilni in obešalni material</t>
  </si>
  <si>
    <t>POSTAJA ZA ARGON</t>
  </si>
  <si>
    <t>PRIPRAVA DUŠIKA</t>
  </si>
  <si>
    <t>Genertorj dušika, kompaktne izvedbe, sestoječ iz:
- adsorberji
- aluminijasti ekstrudirani profili, napolnjeni z ogljikovimi molekularnimi siti (CMS), ki adsorbirajo kisik iz vstopnega stisnjenega zraka. CMS je gosto zapakiran in vzmeten, da prepreči fluidizacijo.
- ventilski sistem, ki nadzoruje proces PSA: pnevmatski aktivirani kotni ventili
- ventili za prenos dovodov za vodenje stisnjenega zraka v adsorberje.
- izenačevalni ventili, ki omogočajo izenačitev adsorbirjev, da bi prihranili stisnjen zrak.
- ventili za odvajanje adsorbirjev na atmosferski tlak, da se sprosti kisik iz CMS.
- izstopni ventili za vodenje dušika iz adsorbirjev v sprejemnik dušika in omogočanje povratnega toka iz dušikovega sprejemnika v adsorbere med nadzorom tlaka.
- čiščenje odprtine, da bi izognili kisik iz regeneracijskega adsorbera
Tehnični podatki:
- Qmax=12,98 Nm3/h 
- čistost dušika 99,999%
- ohišja dimenzije cca 1400 x 840 x 2015 mm
- teže cca 764 kg
- priključki komp. zraka DN25
- priključki dušika DN25</t>
  </si>
  <si>
    <t xml:space="preserve">Vsebuje:
- senzor temperature dovoda
- senzor vstopnega tlaka
- indikator vstopnega tlaka
- ventil za dovod zraka za dovod zraka: za izpihovanje vstopnega zraka, ko je vhodni PDP slabši od zahtevanega.
- pilotni zračni priključek: pilotni zračni krog je sestavljen iz:
- regulator tlaka in indikator
- pilotski elektromagnetni ventil
- senzor tlaka izpusta
- indikator tlaka izpusta
- izhodni PDP senzor (izbirno)
- izstopni merilnik pretoka
- senzor čistosti dušika
Vgrajenga krmilnika za daljinski nadzor in spremljanje preko Modbus komunikacije
</t>
  </si>
  <si>
    <t>ustreza proizvod ATLAS COPCO tip NGP60+ alu enakovreden</t>
  </si>
  <si>
    <t>Rezervoar za dušik, znotraj in zunaj galvaniziran, z merilcem tlaka, kontrolno prirobnico, odgovarjajočim varnostnim ventilom in certifikatom, za delovni tlak 16bar, z navojnimi priključki DN 50, velikosti 1.000 lit</t>
  </si>
  <si>
    <t>CEVOVODI IN ARMATURE</t>
  </si>
  <si>
    <t>Specialna bakrena cev, izdelana z vlečenjem iz celega, znotraj in zunaj očiščena in razmaščena, žarjena v vakumu, specialne kvalitete za medicinske pline, z oznako, da je bila preiskušena na propustnost, kvaliteta Sf-Cu, po DIN 1786, cevi na konceh zaprte s plastičnimi čepi; z dodatkom na odrez in spajanje, kompletno z ustrezno količino vseh vrst fitingov (loki, kolena, T-kosi, reducirni kosi, spojke, itd.)</t>
  </si>
  <si>
    <t>Tesnenje  prehodov  cevi  (prebojev)  med  prehodi  med  požarnimi  sektorji  in  celicami znotraj objekta s požarno zaščito prebojev z ustreznim negorljivim materialom (certifikat) nameščenim v skladu z navodili proizvajalca, EI 60 na prebojih sektorjev, EI 120 na prebojih medetažnih plošč (različne dimenzije prebojev)</t>
  </si>
  <si>
    <t>Medeninasti zaporni ventil za komprimiran zrak, z reducirnim ventilom z manometrom, DN 15, kompletno z nastavkom za lotanje, s  pritrdilnim  in  tesnilnim  materialom, prirejen za pištolo za izpihavanje - s hitro sklopko</t>
  </si>
  <si>
    <t>Medeninasti zaporni krogelni ventil, kompletno z nastavkom za lotanje, za plin, s pritrdilnim in tesnilnim materialom</t>
  </si>
  <si>
    <t xml:space="preserve">DN10 </t>
  </si>
  <si>
    <t xml:space="preserve">DN25 </t>
  </si>
  <si>
    <t>naprimer: proizvod Drager, tip Ball valve; ali enakovredno</t>
  </si>
  <si>
    <t>Področna kontrolna omarica s področnimi zapornimi ventili  skladno z EN ISO 7396-1, omarica omogoča zaporo medicinskih plinov posameznega kliničnega oddelka za podometno montažo in nadzor tlaka in pretoka ter zasilno napajanje posameznega plina, s sledečo opremo:</t>
  </si>
  <si>
    <t>- notranji okvir omarice iz nerjavnega jekla</t>
  </si>
  <si>
    <t>- zunanji okvir omarice  z vrati, zasilnim odpiralom, ključavnico in ključem ter označbami</t>
  </si>
  <si>
    <r>
      <t>- ventilski komplet z manometri ter priključkom za zasilno napajanje (NIST) s kodiranim priključkom za napajanje iz zasilnega vira za sledeče pline:</t>
    </r>
    <r>
      <rPr>
        <u/>
        <sz val="10"/>
        <rFont val="Arial"/>
        <family val="2"/>
        <charset val="238"/>
      </rPr>
      <t xml:space="preserve"> komprimiran zrak do 5bar, CO2, Argon in dušik</t>
    </r>
  </si>
  <si>
    <t>- prikazovalna enota z integriranim nadzorom tlaka in prostorom za  manometer. Elektronika prikazovalne enote nadzira tlačne vrednosti in ustvari klinični opozorilni signal z optičnim prikazom z rdeče utripajočo LED in zvočnim alarmom s trobljo, če tlak odstopa za več kot 20%</t>
  </si>
  <si>
    <t>- merilnik porabe posameznega plina, vključno s prikazovalno enoto za porabljeno količino posameznega plina, možnostjo resetiranja vrednosti ali nastavitve vrednosti za proženje alarma, prikazovalna enota povezana na CNS preko Gateway komunkacijskega modula</t>
  </si>
  <si>
    <t>- relejni modul za prenos podatkov na dislocirane kontrolne omarice</t>
  </si>
  <si>
    <t>- alarm sistem interface povezan na GMS-Gateway komunikacijski modul za povezavo signalov iz kontrolne omarice na CNS preko LON Works vmesnika
- napajalnik</t>
  </si>
  <si>
    <t xml:space="preserve"> - setom za signalizacijo (zvočni in vizualni alarm) ob izpadu posameznih plinov</t>
  </si>
  <si>
    <t xml:space="preserve"> - napajalnika 230V/24V</t>
  </si>
  <si>
    <t>odgovarja: Drager, tip Valve group</t>
  </si>
  <si>
    <t>Poiskusno obratovanje z meritvami in tlačnimi preiskusi</t>
  </si>
  <si>
    <r>
      <t>b)</t>
    </r>
    <r>
      <rPr>
        <sz val="10"/>
        <rFont val="Arial"/>
        <family val="2"/>
        <charset val="238"/>
      </rPr>
      <t xml:space="preserve"> Grelna enota z vgrajenim vodnim grelnikom iz Cu cevi in Al lamel</t>
    </r>
  </si>
  <si>
    <r>
      <t>c)</t>
    </r>
    <r>
      <rPr>
        <sz val="10"/>
        <rFont val="Arial"/>
        <family val="2"/>
        <charset val="238"/>
      </rPr>
      <t xml:space="preserve"> Hladilna enota z vgrajenim vodnim hladilnikom iz Cu cevi in Al lamel ter elim. kapljic</t>
    </r>
  </si>
  <si>
    <r>
      <t>d)</t>
    </r>
    <r>
      <rPr>
        <sz val="10"/>
        <rFont val="Arial"/>
        <family val="2"/>
        <charset val="238"/>
      </rPr>
      <t xml:space="preserve"> Parna vlažilna enota</t>
    </r>
  </si>
  <si>
    <r>
      <t>e)</t>
    </r>
    <r>
      <rPr>
        <sz val="10"/>
        <rFont val="Arial"/>
        <family val="2"/>
        <charset val="238"/>
      </rPr>
      <t xml:space="preserve"> Rotacijski regenerator</t>
    </r>
  </si>
  <si>
    <r>
      <t>f)</t>
    </r>
    <r>
      <rPr>
        <sz val="10"/>
        <rFont val="Arial"/>
        <family val="2"/>
        <charset val="238"/>
      </rPr>
      <t xml:space="preserve"> Zvočno dušilna enota - dovod</t>
    </r>
  </si>
  <si>
    <r>
      <t>g)</t>
    </r>
    <r>
      <rPr>
        <sz val="10"/>
        <rFont val="Arial"/>
        <family val="2"/>
        <charset val="238"/>
      </rPr>
      <t xml:space="preserve"> Odvodna ventilatorska enota z ventilatorjem s prostotekočim rotorjem in elektromotorjem, primernim za frekvenčno regulacijo ter možnostjo vezave zvezda/trikot za zagon brez frekvenčnika (frekvenčnik zajet v posebni postavki)</t>
    </r>
  </si>
  <si>
    <r>
      <t>h)</t>
    </r>
    <r>
      <rPr>
        <sz val="10"/>
        <rFont val="Arial"/>
        <family val="2"/>
        <charset val="238"/>
      </rPr>
      <t xml:space="preserve"> Zvočno dušilna enota - odvod</t>
    </r>
  </si>
  <si>
    <r>
      <t>c)</t>
    </r>
    <r>
      <rPr>
        <sz val="10"/>
        <rFont val="Arial"/>
        <family val="2"/>
        <charset val="238"/>
      </rPr>
      <t xml:space="preserve"> Hladilna enota z vgrajenim vodnim hladilnikom iz Cu cevi in Al lamel ter eliminatorjem kapljic</t>
    </r>
  </si>
  <si>
    <r>
      <t>e)</t>
    </r>
    <r>
      <rPr>
        <sz val="10"/>
        <rFont val="Arial"/>
        <family val="2"/>
        <charset val="238"/>
      </rPr>
      <t xml:space="preserve"> Ploščni rekuperator</t>
    </r>
  </si>
  <si>
    <r>
      <t>f)</t>
    </r>
    <r>
      <rPr>
        <sz val="10"/>
        <rFont val="Arial"/>
        <family val="2"/>
        <charset val="238"/>
      </rPr>
      <t xml:space="preserve"> Zvočno dušilna enota</t>
    </r>
  </si>
  <si>
    <r>
      <t>g)</t>
    </r>
    <r>
      <rPr>
        <sz val="10"/>
        <rFont val="Arial"/>
        <family val="2"/>
        <charset val="238"/>
      </rPr>
      <t xml:space="preserve"> Filterna enota 2.stopnje - kasetna</t>
    </r>
  </si>
  <si>
    <r>
      <t>i)</t>
    </r>
    <r>
      <rPr>
        <sz val="10"/>
        <rFont val="Arial"/>
        <family val="2"/>
        <charset val="238"/>
      </rPr>
      <t xml:space="preserve"> Zvočno dušilna enota - odvod</t>
    </r>
  </si>
  <si>
    <t xml:space="preserve"> Naprimer: Hürner-Funken HF D 250-17D (ali enakovredno)     </t>
  </si>
  <si>
    <t xml:space="preserve"> Naprimer: Hürner-Funken HF D 200-17D (ali enakovredno)     </t>
  </si>
  <si>
    <t xml:space="preserve"> Naprimer: Hürner-Funken HF D 160-17D (ali enakovredno)     </t>
  </si>
  <si>
    <t xml:space="preserve"> Naprimer: Hürner-Funken HF D 110-17D (ali enakovredno)     </t>
  </si>
  <si>
    <r>
      <t xml:space="preserve">Strešni direktno gnani centrifugalni ventilator z vertikalnim izpihom, sestavljen iz podnožja iz pocinkane pločevine, ohišja iz aluminija in rotorja iz poliamida ali aluminija. Ohišje je zvočno izolirano z mineralno volno debeline 50 mm. Ventilator je dobavljen kompletno z montažnim materialom in dodatno opremo, opisano v nadaljevanju. 
Naprava je v risbah označena s  </t>
    </r>
    <r>
      <rPr>
        <b/>
        <sz val="10"/>
        <rFont val="Arial"/>
        <family val="2"/>
        <charset val="238"/>
      </rPr>
      <t xml:space="preserve">17-04-03.1, 17-04-03.2, 17-04-02.6 in 7 </t>
    </r>
  </si>
  <si>
    <r>
      <t xml:space="preserve"> - do  0,1 m</t>
    </r>
    <r>
      <rPr>
        <vertAlign val="superscript"/>
        <sz val="10"/>
        <rFont val="Arial"/>
        <family val="2"/>
        <charset val="238"/>
      </rPr>
      <t>2</t>
    </r>
  </si>
  <si>
    <t xml:space="preserve"> - na izstopni strani zraka vgrajena protismerno delujoča regulacijska žaluzija z dvodebelinskimi lopaticami</t>
  </si>
  <si>
    <r>
      <t xml:space="preserve"> - pretok zraka                 3900 m</t>
    </r>
    <r>
      <rPr>
        <vertAlign val="superscript"/>
        <sz val="10"/>
        <rFont val="Arial"/>
        <family val="2"/>
        <charset val="238"/>
      </rPr>
      <t>3</t>
    </r>
    <r>
      <rPr>
        <sz val="10"/>
        <rFont val="Arial"/>
        <family val="2"/>
        <charset val="238"/>
      </rPr>
      <t>/h</t>
    </r>
  </si>
  <si>
    <r>
      <t xml:space="preserve"> - pretok zraka                 4100 m</t>
    </r>
    <r>
      <rPr>
        <vertAlign val="superscript"/>
        <sz val="10"/>
        <rFont val="Arial"/>
        <family val="2"/>
        <charset val="238"/>
      </rPr>
      <t>3</t>
    </r>
    <r>
      <rPr>
        <sz val="10"/>
        <rFont val="Arial"/>
        <family val="2"/>
        <charset val="238"/>
      </rPr>
      <t>/h</t>
    </r>
  </si>
  <si>
    <r>
      <t xml:space="preserve"> - pretok zraka              700/1000 m</t>
    </r>
    <r>
      <rPr>
        <vertAlign val="superscript"/>
        <sz val="10"/>
        <rFont val="Arial"/>
        <family val="2"/>
        <charset val="238"/>
      </rPr>
      <t>3</t>
    </r>
    <r>
      <rPr>
        <sz val="10"/>
        <rFont val="Arial"/>
        <family val="2"/>
        <charset val="238"/>
      </rPr>
      <t>/h</t>
    </r>
  </si>
  <si>
    <r>
      <t xml:space="preserve"> - pretok zraka                 800 m</t>
    </r>
    <r>
      <rPr>
        <vertAlign val="superscript"/>
        <sz val="10"/>
        <rFont val="Arial"/>
        <family val="2"/>
        <charset val="238"/>
      </rPr>
      <t>3</t>
    </r>
    <r>
      <rPr>
        <sz val="10"/>
        <rFont val="Arial"/>
        <family val="2"/>
        <charset val="238"/>
      </rPr>
      <t>/h</t>
    </r>
  </si>
  <si>
    <r>
      <t xml:space="preserve"> - pretok zraka               700 m</t>
    </r>
    <r>
      <rPr>
        <vertAlign val="superscript"/>
        <sz val="10"/>
        <rFont val="Arial"/>
        <family val="2"/>
        <charset val="238"/>
      </rPr>
      <t>3</t>
    </r>
    <r>
      <rPr>
        <sz val="10"/>
        <rFont val="Arial"/>
        <family val="2"/>
        <charset val="238"/>
      </rPr>
      <t>/h</t>
    </r>
  </si>
  <si>
    <r>
      <t xml:space="preserve"> - pretok zraka               700/300 m</t>
    </r>
    <r>
      <rPr>
        <vertAlign val="superscript"/>
        <sz val="10"/>
        <rFont val="Arial"/>
        <family val="2"/>
        <charset val="238"/>
      </rPr>
      <t>3</t>
    </r>
    <r>
      <rPr>
        <sz val="10"/>
        <rFont val="Arial"/>
        <family val="2"/>
        <charset val="238"/>
      </rPr>
      <t>/h</t>
    </r>
  </si>
  <si>
    <r>
      <t xml:space="preserve"> - pretok zraka                 600 m</t>
    </r>
    <r>
      <rPr>
        <vertAlign val="superscript"/>
        <sz val="10"/>
        <rFont val="Arial"/>
        <family val="2"/>
        <charset val="238"/>
      </rPr>
      <t>3</t>
    </r>
    <r>
      <rPr>
        <sz val="10"/>
        <rFont val="Arial"/>
        <family val="2"/>
        <charset val="238"/>
      </rPr>
      <t>/h</t>
    </r>
  </si>
  <si>
    <r>
      <t xml:space="preserve"> - pretok zraka               600 m</t>
    </r>
    <r>
      <rPr>
        <vertAlign val="superscript"/>
        <sz val="10"/>
        <rFont val="Arial"/>
        <family val="2"/>
        <charset val="238"/>
      </rPr>
      <t>3</t>
    </r>
    <r>
      <rPr>
        <sz val="10"/>
        <rFont val="Arial"/>
        <family val="2"/>
        <charset val="238"/>
      </rPr>
      <t>/h</t>
    </r>
  </si>
  <si>
    <r>
      <t xml:space="preserve"> - pretok zraka               600/200 m</t>
    </r>
    <r>
      <rPr>
        <vertAlign val="superscript"/>
        <sz val="10"/>
        <rFont val="Arial"/>
        <family val="2"/>
        <charset val="238"/>
      </rPr>
      <t>3</t>
    </r>
    <r>
      <rPr>
        <sz val="10"/>
        <rFont val="Arial"/>
        <family val="2"/>
        <charset val="238"/>
      </rPr>
      <t>/h</t>
    </r>
  </si>
  <si>
    <r>
      <t xml:space="preserve"> - pretok zraka               400 m</t>
    </r>
    <r>
      <rPr>
        <vertAlign val="superscript"/>
        <sz val="10"/>
        <rFont val="Arial"/>
        <family val="2"/>
        <charset val="238"/>
      </rPr>
      <t>3</t>
    </r>
    <r>
      <rPr>
        <sz val="10"/>
        <rFont val="Arial"/>
        <family val="2"/>
        <charset val="238"/>
      </rPr>
      <t>/h</t>
    </r>
  </si>
  <si>
    <r>
      <t xml:space="preserve"> - pretok zraka               400/0 m</t>
    </r>
    <r>
      <rPr>
        <vertAlign val="superscript"/>
        <sz val="10"/>
        <rFont val="Arial"/>
        <family val="2"/>
        <charset val="238"/>
      </rPr>
      <t>3</t>
    </r>
    <r>
      <rPr>
        <sz val="10"/>
        <rFont val="Arial"/>
        <family val="2"/>
        <charset val="238"/>
      </rPr>
      <t>/h</t>
    </r>
  </si>
  <si>
    <r>
      <t xml:space="preserve"> - pretok zraka               200/0 m</t>
    </r>
    <r>
      <rPr>
        <vertAlign val="superscript"/>
        <sz val="10"/>
        <rFont val="Arial"/>
        <family val="2"/>
        <charset val="238"/>
      </rPr>
      <t>3</t>
    </r>
    <r>
      <rPr>
        <sz val="10"/>
        <rFont val="Arial"/>
        <family val="2"/>
        <charset val="238"/>
      </rPr>
      <t>/h</t>
    </r>
  </si>
  <si>
    <r>
      <t xml:space="preserve"> - pretok zraka              1000/600 m</t>
    </r>
    <r>
      <rPr>
        <vertAlign val="superscript"/>
        <sz val="10"/>
        <rFont val="Arial"/>
        <family val="2"/>
        <charset val="238"/>
      </rPr>
      <t>3</t>
    </r>
    <r>
      <rPr>
        <sz val="10"/>
        <rFont val="Arial"/>
        <family val="2"/>
        <charset val="238"/>
      </rPr>
      <t>/h</t>
    </r>
  </si>
  <si>
    <r>
      <t xml:space="preserve"> - pretok zraka              1100 m</t>
    </r>
    <r>
      <rPr>
        <vertAlign val="superscript"/>
        <sz val="10"/>
        <rFont val="Arial"/>
        <family val="2"/>
        <charset val="238"/>
      </rPr>
      <t>3</t>
    </r>
    <r>
      <rPr>
        <sz val="10"/>
        <rFont val="Arial"/>
        <family val="2"/>
        <charset val="238"/>
      </rPr>
      <t>/h</t>
    </r>
  </si>
  <si>
    <r>
      <t xml:space="preserve"> - pretok zraka                 500 m</t>
    </r>
    <r>
      <rPr>
        <vertAlign val="superscript"/>
        <sz val="10"/>
        <rFont val="Arial"/>
        <family val="2"/>
        <charset val="238"/>
      </rPr>
      <t>3</t>
    </r>
    <r>
      <rPr>
        <sz val="10"/>
        <rFont val="Arial"/>
        <family val="2"/>
        <charset val="238"/>
      </rPr>
      <t>/h</t>
    </r>
  </si>
  <si>
    <t>Naprimer:  Schneider FC500 + VD-200-Pel (ali enakovredno)</t>
  </si>
  <si>
    <t xml:space="preserve">Popolnoma gibljiva cev iz večslojne laminirane folije iz aluminija (7 μm) in poliestra (12 μm), ojačana z jekleno vzmetno spiralo, za temperaturno območje –30 do +140°C, nadtlak 2500 Pa in podtlak 200 Pa, vključno z vezicami in samolepilnim tesnilnim trakom, nazivne velikosti </t>
  </si>
  <si>
    <t>Popolnoma gibljiva toplotno in zvočno izolirana cev (SONODEC), izdelana iz večslojne laminirane folije iz aluminija (7 μm) in poliestra (12 μm), ojačana z jekleno vzmetno spiralo, prekrita z ovito izolacijo iz steklene volne debeline 25 mm, z zunanje strani zaščitene z aluminijevo folijo, predvidena za temperaturno območje –30 do +140°C, nadtlak 2500 Pa in podtlak 200 Pa, vključno z vezicami in samolepilnim tesnilnim trakom, nazivne velikosti</t>
  </si>
  <si>
    <t>07.01</t>
  </si>
  <si>
    <t>07.02</t>
  </si>
  <si>
    <t>Izdelava preboja v obstoječi steni v 2.kleti -  parna postaja ter priprava za montažo vrat:</t>
  </si>
  <si>
    <t>Preboj v zidani steni  deb. 20,0cm, dim. 190x240cm</t>
  </si>
  <si>
    <t>Vgradnja montažne preklade za zid deb.20cm, dolžine 230cm</t>
  </si>
  <si>
    <t>Zidarska obdelava špalet in obdelava okoli preklade</t>
  </si>
  <si>
    <t>05.03.</t>
  </si>
  <si>
    <t>01.32</t>
  </si>
  <si>
    <t>Slikanje stropa nad  manipulativno pokrito površino</t>
  </si>
  <si>
    <t>Slikanje mavčnokartonskih sten  z lateks barvo
Oznaka G10.1 - parna postaja</t>
  </si>
  <si>
    <t>02.31</t>
  </si>
  <si>
    <t xml:space="preserve"> - dvokrilna vrata WE1Z3L2190, dim. 180/210 cm - parna postaja</t>
  </si>
  <si>
    <t>Predelava obstoječega predhodno izvedenega stropa za potrebe izvedbe nove kanalizacije:</t>
  </si>
  <si>
    <t>Odstranitev obstoječe obloge stropa iz montažnih vlaknocementnih plošč - previdna odstranitev, deponiranje na objektu za ponovno vgradnjo, upoštevati 30% količine odvoz v trajno deponijo</t>
  </si>
  <si>
    <t>Demontaža obstoječe podkonstrukcije stropa ter izdelava nove podkonstrukcije po izvršeni montaži instalacij</t>
  </si>
  <si>
    <t>Montaža predhodno odstranjene obloge stropa iz montažnih vlaknocementnih plošč, vključno z vgradnjo vogalnikov in bandažiranjem</t>
  </si>
  <si>
    <t>05.04.</t>
  </si>
  <si>
    <t>Dobava in montaža  novih  montažnih vlaknocementnih plošč, vključno z vgradnjo vogalnikov in bandažiranjem</t>
  </si>
  <si>
    <t>01.04.</t>
  </si>
  <si>
    <t>I.</t>
  </si>
  <si>
    <t>II.</t>
  </si>
  <si>
    <t>III.</t>
  </si>
  <si>
    <t>IV.</t>
  </si>
  <si>
    <t>V.</t>
  </si>
  <si>
    <t>VI.</t>
  </si>
  <si>
    <t xml:space="preserve">POHIŠTVENA OPREMA - PO NAROČILU IN SERIJSKA </t>
  </si>
  <si>
    <t>1.1.5.205</t>
  </si>
  <si>
    <t>Prostor: 6.3.02.1</t>
  </si>
  <si>
    <t>Prostor: 6.3.01.2</t>
  </si>
  <si>
    <t>1.1.6.250</t>
  </si>
  <si>
    <t>Prostor: 6.3.01.1</t>
  </si>
  <si>
    <t>1.2.8.18</t>
  </si>
  <si>
    <t>Prostor: 1.2.10</t>
  </si>
  <si>
    <t>1.5.3.3</t>
  </si>
  <si>
    <t>Prostor: 6.1.01</t>
  </si>
  <si>
    <t>OMARE</t>
  </si>
  <si>
    <t>2.2.21</t>
  </si>
  <si>
    <t>2.8.18</t>
  </si>
  <si>
    <t>OB.1.1</t>
  </si>
  <si>
    <t>OB.1.2</t>
  </si>
  <si>
    <t>REGALI</t>
  </si>
  <si>
    <t>3.3.4</t>
  </si>
  <si>
    <t>Prostor: 5.6.03</t>
  </si>
  <si>
    <t>3.3.6</t>
  </si>
  <si>
    <t>3.3.7</t>
  </si>
  <si>
    <t>4.0</t>
  </si>
  <si>
    <t>4.2.3</t>
  </si>
  <si>
    <t>4.3.1</t>
  </si>
  <si>
    <t>4.3.15</t>
  </si>
  <si>
    <t>4.3.9</t>
  </si>
  <si>
    <t>4.4.1</t>
  </si>
  <si>
    <t>5.0</t>
  </si>
  <si>
    <t>KOVINSKO POHIŠTVO</t>
  </si>
  <si>
    <t>5.1.2</t>
  </si>
  <si>
    <t>Prostor: 6.1.11.1</t>
  </si>
  <si>
    <t>5.2.15</t>
  </si>
  <si>
    <t>5.3.1</t>
  </si>
  <si>
    <t>5.4.3.1</t>
  </si>
  <si>
    <t>Prostor: 6.1.07</t>
  </si>
  <si>
    <t>5.5.22.1</t>
  </si>
  <si>
    <t>Prostor: 2.5</t>
  </si>
  <si>
    <t>OGLEDALA</t>
  </si>
  <si>
    <t>6.3.1.5</t>
  </si>
  <si>
    <t>6.3.2.140</t>
  </si>
  <si>
    <t>6.3.2.205</t>
  </si>
  <si>
    <t>6.3.2.250</t>
  </si>
  <si>
    <t>6.5</t>
  </si>
  <si>
    <t>6.5.3</t>
  </si>
  <si>
    <t>6.5.4</t>
  </si>
  <si>
    <t>SEDEŽNO POHIŠTVO</t>
  </si>
  <si>
    <t>7.1.1</t>
  </si>
  <si>
    <t>stol pisarniški</t>
  </si>
  <si>
    <t>7.1.1.1</t>
  </si>
  <si>
    <t>pisarniški fotelj</t>
  </si>
  <si>
    <t>7.1.10</t>
  </si>
  <si>
    <t>stol fotelj</t>
  </si>
  <si>
    <t>7.1.2</t>
  </si>
  <si>
    <t>konferenčni stol</t>
  </si>
  <si>
    <t>7.1.3</t>
  </si>
  <si>
    <t>polfotelj</t>
  </si>
  <si>
    <t>7.1.4</t>
  </si>
  <si>
    <t>Prostor: 3x 1.2.10</t>
  </si>
  <si>
    <t>7.1.5</t>
  </si>
  <si>
    <t>jedilni stol</t>
  </si>
  <si>
    <t>Prostor: 7x 6.2.01.1, 7x 6.2.02.1</t>
  </si>
  <si>
    <t>7.1.7</t>
  </si>
  <si>
    <t>dvosed</t>
  </si>
  <si>
    <t>7.1.71</t>
  </si>
  <si>
    <t>Prostor: 1x 1.2.10</t>
  </si>
  <si>
    <t>8.0</t>
  </si>
  <si>
    <t>8.1.3</t>
  </si>
  <si>
    <t>8.1.5</t>
  </si>
  <si>
    <t>pomivalni stroj, pod pultom</t>
  </si>
  <si>
    <t>8.1.6</t>
  </si>
  <si>
    <t>avtomat za kavo</t>
  </si>
  <si>
    <t>8.1.8</t>
  </si>
  <si>
    <t>8.1.9</t>
  </si>
  <si>
    <t>8.4.27</t>
  </si>
  <si>
    <t>lestev</t>
  </si>
  <si>
    <t>ZAVESE</t>
  </si>
  <si>
    <t>8.3.1.19</t>
  </si>
  <si>
    <t>8.3.1.24</t>
  </si>
  <si>
    <t>8.3.1.28</t>
  </si>
  <si>
    <t>8.3.1.29</t>
  </si>
  <si>
    <t>11.1.1.1</t>
  </si>
  <si>
    <t>11.1.1.3</t>
  </si>
  <si>
    <t>dispenzer za tekoče milo</t>
  </si>
  <si>
    <t>11.1.1.4</t>
  </si>
  <si>
    <t>podajalnik za papirne brisače</t>
  </si>
  <si>
    <t>11.1.1.5</t>
  </si>
  <si>
    <t>vpenjalni okvir za vrečo</t>
  </si>
  <si>
    <t>11.1.1.7</t>
  </si>
  <si>
    <t>nosilec za toaletni papir</t>
  </si>
  <si>
    <t>11.1.1.9</t>
  </si>
  <si>
    <t>11.1.45</t>
  </si>
  <si>
    <t>držalo stensko</t>
  </si>
  <si>
    <t>8.1.10</t>
  </si>
  <si>
    <t>sušilnik za lase</t>
  </si>
  <si>
    <t>8.4.2</t>
  </si>
  <si>
    <t>obešalna kljukica dvojna</t>
  </si>
  <si>
    <t>14.13.3</t>
  </si>
  <si>
    <t>42.1.8</t>
  </si>
  <si>
    <t>42.9.1</t>
  </si>
  <si>
    <t>LABORATORIJSKO POHIŠTVO</t>
  </si>
  <si>
    <t>LABORATORIJSKI PULTI</t>
  </si>
  <si>
    <t>61.12.1.1.50</t>
  </si>
  <si>
    <t>61.12.1.1.90</t>
  </si>
  <si>
    <t>61.12.1.1.95</t>
  </si>
  <si>
    <t>61.12.1.1.100</t>
  </si>
  <si>
    <t>61.12.1.1.120</t>
  </si>
  <si>
    <t>61.12.1.1.140</t>
  </si>
  <si>
    <t>61.12.1.1.145</t>
  </si>
  <si>
    <t>61.12.1.1.150</t>
  </si>
  <si>
    <t>61.12.1.1.170</t>
  </si>
  <si>
    <t>61.12.2.2.60</t>
  </si>
  <si>
    <t>61.13.1.1.90</t>
  </si>
  <si>
    <t>61.13.1.1.100</t>
  </si>
  <si>
    <t>61.13.1.1.120</t>
  </si>
  <si>
    <t>61.13.1.1.140</t>
  </si>
  <si>
    <t>61.13.1.1.145</t>
  </si>
  <si>
    <t>61.13.1.1.150</t>
  </si>
  <si>
    <t>61.12.3.2.100</t>
  </si>
  <si>
    <t>61.13.3.4.100</t>
  </si>
  <si>
    <t>61.22L.3.2.100</t>
  </si>
  <si>
    <t>61.12.4.2.145</t>
  </si>
  <si>
    <t>61.12.4.2.150</t>
  </si>
  <si>
    <t>61.13.4.2.90</t>
  </si>
  <si>
    <t>61.13.4.2.145</t>
  </si>
  <si>
    <t>61.22D.4.2.95</t>
  </si>
  <si>
    <t>61.43.4.2.100</t>
  </si>
  <si>
    <t>61.12.2.1.100</t>
  </si>
  <si>
    <t>61.12.2.1.120</t>
  </si>
  <si>
    <t>61.12.2.1.140</t>
  </si>
  <si>
    <t>61.12.2.1.145</t>
  </si>
  <si>
    <t>61.12.2.1.150</t>
  </si>
  <si>
    <t>61.12.2.1.170</t>
  </si>
  <si>
    <t>61.12.2.1.95</t>
  </si>
  <si>
    <t>61.12.2.2.95</t>
  </si>
  <si>
    <t>61.12.2.2.100</t>
  </si>
  <si>
    <t>61.12.2.2.120</t>
  </si>
  <si>
    <t>61.12.2.2.140</t>
  </si>
  <si>
    <t>61.12.2.2.150</t>
  </si>
  <si>
    <t>61.12.2.2.170</t>
  </si>
  <si>
    <t>61.13.2.1.100</t>
  </si>
  <si>
    <t>61.13.2.1.120</t>
  </si>
  <si>
    <t>61.13.2.1.140</t>
  </si>
  <si>
    <t>61.13.2.1.145</t>
  </si>
  <si>
    <t>61.13.2.1.150</t>
  </si>
  <si>
    <t>61.13.2.1.170</t>
  </si>
  <si>
    <t>61.13.2.1.50</t>
  </si>
  <si>
    <t>61.13.2.1.95</t>
  </si>
  <si>
    <t>61.13.2.2.100</t>
  </si>
  <si>
    <t>61.13.2.2.115</t>
  </si>
  <si>
    <t>61.13.2.2.120</t>
  </si>
  <si>
    <t>61.13.2.2.140</t>
  </si>
  <si>
    <t>61.13.2.2.145</t>
  </si>
  <si>
    <t>61.13.2.2.150</t>
  </si>
  <si>
    <t>61.13.2.2.170</t>
  </si>
  <si>
    <t>61.13.2.2.175</t>
  </si>
  <si>
    <t>61.13.2.2.50</t>
  </si>
  <si>
    <t>61.13.2.2.70</t>
  </si>
  <si>
    <t>61.13.2.2.95</t>
  </si>
  <si>
    <t>61.14.2.1.100</t>
  </si>
  <si>
    <t>61.14.2.1.120</t>
  </si>
  <si>
    <t>61.14.2.1.140</t>
  </si>
  <si>
    <t>61.14.2.1.145</t>
  </si>
  <si>
    <t>61.14.2.1.150</t>
  </si>
  <si>
    <t>61.14.2.1.95</t>
  </si>
  <si>
    <t>61.14.2.2.140</t>
  </si>
  <si>
    <t>61.14.2.2.150</t>
  </si>
  <si>
    <t>61.14.2.2.95</t>
  </si>
  <si>
    <t>61.14.3.3.100</t>
  </si>
  <si>
    <t>Prostor: 2x 6.1.11.2</t>
  </si>
  <si>
    <t>61.15.2.1.150</t>
  </si>
  <si>
    <t>61.22D.2.1.100</t>
  </si>
  <si>
    <t>61.22L.2.1.100</t>
  </si>
  <si>
    <t>61.22L.2.2.95</t>
  </si>
  <si>
    <t>61.22L.2.2.120</t>
  </si>
  <si>
    <t>61.23D.2.2.100</t>
  </si>
  <si>
    <t>61.23D.2.2.150</t>
  </si>
  <si>
    <t>61.23D.2.2.95</t>
  </si>
  <si>
    <t>61.23L.2.1.150</t>
  </si>
  <si>
    <t>61.23L.2.1.95</t>
  </si>
  <si>
    <t>61.23L.2.2.100</t>
  </si>
  <si>
    <t>61.23L.2.2.95</t>
  </si>
  <si>
    <t>61.32D.2.2.120</t>
  </si>
  <si>
    <t>61.32D.2.2.150</t>
  </si>
  <si>
    <t>61.42.2.2.100</t>
  </si>
  <si>
    <t>61.42.2.2.140</t>
  </si>
  <si>
    <t>61.43.2.1.150</t>
  </si>
  <si>
    <t>61.43.2.1.170</t>
  </si>
  <si>
    <t>61.43.2.2.150</t>
  </si>
  <si>
    <t>61.44.2.1.145</t>
  </si>
  <si>
    <t>61.44.2.1.150</t>
  </si>
  <si>
    <t>61.44.2.1.180</t>
  </si>
  <si>
    <t>61.44.2.2.150</t>
  </si>
  <si>
    <t>61.44.2.2.95</t>
  </si>
  <si>
    <t>ELEMENTI ZA RAZVOD INŠTALACIJ</t>
  </si>
  <si>
    <t>67.0.1.145</t>
  </si>
  <si>
    <t>67.0.1.90</t>
  </si>
  <si>
    <t>67.0.1.95</t>
  </si>
  <si>
    <t>67.0.2.115</t>
  </si>
  <si>
    <t>67.0.2.145</t>
  </si>
  <si>
    <t>67.0.2.45</t>
  </si>
  <si>
    <t>67.0.2.90</t>
  </si>
  <si>
    <t>67.0.2.95</t>
  </si>
  <si>
    <t>67.1.1.115</t>
  </si>
  <si>
    <t>67.1.1.135</t>
  </si>
  <si>
    <t>67.1.1.140</t>
  </si>
  <si>
    <t>67.1.1.145</t>
  </si>
  <si>
    <t>67.1.1.165</t>
  </si>
  <si>
    <t>67.1.1.45</t>
  </si>
  <si>
    <t>67.1.1.85</t>
  </si>
  <si>
    <t>67.1.1.90</t>
  </si>
  <si>
    <t>67.1.1.95</t>
  </si>
  <si>
    <t>67.2.1.115</t>
  </si>
  <si>
    <t>67.2.1.135</t>
  </si>
  <si>
    <t>67.2.1.140</t>
  </si>
  <si>
    <t>67.2.1.145</t>
  </si>
  <si>
    <t>67.2.1.165</t>
  </si>
  <si>
    <t>67.2.1.90</t>
  </si>
  <si>
    <t>67.2.1.95</t>
  </si>
  <si>
    <t>67.2.2.110</t>
  </si>
  <si>
    <t>67.2.2.115</t>
  </si>
  <si>
    <t>67.2.2.135</t>
  </si>
  <si>
    <t>67.2.2.140</t>
  </si>
  <si>
    <t>67.2.2.145</t>
  </si>
  <si>
    <t>67.2.2.165</t>
  </si>
  <si>
    <t>67.2.2.70</t>
  </si>
  <si>
    <t>67.2.2.90</t>
  </si>
  <si>
    <t>67.2.2.95</t>
  </si>
  <si>
    <t>67.4.2.140</t>
  </si>
  <si>
    <t>67.4.2.145</t>
  </si>
  <si>
    <t>67.4.2.85</t>
  </si>
  <si>
    <t>67.4.2.95</t>
  </si>
  <si>
    <t>62.11.1.100</t>
  </si>
  <si>
    <t>62.11.1.45</t>
  </si>
  <si>
    <t>62.11.1.50</t>
  </si>
  <si>
    <t>62.11.1.95</t>
  </si>
  <si>
    <t>62.12.1.100</t>
  </si>
  <si>
    <t>62.12.1.90</t>
  </si>
  <si>
    <t>62.21.1.100</t>
  </si>
  <si>
    <t>62.21.1.95</t>
  </si>
  <si>
    <t>62.11.2.100</t>
  </si>
  <si>
    <t>62.11.2.2</t>
  </si>
  <si>
    <t>62.11.2.95</t>
  </si>
  <si>
    <t>63.11.1.115</t>
  </si>
  <si>
    <t>63.11.1.120</t>
  </si>
  <si>
    <t>63.11.1.135</t>
  </si>
  <si>
    <t>63.11.1.140</t>
  </si>
  <si>
    <t>63.11.1.145</t>
  </si>
  <si>
    <t>63.11.1.85</t>
  </si>
  <si>
    <t>63.11.1.90</t>
  </si>
  <si>
    <t>63.11.1.95</t>
  </si>
  <si>
    <t>63.11.2.140</t>
  </si>
  <si>
    <t>63.11.2.145</t>
  </si>
  <si>
    <t>63.11.2.165</t>
  </si>
  <si>
    <t>63.11.2.45</t>
  </si>
  <si>
    <t>63.11.2.95</t>
  </si>
  <si>
    <t>63.11.3.115</t>
  </si>
  <si>
    <t>63.11.3.140</t>
  </si>
  <si>
    <t>63.11.3.165</t>
  </si>
  <si>
    <t>63.11.3.90</t>
  </si>
  <si>
    <t>63.11.3.95</t>
  </si>
  <si>
    <t>63.21.1.135</t>
  </si>
  <si>
    <t>63.21.1.145</t>
  </si>
  <si>
    <t>63.21.1.165</t>
  </si>
  <si>
    <t>63.21.1.90</t>
  </si>
  <si>
    <t>63.21.1.95</t>
  </si>
  <si>
    <t>63.21.3.95</t>
  </si>
  <si>
    <t>63.31.1.100</t>
  </si>
  <si>
    <t>63.31.1.120</t>
  </si>
  <si>
    <t>63.31.1.50</t>
  </si>
  <si>
    <t>63.31.1.90</t>
  </si>
  <si>
    <t>63.31.1.95</t>
  </si>
  <si>
    <t>63.31.2.100</t>
  </si>
  <si>
    <t>63.31.2.120</t>
  </si>
  <si>
    <t>63.31.2.45</t>
  </si>
  <si>
    <t>63.31.2.50</t>
  </si>
  <si>
    <t>63.41.1.100</t>
  </si>
  <si>
    <t>63.41.2.50</t>
  </si>
  <si>
    <t>64.11.1.100</t>
  </si>
  <si>
    <t>64.11.1.120</t>
  </si>
  <si>
    <t>64.11.1.50</t>
  </si>
  <si>
    <t>64.11.4.100</t>
  </si>
  <si>
    <t>64.11.4.95</t>
  </si>
  <si>
    <t>64.12.1.100</t>
  </si>
  <si>
    <t>64.12.1.50</t>
  </si>
  <si>
    <t>64.12.1.90</t>
  </si>
  <si>
    <t>64.12.4.100</t>
  </si>
  <si>
    <t>64.12.4.120</t>
  </si>
  <si>
    <t>64.12.4.95</t>
  </si>
  <si>
    <t>64.22.1.100</t>
  </si>
  <si>
    <t>64.11.3.100</t>
  </si>
  <si>
    <t>64.11.3.50</t>
  </si>
  <si>
    <t>64.11.3.90</t>
  </si>
  <si>
    <t>64.11.3.95</t>
  </si>
  <si>
    <t>64.12.3.100</t>
  </si>
  <si>
    <t>64.12.3.120</t>
  </si>
  <si>
    <t>64.12.3.50</t>
  </si>
  <si>
    <t>64.12.3.90</t>
  </si>
  <si>
    <t>64.12.3.95</t>
  </si>
  <si>
    <t>65.11.1.100</t>
  </si>
  <si>
    <t>65.11.1.50</t>
  </si>
  <si>
    <t>65.11.1.95</t>
  </si>
  <si>
    <t>65.12.1.100</t>
  </si>
  <si>
    <t>65.12.1.50</t>
  </si>
  <si>
    <t>65.12.1.95</t>
  </si>
  <si>
    <t>66.11.2.115</t>
  </si>
  <si>
    <t>66.11.2.135</t>
  </si>
  <si>
    <t>66.11.2.140</t>
  </si>
  <si>
    <t>66.11.2.145</t>
  </si>
  <si>
    <t>66.11.2.165</t>
  </si>
  <si>
    <t>66.11.2.45</t>
  </si>
  <si>
    <t>66.11.2.90</t>
  </si>
  <si>
    <t>66.11.2.95</t>
  </si>
  <si>
    <t>66.11.4.140</t>
  </si>
  <si>
    <t>66.12.2.115</t>
  </si>
  <si>
    <t>66.12.2.135</t>
  </si>
  <si>
    <t>66.12.2.145</t>
  </si>
  <si>
    <t>66.12.2.90</t>
  </si>
  <si>
    <t>66.12.2.95</t>
  </si>
  <si>
    <t>66.21.2.135</t>
  </si>
  <si>
    <t>66.21.2.145</t>
  </si>
  <si>
    <t>66.21.2.165</t>
  </si>
  <si>
    <t>66.21.2.95</t>
  </si>
  <si>
    <t>66.22.2.135</t>
  </si>
  <si>
    <t>66.22.2.145</t>
  </si>
  <si>
    <t>32.9.3</t>
  </si>
  <si>
    <t>32.10.12</t>
  </si>
  <si>
    <t>32.7.21.2</t>
  </si>
  <si>
    <t>32.7.22</t>
  </si>
  <si>
    <t>32.7.23</t>
  </si>
  <si>
    <t>32.10.1</t>
  </si>
  <si>
    <t>32.10.2</t>
  </si>
  <si>
    <t>32.10.3</t>
  </si>
  <si>
    <t>stol neoblazinjen</t>
  </si>
  <si>
    <t>32.11.1</t>
  </si>
  <si>
    <t>32.11.1.1</t>
  </si>
  <si>
    <t>Prostor: 1x 1.3.07</t>
  </si>
  <si>
    <t>32.11.1.2</t>
  </si>
  <si>
    <t>32.11.1.3</t>
  </si>
  <si>
    <t>Prostor: 1.3.10</t>
  </si>
  <si>
    <t>32.11.1.10</t>
  </si>
  <si>
    <t>Prostor: 1.3.08</t>
  </si>
  <si>
    <t>32.11.2</t>
  </si>
  <si>
    <t>Prostor: 1x 3.1.03</t>
  </si>
  <si>
    <t>32.11.2.1</t>
  </si>
  <si>
    <t>Prostor: 1x 3.1.01</t>
  </si>
  <si>
    <t>32.11.2.2</t>
  </si>
  <si>
    <t>digestorij L=120 cm, sedeče delo (priključki: H+D, odtok, 4x vtičnica, ozemljitev, dušik+zrak)</t>
  </si>
  <si>
    <t>32.11.2.3</t>
  </si>
  <si>
    <t>Prostor: 1x 1.3.04</t>
  </si>
  <si>
    <t>32.11.2.4</t>
  </si>
  <si>
    <t>32.11.10.1</t>
  </si>
  <si>
    <t>odsesovalna roka</t>
  </si>
  <si>
    <t>32.12.2</t>
  </si>
  <si>
    <t>32.12.4.1</t>
  </si>
  <si>
    <t>Prostor: 1x 3.2.01</t>
  </si>
  <si>
    <t>32.12.11</t>
  </si>
  <si>
    <t>32.12.12</t>
  </si>
  <si>
    <t>Prostor: 8x 3.4.01</t>
  </si>
  <si>
    <t>32.12.20.5</t>
  </si>
  <si>
    <t>napa</t>
  </si>
  <si>
    <t>Prostor: 1x 1.3.01</t>
  </si>
  <si>
    <t>Prostor: 3.1.03</t>
  </si>
  <si>
    <t>Prostor: 1x 3.4.04</t>
  </si>
  <si>
    <t>Prostor: 1x 1.3.02</t>
  </si>
  <si>
    <t>Prostor: 1x 1.3.08</t>
  </si>
  <si>
    <t>Prostor: 1x 1.3.05.1</t>
  </si>
  <si>
    <t>Prostor: 1x 3.3.01</t>
  </si>
  <si>
    <t>14.7.1</t>
  </si>
  <si>
    <t>Prostor: 1x 6.01.10</t>
  </si>
  <si>
    <t>32.18.1.1</t>
  </si>
  <si>
    <t>32.18.4</t>
  </si>
  <si>
    <t>32.18.5.1</t>
  </si>
  <si>
    <t>32.18.5.2</t>
  </si>
  <si>
    <t>Prostor: 2x 3.4.01</t>
  </si>
  <si>
    <t>32.18.5.3</t>
  </si>
  <si>
    <t>32.18.6</t>
  </si>
  <si>
    <t>Prostor: 1.3.07</t>
  </si>
  <si>
    <t>Prostor: 2.7</t>
  </si>
  <si>
    <t>Prostor: 6.01.10</t>
  </si>
  <si>
    <t>32.17.1</t>
  </si>
  <si>
    <t>32.17.2</t>
  </si>
  <si>
    <t xml:space="preserve">rezervoar 1000 litrov </t>
  </si>
  <si>
    <t>32.17.3</t>
  </si>
  <si>
    <t>sistem za pripravo prečiščene vode tipa III in ultra čiste vode tipa I</t>
  </si>
  <si>
    <t>32.17.11</t>
  </si>
  <si>
    <t>32.17.12</t>
  </si>
  <si>
    <t>Prostor: 1x 2.5.01</t>
  </si>
  <si>
    <t>Prostor: 1.3.04</t>
  </si>
  <si>
    <t>Prostor: 6.1.06</t>
  </si>
  <si>
    <t>Prostor: 3.4.01</t>
  </si>
  <si>
    <t>Prostor: 4.4.01</t>
  </si>
  <si>
    <t>Prostor: 4.8</t>
  </si>
  <si>
    <t>Prostor: 3.1.01</t>
  </si>
  <si>
    <t>Prostor: 1.2.08</t>
  </si>
  <si>
    <t>Prostor: 2x 6.1.03</t>
  </si>
  <si>
    <t>Prostor: 1.2.04</t>
  </si>
  <si>
    <t>Prostor: 2x 1.3.05.1</t>
  </si>
  <si>
    <t>Prostor: 1x 6.6</t>
  </si>
  <si>
    <t>HLADILNICE IN ZAMRZOVALNICE</t>
  </si>
  <si>
    <t>Hladilna komora temperaturnega režima od -2 ºC do +8 ºC 
z enokrilnimi hladilniškimi vrati in avtonomnim hladilnim sistemom:
-  zunanje dimenzije (širina x globina x višina) 620 x 295 x 290 cm
-  notranje dimenzije (širina x globina x višina) 600 x 275 x 280 cm
-  svetla odprtina vrat 100/200 cm</t>
  </si>
  <si>
    <t>Toplotna izolacija:
Stene in strop komore se izdela iz poliuretanskih izolacijskih elementov - panelov, ki se sestavljajo po principu utor-pero. 
Stenske panele se postavlja v U-barvani jekleni profil debeline min. 0,5 mm, dimenzije 40x100x40 mm, ki je predhodno pritrjen direktno na zaključni sloj tal na koti +x.xx m.
Tehnične lastnosti izolacijskih elementov:
-  skupna debelina 100 mm,
-  izolacija iz PUR pene gostote min. 38 kg/m3 brez uporabe CFC plinov,
-  obojestransko obloženi z gladko prašno barvano pocinkano jekleno pločevino debeline min. 0,5 mm, RAL 9010  ali RAL 9002,
-  obojestransko zaščiteni s PVC folijo, katera se po montaži odstrani.
Izolacijo tal se izvede gradbeno s stirodur ploščami debeline min. 80 mm, vgradnja pod armirani estrih (popis v GOI delih).
Po obodu komore se priporoča izvedba vertikalne diletacije tal - armiranega estriha debeline min. 10 mm.
Vsi notranji stiki panelov na mestih stena-stena, stena-strop in stena-tla morajo biti obdelani oz. zaključeni s polkrožnimi sanitarnimi zaključki radija min. 50 mm; izdelani iz barvane jeklene pločevine RAL 9010 ali RAL 9002 debeline min. 0,5 mm ali PVC sanitarnimi zaključki.
Vsi zunanji stiki panelov na mestih stena-stena in stena-strop morajo biti obdelani oz. zaključeni z kotnimi profili dimenzije 150x50 mm; izdelani iz barvane jeklene pločevine RAL 9010 ali RAL 9002 debeline min. 0,5 mm.
Vse zunanje in notranje stike med paneli ter med paneli in zaključnimi profili je potrebno tesniti s trajno elastičnim kitom primerne bele barve.</t>
  </si>
  <si>
    <t>Hladilniška vrata:
Enokrilna za temperaturni režim -2 ºC , privijačena na panelno steno s protiokvirjem v izvedbi brez praga, nivoji tal v komori in predprostoru so poravnani.
Smer odpiranja vrat je razvidna iz načrta.
Okvir vrat in protiokvir je lahko izdelan iz prašno barvane pocinkane jeklene pločevine debeline min. 2 mm, RAL 9010 ali RAL 9002 ali nerjaveče linijsko brušene pločevine kvalitete AISI 304 SB debeline min. 1,5 mm ali PVC materiala v barvi RAL 9010 ali RAL 9002.
Krilo vrat debelene min. 80 mm izdelan iz prašno barvane gladke pocinkane jeklene pločevine debeline min. 0,6 mm.
Krilo in okvir vrat  toplotno izolirana s PUR peno ali stirodur ploščami.
Zahtevana oprema vrat:
-  dvižni tečaji vrat, min. 2 kosa, izdelani iz kompozitnega materiala,
-  kljuka z vgrajeno cilindrično ključavnico, na zunanji strani krila vrat,
-  varnostno odpiralo, na notranji strani krila vrat, ki omogoča odpiranje zaklenjenih vrat brez ključa,
-  tesnilna guma z možnostjo zamenjave po obodu krila vrat,
-  stikalo vrat, ki omogoča avtomatski vklop/izklop delovne razsvetljave in hlajenja glede na položaj vrat,
-  PVC zaščitni profil višine min. 100 mm in debeline min. 20 mm, montiran na zunanji strani krila vrat v višini kljuke; profil izdelan iz dveh delov, PVC osnove vijačene na krilo vrat in gumiranega odbojnika za zašito vijakov in absorbcijo udarcev.</t>
  </si>
  <si>
    <t>Hladilni sistem:
z zahtevanimi karakteristikami:
-  hladilna kapaciteta Qo = 3200 W
    pri temperaturi uparjanja -10 ºC in temperaturi okolice +32 ºC,
-  električni priključek 3N, 400V, 50HZ, max. 2,5 kW,
-  dovoljena uporaba hladilnega medija s potencialom globalnega segrevanja     (GWP) max. 1500,
-  glasnost zunanjega agregata max. 42 dB(A) na oddaljenosti 10 m.</t>
  </si>
  <si>
    <t>Specifikacija sistema:
-  zunanji agregat v ohišju, primeren za postavitev na ravno streho objekta v sestavi: kompresor, zračni lamelni kondenzator z zvezno regulacijo obratov ventilatorjev, rezervoar hladilnega medija z zapornim ventilom in varnostnim čepom, sušilec-filter, indikator, zaščitno stikalo visokega in nizkega tlaka, interna strojna in elektro instalacija ter glavno stikalo;
lokacija na strehi objekta v območju hladilne komore, 
oddaljenost max. 15 m,
-  stropni lamelni uparjalnik z enostranskim izpihom, z vgrajenimi aksialnimi ventilatorji in elektro grelci za odtaljevanje, razmak med lamelami min. 6 mm, višina max. 500 mm, kapaciteta ca. 3700 W pri ΔT = 7 K;
lokacija pod stropom komore,
-  elektro magnetni ventil v tekočinskem cevovodu,
-  termo ekspanzijski ventil z zunanjo izenačitvijo tlaka in utrezno šobo,
-  elektro komandna omara za avtomatsko delovanje sistema z vgrajenim glavnim stikalom, izbirnim stikalom notranje razsvetljave komore in elektronskim krmilnikom, ki omogoča digitalni prikaz obratovalnih stanj  sistema, trenutne temperature v hladilni komori na 0,1 ºC natančno, vizualno ter zvočno alarmiranje nepravilnih stanj (prenizka ali previsoka temperatura, odprta vrata, okvare hladilnega sistema) in preko prostega kontakta daljinsko javljanje alarmov;
lokacija na zunanji strani komore v bližini vrat,</t>
  </si>
  <si>
    <t>-montažni material: bakrene cevi ɸ12 mm in ɸ18 mm z fitingi za povezavo elementov sistema, cevna izolacija z zaprtimi porami debelime min. 13 mm za izolacijo sesalnega voda, polipropilenske cevi ɸ32 mmz fitingi za izvedbo odtoka kondenzata od uparjalnika do stenskega sifoniziranega kanalizacijskega priključka, električni kabli za povezavo in ozemljitev elementov sistema, instalacijski kanali, pritrdilni ter drobni montažni material in hladini medij za prvo polnitev.</t>
  </si>
  <si>
    <t>Razsvetljava komore:
- LED notranja delovna razsvetljava, stropna linijska, primerna za uporabo v prostorih s temperaturo ca. 0 ºC, zahtevana električna zaščita min. IPX6, prižiganje in ugašanje ročno ali avtomatsko s stikalom vrat (vklop ob odprtju vrat, izklop z nastavljivo časovno zakasnitvijo po zaprtju vrat), način prižiganja se izbira s stikalom nameščenim na elektro komandni omari hladilnega sistema, zahtevana osvetljenost tal je min. 250 Lux,
-  LED varnostna razsvetljava z baterijskim napajanjem  in piktogramom izhoda iz komore, avtomatski vklop v primeru izpada električne energije.</t>
  </si>
  <si>
    <t>Montaža, preizkusni zagon in tehnična dokumentacija:
-  transport in vnos opreme na lokacije,
-  postavitev stenskih in stropnih izolacijskih elementov vključno z vsemi zaključnimi in sanitarnimi profili ter tesnenjem vseh stikov,
-  vgradnja in nastavitev tesnjenja hladilniških vrat,
-  montaža elementov hladilnega sistema na predvidene lokacije,
-  izvedba strojnih instalacij,
-  izvedba elektro instalacij,
-  izvedba izenačitve potencialov in ozemljitve izolacijskih elementov in hladilniških vrat,
-  tlačni preizkus hladilnega tokokroga in vakumiranje sistema,
-  polnitev sistema s hladilnim medijem,
-  zagon sistema, nastavitev parametrov, funkcionalni preizkus in preizkusno obratovanje hladilne komore,
-  Izdelava in predaja tehnične dokumentacije naročniku v dveh izvodih (PID dokumentacija in NOV).</t>
  </si>
  <si>
    <t>Zamrzovalna komora temperaturnega režima od -18 ºC do -22 ºC 
z enokrilnimi hladilniškimi vrati in 2 avtonomnima hladilnima sistemoma - delovnim in rezervnim, ki se medsebojno izmenjujeta v obratovanju:
-  zunanje dimenzije (širina x globina x višina) 455 x 270 x 310 cm
-  notranje dimenzije (širina x globina x višina) 425 x 240 x 280 cm
-  svetla odprtina vrat 100/200 cm</t>
  </si>
  <si>
    <t>Toplotna izolacija:
Stene in strop komore se izdela iz poliuretanskih izolacijskih elementov - panelov, ki se sestavljajo po principu utor-pero. 
Stenske panele se postavlja direktno na betonsko ploščo na koti +x.xx m.
Tehnične lastnosti stenskih in stropnih izolacijskih elementov:
-  skupna debelina 150 mm,
-  izolacija iz PUR pene gostote min. 38 kg/m3 brez uporabe CFC plinov,
-  obojestransko obloženi z gladko prašno barvano pocinkano jekleno pločevino debeline min. 0,5 mm, RAL 9010  ali RAL 9002,
-  obojestransko zaščiteni s PVC folijo, katera se po montaži odstrani.
Tla komore se izdela iz poliuretanskih talnih izolacijskih elementov- panelov, ki se sestavljajo po principu utor-pero. Talne elemente se polaga znotraj komore direktno na betonsko ploščo na koti +x.xx m.
Tehnične lastnosti talnih izolacijskih elementov:
-  skupna debelina debelina 150 mm,
-  dovoljena tlačna obremenitev max. 90 kg/4cm2,
-  izolacija iz PUR pene gostote min. 38 kg/m3 brez uporabe CFC plinov,
-  vidna oz. pohodna površina elementa izdelana iz nedrseče plastificirane jeklene pločevine debeline min. 0,8 mm v sivi barvi RAL 7042 ali podobno, katera je ojačana s podložnimi OSB ploščami debeline min. 18 mm, 
-  vidna površina zaščitena s PVC folijo, katera se po montaži odstrani.
-  nevidna površina elementa izdelana iz prašno barvane pocinkane jeklene pločevine debeline min. 0,5 mm, RAL 9010  ali RAL 9002.</t>
  </si>
  <si>
    <t>Vsi notranji stiki panelov na mestih stena-stena, stena-strop in stena-tla morajo biti obdelani oz. zaključeni s polkrožnimi sanitarnimi zaključki radija min. 50 mm; izdelani iz barvane jeklene pločevine RAL 9010 ali RAL 9002 debeline min. 0,5 mm ali PVC sanitarnimi zaključki.
Vsi zunanji stiki panelov na mestih stena-stena in stena-strop morajo biti obdelani oz. zaključeni z kotnimi profili dimenzije 200x50 mm; izdelani iz barvane jeklene pločevine RAL 9010 ali RAL 9002, debeline min. 0,5 mm.
Vse zunanje in notranje stike med paneli ter med paneli in zaključnimi profili je potrebno tesniti s trajno elastičnim kitom primerne bele barve na stenah in stropu komoru ter sive barve na podu komore.</t>
  </si>
  <si>
    <t>Hladilniška vrata:
Enokrilna za temperaturni režim -25 ºC , privijačena na panelno steno s protiokvirjem v izvedbi brez praga, nivoji tal v komori in predprostoru so poravnani.
Smer odpiranja vrat je razvidna iz načrta.
Okvir vrat in protiokvir je lahko izdelan iz prašno barvane pocinkane jeklene pločevine debeline min. 2 mm, RAL 9010 ali RAL 9002 ali nerjaveče linijsko brušene pločevine kvalitete AISI 304 SB debeline min. 1,5 mm ali PVC materiala v barvi RAL 9010 ali RAL 9002.
Krilo vrat debelene min. 120 mm izdelan iz prašno barvane gladke pocinkane jeklene pločevine debeline min. 0,6 mm.
Krilo in okvir vrat  toplotno izolirana s PUR peno ali stirodur ploščami.
Zahtevana oprema vrat:
-  dvižni tečaji vrat, min. 2 kosa, izdelani iz kompozitnega materiala,
-  kljuka z vgrajeno cilindrično ključavnico, na zunanji strani krila vrat,
-  varnostno odpiralo, na notranji strani krila vrat, ki omogoča odpiranje zaklenjenih vrat brez ključa,
-  tesnilna guma z možnostjo zamenjave po obodu krila vrat,
-  električno ogrevanje tesnila vrat, ki preprečuje zamrznitev tesnila na krilo vrat,
-  stikalo vrat, ki omogoča avtomatski vklop/izklop delovne razsvetljave in hlajenja glede na položaj vrat,
-  PVC zaščitni profil višine min. 100 mm in debeline min. 20 mm, montiran na zunanji strani krila vrat v višini kljuke; profil izdelan iz dveh delov, PVC osnove vijačene na krilo vrat in gumiranega odbojnika za zašito vijakov in absorbcijo udarcev.</t>
  </si>
  <si>
    <t xml:space="preserve">Specifikacija delovnega in rezervnega sistema:
-  zunanji agregat v ohišju primeren za postavitev na ravno streho objekta v sestavi: kompresor, izločevalnik olja s sistemom vračanja olja v kompresor, zračni lamelni kondenzator z zvezno regulacijo obratov ventilatorjev, rezervoar hladilnega medija z zapornim ventilom in varnostnim čepom, sušilec-filter, indikator, zaščitno stikalo visokega in nizkega tlaka, interna strojna in elektro instalacija ter glavno stikalo;
lokacija na strehi objekta v območju hladilne komore, 
oddaljenost max. 15 m,
-  stropni lamelni uparjalnik z enostranskim izpihom, z vgrajenimi aksialnimi ventilatorji in elektro grelci za odtaljevanje bloka in korita uparjalnika, razmak med lamelami min. 8 mm, višina max. 500 mm, kapaciteta ca. 2700 W pri ΔT = 8 K;
lokacija pod stropom komore,
-  elektro magnetni ventil v tekočinskem cevovodu,
-  termo ekspanzijski ventil z zunanjo izenačitvijo tlaka in utrezno šobo,
-  elektro komandna omara za avtomatsko delovanje in periodično izmenjavanje obratovanja delovnega in rezervnega sistema z vgrajenim glavnim stikalom, izbirnim stikalom delovnega sistema, izbirnim stikalom rezervnega sistema, izbirnim stikalom notranje razsvetljave komore, elektronskim krmilnikom delovnega sistema in elektronskim krmilnikom rezervnega sistema, ki omogočata digitalni prikaz obratovalnih stanj  sistema, trenutne temperature v hladilni komori na 0,1 ºC natančno, vizualno ter zvočno alarmiranje nepravilnih stanj (prenizka ali previsoka temperatura, odprta vrata, okvare hladilnega sistema) in preko prostega kontakta daljinsko javljanje alarmov;
lokacija na zunanji strani komore v bližini vrat,
</t>
  </si>
  <si>
    <t>-montažni material: bakrene cevi ɸ10 mm in ɸ22 mm z fitingi za povezavo elementov sistema, cevna izolacija z zaprtimi porami debelime min. 19 mm za izolacijo sesalnega voda, polipropilenske cevi ɸ32 mm z fitingi za izvedbo odtoka kondenzata od uparjalnika do stenskega sifoniziranega kanalizacijskega priključka, električni kabli za povezavo in ozemljitev elementov sistema, instalacijski kanali, pritrdilni ter drobni montažni material in hladini medij za prvo polnitev.</t>
  </si>
  <si>
    <t>Hladilna komora temperaturnega režima od -2 ºC do +8 ºC 
z enokrilnimi hladilniškimi vrati in avtonomnim hladilnim sistemom:
-  zunanje dimenzije (širina x globina x višina) 620 x 445 x 290 cm
-  notranje dimenzije (širina x globina x višina) 600 x 425 x 280 cm
-  svetla odprtina vrat 100/200 cm</t>
  </si>
  <si>
    <t>-montažni material: bakrene cevi ɸ12 mm in ɸ22 mm z fitingi za povezavo elementov sistema, cevna izolacija z zaprtimi porami debelime min. 13 mm za izolacijo sesalnega voda, polipropilenske cevi ɸ32 mmz fitingi za izvedbo odtoka kondenzata od uparjalnika do stenskega sifoniziranega kanalizacijskega priključka, električni kabli za povezavo in ozemljitev elementov sistema, instalacijski kanali, pritrdilni ter drobni montažni material in hladini medij za prvo polnitev.</t>
  </si>
  <si>
    <t>6.1.09.2</t>
  </si>
  <si>
    <t>MONTAŽNI STROPI</t>
  </si>
  <si>
    <t>SIGNALNO KOMUNIKACIJSKE INSTALACIJE</t>
  </si>
  <si>
    <t>točka</t>
  </si>
  <si>
    <t>P</t>
  </si>
  <si>
    <t>R1</t>
  </si>
  <si>
    <t>11.1.1.13</t>
  </si>
  <si>
    <t>61.22L.2.2.100</t>
  </si>
  <si>
    <t>61.22D.2.2.100</t>
  </si>
  <si>
    <t>1.1.5.140</t>
  </si>
  <si>
    <t>67.2.2.45</t>
  </si>
  <si>
    <t>63.41.2.100</t>
  </si>
  <si>
    <t>OB.2.1</t>
  </si>
  <si>
    <t>32.7.21.1</t>
  </si>
  <si>
    <t>32.7.1.7.4</t>
  </si>
  <si>
    <t>32.7.1.7.6</t>
  </si>
  <si>
    <t>32.11.10.2</t>
  </si>
  <si>
    <t>32.7.1.7.1</t>
  </si>
  <si>
    <t>32.7.1.7.2</t>
  </si>
  <si>
    <t>32.7.1.7.3</t>
  </si>
  <si>
    <t>R</t>
  </si>
  <si>
    <t>6.5.1</t>
  </si>
  <si>
    <t>Umivalnik</t>
  </si>
  <si>
    <t>PCR komora, na pultu</t>
  </si>
  <si>
    <t>Rezervoar</t>
  </si>
  <si>
    <t>2.0</t>
  </si>
  <si>
    <t>D</t>
  </si>
  <si>
    <t>H</t>
  </si>
  <si>
    <t>K</t>
  </si>
  <si>
    <t>N</t>
  </si>
  <si>
    <t>T</t>
  </si>
  <si>
    <t>2.20.1</t>
  </si>
  <si>
    <t>5.4.4.4</t>
  </si>
  <si>
    <t>61.13.1.1.105</t>
  </si>
  <si>
    <t>61.13.2.2.135</t>
  </si>
  <si>
    <t>61.13.4.2.150</t>
  </si>
  <si>
    <t>61.22D.1.1.95</t>
  </si>
  <si>
    <t>61.22D.2.1.95</t>
  </si>
  <si>
    <t>61.23D.2.2.120</t>
  </si>
  <si>
    <t>61.42.2.1.100</t>
  </si>
  <si>
    <t>61.42.2.1.140</t>
  </si>
  <si>
    <t>61.43.4.2.95</t>
  </si>
  <si>
    <t>62.11.3.100</t>
  </si>
  <si>
    <t>62.21.3.70</t>
  </si>
  <si>
    <t>66.11.4.145</t>
  </si>
  <si>
    <t>67.4.2.90</t>
  </si>
  <si>
    <t>Splošno</t>
  </si>
  <si>
    <t>1.1</t>
  </si>
  <si>
    <t>Vsak element, ki je predmet tega javnega naročila (v nadaljevanju: oprema) mora biti izdelan tako, da je primeren za uporabo za predviden namen</t>
  </si>
  <si>
    <t>v okolju bolnišnice in medicinskega laboratorija.</t>
  </si>
  <si>
    <t>1.2</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</si>
  <si>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</si>
  <si>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t>
  </si>
  <si>
    <t>razpisnimi tehničnimi specifikacijami določene lastnosti.</t>
  </si>
  <si>
    <t>1.3</t>
  </si>
  <si>
    <t>Oprema mora biti, glede na svoj namen, odporna na običajna bolnišnična čistila in razkužila.</t>
  </si>
  <si>
    <t>1.4</t>
  </si>
  <si>
    <t>Barve oziroma barvni odtenki opreme, ki ima površine obdelane z nanosi oziroma premazi snovi, morajo biti  v skladu z barvno študijo.</t>
  </si>
  <si>
    <t>1.5</t>
  </si>
  <si>
    <t xml:space="preserve">Oprema mora biti dobavljena, sestavljena, vgrajena oziroma nameščena v prostore na način, ki je skladen z načrtom dipozicije opreme po prostorih, </t>
  </si>
  <si>
    <t>namenom njene uporabe in zahtevah uporabnika. Oprema mora biti izročena v delujočem stanju.</t>
  </si>
  <si>
    <t>1.6</t>
  </si>
  <si>
    <t xml:space="preserve">Dobavitelj je dolžan opremo dobaviti in razpakirati v stavbi, kjer bo montirana. Na svoje stroške mora počistiti vse prostore, kjer bo transportiral in </t>
  </si>
  <si>
    <t>nameščal  opremo, ter odstraniti vso embalažo.</t>
  </si>
  <si>
    <t>1.7</t>
  </si>
  <si>
    <t xml:space="preserve">Izvajalec je dolžan opremo, ki jo je dobavil in vgradil njegov predhodnik, čuvati in ohranjati v nespremenjenem stanju. Kakršnokoli škodo,  ki bi jo povzročil  </t>
  </si>
  <si>
    <t>na že izvedenih gradbenih, obrtniških in instalacijskih delih ali na že vgrajeni opremi, bo dolžan na lastne stroške odpraviti.</t>
  </si>
  <si>
    <t>2.1</t>
  </si>
  <si>
    <t>Tehnične zahteve izražene v obliki - najmanj oz. največ ali v območju od najmanj do največ so za ponudnika zavezujoče.</t>
  </si>
  <si>
    <t>2.2</t>
  </si>
  <si>
    <t xml:space="preserve">V popisih navedeni tehnični podatki v zvezi z dimenzijo in težo opreme so zgolj informativni, vendar pa izražajo namen rabe opreme in s tem povezana </t>
  </si>
  <si>
    <t xml:space="preserve">pričakovanja uporabnika. Čeprav navedeni podatki za ponudnika niso zavezujoči, je ponudnik dolžan ponuditi opremo, ki v zvezi </t>
  </si>
  <si>
    <t xml:space="preserve">z dimenzijami v celoti izpoljnjuje zahteve kot sledi: </t>
  </si>
  <si>
    <t>- oprema, namenjena neposredni rabi uporabnikov (osebja), mora izpoljnjevati vse ergonomske zahteve oz. mora biti tako dimenzijsko kot oblikovno</t>
  </si>
  <si>
    <t>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</si>
  <si>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</si>
  <si>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dejanskim </t>
  </si>
  <si>
    <t xml:space="preserve">razmeram v prostoru (dimenzije, instalacijski priključki, tehnološka oprema vgrajena v pohištveno, mobilna oprema itd.) </t>
  </si>
  <si>
    <t>2.3</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</si>
  <si>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</si>
  <si>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</si>
  <si>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</si>
  <si>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</si>
  <si>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2.4</t>
  </si>
  <si>
    <t xml:space="preserve">Aparati in naprave: v tehničnih specifikacijah so navedene mmimalne zahteve uporabnika. V kolikor ponujeno blago ne ustreza minimalnim tehničnim in </t>
  </si>
  <si>
    <t>ostalim zahtevam uporabnika, se ponudba izloči.</t>
  </si>
  <si>
    <t>2.5</t>
  </si>
  <si>
    <t>Dobavljeno blago mora biti novo, tehnično brezhibno in funkcionalno pripravljeno za uporabo. Zagotovljen mora biti servis.</t>
  </si>
  <si>
    <t>3.1</t>
  </si>
  <si>
    <t xml:space="preserve">Ponudniki so dolžni izdelati ponudbo skladno z zahtevami iz popisov opreme in z upoštevanjem načrtov vseh etaž s tlorisno dispozicijo opreme </t>
  </si>
  <si>
    <t xml:space="preserve">ter shem in detajlov opreme (oboje je priloga temu razpisu)   </t>
  </si>
  <si>
    <t>3.2</t>
  </si>
  <si>
    <t xml:space="preserve">Izbrani ponudnik bo dolžan izdelati in montirati opremo v celoti (tudi dimenzijsko) skladno z navedeno tehnično dokumentacijo. </t>
  </si>
  <si>
    <t>3.3</t>
  </si>
  <si>
    <t xml:space="preserve">V primeru ugotovitve neskladja načrtov z izvedbo prostorov bo izvajalec dolžan izdelati in montirati opremo tako, da bo v celoti zagotavljena </t>
  </si>
  <si>
    <t xml:space="preserve">prilagojenost opreme dejanskim razmeram v prostoru (dimenzije, instalacijski priključki, tehnološka oprema - vgrajena v pohištveno, mobilna oprema itd). </t>
  </si>
  <si>
    <t>3.4</t>
  </si>
  <si>
    <t>Izbrani izvajalci so dolžni upoštevati vse splošne opise posameznih vrst neserijske opreme ne glede na to, da morda določeno skupino opreme</t>
  </si>
  <si>
    <t>ne bodo izdelali sami. V posameznem prostoru mora biti vsa oprema po naročilu vsklajena po materialih in barvah.</t>
  </si>
  <si>
    <t>3.5</t>
  </si>
  <si>
    <t>Izbrani izvajalec je dolžan za zahtevnejše elemente opreme izdelati delavniške načrte.</t>
  </si>
  <si>
    <t>3.6</t>
  </si>
  <si>
    <t>Za vsako podskupino opreme  je izvajalec dolžan predhodno izdelati vzorčni izdelek, ki mora  izkazovati izpolnjevanje vseh zahtev iz pogodbenih popisov</t>
  </si>
  <si>
    <t xml:space="preserve"> in načrtov.  Po naročnikovi (investitor, uporabnik, nadzornik in  projektant) potrditvi le tega lahko prične z izdelavo in dobavo celotne predmetne </t>
  </si>
  <si>
    <t>podskupine opreme.</t>
  </si>
  <si>
    <t>Zahtevani vzorčni kosi opreme po naročilu</t>
  </si>
  <si>
    <t>Tekoči meter vseh vrst pultov (iz nerjavne pločevine, HPL  plošče) s primerom pulta z vgrajenim koritom z armaturo.</t>
  </si>
  <si>
    <t xml:space="preserve">Po en (1) primer omare, viseče omarice, podstavne omarice, mize, police - lesene in iz nerjavne  pločevine, nasadila, ročaja, ključavnice, nosilca </t>
  </si>
  <si>
    <t>in konzole za police, podstavka in eventualne druge vzorce po zahtevi naročnika.</t>
  </si>
  <si>
    <t>Zahteve v zvezi s kvaliteto materialov</t>
  </si>
  <si>
    <t xml:space="preserve">Vodoodporne iverne plošče, z nizko vsebnostjo formaldehidov, SIST EN 312. </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</si>
  <si>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</si>
  <si>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</si>
  <si>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</si>
  <si>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</si>
  <si>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</si>
  <si>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</si>
  <si>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</si>
  <si>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</si>
  <si>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</si>
  <si>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</si>
  <si>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</si>
  <si>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</si>
  <si>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SIST EN 1021-1, 2, klasifikacija po BS 5852-1,2 del 5</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</si>
  <si>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</si>
  <si>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</si>
  <si>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</si>
  <si>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</si>
  <si>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</si>
  <si>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</si>
  <si>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</si>
  <si>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</si>
  <si>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</si>
  <si>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</si>
  <si>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</si>
  <si>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</si>
  <si>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</si>
  <si>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</si>
  <si>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</si>
  <si>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</si>
  <si>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</si>
  <si>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</si>
  <si>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</si>
  <si>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</si>
  <si>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</si>
  <si>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</si>
  <si>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Zahteve v zvezi s certifikati in dokazili</t>
  </si>
  <si>
    <t>dopolnitve Ur. List RS št. 18/12, 24/12, 64/12, 2/13 in 89/14) in z upoštevanjem naslednjih prilog vezanih na pripadajočo opremo:</t>
  </si>
  <si>
    <t xml:space="preserve">Priloga 6: Temeljne okoljske zahteve za hladilnike, zamrzovalnike in njihove kombinacije, pralne stroje, pomivalne stroje, sušilne stroje, sesalnike in </t>
  </si>
  <si>
    <t>klimatske naprave.</t>
  </si>
  <si>
    <t>Priloga 8: Temeljne in dodatne okoljske zahteve za pohištvo</t>
  </si>
  <si>
    <t>LABORATORIJSKA OPREMA</t>
  </si>
  <si>
    <t>Vsaka od pozicij opreme je opredeljena  v shemah in načrtih (tloris, dimenzije, opis,navedba lokacije itd.)</t>
  </si>
  <si>
    <t xml:space="preserve">Ponudnik ima možnost izbrati serijsko laboratorijsko pohištvo in ga prilagoditi tlorisni dispoziciji projektirane opreme in tehnološkim zahtevam posameznih </t>
  </si>
  <si>
    <t>laboratorijev in predati variantno rešitev v potrditev uporabniku, arhitektu in investitorju</t>
  </si>
  <si>
    <t>Pohištvena oprema mora biti v kvaliteti proizvajalcev opreme kot so npr. Waldner, Weseman, Koettermann, LaboSystem ali enakovredno</t>
  </si>
  <si>
    <t>Proizvajalec laboratorijske opreme izdela delavniške načrte</t>
  </si>
  <si>
    <t>Proizvajalec ponujene laboratorijske opreme mora imeti:</t>
  </si>
  <si>
    <t xml:space="preserve">certifikat, da izpolnjuje pogoje iz standarda DIN EN ISO 9001 ali enakovredno za razvoj distribucijo, projektiranje, proizvodnjo in montažo laboratorijske </t>
  </si>
  <si>
    <t xml:space="preserve">pohištvene opreme, enako velja za digestorije, laminarner komore, omare za shranjevanje kemikalij in pod. ter ostale standarde, predpise, ki so navedeni </t>
  </si>
  <si>
    <t>pri posameznih elementih, sklopih opreme ali posameznih delih opreme zajetih v popisih in shemah</t>
  </si>
  <si>
    <t>Ponudniki morajo predložiti referenčno listo proizvajalca ponujene laboratorijske opreme</t>
  </si>
  <si>
    <t>Pri vseh pozicijah je potrebno upoštevati dobavo in montažo opreme in pri tistih delih opreme, kjer je to potrebno (energijske elemente, laboratorijske</t>
  </si>
  <si>
    <t xml:space="preserve">armature za hladno vodo, hladno / toplo vodo, mehko vodo, odtočni sifoni, instalacijo  tehničnih plinov, ...) tudi  priklop opreme na instalacijske sisteme, </t>
  </si>
  <si>
    <t>vključno ves pritrdilni material, pomožni material, najem in postavitev odrov, če je to potrebno ter ves ostali material in delovno silo za dobavo in montažo</t>
  </si>
  <si>
    <t>pohištvene in tehnološke opreme laboratorijev</t>
  </si>
  <si>
    <t xml:space="preserve">Izvajalec mora izvesti končno čiščenje objekta ter popravilo poškodb že vgrajenih elementov na objektu (stene, tla, stropovi, instalacijski elementi in </t>
  </si>
  <si>
    <t>oprema ipd.), ki bi nastale kot posledica montaže opreme</t>
  </si>
  <si>
    <t>VII.</t>
  </si>
  <si>
    <t>Skladnost s standardi za laboratorijsko pohištveno opremo</t>
  </si>
  <si>
    <t>SIST EN 13150:2002-  Delovni pulti za laboratorije - Mere, varnostne zahteve in preskusne metode</t>
  </si>
  <si>
    <t>SIST EN 14056:2003 - Laboratorijsko pohištvo - Priporočila za načrtovanje in postavitev</t>
  </si>
  <si>
    <t>SIST EN 14724:2005 - Laboratorijsko pohištvo – Shranjevalne enote za laboratorije</t>
  </si>
  <si>
    <t xml:space="preserve">SIST EN 61010-1:2010 -  Varnostne zahteve za električno opremo za meritve, nadzor in laboratorijsko uporabo - 1. del: Splošne zahteve </t>
  </si>
  <si>
    <t>1.0.</t>
  </si>
  <si>
    <t xml:space="preserve">OPOZORILO: </t>
  </si>
  <si>
    <t>Vsaka od pozicij opreme je detajlno opredeljena v shemah (tloris, prerez, pogledi,</t>
  </si>
  <si>
    <t>dimenzije, opis, navedba lokacije v objektu itd.), ki jih je ponudnik dolžan dosledno</t>
  </si>
  <si>
    <t>upoštevati.</t>
  </si>
  <si>
    <t xml:space="preserve">* OPOMBA:  </t>
  </si>
  <si>
    <t xml:space="preserve">- vse dimenzije kovinskih konstrukcij in nosilcev so okvirne, izvajalec mora </t>
  </si>
  <si>
    <t>zagotoviti statično stabilnost predvidene konstrukcije,</t>
  </si>
  <si>
    <t>- po končani izvedbi mora izvajalec predložiti dokazilo o nosilnosti elementov</t>
  </si>
  <si>
    <t>1.1.0</t>
  </si>
  <si>
    <t xml:space="preserve">PULTI </t>
  </si>
  <si>
    <t>1.1.5.0</t>
  </si>
  <si>
    <t>PULTI IZ LESENE VEZANE PLOŠČE in s finalno kompakt ploščo</t>
  </si>
  <si>
    <t>Splošen opis:</t>
  </si>
  <si>
    <t>Pult z vgadnimi umivalniki</t>
  </si>
  <si>
    <t xml:space="preserve">- pult pravokotne oblike z različnim številom vgradnih umivalnikov (od 1- 3) </t>
  </si>
  <si>
    <t>izdelati po shemah pultov,</t>
  </si>
  <si>
    <t xml:space="preserve">- pulti so izdelani iz lesene vezane plošče debeline 28 mm kot osnove in finalne </t>
  </si>
  <si>
    <t>kompaktne plošče 8mm (kot npr. ABET)</t>
  </si>
  <si>
    <t>- vse površine tudi spodnja stran morajo biti gladke,</t>
  </si>
  <si>
    <t>- zgornji rob pulta je na 90cm od tal, globina 60 cm – po shemah pultov,</t>
  </si>
  <si>
    <t>- dolžine pultov so različne – prilagojene so prostoru</t>
  </si>
  <si>
    <t>- pult je pritrjen na nosilce, ki  so konzolno vpeti v mavčno-kartonske stene,</t>
  </si>
  <si>
    <t xml:space="preserve">- nosilci morajo biti izdelani iz jeklenih nerjavnih profilov, vsi profili z gladkimi </t>
  </si>
  <si>
    <t>zaoblenimi robovi</t>
  </si>
  <si>
    <t>-  v območju pulta je predvidena dodatna ojačitev v mavčno-kartonski steni</t>
  </si>
  <si>
    <t xml:space="preserve">OPOMBA: </t>
  </si>
  <si>
    <t>- izvajalec mora zagotoviti statično stabilnost predvidene podkonstrukcije</t>
  </si>
  <si>
    <t xml:space="preserve">- ker so umivalniki v razpisni dokumentaciji za dobavo in montažo vodovodnih </t>
  </si>
  <si>
    <t>inštalacij in opreme, se morata izvajalec pultov in dobavitelj umivalnikov uskladiti;</t>
  </si>
  <si>
    <t>Barve</t>
  </si>
  <si>
    <t>- barve prilagojene barvni študiji in po potrditvi odgovornega projektanta</t>
  </si>
  <si>
    <t xml:space="preserve">- umivalnik iz sanitarne keramike za montažo v pult, bolnišnične izvedbe brez </t>
  </si>
  <si>
    <t xml:space="preserve">prelivne odprtine, velikosti cca 53x41x18,3 cm, umivalnik v obliki elipse, </t>
  </si>
  <si>
    <t>- zidna enoročna mešalna armatura z daljšo ročico (komolčno odpiranje),</t>
  </si>
  <si>
    <t xml:space="preserve">s perlatorjem (mrežica) z zmanjšano možnostjo razvoja bakterij, na primer </t>
  </si>
  <si>
    <t xml:space="preserve">proizvod Delabie, tip Hygienic flow straightener M24/100 št. L500AA75 ali </t>
  </si>
  <si>
    <t>enakovredno,</t>
  </si>
  <si>
    <t>vključno dva podometna ventila DN15 za hladno in toplo vodo, odtočni ventil in</t>
  </si>
  <si>
    <t>sifon za umivalnik, dim. 32 mm</t>
  </si>
  <si>
    <t>in kompletno s pritrdilnim in montažnim materialom</t>
  </si>
  <si>
    <t>tip umivalnika in enoročne mešalne armature vpotrdi arhitekt</t>
  </si>
  <si>
    <t>DODATEN OPIS:</t>
  </si>
  <si>
    <t>- 2x nosilec</t>
  </si>
  <si>
    <t>- 3x nosilec</t>
  </si>
  <si>
    <t>- 4x nosilec</t>
  </si>
  <si>
    <t>1.2.8</t>
  </si>
  <si>
    <t>SPODNJI NIZI ČAJNIH KUHINJ</t>
  </si>
  <si>
    <t>SPLOŠEN OPIS</t>
  </si>
  <si>
    <t>Spodnji niz čajnih kuhinj  sestavljajo pult in podstavne omarice in vgrajena oprema</t>
  </si>
  <si>
    <t>(kot npr. korito, električna kuhalna plošča, vgradni hladilnik, pomivalni stroj,...)</t>
  </si>
  <si>
    <t>PULT / DELOVNA PLOŠČA</t>
  </si>
  <si>
    <t>- pult / delovna plošča je izdelan iz lesene vezane plošče s finalno obdelavo HPL</t>
  </si>
  <si>
    <t>(high pressure laminate) skupne debeline 3 cm, ki so površinsko obdelane po</t>
  </si>
  <si>
    <t>postforming tehnologiji</t>
  </si>
  <si>
    <t>ZAHTEVA: HPL z visoko stopnjo zaščite proti obrabi, vlagi in udarcem, odporen</t>
  </si>
  <si>
    <t>za čistila in razkužila</t>
  </si>
  <si>
    <t>- delovni pult je izdelan, položen in montiran na podstavne omarice</t>
  </si>
  <si>
    <t>Dodatna oprema pultov</t>
  </si>
  <si>
    <t xml:space="preserve">- korito iz nerjavne pločevine, jeklo št. 1.4301, oznaka X5CrNi18-10, SIST EN </t>
  </si>
  <si>
    <t>10088, opremljeno z odtokom, sifonom in zidno enoročno mešalno armaturo s</t>
  </si>
  <si>
    <t>s podaljšano ročico in perlatorjem (mrežico)</t>
  </si>
  <si>
    <t>- vsa korita morajo ustrezati vsem higienskim zahtevam za uporabo v bolnišnicah</t>
  </si>
  <si>
    <t>in so brez preliva,</t>
  </si>
  <si>
    <t xml:space="preserve">- vgradna električna kuhalna plošča (glej opisi pod št. 8.1.8) </t>
  </si>
  <si>
    <t>PODPULTNE OMARICE</t>
  </si>
  <si>
    <t>- vsi robovi zaščiteni, spredaj s PP nalimkom debeline 2mm,</t>
  </si>
  <si>
    <t>ostali s PP nalimkom 0,5mm.</t>
  </si>
  <si>
    <t>Police:</t>
  </si>
  <si>
    <t>korpus,</t>
  </si>
  <si>
    <t xml:space="preserve">- vsi robovi so zaščiteni, spredaj s PP nalimkom debeline 2mm, vsi ostali robovi </t>
  </si>
  <si>
    <t>s PP nalimkom 0,5mm.</t>
  </si>
  <si>
    <t>- vsi nosilci polic kovinski, police premakljuve po višini</t>
  </si>
  <si>
    <t>- izdelano iz oplemenitene iverne plošče debeline 8mm,</t>
  </si>
  <si>
    <t>- vstavljeno je v utore, kar omogoča enostavno odstranitev in dostop  do inšrtalacij,</t>
  </si>
  <si>
    <t xml:space="preserve">- omarice vijačene na stene morajo imeti na mestih sidranja ojačeno hrbtišče </t>
  </si>
  <si>
    <t>po celi širini omare (na višini sidranja) s ploščatim profilom iz nerjavnega jekla dim.40/2mm</t>
  </si>
  <si>
    <t>- hrbtišča omar, ki so predvidene za vgradnjo opreme, ki je vezana na  inštalacije</t>
  </si>
  <si>
    <t>(korito, umivalnik, hladilnik, pomivalni stroj itd.), morajo biti temu prilagojena</t>
  </si>
  <si>
    <t xml:space="preserve">Odprtine za preboj instalacij v hrbtišču morajo biti izvedene natančno ter biti </t>
  </si>
  <si>
    <t>zatesnjene (rozete). V primeru, da je do instalacij potreben servisni dostop, je potrebno</t>
  </si>
  <si>
    <t>izvesti revizijsko odprtino s demontažnim pokrovom.</t>
  </si>
  <si>
    <t>Okovje:</t>
  </si>
  <si>
    <t>globinsko in višinsko regulacijo skozi notranjost omare (zakrito s plastičnimi čepi)</t>
  </si>
  <si>
    <t>- okovje je montirano na bočno stranico korpusa na hrbtni strani, zahtevana nosilnost</t>
  </si>
  <si>
    <t xml:space="preserve"> je najmanj 130kg (kvalitetni razred kot npr. Grass SH62)</t>
  </si>
  <si>
    <t>- podstavne omarice obešene na steno so dodatno podrte s kotnim profilom</t>
  </si>
  <si>
    <t>dim 70x50 mm na višini 25 cm od tal, ki je vijačen v steno</t>
  </si>
  <si>
    <t>- izdelana iz oplemenitene iverne plošče debeline 19 mm,</t>
  </si>
  <si>
    <t>- zgornji sloj je iz melamina (HPL) kot npr. Fundermax,</t>
  </si>
  <si>
    <t>- omogočeno mora biti mokro čiščenje  in razkuževanje,</t>
  </si>
  <si>
    <t>- morajo biti primerne za veliko frekvenco uporabe - zagotovljeno najmanj</t>
  </si>
  <si>
    <t>60.000 odpiranj;</t>
  </si>
  <si>
    <t>- zahtevana mora biti fina višinska in globinska regulacija vrat</t>
  </si>
  <si>
    <t>Ročaji:</t>
  </si>
  <si>
    <t>- ročaji so iz nerjavnih jeklenih profilov ali iz ALU profilov, velikost in oblika po izbiri</t>
  </si>
  <si>
    <t>arhitekta</t>
  </si>
  <si>
    <t>PREDALNIKI</t>
  </si>
  <si>
    <t>- korpus in lica predalnika izdelani enako kot omarica</t>
  </si>
  <si>
    <t>- kovinska dvojna stena,</t>
  </si>
  <si>
    <t>- vodila morajo sinhronizirana in morajo omogočati popoln in stabilen izvlek ter</t>
  </si>
  <si>
    <t>zračno (mehko) zapiranje,</t>
  </si>
  <si>
    <t>- nosilnost min. 40 kg predala z licem višine 15 cm in z možnostjo nastavitve</t>
  </si>
  <si>
    <t>v vseh smereh ter regulacijo naklona ličnic,</t>
  </si>
  <si>
    <t>- nosilnost 70 kg predala višine 30 cm in z možnostjo nastavitve v vseh smereh</t>
  </si>
  <si>
    <t>ter regulacijo naklona ličnic,</t>
  </si>
  <si>
    <t>(kvalitetni razred kot npr.Grass Nova Pro Classic)</t>
  </si>
  <si>
    <t>- skupna višina kovinske stranice predala z licem višine 15 cm je min.12 cm</t>
  </si>
  <si>
    <t>z višino lica 30 cm pa 22 cm z dodatnim kovinskim relingom pravokotne oblike</t>
  </si>
  <si>
    <t>Ročaji</t>
  </si>
  <si>
    <t>- enako kot pri omaricah</t>
  </si>
  <si>
    <t>Dodatna oprema omaric</t>
  </si>
  <si>
    <t>- vgradni hladilnik</t>
  </si>
  <si>
    <t>- vgradni pomivalni stroj</t>
  </si>
  <si>
    <t>pult  čajne kuhinje z nizom spodnjih omaric, z vgrajenim koritom, mestom za kuhalno ploščo, pod pultom omarica za vgradni pomivalni stroj, dim. 180x60x90cm</t>
  </si>
  <si>
    <t>Prostor:6.2.02.2</t>
  </si>
  <si>
    <t xml:space="preserve">- pult / delovna plošča dim. 180x3 cm z vgrajenim koritom in mestom za </t>
  </si>
  <si>
    <t>vgradnjo kuhalne plošče (glej opis 8.1.8)</t>
  </si>
  <si>
    <t xml:space="preserve">- omarice so postavljene na nogah višine 10 cm, z možnostjo nivelacije višine </t>
  </si>
  <si>
    <t xml:space="preserve">±2,5cm, spredaj zapora z masko s kovinskimi vzmetmi za pritrjevanje na noge, </t>
  </si>
  <si>
    <t>enako velja ob strani, če omara stoji prosto v prostoru</t>
  </si>
  <si>
    <t>- obdelava maske je izdelana iz vodoodporne iverke s finalno obdelavo s satinirano</t>
  </si>
  <si>
    <t xml:space="preserve">nerjavno jekleno pločevino, maska ima na spodnjem robu utor z gumijastim trakom za </t>
  </si>
  <si>
    <t>tesno prileganje k tlom</t>
  </si>
  <si>
    <t>- podpultne omarice globine 57 cm, višine 77 cm:</t>
  </si>
  <si>
    <t xml:space="preserve">  - 1x omarica pod koritom š=60 cm, enojna polna vrata</t>
  </si>
  <si>
    <t xml:space="preserve">  - 1x omarica za pomivalni stroj š=60cm</t>
  </si>
  <si>
    <t xml:space="preserve">  - 1x predalnik š=60 cm, 2x predal višine 15 cm, 1x predal višine 30 cm</t>
  </si>
  <si>
    <t>(glej shemo in detajle opreme)</t>
  </si>
  <si>
    <t>1.5.0</t>
  </si>
  <si>
    <t>PULTI SPREJEMNI,  NADZORNI</t>
  </si>
  <si>
    <t>Nosilna konstrukcija</t>
  </si>
  <si>
    <t xml:space="preserve">- vertikalni nosilci iz pravokotne pohištvene cevi dim: 60x40mm, deb. 3mm, </t>
  </si>
  <si>
    <t xml:space="preserve">ki so preko sidrne plošče vpeti v AB-ploščo, v rastru (praviloma)  50 cm ali </t>
  </si>
  <si>
    <t>100 cm,</t>
  </si>
  <si>
    <t xml:space="preserve">- vertikalni nosilci imajo na eni strani dodane horizontalne profile za nošenje </t>
  </si>
  <si>
    <t>police in fasade pulta (U-profili dim: 40x40mm, deb. 3mm;  na U-profil je</t>
  </si>
  <si>
    <t xml:space="preserve">pritrjen profil iz masivnega lesa dim: 60x40mm, na katerega so pritrjene </t>
  </si>
  <si>
    <t>obložne plošče iz vezanega lesa – stiki so zmozničeni,</t>
  </si>
  <si>
    <t xml:space="preserve">- na drugi strani so na vertikalne nosilce pritrjeni (privijačeni) L-nosilci </t>
  </si>
  <si>
    <t xml:space="preserve">dim: 540x765mm (za pulte višine 75 cm) iz jeklenega C-profila 100x80mm, </t>
  </si>
  <si>
    <t>deb. 5mm, porezanega pod kotom  - po detajlu</t>
  </si>
  <si>
    <t xml:space="preserve">- konstrukcija mora omogoča priklop instalacij iz tal ali stene (glede na pozicijo </t>
  </si>
  <si>
    <t>pulta v prostoru),</t>
  </si>
  <si>
    <t>Stranice, fasada pulta</t>
  </si>
  <si>
    <t>- stranice, police in fasada pulta so iz lesenih vezanih plošč s finalno</t>
  </si>
  <si>
    <t>obdelavo iz HPL (high pressure laminate) s poševno porezanimi robovi -</t>
  </si>
  <si>
    <t>po detajlu</t>
  </si>
  <si>
    <t>Delovna površina</t>
  </si>
  <si>
    <t>- na kovinsko podkonstrukcijo so pritrjene (privijačene) lesene vezane</t>
  </si>
  <si>
    <t>plošče s finalno obdelavo iz HPL (high pressure laminate) deb.30 mm</t>
  </si>
  <si>
    <t>površinsko obdelane po postforming tehnologiji,</t>
  </si>
  <si>
    <t>- sprednji rob plošče je odrezan pod kotom - po detajlu,</t>
  </si>
  <si>
    <t>- pod zgornjo polico poteka po celotni dolžini pulta razvodni instalacijski kanal,</t>
  </si>
  <si>
    <t xml:space="preserve">laminat z visoko stopnjo zaščite proti obrabi, vlagi in udarcem, odporen na </t>
  </si>
  <si>
    <t>čistila in razkužil,</t>
  </si>
  <si>
    <t>Zasteklitev</t>
  </si>
  <si>
    <t xml:space="preserve">- pult je zastekljen s steklom s požarno odpornostjo 60 min. in zvočno </t>
  </si>
  <si>
    <t>izolativnostjo 44 dB,</t>
  </si>
  <si>
    <t>- višina stekla je od zgornje police pulta (na 105 cm od tal) do višine obešenega</t>
  </si>
  <si>
    <t>stropa, kjer je vpet v predelno steno - po detajlu</t>
  </si>
  <si>
    <t>- v stekleni zapori so okenca za predajo laboratorijskega materiala</t>
  </si>
  <si>
    <t>OPOMBA: glej sheme in detajle</t>
  </si>
  <si>
    <t>OPIS</t>
  </si>
  <si>
    <t>- na kovinsko podkonstrukcijo so pritrjene (privijačene) lesene vezane plošče</t>
  </si>
  <si>
    <t xml:space="preserve">s finalno obdelavo iz HPL (high pressure laminate) deb.30 mm površinsko </t>
  </si>
  <si>
    <t>obdelane po postforming tehnologiji,</t>
  </si>
  <si>
    <t>čistila in razkužila</t>
  </si>
  <si>
    <t>- v stekleni zapori so okenca za predajo laboratorijskega materiala in komunikacijo</t>
  </si>
  <si>
    <t>Opomba: glej sheme in detajle</t>
  </si>
  <si>
    <t>- vsi robovi zaščiteni, spredaj s PP nalimkom debeline 2mm, vsi ostali robovi</t>
  </si>
  <si>
    <t>Police</t>
  </si>
  <si>
    <t>- vsi robovi so zaščiteni, spredaj s PP nalimkom debeline 2mm, ostali s PP</t>
  </si>
  <si>
    <t>nalimkom 0,5mm.</t>
  </si>
  <si>
    <t>- vsi nosilci polic kovinski, police premakljive po višini</t>
  </si>
  <si>
    <t xml:space="preserve">- vstavljeno je v utore, kar omogoča enostavno odstranitev in dostop </t>
  </si>
  <si>
    <t>do instalacij</t>
  </si>
  <si>
    <t xml:space="preserve">a)  omare, vijačene na stene, morajo imeti na mestih sidranja ojačeno hrbtišče </t>
  </si>
  <si>
    <t xml:space="preserve">po celi širini omare (na višini sidranja) s ploščatim profilom iz nerjavnega jekla </t>
  </si>
  <si>
    <t xml:space="preserve">dim. 40/2 mm, </t>
  </si>
  <si>
    <t xml:space="preserve">- hrbtišča omar, ki so predvidene za vgradnjo opreme, ki je vezana na </t>
  </si>
  <si>
    <t xml:space="preserve">instalacije (korito, umivalnik, hladilnik, pomivalni stroj itd.), morajo biti temu </t>
  </si>
  <si>
    <t xml:space="preserve">prilagojena. </t>
  </si>
  <si>
    <t xml:space="preserve">Odprtine za prehod instalacij v hrbtišču morajo biti izvedene natančno ter biti </t>
  </si>
  <si>
    <t>zatesnjene (rozete). V primeru, da je do instalacij potreben servisni dostop,</t>
  </si>
  <si>
    <t xml:space="preserve"> je potrebno izvesti revizijsko odprtino z demontažnim pokrovom</t>
  </si>
  <si>
    <t xml:space="preserve">b) omarice med vertikalnimi stojkami - vstavljene med stojke in pritjene, </t>
  </si>
  <si>
    <t>vsa hrbtišča finalno obelana</t>
  </si>
  <si>
    <t>Okovje</t>
  </si>
  <si>
    <t xml:space="preserve">globinsko in višinsko regulacijo skozi notranjost omare (zakrito s plastičnimi čepi). </t>
  </si>
  <si>
    <t xml:space="preserve">- okovje je montirano na bočno stranico korpusa na hrbtni strani, zahtevana </t>
  </si>
  <si>
    <t>nosilnost je najmanj 130kg  (kvalitetni razred kot npr. Grass SH62)</t>
  </si>
  <si>
    <t>- vse visoke omare obešene na steno so dodatno podrte s kotnim profilom</t>
  </si>
  <si>
    <t>dim 30x30 mm na višini 25 cm od tal, ki je vijačen v steno</t>
  </si>
  <si>
    <t>- izdelana iz visokotlačne laminatne plošče  deb. 13mm</t>
  </si>
  <si>
    <t xml:space="preserve">- zgornjim sloj je iz melamina (HPL) z visoko stopnjo zaščite proti obrabi, </t>
  </si>
  <si>
    <t>vlagi in udarcem,</t>
  </si>
  <si>
    <t>- omogočeno mora biti mokro čiščenje z agresivnimi kemičnimi sredstvi</t>
  </si>
  <si>
    <t xml:space="preserve">- če so vratna krila steklena, so izdelana iz prosojnega kaljenega </t>
  </si>
  <si>
    <t>stekla debeline 5mm.</t>
  </si>
  <si>
    <t xml:space="preserve">- morajo omogočati odpiranje najmanj 135° in morajo biti primerne za veliko </t>
  </si>
  <si>
    <t>frekvenco uporabe (zagotavljati morajo najmanj 60.000 odpiranj),</t>
  </si>
  <si>
    <t>- zahtevana je fina višinska in globinska regulacija vrat</t>
  </si>
  <si>
    <t>(kvalitetni razred kot npr.Grass MB-6310)</t>
  </si>
  <si>
    <t>- ročaji so iz eloksiranih  ALU profilov, velikost  in oblika  po izbiri arhitekta</t>
  </si>
  <si>
    <t>Ključavnice</t>
  </si>
  <si>
    <t xml:space="preserve">osebje, opremljene s sistemskimi ključi  (razen garderobnih omar in kuhinjskih </t>
  </si>
  <si>
    <t>omaric)</t>
  </si>
  <si>
    <t>Omare na tleh</t>
  </si>
  <si>
    <t>a) omare postavljene na tla stojijo na nogah višine 15 cm z možnostjo nivelacije</t>
  </si>
  <si>
    <t>višine ±25 mm ali</t>
  </si>
  <si>
    <t>b) omare postavljene na tla stojijo na nogah višine 10 cm z možnostjo nivelacije</t>
  </si>
  <si>
    <t xml:space="preserve">višine, spredaj zapora z masko s kovinskimi vzmetmi za pritrjevanje na noge, </t>
  </si>
  <si>
    <t xml:space="preserve">- obdelava maske je enaka kot obdelava omare, maska ima na spodnjem robu </t>
  </si>
  <si>
    <t>utor z gumijastim trakom za tesno prileganje k tlom</t>
  </si>
  <si>
    <t>OPOMBE</t>
  </si>
  <si>
    <t>- vsa vrata morajo imeti možnost odpiranja levo ali desno glede na položaj v</t>
  </si>
  <si>
    <t>prostoru</t>
  </si>
  <si>
    <t>- vse zapore do stropa obdelane enako kot omare</t>
  </si>
  <si>
    <t>- glej sheme in detajle</t>
  </si>
  <si>
    <t>omara za hladilnik, dim. 60x60x210cm</t>
  </si>
  <si>
    <t>Prostori: 6.2.01.2, 6.2.02.2</t>
  </si>
  <si>
    <t>DODATEN OPIS</t>
  </si>
  <si>
    <t>- visoka omara za vgradnjo gospodinjskega hladilnika, stoječa na tleh</t>
  </si>
  <si>
    <t>- v spodnjem delu prostor za hladilnik, na zadnji steni izrez za priključke hladilnika</t>
  </si>
  <si>
    <t>in odzračevanje hladilnika</t>
  </si>
  <si>
    <t>- 1x fiksna polica (nad hladilnikom)</t>
  </si>
  <si>
    <t>- spodaj del zaprt s polnimi enojnimi vrati v=135cm, zgoraj s polnimi enojnimi</t>
  </si>
  <si>
    <t xml:space="preserve">vrati  v=65cm, </t>
  </si>
  <si>
    <t>- v zgornjem delu polica premakljiva po višini</t>
  </si>
  <si>
    <t>- omara postavljena na tla stoji na nogah višine 10 cm z možnostjo nivelacije</t>
  </si>
  <si>
    <t>višine, s pokrivno masko s kovinskimi vzmetmi za pritrjevanje na noge, na</t>
  </si>
  <si>
    <t>spodnjem robu pokrivne maske utor z gumijastim trakom za tesno prileganje k tlom</t>
  </si>
  <si>
    <t>- dimenzije in izvedba omare morajo biti prilagojene vgradnji hladilnika,</t>
  </si>
  <si>
    <t>- v omari bo vgrajen gospodinjski hladilnik (glej: 8.1.3)</t>
  </si>
  <si>
    <t>omarice stenske - niz, dim. 180x35x60 cm</t>
  </si>
  <si>
    <t>Prostor: 6.2.01.2,  6.2.02.2</t>
  </si>
  <si>
    <t>niz sestavljata:</t>
  </si>
  <si>
    <t>- 1x omarica, dim. 60x35x60cm, 1x prestavljiva polica po višini, brez vrat</t>
  </si>
  <si>
    <t>- 1x omarica, dim. 120x35x60cm, 1x prestavljiva polica po višini, dvojna</t>
  </si>
  <si>
    <t xml:space="preserve">polna vrata, </t>
  </si>
  <si>
    <t>- omarici montirani na steno, spodnji rob na višini 150cm od tal</t>
  </si>
  <si>
    <t>čajna kuhinja s spodnjim nizom omaric in nizom visečih omaric, dim:145x60x210 cm</t>
  </si>
  <si>
    <t xml:space="preserve">čajna kuhinja, dim: 145x60x210 cm,  pult z vgrajernim koritom in mestom za </t>
  </si>
  <si>
    <t>vgradnjo  kuhalne plošče, pod pultom prostor za pomivalni stroj, predalnik in</t>
  </si>
  <si>
    <t>omarica pod koritom, obstrani zapora do vrha viseči omaric</t>
  </si>
  <si>
    <t>čajno kuhinjo sestavljajo:</t>
  </si>
  <si>
    <t>- spodnji niz omaric s pultom in zgornji niz omaric, ob straneh zaprto s stranicama</t>
  </si>
  <si>
    <t>spodnji niz sestavljajo:</t>
  </si>
  <si>
    <t>- delovni pult položen in pritrjen na spodnje omarice, izdelan iz lesene vezane</t>
  </si>
  <si>
    <t>plošče s finalno obdelavo z laminatom HPL (high pressure laminate) skupne</t>
  </si>
  <si>
    <t>debeline 3 cm, ki so površinsko obdelane po postforming tehnologiji, z vgrajenim</t>
  </si>
  <si>
    <t>koritom iz nerjavne pločevine, s stensko enoročno mešalno armaturo z daljšo</t>
  </si>
  <si>
    <t xml:space="preserve">ročico s perlatorjem (mrežica) z zmanjšano možnostjo razvoja bakterij, </t>
  </si>
  <si>
    <t>vključno odtočni ventil in sifon</t>
  </si>
  <si>
    <t>- omarica - predalnik, dim. 40x57x77 cm s 3 predali- 2x 15cm, 1x 30 cm</t>
  </si>
  <si>
    <t xml:space="preserve">- prostor š= 55 cm za pomivalni stroj </t>
  </si>
  <si>
    <t>- omarica pod pomivalnim koritom dim. 50x57x77cm</t>
  </si>
  <si>
    <t>zgornji niz  omaric:</t>
  </si>
  <si>
    <t>1x omarica, dim. 40x35x60cm, 1x premična polica po višini, brez vrat</t>
  </si>
  <si>
    <t>- 1x omarica, dim.105x35x60cm, razdeljena v 2 dela s polnimi vrati širine 55 cm in</t>
  </si>
  <si>
    <t>50 cm, v vsakem delu 1x polica prestavljiva po višini</t>
  </si>
  <si>
    <t>- omarici montirani med vertikalnimi stojkami, spodnji rob na višini 150cm od tal</t>
  </si>
  <si>
    <t>3.3.0</t>
  </si>
  <si>
    <t>velja Splošen opis kot za 2.0 OMARE</t>
  </si>
  <si>
    <t>- regali  so postavljeni na nogah višine 15 cm, z možnostjo nivelacije višine</t>
  </si>
  <si>
    <t xml:space="preserve"> ±2,5cm,</t>
  </si>
  <si>
    <t xml:space="preserve">- zapora do stropa višine cca. 10 cm </t>
  </si>
  <si>
    <t>- police izdelane iz kompaktnih fenolnih plošč (Trespa ali Compact laminate)</t>
  </si>
  <si>
    <t>- 4 police premakljive po višini, fiksna polica na višini 250 cm od tal</t>
  </si>
  <si>
    <t>- regali so dodatno opremljeni z vodili za lestev</t>
  </si>
  <si>
    <t>- vodilo / tekalna cev za obešanje - eloksirana alu cev za obešanje lestve na</t>
  </si>
  <si>
    <t>višini 250 cm,</t>
  </si>
  <si>
    <t>- lestev z nosilci za obešanje in drsenje ter z dodatnimi varnostnimi ročaji</t>
  </si>
  <si>
    <t>(kvalitetni razred kot npr.Hafele "lestve za službeno uporabo")</t>
  </si>
  <si>
    <t>OPOMBA: opis lestve glej 8.4.27</t>
  </si>
  <si>
    <t>regal z zaporo do stropa, dim.100x50x260cm + zapora do stropa 10cm</t>
  </si>
  <si>
    <t>regal z zaporo do stropa, dim. 50x50x260cm + zapora do stropa 10cm</t>
  </si>
  <si>
    <t>regal z zaporo do stropa, dim. 70x50x260 cm + zapora do stropa 10cm</t>
  </si>
  <si>
    <t xml:space="preserve">MIZE </t>
  </si>
  <si>
    <t>MIZE JEDILNE</t>
  </si>
  <si>
    <t>- mize so sestavljene iz podnožja s 4 nogami in jedilne plošče,</t>
  </si>
  <si>
    <t xml:space="preserve">- kovinsko podnožje / okvirni sistem s 4 nogami je iz jeklenih profilov, prašno </t>
  </si>
  <si>
    <t>barvano, s čepi na nogah za možnostjo nastavitve oz. nivelacije višine ±25mm,</t>
  </si>
  <si>
    <t>- jedilna ploskev pritrjena na podnožje izdelana iz vezane plošče 3 cm in</t>
  </si>
  <si>
    <t>zgornjega sloja HPL 2mm</t>
  </si>
  <si>
    <t>- robovi plošče so oblikovani, prirezani pod kotom</t>
  </si>
  <si>
    <t>MIZE KONFERENČNE</t>
  </si>
  <si>
    <t>- mizna plošča izdelana iz vezane plošče d= 28 mm, zgornji sloj je HPL 2mm,</t>
  </si>
  <si>
    <t>- konferenčna miza z možnostjo razpeljave električnih inštalacij (za jakotočne in</t>
  </si>
  <si>
    <t>informacijske vtičnice) iz talne doze do mizne plošče, v plošči izrezi za uvod</t>
  </si>
  <si>
    <t>kablov s pokrovom</t>
  </si>
  <si>
    <t>MIZE KLUBSKE</t>
  </si>
  <si>
    <t xml:space="preserve">- plošča mize iz lesene vezane plošče z zgornjim slojem HPL 2mm pritrjena na </t>
  </si>
  <si>
    <t xml:space="preserve">kovinsko podnožje / okvirni sistem s 4 nogami je iz jeklenih profilov, prašno </t>
  </si>
  <si>
    <t>barvano, s čepi na nogah za možnostjo nastavitve oz. nivelacije višine ± 25mm,</t>
  </si>
  <si>
    <t>- polica vstavljena  med nogami</t>
  </si>
  <si>
    <t>OPOMBA: glej sheme</t>
  </si>
  <si>
    <t>jedilna miza, dim. 175x75x75cm</t>
  </si>
  <si>
    <t>Prostor: 6.2.01.1, 6.2.02.1</t>
  </si>
  <si>
    <t>konferenčna miza, dim. 125x75x75cm</t>
  </si>
  <si>
    <t>Prostor: 1.1.03</t>
  </si>
  <si>
    <t>miza konferenčna, dim. 200x75x75cm</t>
  </si>
  <si>
    <t>konferenčna miza z možnostjo razpeljave el.instalacij od talne doze do delovne plošče, visokotlačna kompaktna plošča, dim. 250x125x75cm</t>
  </si>
  <si>
    <t>Prostor: 6.2.04.1, 6.2.04.2</t>
  </si>
  <si>
    <t>DODATNI OPIS</t>
  </si>
  <si>
    <t>- podnožje - noge izdelane iz škatlastih profilov dim.150x750mm, ki tudi služita kot</t>
  </si>
  <si>
    <t>vertikalna kanala za razvod električnih in informacijskih inštalacij iz tal do mizne</t>
  </si>
  <si>
    <t>plošče, na mizni plošči izreza za vstavitev elementa z vtičnicani s pokrovom</t>
  </si>
  <si>
    <t>- škatlasti profili zaključeni z regulacijskimi nogicami (npr. Ø20mm, M6x15mm)</t>
  </si>
  <si>
    <t>- mizna plošča izdelana iz vezane plošče d= 30 mm s finalno obdelavo HPL 2mm</t>
  </si>
  <si>
    <t>OPOMBA: glej shemo</t>
  </si>
  <si>
    <t>klubska miza, 50x50x45cm</t>
  </si>
  <si>
    <t>omara za čistila, dim. 100x60x208,5 cm</t>
  </si>
  <si>
    <t>OPIS.</t>
  </si>
  <si>
    <t xml:space="preserve">omara izdelana iz nerjavne jeklene pločevine št. jekla 14301, oznaka X5CrNi 18-10 </t>
  </si>
  <si>
    <t>(SIST EN 10088, AISI 304)</t>
  </si>
  <si>
    <t>zunaj in znotraj gladke površine, omogočeno mora biti enostavno čiščenje in</t>
  </si>
  <si>
    <t>razkuževanje</t>
  </si>
  <si>
    <t>- hrbtišče je lahko enostensko, z ojačitvijo v predelu, kjer se obeša na stene</t>
  </si>
  <si>
    <t>- omara montirana na steno je dodatno podprta s kotnim profilom pod spodnjim</t>
  </si>
  <si>
    <t>robom omare, dim.70x50mm profilom iz nerjavnega jekla</t>
  </si>
  <si>
    <t>za toplotno in zvočno izolacijo,</t>
  </si>
  <si>
    <t xml:space="preserve">- opremljena s hitro zamenljivim tesnilom odpornim na razkuževanje in moro </t>
  </si>
  <si>
    <t xml:space="preserve">ustrezati vsem higienskim zahtevam za uporabo v bolnišnicah </t>
  </si>
  <si>
    <t xml:space="preserve">- odmične spone vrat ('panti') morajo omogočajo odpiranje vratnega krila za </t>
  </si>
  <si>
    <t xml:space="preserve">135°– 220°, odvisno od postavitve omar, </t>
  </si>
  <si>
    <t>- oblika in delovanje nasadil mora ustrezati vsem higienskim zahtevam za uporabo</t>
  </si>
  <si>
    <t>v bolnišnicah,</t>
  </si>
  <si>
    <t>- vratna krila opremljena z ročajem, iz materilov odpornih na razenje in razkužila</t>
  </si>
  <si>
    <t>- vsa vratna krila morajo biti na zaklepanje (univerzalno zaklepanje), opremljena</t>
  </si>
  <si>
    <t>s ključavnico</t>
  </si>
  <si>
    <t>Police v omari izdelane iz nerjavne  jeklene pločevine deb. 1,9mm, dvostenske</t>
  </si>
  <si>
    <t>debeline najmanj 21mm z zavihkom na vseh straneh, premakljive po višini</t>
  </si>
  <si>
    <t>nosilec za računalnik</t>
  </si>
  <si>
    <t>Prostori: 1x 1.1.03, 1x 1.1.03.1, 3x 1.2.02, 3x 1.2.03.1, 2x 1.2.03.2, 2x 1.2.04,</t>
  </si>
  <si>
    <t>1x 1.1.03.1, 3x 1.2.02, 3x 1.2.03.1, 2x 1.2.03.2, 2x 1.2.04</t>
  </si>
  <si>
    <t xml:space="preserve">1x 1.2.08, 2x 1.2.09, 3x 1.2.09.1, 1x 1.2.10, 1x 1.3.01, </t>
  </si>
  <si>
    <t>3x 1.3.02, 4x 1.3.04, 1x 1.3.05, 3x 1.3.05.1, 2x 1.3.06,</t>
  </si>
  <si>
    <t>2x 1.3.07, 3x 1.3.08, 1x 1.3.09, 2x 1.3.10, 1x 1.3.11.1,</t>
  </si>
  <si>
    <t>2x 1.3.11.2, 2x 1.3.11.3, 2x 1.3.11.4, 2x 1.3.12, 2x 1.3.13,</t>
  </si>
  <si>
    <t>2x 1.3.14, 2x 1.3.15, 3x 1.3.16, 3x 1.3.16.2, 3x 1.3.16.1,</t>
  </si>
  <si>
    <t>1x 2.3.01, 2x 2.3.02, 4x 2.4, 10x 2.5.01, 1x 2.6, 1x 2.8.01,</t>
  </si>
  <si>
    <t>1x 2.08.02, 2x 2.8.03,</t>
  </si>
  <si>
    <t>1x 3.1.03, 4x 3.5.01, 2x 3.5.02, 1x 3.1.01, 1x 3.2.01,</t>
  </si>
  <si>
    <t>1x 3.2.05, 2x 3.3.02, 2x 3.6.01.1.1, 2x 3.6.01.1.2,</t>
  </si>
  <si>
    <t>1x 3.6.01.2, 2x 3.6.01.4.1, 2x 3.6.01.4.2,</t>
  </si>
  <si>
    <t>4x 4.1, 3x 4.4.02, 4x 4.5, 2x 4.6, 1x 4.9, 4x 4.9.01,</t>
  </si>
  <si>
    <t>1x 4.10, 1x 4.10.01, 2x 4.10.02, 1x 4.11, 2x 4.13.01,</t>
  </si>
  <si>
    <t xml:space="preserve">4x  4.13.02, </t>
  </si>
  <si>
    <t>2x 5.2, 3x 5.3.01, 1x 5.3.02, 1x 5.4, 2x 5.5, 1x 5.6.01,</t>
  </si>
  <si>
    <t>1x 5.6.02, 1x 5.6.03, 2x 5.6.04, 1x 5.6.05.1, 2x 5.6.05.2,</t>
  </si>
  <si>
    <t>5x 6.1.01, 2x 6.1.03, 4x 6.1.05, 2x 6.1.06, 1x 6.1.07,</t>
  </si>
  <si>
    <t>1x 6.2.02.1, 1x 6.2.04.1, 1x 6.2.04.2, 2x 6.5, 1x 6.6</t>
  </si>
  <si>
    <t>- velikost cca. 18-22x55x28 cm (širina x višina x dolžina)</t>
  </si>
  <si>
    <t>- izdelan iz perforirane jeklene pločevine, zaščitene z epoksidnim  suhoprašnim</t>
  </si>
  <si>
    <t>premazom,</t>
  </si>
  <si>
    <t>- sestavljen iz dveh delov, tako da je spodaj možnost za nastavitev širine,</t>
  </si>
  <si>
    <t>- obešen pod pultom</t>
  </si>
  <si>
    <t>arhivska ognjevarna omara, dim. 95x50x195cm</t>
  </si>
  <si>
    <t>Prostor: 2x 5.6.03</t>
  </si>
  <si>
    <t>- velikost ±5%</t>
  </si>
  <si>
    <t>- ognjevarna omara, ustrezna po SIST EN 14470-1</t>
  </si>
  <si>
    <t>- izdelana iz dvoplapščne galvanizirane pločevine, zaščitene z epoksidnim</t>
  </si>
  <si>
    <t>suhoprašnim premazom, z negorljivo izolacijo,</t>
  </si>
  <si>
    <t>- požarna zaščita 60 minut,</t>
  </si>
  <si>
    <t>- 4x kovinska polica</t>
  </si>
  <si>
    <t>- samozapiralni varnostni mehanizem v primeru požara,</t>
  </si>
  <si>
    <t>- zaklepanje</t>
  </si>
  <si>
    <t>5.4.0</t>
  </si>
  <si>
    <t>ELEKTRIČNI POMIČNI REGAL</t>
  </si>
  <si>
    <t>Skladiščni polični sistem regalov, montiranih na okvirje z vgrajenimi kolesi in</t>
  </si>
  <si>
    <t>pogonom za premikanje po tirnicah,</t>
  </si>
  <si>
    <t>- premikanje regalov po tirnicah na električni pogon preko 24 V  DC enosmernih</t>
  </si>
  <si>
    <t>motorjev z reduktorjem,</t>
  </si>
  <si>
    <t>- tirnice (vodilna, pogonska in ravna) bodo vgrajene v tlaku (v kolikor bo tlak že</t>
  </si>
  <si>
    <t>izveden, bo moral izbrani izvajalec izvesti izreze v estrihu),</t>
  </si>
  <si>
    <t>- elektromotorji morajo imeti vgrajeno varnostno zaščito, ki izklopi pogon v primeru</t>
  </si>
  <si>
    <t xml:space="preserve">povečanega upora pri premiku večje sile kot je potrebna za potiskanje ene enote </t>
  </si>
  <si>
    <t>sistema oz. če se med regalnimi enotami nahaja oseba ali ovira,</t>
  </si>
  <si>
    <t>- pogon mora omogočati počasen začetek in zaključek premikanja, pravilno</t>
  </si>
  <si>
    <t>ustavljanje premičnih enot (senzorsko) ter kalibracijo premikanja in zaustavljanja</t>
  </si>
  <si>
    <t>vseh premičnih enot - določitev razdalj in končnih  pozicij,</t>
  </si>
  <si>
    <t>- na vsaki pomični enoti mora biti krmilna plošča na dotik za usmerjanje regalov,</t>
  </si>
  <si>
    <t>- v primeru izpada električne energije mora pogon delovati preko rezervnega</t>
  </si>
  <si>
    <t>napajanja (vgrajene baterije),</t>
  </si>
  <si>
    <t>- sistem mora biti opremljen z vgrajenim detektorjem gibanja, in programsko</t>
  </si>
  <si>
    <t>opremo za nastavljanje funkcij sistema,</t>
  </si>
  <si>
    <t>- kontrolna plošča naj omogoča razne nastavitve (pin koda, nastavitve delovanja..)</t>
  </si>
  <si>
    <t>- enote sistema morajo imeti nameščeno varovanje pred prevračanjem,</t>
  </si>
  <si>
    <t xml:space="preserve">- sistem sestavljajo posamezne enote - zaprti kovinski regali, </t>
  </si>
  <si>
    <t>z nastavljivimi policami, zgornja polica - pokrov regala mora imeti enako nosilnost</t>
  </si>
  <si>
    <t>kot posamezne police,</t>
  </si>
  <si>
    <t>- police prestavljive po višini (na 20 mm), nosilnost polic najmanj 100kg</t>
  </si>
  <si>
    <t>- vsi sistemi morajo imeti "ključavnico" za blokiranje premikanja vseh pomičnih</t>
  </si>
  <si>
    <t>regalov v sistemu in nadzorni sistem električnega toka pogonske enote,</t>
  </si>
  <si>
    <t xml:space="preserve">- standard SIST CE EN 15095 (Pomični regali, pomični paletni regali, </t>
  </si>
  <si>
    <t>naprave in skladiščna dvigala z lastnim pogonom - Varnostne zahteve)</t>
  </si>
  <si>
    <t>- certifikat SIST IEC 60950 (varnost električnih komponent)</t>
  </si>
  <si>
    <t>- standard SIST EN 60249 (elektične komponente ne predstavljajo tveganja za</t>
  </si>
  <si>
    <t>povzročitev požara)</t>
  </si>
  <si>
    <t>- certifikat RAL-RG614/4 (splošna kvaliteta in varnost opreme)</t>
  </si>
  <si>
    <t>- certifikat SIST EN ISO 9001 (sistem kvalitete proizvajalca)</t>
  </si>
  <si>
    <t>- certifikat SIST EN 14001 (okolju prijazno delovanje proizvajalca)</t>
  </si>
  <si>
    <t>električni pomični regal</t>
  </si>
  <si>
    <t xml:space="preserve">DODATEN OPIS </t>
  </si>
  <si>
    <t>velikost premičnega sistema: širina 615 cm, globina cca.180 cm do max.200 cm</t>
  </si>
  <si>
    <t>- višina prostora 280 cm</t>
  </si>
  <si>
    <t>- prehod med regali cca. 85 cm</t>
  </si>
  <si>
    <t>- 8 pomičnih enot + 1 fiksna enota oz. po navodilih proizvajalca</t>
  </si>
  <si>
    <t>velikost premičnega sistema: širina 300 cm, globina cca.250cm</t>
  </si>
  <si>
    <t>- 3 pomične enote in 1 fiksna enota oz. po navodilih proizvajalca</t>
  </si>
  <si>
    <t>omara za arhiviranje kostnih mozgov</t>
  </si>
  <si>
    <t>- omara z izvlečnimi predali za shranjevanje vzorcev kostnih mozgov na stekelcih</t>
  </si>
  <si>
    <t xml:space="preserve">- kovinsko ohišje in predali, </t>
  </si>
  <si>
    <t>- predali opremljeni s teleskopskimi krogličnimi vodili, ki omogočajo popolni izvlek</t>
  </si>
  <si>
    <t>- zaklepanje predalov centralno s cilindrično ključavnico,</t>
  </si>
  <si>
    <t>- vsak predal opremljen za označevanje vsebine,</t>
  </si>
  <si>
    <t>- omara z vgrajenim sistemom proti prevrnitvi</t>
  </si>
  <si>
    <t xml:space="preserve">- predali opremljeni s platoji in vložnimi kasetami </t>
  </si>
  <si>
    <t>- zunanje dimenzije: dim:78x85x99cm (velikost je okvirna)</t>
  </si>
  <si>
    <t>- izvlečni predali, z vložnimi plastičnimi kasetami za urejeno arhiviranje stekelc</t>
  </si>
  <si>
    <t>(kot npr. Primat, omara OMP-S ali enakovredno)</t>
  </si>
  <si>
    <t>6.0</t>
  </si>
  <si>
    <t>RAZNA NESERIJSKA POHIŠTVENA OPREMA</t>
  </si>
  <si>
    <t>6.3.0</t>
  </si>
  <si>
    <t>SPLOŠEN  OPIS</t>
  </si>
  <si>
    <t>- material: kristalno ogledalo z brušenimi robovi,</t>
  </si>
  <si>
    <t>- pritrjeni na podlago s finalno obdelavo kompaktna plošča 8mm (kot npr. ABET)</t>
  </si>
  <si>
    <t>- montažni material iz nerjavnega jekla za montažo na stensko oblogo / steno</t>
  </si>
  <si>
    <t>- montaža ogledala 130 cm od tal, oziroma 40 cm nad pulti z umivalniki</t>
  </si>
  <si>
    <t>ogledalo kristalno, dim. 50x80cm</t>
  </si>
  <si>
    <t>Prostor: 6.3.01.3, 6.3.02.2, 6.3.02.3</t>
  </si>
  <si>
    <t>ogledalo kristalno, dim. 140x80cm</t>
  </si>
  <si>
    <t>ogledalo kristalno, dim. 205x80cm</t>
  </si>
  <si>
    <t>ogledalo kristalno, dim. 250x80cm</t>
  </si>
  <si>
    <t>GARDEROBNE STENE IN OBEŠALNIKI</t>
  </si>
  <si>
    <t>- vsi robovi zaščiteni s PP nalimkom debeline 2mm,</t>
  </si>
  <si>
    <t>- vključno pritrdilni material za mavčno kartonske plošče,</t>
  </si>
  <si>
    <t>garderobna stena, dim. 50x2x210cm</t>
  </si>
  <si>
    <t>Prostor: 1.1.03,  1.1.03.1</t>
  </si>
  <si>
    <t>- 3x dvojna obešalna kljuae</t>
  </si>
  <si>
    <t>garderobna stena, dim. 92.5x2x210cm</t>
  </si>
  <si>
    <t>Prostori: 1x 2.5, 6.2.01.1, 6.2.02.1, 6.2.04.1, 6.2.04.2</t>
  </si>
  <si>
    <t>- 5x dvojna obešalna kljuka</t>
  </si>
  <si>
    <t>obešalnik samostoječ</t>
  </si>
  <si>
    <t>Prostori: 1x 1.2.10, 1x 1.3.16.2, 1x 1.3.16.3, 1x 1.3.16.1, 1x 4.9, 3x 3.2.09,</t>
  </si>
  <si>
    <t>- izdelan iz kromiranih nerjavnih cevnih profilov,</t>
  </si>
  <si>
    <t>- najmanj 6 mest za obešanje,</t>
  </si>
  <si>
    <t>- onemogočeno prevračanje pri enostranski obtežitvi</t>
  </si>
  <si>
    <t>OB.0</t>
  </si>
  <si>
    <t>STENSKE OBLOGE ZA UMIVALNIKI</t>
  </si>
  <si>
    <t>- obloga je namenjena zaščiti stene in za pritrjevanje sanitarne in dodatne opreme,</t>
  </si>
  <si>
    <t xml:space="preserve">- na podlagi iz mavčno kartonske vodoodporne plošče s finalno obdelavo kompaktna </t>
  </si>
  <si>
    <t>plošča 8mm (kot npr. ABET), vsi robovi obdelani</t>
  </si>
  <si>
    <t>- v mavčno kartonski steni ojačitve za pritrjevanje sanitarnih elementov, priključkov</t>
  </si>
  <si>
    <t>in dodatne opreme</t>
  </si>
  <si>
    <t xml:space="preserve">- obloga  mavčno kartonske stene je ravna, višine 200 cm (namestitev 10 cm </t>
  </si>
  <si>
    <t>nad gotovim tlakom), širina oblog: 90 cm, 92,5 cm, 100 cm</t>
  </si>
  <si>
    <t>- na oblogo je pritrjeno ogledalo višine 80cm, širine 50 cm (spodnji rob 130cm nad</t>
  </si>
  <si>
    <t>gotovim tlakom)</t>
  </si>
  <si>
    <t>- vse odprine v stenski oblogi uskladiti z dobavitelji inštalacijske opreme</t>
  </si>
  <si>
    <t>- postavitev umivalnika in razmestitev ostale opreme po shemah</t>
  </si>
  <si>
    <t>Barve:</t>
  </si>
  <si>
    <t>- barva plošč prilagojena barvni študiji in po potrditvi odgovornega projektanta,</t>
  </si>
  <si>
    <t>OPOZORILO: detaljnejši opisi opreme in načina montaže so navedeni v</t>
  </si>
  <si>
    <t>shemah opreme in detajlih</t>
  </si>
  <si>
    <t>stenska obloga za umivalnikom, dim. 92.5x2x210cm</t>
  </si>
  <si>
    <t>stenska bloga za umivalnikom, dim. 100x2x210cm, 10 cm od tal</t>
  </si>
  <si>
    <t>Prostor: 1x 2.5, 2.6.01, 2.7.01, 6.5, 6.6</t>
  </si>
  <si>
    <t>instalacijski element za umivalnikom, dim.15x100x275cm</t>
  </si>
  <si>
    <t>Prostor: 1x 1.3.07, 1.3.09, 2.5.01, 3.5.01</t>
  </si>
  <si>
    <t xml:space="preserve">Instalacijski element v laboratorijih za montažo in priključitev umivalnika in dodatne </t>
  </si>
  <si>
    <t>opreme</t>
  </si>
  <si>
    <t>- instalacijski element vstavljen med dve laboratorijski stojki (dim. 5x15x275cm),</t>
  </si>
  <si>
    <t xml:space="preserve">- obloga izdelana iz mavčno kartonske vodoodporne plošče s finalno obdelavo </t>
  </si>
  <si>
    <t>kompaktna plošča 8mm (kot npr. ABET), vsi robovi obdelani</t>
  </si>
  <si>
    <t xml:space="preserve">- obloga je pritrjena Knauf nosilno podkonstrukcijo z vsemi potrebnimi ojačitvami za </t>
  </si>
  <si>
    <t>nošenje in montažo umivalnika in ostale  dodatne opreme</t>
  </si>
  <si>
    <t>- vsi preboji za inštalacijo umivalnika v oblogi izvedeneni natančno in zatesnjeni</t>
  </si>
  <si>
    <t>7.0</t>
  </si>
  <si>
    <t>- stoli morajo ustrezajo standardom  SIST EN 1335-1:01, SIST EN 1335-2:09,</t>
  </si>
  <si>
    <t>SIST EN 1335-3:09,</t>
  </si>
  <si>
    <t>- vse površine morajo biti izvedene v kvaliteti, ki omogoča pogosto mokro čiščenje in</t>
  </si>
  <si>
    <t>uporabo razkužilnih sredstev, enako velja za zaščitne lake pri lesenih stolih;</t>
  </si>
  <si>
    <t>prevleke tapeciranih sedežev morajo biti izvedelane iz materialov v kvaliteti, ki zagotavlja</t>
  </si>
  <si>
    <t>ognjevarnost, vodoodpornost, odpornost za urine in umazanijo, biti morajo</t>
  </si>
  <si>
    <t xml:space="preserve">antibakterijski in antigljivični; </t>
  </si>
  <si>
    <t>- kolesa morajo biti prilagojena trdemu tlaku in ne smejo puščati sledov,</t>
  </si>
  <si>
    <t>kolesa morajo biti dvojna; na stabilnem podnožju,</t>
  </si>
  <si>
    <t>- izbor barvnih tonov po barvni študiji oz. navodilih arhitekta,</t>
  </si>
  <si>
    <t>Prostori: 1x 1.1.03.1, 3x 1.2.09, 3x 1.2.09.1, 1x 1.2.10, 3x 1.3.02, 1x 1.3.11.1</t>
  </si>
  <si>
    <t>2x 1.3.11.2, 2x 1.3.11.3, 2x 1.3.11.4, 2x 1.3.12, 2x 1.3.13, 2x 1.3.14</t>
  </si>
  <si>
    <t xml:space="preserve">2x 1.3.15, 3x 1.3.16, 3x 1.3.16.2, 3x 1.3.16.3, 3x 1.3.16.1 </t>
  </si>
  <si>
    <t>24x 2.5, 1x 2.8.01, 1x 2.8.01, 1x 2.08.02, 2x 2.8.03</t>
  </si>
  <si>
    <t>1x 3.5.01, 2x 3.6.01.1.1, 2x 3.6.01.1.2, 1x 3.6.01.2, 2x 3.6.01.4.1</t>
  </si>
  <si>
    <t>2x 3.6.01.4.2</t>
  </si>
  <si>
    <t>1x 4.9, 4x 4.9.01, 1x 4.10, 1x 4.10.01, 2x 4.13.01, 4x 4.13.02</t>
  </si>
  <si>
    <t>1x 5.6.01, 1x 5.6.02, 1x 5.6.03, 2x 5.6.04, 1x 5.6.05.1, 2x 5.6.05.2</t>
  </si>
  <si>
    <t>5x 6.1.01, 4x 6.1.05</t>
  </si>
  <si>
    <t>1x 6.1.07, 1x 6.2.01.1, 1x 6.2.02.1, 1x 6.2.04.1, 1x 6.2.04.2</t>
  </si>
  <si>
    <t xml:space="preserve">- sestavljen iz centralne noge z zvezdastim podnožjem s kolesi ( 5 koles), </t>
  </si>
  <si>
    <t>sedež s hrbtiščem in nasloni za roke,</t>
  </si>
  <si>
    <t>- nastavitev višine in sinhron mehanizem,</t>
  </si>
  <si>
    <t>- mehansko nastavljiva višina hrbtnega naslona</t>
  </si>
  <si>
    <t>- nastavljiva višina in smer ročnih naslonov,</t>
  </si>
  <si>
    <t>- sedež in visok naslon iz oblikovane vezane plošče oblazinjena s kvalitetnim</t>
  </si>
  <si>
    <t>tekstilnim usnjem, polnilo ergonomsko rezana PU pena d=50-30mm</t>
  </si>
  <si>
    <t>- sedež in naslon zaščitena z masko iz črnega PU,</t>
  </si>
  <si>
    <t>- višinsko nastavljiva  ročna opirala (npr. tip Ginger), kromirana, s PU črno blazino,</t>
  </si>
  <si>
    <t>- kolesa za trdo podlago,</t>
  </si>
  <si>
    <t>- kolesa ne smejo puščati sledov,</t>
  </si>
  <si>
    <t>Prostori: 1.1.03</t>
  </si>
  <si>
    <t>Dodaten Opis:</t>
  </si>
  <si>
    <t>- aluminijasto polirano petkrako podnožje s samozavornimi kolesi,</t>
  </si>
  <si>
    <t>- sedež in naslon tapecirana dvoplastno,</t>
  </si>
  <si>
    <t xml:space="preserve">- vzglavnik nastavljiv po višini in naklonu, </t>
  </si>
  <si>
    <t xml:space="preserve">- vgrajena po višini in globini nastavljiva ledvena opora, </t>
  </si>
  <si>
    <t>- plinski mehanizem s funkcijo amortizerja tudi v najnižjem položaju,</t>
  </si>
  <si>
    <t>- sinhrona nastavitev kota naslona in sedeža,</t>
  </si>
  <si>
    <t>- nastavitev višine sedenja in napetosti glede na težo,</t>
  </si>
  <si>
    <t xml:space="preserve">- nastavitev globine sedeža in višine naslona, </t>
  </si>
  <si>
    <t>- nastavljiva ročna opirala po višini, širini, vzdolžno in vstran,</t>
  </si>
  <si>
    <t>- statična obremenitev stola do 150 kg</t>
  </si>
  <si>
    <t>Prostori: 4x 1.1.03,  12x 6.2.04.1, 12x 6.2.04.2</t>
  </si>
  <si>
    <t>- sestavljen iz centralne noge z zvezdastim podnožjem (5 koles) iz poliranega alu</t>
  </si>
  <si>
    <t>sedeža s hrbtiščem in nasloni za roke,</t>
  </si>
  <si>
    <t xml:space="preserve">- sedež s hrbtiščem: ergonomsko oblikovana školjka iz krivljene vezane plošče </t>
  </si>
  <si>
    <t xml:space="preserve">(bukev), oblazinjena s kvalitetnim tekstilom,  polnilo ergonomsko rezana PU pena </t>
  </si>
  <si>
    <t>d=50-30mm,</t>
  </si>
  <si>
    <t>- ročna opirala, kromirana</t>
  </si>
  <si>
    <t>Prostor: 2x 1.1.03.1</t>
  </si>
  <si>
    <t xml:space="preserve">- kromirano kovinsko ogrodje iz ovalne cevi, </t>
  </si>
  <si>
    <t>- sedež in naslon iz oblikovane vezane plošče,</t>
  </si>
  <si>
    <t>-  oblazinjen z mikrofibro, polnilo debela PU pena</t>
  </si>
  <si>
    <t>- integrirana ročna opirala</t>
  </si>
  <si>
    <t>polfotel pisarniški</t>
  </si>
  <si>
    <t xml:space="preserve">- petkrako podnožje iz poliranega aluminija na dvojnih kolesih </t>
  </si>
  <si>
    <t>- sedišče in hrbtni naslon ergonomsko oblikovana</t>
  </si>
  <si>
    <t>- sedišče in srednje visok hrbtni naslon iz lite pene z zaobljenim sprednjim robom</t>
  </si>
  <si>
    <t>- višinsko nastavljiv hrbtni naslon z nastavljivo oporo za glavo</t>
  </si>
  <si>
    <t>- podaljševanje sedišča</t>
  </si>
  <si>
    <t>- tapeciran v tekstilno usnje (100.000 Martindale, BS 5852)</t>
  </si>
  <si>
    <t>- mehanizem dvižni</t>
  </si>
  <si>
    <t xml:space="preserve">- sinhro mehanizem z gugalno funkcijo z možnostjo blokade v petih pozicijah </t>
  </si>
  <si>
    <t xml:space="preserve">- samodejna nastavitev napetosti hrbtnega naslona glede na uporabnikovo težo   </t>
  </si>
  <si>
    <t>- višinsko nastavljiva ročna opirala Ginger</t>
  </si>
  <si>
    <t>- skladnost s standardi za mehanizem za intenzivno uporaba 24/7</t>
  </si>
  <si>
    <t>- kromirano kovinsko ogrodje,</t>
  </si>
  <si>
    <t>- sedež in naslon integrirana lupina - oblikovana vezana plošča-les,</t>
  </si>
  <si>
    <t>- brez ročnih opiral,</t>
  </si>
  <si>
    <t>- nakladalen</t>
  </si>
  <si>
    <t>Prostori: 1x 1.2.10, 6.2.01.1, 6.2.02.1</t>
  </si>
  <si>
    <t>Opis:</t>
  </si>
  <si>
    <t>- konstrukcija: masivna lesena podkonstrukcija (bukev)</t>
  </si>
  <si>
    <t xml:space="preserve">- podnožje: inox v obliki sani </t>
  </si>
  <si>
    <t xml:space="preserve">- sedišče z dvojnim vzmetenjem ( kovinske val vzmeti), kokos, kombinacija </t>
  </si>
  <si>
    <t>visokokvalitetnih puhinov ter vatalinov)</t>
  </si>
  <si>
    <t xml:space="preserve">- oblazinjenje: v tkanini </t>
  </si>
  <si>
    <t>- ogrodje iz masivnega lesa in oblikovane vezane plošče</t>
  </si>
  <si>
    <t>- integrirana lupina za hrbtni naslon in ročno opiralo</t>
  </si>
  <si>
    <t>- oblazinjen s PU peno, tapecirano z usnjem</t>
  </si>
  <si>
    <t>klop enojna z naslonom</t>
  </si>
  <si>
    <t>- klop enojna z naslonom, oblazinjena, dim. 290x50x78 cm</t>
  </si>
  <si>
    <t xml:space="preserve">- kovinska podkonstrukcija: podnožje s 3 nogami iz C profilov z oporami za </t>
  </si>
  <si>
    <t>naslon, prašno barvana</t>
  </si>
  <si>
    <t>- oblazinjena s PU peno in tekstilnim usnjem</t>
  </si>
  <si>
    <t>RAZNA SERIJSKA POHIŠTVENA IN SPLOŠNA SERIJSKA OPREMA</t>
  </si>
  <si>
    <t>SERVISNA OPREMA</t>
  </si>
  <si>
    <t>hladilnik z zamrzovalnikom gospodinjski, visok</t>
  </si>
  <si>
    <t>Prostori: 1x 6.2.01.2, 6.2.02.2</t>
  </si>
  <si>
    <t>- hladilnik z zmrzovalnikom, gospodinjski, samostoječ, hladilni del cca. 227 litrov</t>
  </si>
  <si>
    <t>zamrzovalni del  cca.95 litrov</t>
  </si>
  <si>
    <t>- elektronsko upravljanje na vratih</t>
  </si>
  <si>
    <t>- LED prikazovalnik</t>
  </si>
  <si>
    <t>- zvočni alarm za predolgo odprta vrata</t>
  </si>
  <si>
    <t>- digitalni prikaz temperature</t>
  </si>
  <si>
    <t>- inteligentni sistem pomnenja</t>
  </si>
  <si>
    <t>- energetsko varčen</t>
  </si>
  <si>
    <t>pomivalni stroj za postavitev pod pult višine 90 cm</t>
  </si>
  <si>
    <t>- "SmartLook" variabilno odpiranje vrat</t>
  </si>
  <si>
    <t>- pokazatelj izbranega programa</t>
  </si>
  <si>
    <t>- različne temperature pomivanja</t>
  </si>
  <si>
    <t>- različni programi: 8 + avtomatski + polovični program</t>
  </si>
  <si>
    <t>- popolno sušenje</t>
  </si>
  <si>
    <t>- avtomatsko odpiranje vrat</t>
  </si>
  <si>
    <t>- svetlobni indikator zaključka pomivanja na čelni plošči</t>
  </si>
  <si>
    <t>- zvočni indikator zaključka pomivanja</t>
  </si>
  <si>
    <t>- število kosar: 2, nastavljivi zgornja in spodnja košara</t>
  </si>
  <si>
    <t>- samočistilni filter</t>
  </si>
  <si>
    <t>- popolna "Aquastop" zaščita</t>
  </si>
  <si>
    <t>- sistem diagnosticiranja napak</t>
  </si>
  <si>
    <t>- kadica iz nerjavnega jekla</t>
  </si>
  <si>
    <t>- čim manjša poraba vode in električne energije (energetsko varčen)</t>
  </si>
  <si>
    <t>- nizek nivo hrupa ( &lt; 44 dB(A)</t>
  </si>
  <si>
    <t>ročni aparat za pripravo ekspres kave</t>
  </si>
  <si>
    <t>- za 1 ali 2 skodelici kave</t>
  </si>
  <si>
    <t>- možnost izbire med mleto kavo in vložki za hitro pripravo kave</t>
  </si>
  <si>
    <t>- pritiski  15bar</t>
  </si>
  <si>
    <t>- klasičen penilnik za mleko</t>
  </si>
  <si>
    <t>- ohišje izdelano iz nerjavnega jekla</t>
  </si>
  <si>
    <t>- funkcija za energijsko učinkovitost (v stanju pripravljenosti poraba energije minimalna)</t>
  </si>
  <si>
    <t>električna steklokeramična ali indukcijska plošča z 2 kuhališči</t>
  </si>
  <si>
    <t>Prostori: 1x 1.2.10, 1.3.04, 6.2.01.2, 6.2.02.2</t>
  </si>
  <si>
    <t>- dvomestni steklokeramičen ali indukcijski modul za vgradnjo v pult</t>
  </si>
  <si>
    <t>- upravljanje na dotik</t>
  </si>
  <si>
    <t>- timer kuhališča</t>
  </si>
  <si>
    <t>- povečana moč delovanja PowerBoost</t>
  </si>
  <si>
    <t>- tiho delovanje</t>
  </si>
  <si>
    <t>- pokazatelj preostale temperature</t>
  </si>
  <si>
    <t>hladilnik podpultni</t>
  </si>
  <si>
    <t>- hladilnik, gospodinjski, samostoječ, podpultni</t>
  </si>
  <si>
    <t>- volumen cca. 90 litrov</t>
  </si>
  <si>
    <t>- avtomatsko odtajevanje</t>
  </si>
  <si>
    <t>- digitalno kazalo temperature</t>
  </si>
  <si>
    <t>- akustično opozorilo pri izpadu el.energije, napačni nastavitvi temperature, oslabljene</t>
  </si>
  <si>
    <t>baterije ali pod.</t>
  </si>
  <si>
    <t>ledomat</t>
  </si>
  <si>
    <t>- ledomat za uporabo v laboratoriju, za medicinsko rabo</t>
  </si>
  <si>
    <t>- kapaciteta cca. 40 - 50 kg/dan, z zalogovnikom cca. 25kg</t>
  </si>
  <si>
    <t>- izdelava drobljenega ledu - srež,</t>
  </si>
  <si>
    <t>- antibakterijska zaščita vseh delov, ki so v stiku z vodo</t>
  </si>
  <si>
    <t>- ledomat opremljen z UV svetiko za obdelavo vode pred zamrzovanjem</t>
  </si>
  <si>
    <t>- vodno ali zračno hlajenje</t>
  </si>
  <si>
    <t>- lestev z nosilci za obešanje in drsenje ter z dodatnimi varnostnimi ročaji /ograjo</t>
  </si>
  <si>
    <t>obojestransko</t>
  </si>
  <si>
    <t xml:space="preserve">- lestev opremljena s tekalnimi kolesci zgoraj za drsenje po tekalni cevi in spodaj </t>
  </si>
  <si>
    <t>za premikanje lestve</t>
  </si>
  <si>
    <t>- spodnja kolesa se morajo pri obremenitvi drsne lestve samodejno zavreti</t>
  </si>
  <si>
    <t>- višina obešanja na 210 cm (točne mere po izvedbi regalov)</t>
  </si>
  <si>
    <t>- nosilnost do 150 kg</t>
  </si>
  <si>
    <t>- nastopne plošče z narebrano gumo odporno za drsenje</t>
  </si>
  <si>
    <t>(kvalitetni razred kot npr.Hafele "lestve za službeno uporabo" TopCo)</t>
  </si>
  <si>
    <t xml:space="preserve">OPOMBA: glej  3.3.0 - Regali </t>
  </si>
  <si>
    <t>- panelna senčila izdelana iz specifične mrežaste tkanine screen, ki zmanjšuje</t>
  </si>
  <si>
    <t>toplotni in bleščalni učinek.</t>
  </si>
  <si>
    <t>- vzdrževanje mora biti enostavno</t>
  </si>
  <si>
    <t>- karnise - vodila za zavese izdelane iz prašno barvanega aluminijskega profila</t>
  </si>
  <si>
    <t>- več-tirni karnise za večje okenske površine z mehanizmom za zastiranje in</t>
  </si>
  <si>
    <t>odstiranje okenskih površin</t>
  </si>
  <si>
    <t>- število panelov določiti glede na velikost okenskih odprtin</t>
  </si>
  <si>
    <t>- pred dobavo zaves preveriti dimenzije okenskih odprtin na objektu</t>
  </si>
  <si>
    <t>- višina 170cm</t>
  </si>
  <si>
    <t xml:space="preserve">vodilo + zavesa okenska </t>
  </si>
  <si>
    <t>Prostori: 1x 1.1.03.1</t>
  </si>
  <si>
    <t>- širina okenske površine: 194cm</t>
  </si>
  <si>
    <t>- 1 mehanizem</t>
  </si>
  <si>
    <t>Prostor: 1.3.16.1, 1.3.16.2, 1.3.16</t>
  </si>
  <si>
    <t>- širina okenske površine: 240cm</t>
  </si>
  <si>
    <t>Prostori: 1x 1.1.03,</t>
  </si>
  <si>
    <t>- širina okenske površine: 285cm</t>
  </si>
  <si>
    <t>Prostori: 1.3.16</t>
  </si>
  <si>
    <t>- širina okenske površine: 290cm</t>
  </si>
  <si>
    <t>11.0</t>
  </si>
  <si>
    <t xml:space="preserve">SANITARNA OPREMA </t>
  </si>
  <si>
    <t>dispenzer za razkužilo</t>
  </si>
  <si>
    <t xml:space="preserve">Prostori: 1x 1.2.02, 1.2.03.1, 1.2.08, 1.3.02, 1.3.03, 1.3.04, 1.3.05.1, 1.3.06, 1.3.07, </t>
  </si>
  <si>
    <t>1x 1.3.08, 1.3.09, 1.3.09, 1.3.10, 2.2, 2.3.01, 2.5, 2.5.01, 2.6, 2.6.01, 2.7, 2.7.01, 3.1.03,</t>
  </si>
  <si>
    <t>1x 1.3.08, 1.3.09, 1.3.09, 1.3.10, 2.2, 2.3.01, 2.5, 2.5.01, 2.6, 2.6.01, 2.7.01, 3.1.03,</t>
  </si>
  <si>
    <t xml:space="preserve">1x  3.4.04, 3.6.02, 3.1.01, 3.2.01, 3.2.05, 3.3.01, 3.3.02, 3.5.01, 3.4.01, 4.2, 4.3, 4.4.01, </t>
  </si>
  <si>
    <t xml:space="preserve">1x 4.4.02, 4.5, 4.8, 4.11, </t>
  </si>
  <si>
    <t>1x 5.3.02, 5.4, 6.1.01, 6.1.03, 6.1.06, 6.1.11.1, 6.1.11.2, 6.2.01.2, 6.2.02.2, 6.2.04.1,</t>
  </si>
  <si>
    <t xml:space="preserve">1x 6.2.04.2, 6.4, 6.5, 6.6 </t>
  </si>
  <si>
    <t>- nosilec za dispenzer za razkužilo (volumen 500 ml), z ročico za proženje</t>
  </si>
  <si>
    <t>dolžine cca. 10 cm</t>
  </si>
  <si>
    <t>Prostori. 2x 6.3.01.1, 6.3.01.2, 6.3.02.1</t>
  </si>
  <si>
    <t>1x 1.2.02, 1.2.03.1, 1.2.08, 1.2.10, 1.3.02, 1.3.03, 1.3.04, 1.3.05.1, 1.3.06, 1.3.07,</t>
  </si>
  <si>
    <t xml:space="preserve">1x 1.3.08, 1.3.09, 1.3.09, 1.3.10, 2.2, 2.3.01, 2.5, 2.5.01, 2.6, 2.6.01, 2.7, 2.7.01, 3.1.03, </t>
  </si>
  <si>
    <t xml:space="preserve">1x 3.4.01, 3.4.04, 3.6.02, 3.1.01, 3.2.01, 3.2.05, 3.3.01, 3.5.01, 3.3.02, 4.2, 4.3, 4.4.01, 4.4.02, </t>
  </si>
  <si>
    <t>1x 4.5, 4.8, 4.11, 5.3.02, 5.4, 6.1.01, 6.1.03, 6.1.06, 6.1.11.1, 6.1.11.2, 6.2.01.2,</t>
  </si>
  <si>
    <t xml:space="preserve">1x 6.2.02.2, 6.2.04.1, 6.2.04.2, 6.3.01.3, 6.3.02.2, 6.3.02.3, 6.4, 6.5, 6.6 </t>
  </si>
  <si>
    <t>- nosilec za dispenzer za tekoče milo (volumen 500 ml), z ročico za proženje</t>
  </si>
  <si>
    <t>1x 2.2, 2.3.01, 2.5, 2.5.1, 2.6, 2.6.01, 2.7, 2.7.01</t>
  </si>
  <si>
    <t>1x 3.4.04, 3.6.02, 3.5.01, 3.4.01,  3.1.01, 3.2.01, 3.2.05, 3.3.01, 3.3.02, 4.2, 4.3, 4.4.01, 4.4.02,</t>
  </si>
  <si>
    <t>1x  4.5, 4.8, 4.11, 5.3.02, 5.4, 6.1.01, 6.1.03, 6.1.06, 6.1.11.1, 6.1.11.2, 6.2.01.2,</t>
  </si>
  <si>
    <t>- kapaciteta cca. 360 kosov, s ključavnico</t>
  </si>
  <si>
    <t>- izdelan iz barvane pločevine</t>
  </si>
  <si>
    <t>- brisače zloženke, dimenzije 10x23 cm (zloženke, ki se uporabljajo v UKC)</t>
  </si>
  <si>
    <t xml:space="preserve">1x 1.3.07, 1.3.09, 2.5, 2.5.01, 2.6.01, 2.7.01, 6.2.01.2, 6.2.02.2, 6.2.04.1, 6.2.04.2,    </t>
  </si>
  <si>
    <t xml:space="preserve">1x 6.3.01.3, 6.3.02.2, 6.3.02.3, 6.4, 6.5, 6.6  </t>
  </si>
  <si>
    <t>- vpenjalni okvir za PVC vrečo, za uporabljene papirne brisače</t>
  </si>
  <si>
    <t>- velikost vrečke cca. 50x55 cm (vrečke, ki se uporabljajo v UKC)</t>
  </si>
  <si>
    <t xml:space="preserve">- izdelan iz nerjavne jeklene žice - mreža, polirana na visoki sijaj, ustreznih </t>
  </si>
  <si>
    <t>dimenzij, da se ne zvija ali krivi in gostote, da vreča ne drsi med reže</t>
  </si>
  <si>
    <t>- montaža na ojačitev v steni, višina pritrditve po shemah</t>
  </si>
  <si>
    <t>11.1.1.6</t>
  </si>
  <si>
    <t>ogledalo</t>
  </si>
  <si>
    <t xml:space="preserve">Prostori: 1x 1.3.07, 1.3.09, 2.5, 2.5.01, 2.6.01, 2.7.01, 6.2.01.2, 6.2.02.2, 6.2.04.1,    </t>
  </si>
  <si>
    <t>1x 6.2.04.2, 6.5, 6.6</t>
  </si>
  <si>
    <t>- material: kristalno ogledalo z brušenimi robovi, dim. 60x80 cm</t>
  </si>
  <si>
    <t>- pritrjeni na podlagi s finalno obdelavo kompaktna plošča 8mm (kot npr. ABET)</t>
  </si>
  <si>
    <t xml:space="preserve">- montažni material iz nerjavnega jekla za montažo na mavčno-kartonsko </t>
  </si>
  <si>
    <t>steno</t>
  </si>
  <si>
    <t xml:space="preserve">Prostori: 5x 6.3.01.1,       3x 6.3.02.1,       1x 6.3.01.2, 6.3.02.2 </t>
  </si>
  <si>
    <t>- doza za WC papir v roli</t>
  </si>
  <si>
    <t>- velikost cca. Ø 26 cm, količina doziranja cca 400 m</t>
  </si>
  <si>
    <t>nosilec za higienske vrečke</t>
  </si>
  <si>
    <t>Prostora: 5x 6.3.01.1,       3x 6.3.02.1</t>
  </si>
  <si>
    <t>- podajalnik za PVC higienske vrečke, s pritrdilnim trakom iz nerjavne jeklene</t>
  </si>
  <si>
    <t>pločevine</t>
  </si>
  <si>
    <t>11.1.1.10</t>
  </si>
  <si>
    <t>nosilec za milo ali nosilec dispenzer za tekoče milo</t>
  </si>
  <si>
    <t>Prostori: 1x 6.3.01.3, 1X 6.3.02.3</t>
  </si>
  <si>
    <t>- košarica iz kromirane nerjavne žice za pritrditev na steno vključno ves pritrdilni</t>
  </si>
  <si>
    <t>material</t>
  </si>
  <si>
    <t>ali nosilec za dispenzer za milo kapacitete 500ml, z ročico za proženje L=10cm</t>
  </si>
  <si>
    <t>varnostni izpiralec za oči</t>
  </si>
  <si>
    <t>Prostori: 1x 1.2.02, 1.2.03.1, 1.2.08, 1.3.03, 1.3.04, 1.3.05.1, 1.3.10, 3.1.03, 3.6.02,</t>
  </si>
  <si>
    <t>1x 3.1.01, 3.3.01, 4.2, 4.3, 4.4.01, 4.8, 6.1.03</t>
  </si>
  <si>
    <t>- izvlečni varnostni tuš za oči, z velikim vodnim pretokom vendar nežnim curkom</t>
  </si>
  <si>
    <t xml:space="preserve">- montaža v pult ob koritu </t>
  </si>
  <si>
    <t>Skladnost s standardom: SIST EN 15154-1:2007 Varnostne prhe za prvo pomoč - 1. del</t>
  </si>
  <si>
    <t>(kakovost kot npr. Nuova Far ali enakovredno)</t>
  </si>
  <si>
    <t>Prostora: 1x 6.3.01.3, 6.3.02.3</t>
  </si>
  <si>
    <t xml:space="preserve">- držalo / oprijemalo - ravno, dolžine 40 cm, montirano vertikalno </t>
  </si>
  <si>
    <t>- izdelano iz  nerjavnih jeklenih cevi, poliranih na visoki sijaj</t>
  </si>
  <si>
    <t xml:space="preserve">- površinska obdelava profila v območju oprijema mora zagotavljati varen </t>
  </si>
  <si>
    <t>oprijem,</t>
  </si>
  <si>
    <t>- z rozetami ob stiku s steno</t>
  </si>
  <si>
    <t>- sidranje na ojačitve v steni, montažni vijaki nevidni</t>
  </si>
  <si>
    <t>- predložen certifikat</t>
  </si>
  <si>
    <t>Prostor: 1x 6.3.01.3, 1x 6.3.02.3</t>
  </si>
  <si>
    <t>- sušilnik za lase, stenski</t>
  </si>
  <si>
    <t>- avtomatičen vklop in izklop z dvigom oz. spustom sušilne cevi iz aparata,</t>
  </si>
  <si>
    <t>- regulator temperature</t>
  </si>
  <si>
    <t>- vsaj 3 nastavitve moči</t>
  </si>
  <si>
    <t>- gibljivo držalo</t>
  </si>
  <si>
    <t>- izvedba za javne prostore - ohišje zavarovano proti vandalizmu</t>
  </si>
  <si>
    <t>- vključno ves pritrdilni material za montažo in priključitev na el.instalacijo</t>
  </si>
  <si>
    <t>5x 6.3.01.1, 1x 6.3.01.2, 2x 6.3.01.3, 3x 6.3.02.1, 1x 6.3.02.2, 2x 6.3.02.3</t>
  </si>
  <si>
    <t>- kljukica dvojna obešalna na rozeti, iz kromiranega jekla, možnost nevidne</t>
  </si>
  <si>
    <t>pritrditve</t>
  </si>
  <si>
    <t>- montaža na višini 195 cm od tal ali na vratno krilo</t>
  </si>
  <si>
    <t>posoda za odpadke s pokrovom</t>
  </si>
  <si>
    <t>Prostora: 5x 6.3.01.1,    3x  6.3.02.1</t>
  </si>
  <si>
    <t>- material: nerjavna jeklena pločevina - zunanja in notranja posoda,</t>
  </si>
  <si>
    <t>- velikost - kapaciteta cca. 12 lit.</t>
  </si>
  <si>
    <t>- odpiranje pokrova s pedalom</t>
  </si>
  <si>
    <t>42.0</t>
  </si>
  <si>
    <t>TEHNOLOŠKA OPREMA ZA DEZINFEKCIJO</t>
  </si>
  <si>
    <t xml:space="preserve">aparat za termično in kemično dezinfekcijo </t>
  </si>
  <si>
    <t>Prostora: 1x 6.1.11.1, 6.1.11.2</t>
  </si>
  <si>
    <t>- termodezinfektor za praznjenje, pranje in dezinfekcijo zbiralnikov človeških</t>
  </si>
  <si>
    <t>izločkov,</t>
  </si>
  <si>
    <t>- velikost: zunanje mere cca 60x60x90 cm</t>
  </si>
  <si>
    <t>- velikost komore za pranje cca 40x46x38 cm</t>
  </si>
  <si>
    <t>- termična dezinfekcija pri 90 - 93°C,</t>
  </si>
  <si>
    <t>- kemična dezinfekcija pri 60°C,</t>
  </si>
  <si>
    <t>- prosto stoječ model ali za montažo na steno</t>
  </si>
  <si>
    <t>- termodezinfektor izdelan iz kislinsko odpornega nerjavnega jekla</t>
  </si>
  <si>
    <t>- vlaganje pribora in nočnih posod z vrha preko avtomatskega pokrova</t>
  </si>
  <si>
    <t>- zagon procesa z nožnim pedalom</t>
  </si>
  <si>
    <t xml:space="preserve">- avtomatsko odpiranje pokrova po uspešnem končanem procesu dezinfekcije in </t>
  </si>
  <si>
    <t>indikacija, da je oprema v termodezinfektorju dezinficirana,</t>
  </si>
  <si>
    <t>- opremljen z mikroprocesorjem, ki omogoča avtomatsko vodenje in kontrolo pranja in</t>
  </si>
  <si>
    <t>dezinfekcije, alarmni sistem, prikazovanje kod napak, servisni program itd.</t>
  </si>
  <si>
    <t>- komora s fiksnimi in rotacijsko šobo za učinkovito čiščenje,</t>
  </si>
  <si>
    <t>- dezinfekcija naj poteka skozi iste šobe kot je potekalo predhodno pranje,</t>
  </si>
  <si>
    <t>- z avtomatsko dozirno napravo za detergente,</t>
  </si>
  <si>
    <t>- vgrajen električni generator pare,</t>
  </si>
  <si>
    <t>- Certifikat neodvisne inštitucije - standard EN ISO 15883-1:2006 in 15883-3:2009</t>
  </si>
  <si>
    <t>- EC certifikat pristojnega organa za proizvajalca v skladu z MDD 93/42/EGS</t>
  </si>
  <si>
    <t>- Deklaracijo o ustreznosti proizvoda z MDD 93/42/EEC</t>
  </si>
  <si>
    <t>- navodila za uporabo v slovenskem jeziku</t>
  </si>
  <si>
    <t>(kot npr. Getinge Flusher dezinfector ali enakovredno)</t>
  </si>
  <si>
    <t>laboratorijski pomivalni stroj - dezinfektor s sušilcem</t>
  </si>
  <si>
    <t>Prostor : 1x 6.1.11.2</t>
  </si>
  <si>
    <t>Pomivalni stroj - dezinfektor s sušilnikom, laboratorijski, pod pultom</t>
  </si>
  <si>
    <t>- za čiščenje in termično dezinfekcijo laboratorijske steklovine in pod. s sušenjem</t>
  </si>
  <si>
    <t>- velikost: zunanje mere cca. 90x60x85 (90) cm (šxgxv) +/- 5%</t>
  </si>
  <si>
    <t>- velikost pomivalne komore: cca. 53x50x50 cm (šxgxv) +/- 5%</t>
  </si>
  <si>
    <t>- vlaganje v stroj s prednje strani,</t>
  </si>
  <si>
    <t>- mikroprocesorko vodeni programi: vsaj 10 različnih programov</t>
  </si>
  <si>
    <t>(termična dezinfekcija pri 90 - 93°C, kemična dezinfekcija pri 60°C z dezinfekcijskimi</t>
  </si>
  <si>
    <t>sredstvi, predizpiranje / čiščenje / spiranje / dezinfekcija / splakovanje, hladno pomivanje,</t>
  </si>
  <si>
    <t>univerzalni in nastavljivi programi)</t>
  </si>
  <si>
    <t>- stoj opremljen s filtrirnimi sistemi v dovodnih ceveh, za lug, z mehčalcem vode, sušilnim</t>
  </si>
  <si>
    <t>sušilnim agregatom za sušenje z vročim zrakom, kondenzatorjem pare, dozirnimi</t>
  </si>
  <si>
    <t>napravami  za različna dezinfekcijska sredstva)</t>
  </si>
  <si>
    <t>- ohišje izdelano iz nerjavnega kislinsko odpornega jekla in toplotno izolirano</t>
  </si>
  <si>
    <t xml:space="preserve">- kontejner - vložek ¼ mrežasta košara za manjše predmete </t>
  </si>
  <si>
    <t xml:space="preserve">  (kivete in droben material) s pokrovom</t>
  </si>
  <si>
    <t>- običajna mrežasta košara, razmik med spodnjo in zgornjo polico vsaj 25 cm</t>
  </si>
  <si>
    <t>- sito za grobo umazanijo (razbitine, etikete…)</t>
  </si>
  <si>
    <t xml:space="preserve">- zgornja košara/podstavek/prazna, pršilna ročica spodaj  </t>
  </si>
  <si>
    <t>- spodnja košara/podstavek/prazna, spredaj odprta</t>
  </si>
  <si>
    <t xml:space="preserve">- vložek 1/2 za namestitev različnih čaš in manjših predmetov + pokrov za vložek </t>
  </si>
  <si>
    <t>- Deklaracijo o ustreznosti proizvoda z direktivo MDD 93/42 /EGS</t>
  </si>
  <si>
    <t>(kot npr. Miele, Steelco ali enakovredno)</t>
  </si>
  <si>
    <t>32.0</t>
  </si>
  <si>
    <t>LABORATORIJSKE NAPRAVE IN SISTEMI</t>
  </si>
  <si>
    <t>32.11.0</t>
  </si>
  <si>
    <t>DIGESTORIJI</t>
  </si>
  <si>
    <t>Vsi digestoriji so so zunanje dimenzije cca. 120cm, višina v prostoru je 275 cm.</t>
  </si>
  <si>
    <t xml:space="preserve">Predvideni so digestoriji za stoječe delo, višina delovne plošče na višini </t>
  </si>
  <si>
    <t>90cm od tal in za sedeče delo na višini 75 cm od tal.</t>
  </si>
  <si>
    <t xml:space="preserve">Digestorij z dvodelnim oknom z varnostnim steklom, horitontalni in vertikalni pomik, </t>
  </si>
  <si>
    <t>elektromotoren dvig okna s stikalom na nožni pogon in senzorjem gibanja s samodejnim</t>
  </si>
  <si>
    <t>zapiranjem.</t>
  </si>
  <si>
    <t xml:space="preserve">Notranjost delovne komore iz monolitne keramike </t>
  </si>
  <si>
    <t>Delovna plošča s protirazlivno obrobo po celotnem obodu iz monolitne keramike</t>
  </si>
  <si>
    <t xml:space="preserve">V delovno ploščo so vgrajena korita iz monolitnetehnične  keramike, korita so </t>
  </si>
  <si>
    <t>različnih dimenzij, vključene morajo biti vse armature in odtočni sifoni,</t>
  </si>
  <si>
    <t>Vsak digestorij vsebuje nadzorno enoto po SIST EN 14175 za kontrolo in nadzor</t>
  </si>
  <si>
    <t>pretoka zraka, nadzor poteka zraka, senzor položaja dvižnega okna, nastavljiva</t>
  </si>
  <si>
    <t>hitrost ventilatorja, vklop luči in servisni indikator.</t>
  </si>
  <si>
    <t>V digestorijih so predvideni priključki za vodo in pline po posameznih specifikacijah</t>
  </si>
  <si>
    <t xml:space="preserve">skupaj s končnimi elementi, ki vključujejo armaturo in morebitno dodatno opremo </t>
  </si>
  <si>
    <t>kot so zaporni ventil, regulacijski ventili z manometri, končni dozirni ventili, senzorji</t>
  </si>
  <si>
    <t xml:space="preserve">Vsi digestoriji imajo svetilko izven delovnega prostora komore s svetilnostjo  v </t>
  </si>
  <si>
    <t xml:space="preserve">'daylight' izvedbi. </t>
  </si>
  <si>
    <t xml:space="preserve">Digestoriji imajo aktivno dovajanje zraka ob spodnjem robu delovne površine in na </t>
  </si>
  <si>
    <t xml:space="preserve">Za delovanje prezračevanja v prostoru mora biti v digestorije vgrajena oprema, </t>
  </si>
  <si>
    <t>ki je nujna za nemoteno delovanje prezračevalnega sistema:</t>
  </si>
  <si>
    <t>- senzor položaja odprtosti vrat digestorija,</t>
  </si>
  <si>
    <t>- VAV regulator za krmiljenje ERP od položaja vrat digestorija, preko IP povezave ali</t>
  </si>
  <si>
    <t>vsaj preko RS485 komunikacije,</t>
  </si>
  <si>
    <t>vhodno/izhodni signali za priklop na krmilnik s povezavo na CNS</t>
  </si>
  <si>
    <t xml:space="preserve">- elektronski regulator pretoka ERP z elektromotornim pogonom in z integriranim </t>
  </si>
  <si>
    <t xml:space="preserve">merilnikom razlike tlakov na zastojni cevi; </t>
  </si>
  <si>
    <t>primeren za prostore z umazanim in kontaminiranim zrakom</t>
  </si>
  <si>
    <t>z možnostjo nastavitve stalnega minimalnega pretoka 100 m3/h;</t>
  </si>
  <si>
    <t xml:space="preserve">- uporabniški terminal za digestorij </t>
  </si>
  <si>
    <t xml:space="preserve">Digestoriji v Ex-izvedbi z Ex cono II znotraj delovne komore, vsa oprema mora </t>
  </si>
  <si>
    <t>ustrezati pogoju za Ex cono in mora biti certificirana za uporabo v Ex coni II</t>
  </si>
  <si>
    <t xml:space="preserve">Pod digestoriji so lahko tudi varnostne omare za kemikalije in topila </t>
  </si>
  <si>
    <t>SIST EN 14175-1:2003 - Digestoriji</t>
  </si>
  <si>
    <t>SIST EN 14175-2:2003 - Digestoriji - varnost in zahteve</t>
  </si>
  <si>
    <t>SIST EN 14175-3:2007 - Digestoriji - metode preizkusa</t>
  </si>
  <si>
    <t>SIST EN 14175-6:2006 - Digestoriji - digestoriji s spremenljivim volumnom zraka</t>
  </si>
  <si>
    <t>VDE 0789-100:1984 in BGI-GUV-I-850-0:2009</t>
  </si>
  <si>
    <t xml:space="preserve">- delniške risbe posameznega digestorija izdela izbrani proizvajalec in jih pred </t>
  </si>
  <si>
    <t>izdelavo preda v pregled projektantu</t>
  </si>
  <si>
    <t xml:space="preserve">- dobavitelj opreme mora v ceni upoštevati koordinacijo in sodelovanje z generalnim </t>
  </si>
  <si>
    <t>izvajalcem strojnih, elektro in CNS instalacij pred dobavo in v fazi montaže, priklopa</t>
  </si>
  <si>
    <t>digestorijev in ob izvajanju meritev</t>
  </si>
  <si>
    <t>- v primeru, da dobavitelj ne more zagotoviti nobenega od naštetih izhodov mora</t>
  </si>
  <si>
    <t xml:space="preserve">proizvajalec digestorijev obvestiti uporabnika kakšen izhod lahko zagotovi z </t>
  </si>
  <si>
    <t xml:space="preserve">namenom ugotavljanja kompatibilnosti CNS-a (centralni nadzorni sistem) in </t>
  </si>
  <si>
    <t>digestorijev</t>
  </si>
  <si>
    <t>digestorij, L= 120 cm, stoječe delo</t>
  </si>
  <si>
    <t>Prostor: 1.3.09, 2.2, 3.6.02, 3.3.01, 6.1.06</t>
  </si>
  <si>
    <t>Oprema digestorija:</t>
  </si>
  <si>
    <t>- delovna plošča monolitna tehnična keramika</t>
  </si>
  <si>
    <t>- kislinsko odporna obloga delovne komore</t>
  </si>
  <si>
    <t>- 1x izlivno korito, vključno sifon, monolitna tehnična keramika</t>
  </si>
  <si>
    <t>- 4x električna vtičnica šuko s pokrovom na zunanjem panelu digestorija</t>
  </si>
  <si>
    <t>- 1x hladna voda</t>
  </si>
  <si>
    <t>- 1x mehka voda / laboratorijska prečiščena voda</t>
  </si>
  <si>
    <t>- ozemljitvena vtičnica</t>
  </si>
  <si>
    <t>digestorij L=120 cm, stoječe delo, posebna zahteva: EX izvedba, delo z dietiletrom, možnost montaže vodne vakuumske črpalke</t>
  </si>
  <si>
    <t>EX izvedba digestorija</t>
  </si>
  <si>
    <t>- 1x dušik</t>
  </si>
  <si>
    <t>+ senzor dušika</t>
  </si>
  <si>
    <t xml:space="preserve">digestorij L=120cm, stoječe delo </t>
  </si>
  <si>
    <t>- 1x mehka voda /laboratorijska prečiščena voda</t>
  </si>
  <si>
    <t>- 1x zrak</t>
  </si>
  <si>
    <t xml:space="preserve">digestorij L=120 cm, stoječe delo </t>
  </si>
  <si>
    <t>- vakuum</t>
  </si>
  <si>
    <t xml:space="preserve">digestorij L=120 cm stoječe delo, s koritom </t>
  </si>
  <si>
    <t xml:space="preserve">digestorij, L=120 cm, za sedeče delo </t>
  </si>
  <si>
    <t>- dušik</t>
  </si>
  <si>
    <t>- senzor za dušik</t>
  </si>
  <si>
    <t>digestorij, L=120 cm, sedeče delo (priključki: D-1/2", odtok, 4x vtičnica, ozemljitev)</t>
  </si>
  <si>
    <t>- 1x mehka voda /laboratorijska prečiščena voda - 1/2"</t>
  </si>
  <si>
    <t>digestorij, L=120cm, sedeče delo (priključki: H+D, odtok, 4x vtičnica, ozemljitev, vakuum)</t>
  </si>
  <si>
    <t>- 1x vakum</t>
  </si>
  <si>
    <t>digestorij sedeče delo</t>
  </si>
  <si>
    <t>Prostor: 4.11</t>
  </si>
  <si>
    <t>- 1x gorilni plin</t>
  </si>
  <si>
    <t>- senzor za gorilni plin</t>
  </si>
  <si>
    <t>37.7.21.0</t>
  </si>
  <si>
    <t>Laboratorijska - varnostna omara za kemikalije z ventilacijo pod digestorijem (4x)</t>
  </si>
  <si>
    <t>ali pod pultom (4x)</t>
  </si>
  <si>
    <t>- vrata z varnostnim zapiralom in cilindrično ključavnico,</t>
  </si>
  <si>
    <t>- izvlečne police s koriti iz nedrsnega polipropilena, nosilnost police 30kg</t>
  </si>
  <si>
    <t xml:space="preserve">- police z zatičem za zaustavitev / zaščita proti popolnemu izvleku to je izpadu iz vodil </t>
  </si>
  <si>
    <t>- korita enostavno odstranljiva</t>
  </si>
  <si>
    <t xml:space="preserve">- omarice opremljene z opozorilnimi  oznakami </t>
  </si>
  <si>
    <t>- priključek na odzračevalni sistem (permanentno odzračevanje) na zgornjem delu omare</t>
  </si>
  <si>
    <t>- priključek na odzračevanje DN75, vključno radialni ventilator</t>
  </si>
  <si>
    <t>omarica za kisline in baze z odzračevanjem pod digestorijem EX izvedbe</t>
  </si>
  <si>
    <t>Prostori: 1.3.07</t>
  </si>
  <si>
    <t>- omarica mora biti primerna za postavitev pod digestorij EX izvedbe</t>
  </si>
  <si>
    <t>- velikost omarice pod digestorijem mora ustrezati dimenzijami digestorija</t>
  </si>
  <si>
    <t xml:space="preserve">omarica za kisline in baze z odzračevanjem </t>
  </si>
  <si>
    <t>Prostori: 1.3.08, 1.3.09, 1.310, 2.2, 3.1.03, 3.76.02, 3.3.01</t>
  </si>
  <si>
    <t>- velikost omarice mora biti primerna za postavitev pod digestorij  (3x)</t>
  </si>
  <si>
    <t xml:space="preserve">- velikost omarice pod pultom višine 90 cm enaka kot pod digestorijem ali </t>
  </si>
  <si>
    <t>dim. 60x51,3x72 cm (4x)</t>
  </si>
  <si>
    <t>omarica za organska topila pod digestorijem</t>
  </si>
  <si>
    <t>Prostori: 1.3.07, 1.3.09, 1.3.10</t>
  </si>
  <si>
    <t>OPIS:</t>
  </si>
  <si>
    <t>- omarica mora biti primerna za postavitev pod digestorij</t>
  </si>
  <si>
    <t>- izdelana galvanizirane jeklene pločevine z  epoksidnim prašnim premazom</t>
  </si>
  <si>
    <t>- police z dvignjenim robom - korita, brez možnosti nagiba, nastavljive po višini, izdelane</t>
  </si>
  <si>
    <t>iz jeklene pločevine d=3mm, s epoksidnim prašnim premazom, nosilnost 20 kg</t>
  </si>
  <si>
    <t xml:space="preserve">- omarica opremljena z oznakami </t>
  </si>
  <si>
    <t xml:space="preserve">- priključek na odzračevanje DN75, vključno radialni ventilator </t>
  </si>
  <si>
    <t>predalnik za odpadne izotope z nizko ravnjo radiacije, kovinski brez špranj                      6 predalov</t>
  </si>
  <si>
    <t>Predalnik za hrambo novih in uporabljenih izotopov:</t>
  </si>
  <si>
    <t xml:space="preserve">-  iz nerjavne jeklene pločevine dvostenska konstrukcija z izolacijo </t>
  </si>
  <si>
    <t>- 6 predalov, vsak predal z zaščito 3mm svinca, zaščita na vseh straneh,</t>
  </si>
  <si>
    <t>- velikost predalnika cca.  cm, 65x60x82 - 85cm</t>
  </si>
  <si>
    <t>- višina vsakega predala 20 cm</t>
  </si>
  <si>
    <t>32.11.10.0</t>
  </si>
  <si>
    <t>ODSESOVALNE ROKE</t>
  </si>
  <si>
    <t xml:space="preserve">Gibljive odsesovalne roke, za odstranjevanje škodljivih hlapov, ki je po površini </t>
  </si>
  <si>
    <t>omejeno. Izdelano iz alu cevi, zglobi iz polipropilena, stenska izvedba, dolžine ročic</t>
  </si>
  <si>
    <t xml:space="preserve">65cm in 55 cm, prozorna napa </t>
  </si>
  <si>
    <t>Prostori: 8x 1.3.04, 6x 4.2, 5x 4.3, 3x 4.4.01</t>
  </si>
  <si>
    <t>-  prozorna napa velikosti cca. Ø380mm</t>
  </si>
  <si>
    <t>- vlek cca. 80 m³/h, priključek DN 75</t>
  </si>
  <si>
    <t xml:space="preserve">odsesovalna roka </t>
  </si>
  <si>
    <t>- vlek cca.140 m³/h, priključek DN 100</t>
  </si>
  <si>
    <t>LAMINARNE, PCR KOMORE</t>
  </si>
  <si>
    <t xml:space="preserve">Zaščitna laminarna vertikalna komora </t>
  </si>
  <si>
    <t>- površinsko zaščitena kovinska konstrukcija s praškastim lakiranjem</t>
  </si>
  <si>
    <t>- delovni prostor in segmenti delovne površine izdelani iz kvalitetne nerjavne pločevine</t>
  </si>
  <si>
    <t>ki jih je možno enostavno očistiti in tudi sterilizirati</t>
  </si>
  <si>
    <t xml:space="preserve">- vse notranje površine in vogali zaobljeni, izvedeni po GMP, GLP standardih </t>
  </si>
  <si>
    <t>- bočne stranice iz varnostnega stekla</t>
  </si>
  <si>
    <t xml:space="preserve">- v zadnjo steno vgrajeno varnostno steklo za za postavotev monitorja </t>
  </si>
  <si>
    <t>- osvetlenost delovne površine ˃1000 luxov</t>
  </si>
  <si>
    <t>- vgrajeno UV baktericidna svetilka (žarilo)</t>
  </si>
  <si>
    <t>- uporabniški zaslon za izbiro režima in nastavljanje parametrov tudi v primeru servisa</t>
  </si>
  <si>
    <t>in validacije,</t>
  </si>
  <si>
    <t xml:space="preserve">- mikroprocesorska kontrola delovanja in varnostnih funkcij </t>
  </si>
  <si>
    <t>- alarmiranje ob mejnih vrednostih</t>
  </si>
  <si>
    <t xml:space="preserve">- absolutna filtracija izhodnega zraka in zraka v delovnem območju s filtri kakovosti </t>
  </si>
  <si>
    <t>H14 - SIST EN 1822:2010</t>
  </si>
  <si>
    <t xml:space="preserve">- integrirani priključki za izvedbo integritete absolutnih H14 filtrov (DOP / DEHS test) </t>
  </si>
  <si>
    <t>- priključki v delovnem območju:</t>
  </si>
  <si>
    <t xml:space="preserve">  - 2x električna vtičnica</t>
  </si>
  <si>
    <t xml:space="preserve">  - 1x RS 232 konektor za povezavo notranjega delovnega prostora z zunanjo stranjo</t>
  </si>
  <si>
    <t xml:space="preserve">  - 1x USB priključek za povezavo notranjega prostora z zunanjo stranjo</t>
  </si>
  <si>
    <t>Skladnost s standardi:</t>
  </si>
  <si>
    <t>zaščitna klasa II - SIST EN 12469:2000 - Biotehnologija - merila za mikrobiološko varne</t>
  </si>
  <si>
    <t>prostore, ISO 5 (ISO 14644:1999), Klasa A (GMP)</t>
  </si>
  <si>
    <t>Klasa II, tip A2 - NSF:2002</t>
  </si>
  <si>
    <t>(kot npr. ISKRA PIO MC-9-2 ali enakovredno</t>
  </si>
  <si>
    <t>laminarij  z zunanjim odvodom zraka</t>
  </si>
  <si>
    <t>Prostor:3.1.01</t>
  </si>
  <si>
    <t>Biološka zaščitna komora, zaščitni razred II, tip A2 , EN 12469</t>
  </si>
  <si>
    <t xml:space="preserve">- konstrukcija komore iz elektrogalvaniziranega jekla z epoksdnimi antimikrobnim </t>
  </si>
  <si>
    <t>premazom</t>
  </si>
  <si>
    <t xml:space="preserve">- delovna površina iz nerjavnega jekla  AISI 304,obdelava površine 4B, </t>
  </si>
  <si>
    <t>nesegmentirana, s proti razlivnim robom</t>
  </si>
  <si>
    <t>- sprednja steklena vrata pod kotom</t>
  </si>
  <si>
    <t>- stranske stene iz nerjavnega jekla  AISI 304, obdelava površine 4B</t>
  </si>
  <si>
    <t>- mikroprocesorsko krmiljenje,  prikaz parametrov delovanja komore na kontrolnem</t>
  </si>
  <si>
    <t>panelu: hitrost zajetega in spuščajočega zraka, čas UV dezinfekcije, čas do</t>
  </si>
  <si>
    <t xml:space="preserve">zamenjave filtrov, senzor hitrosti zraka v realnem času, zmanjšanje hitrosti pretoka </t>
  </si>
  <si>
    <t>zraka, položaj okna, …</t>
  </si>
  <si>
    <t>- čistost zraka ISO razred 3 (ISO 14644.1)</t>
  </si>
  <si>
    <t>- filtracija notranjega zraka in zraka na izpustu s HEPA filteri (H14 po SIST EN 1822)</t>
  </si>
  <si>
    <t xml:space="preserve">z učinkovitostjo &gt;99.999% pri velikosti delcev 0.1–0.3 mikronov za dovod in izpust </t>
  </si>
  <si>
    <t>zraka</t>
  </si>
  <si>
    <t>- pretok zraka 0,30 m/s</t>
  </si>
  <si>
    <t xml:space="preserve">- UV žarnica s časovnikom za programiranje </t>
  </si>
  <si>
    <t>- osvetljena notranjost z "daylight" svetlobo</t>
  </si>
  <si>
    <t xml:space="preserve">- ob straneh konektorji za priključne kable </t>
  </si>
  <si>
    <t>ergonomsko oblikovano naslonjalo za roke iz nerjavečega jekla</t>
  </si>
  <si>
    <t>PVC naslonjalo za roke</t>
  </si>
  <si>
    <t>(kot npr. ThermoCsientific Seria A2 1336 - ali enakovredno)</t>
  </si>
  <si>
    <t>DNA / RNA UV čistilna komora</t>
  </si>
  <si>
    <t>- dvižno sprednje stekleno vrato iz varnostnega stekla z UV zaščitno folijo</t>
  </si>
  <si>
    <t>- stranski paneli steklo,</t>
  </si>
  <si>
    <t>- z vgrajeno UV svetilko v zgornji napi za dezinfekcijo delovne površine in z t.i</t>
  </si>
  <si>
    <t>tekočim baktericidnim UV čistilcem - recirkulatorjem.</t>
  </si>
  <si>
    <t>- kontrolni panel za vklop / izklop svetilke, UV recirkulatorja in prikaz časa UV delovanja</t>
  </si>
  <si>
    <t>z možnostjo nastavitve časa delovanja,</t>
  </si>
  <si>
    <t>SIST EN 61326 Električna oprema za merjenje, krmiljenje in laboratorijsko uporabo -</t>
  </si>
  <si>
    <t>Zahteve za elektromagnetno združljivost (EMC)</t>
  </si>
  <si>
    <t>(kot npr. BioSan DNA / RNA UV cleaner box ali enakovredno)</t>
  </si>
  <si>
    <t>DNA / RNA UV sterilizacijska komora</t>
  </si>
  <si>
    <t>- komora izdelana iz polikarbonata, konstrukcija izvedena tako, da je onemogočeno</t>
  </si>
  <si>
    <t xml:space="preserve"> pronicanje UV energije navzven med potekom sterilizacije notranjosti </t>
  </si>
  <si>
    <t>- delovna površina izdelana iz ekstrudiranega polipropilena, ki reflektira UV energijo</t>
  </si>
  <si>
    <t>- dvižna drsna sprednja vrata</t>
  </si>
  <si>
    <t>- vertikalni laminarni tok zraka preko hepa filtrov</t>
  </si>
  <si>
    <t>- čistost notranjega zraka po ISO 5 razred 100 steriliziranega z UV svetlobo</t>
  </si>
  <si>
    <t>- samodejna izključitev UV svetilke ob odprtju okna med sterilizacijo</t>
  </si>
  <si>
    <t>- mikroprocesorsko  krmiljenje</t>
  </si>
  <si>
    <t xml:space="preserve">- kontrolni panel z displajem za vklop / izklop, nastavitev in prikaz časa UV delovanja, </t>
  </si>
  <si>
    <t xml:space="preserve">prikaz delovanja variabilne hitrosti pretoka zraka, nadzor Hepa filtra, stalni nadzor in </t>
  </si>
  <si>
    <t>opozorila stanja kratkovalovne UV žarnice, položaj okna…</t>
  </si>
  <si>
    <t>(kot npr. Fisher Scientific, Aie Clean sysytem, PCR workstation AC648LFUV ali enakovredno)</t>
  </si>
  <si>
    <t>32.12.20.0</t>
  </si>
  <si>
    <t>NAPE</t>
  </si>
  <si>
    <t xml:space="preserve">Napa za odstranjevanje neprijetnih vonjev nad pripravo in obdelavo urinskih vzorcev  </t>
  </si>
  <si>
    <t>- velikost 50x100x60cm</t>
  </si>
  <si>
    <t>- v celoti izdelana iz nerjavne pločevine</t>
  </si>
  <si>
    <t>- nastavek za odsesovanje NW160</t>
  </si>
  <si>
    <t>- stropni odvod / napa ob steni</t>
  </si>
  <si>
    <t>- vključno ventilator in ves potreben montažni material</t>
  </si>
  <si>
    <t>32.17.0</t>
  </si>
  <si>
    <t>SISTEMI ZA PRIPRAVO LABORATORIJSKE VODE</t>
  </si>
  <si>
    <t>Sistem za pripravo laboratorijske prečiščene vode sestavljajo:</t>
  </si>
  <si>
    <t>naprava za pripravo laboratorijske prečiščene vode kapacitete 2x 120l/h</t>
  </si>
  <si>
    <t>naprava za pripravo laboratorijske prečiščene vode kapacitete 60l/h</t>
  </si>
  <si>
    <t xml:space="preserve">rezervoar 500 litrov </t>
  </si>
  <si>
    <t>Naprava za pripravo laboratorijske prečiščene vode  CLRW</t>
  </si>
  <si>
    <t>(op. CLRW - Clinical Laboraotry Reagent Water)</t>
  </si>
  <si>
    <t>Vsak aparat vključuje kompktno napravo za proizvodnjo demineralizirane vode s</t>
  </si>
  <si>
    <t>predfiltracijo z aktivnim ogljem in centralnim sistemom za čiščenje vode:</t>
  </si>
  <si>
    <t>modul za reverzno osmozo</t>
  </si>
  <si>
    <t xml:space="preserve">'multipass'' elektrodeionizacijki modul (EDI) z večkratnim zaporednim prehodom </t>
  </si>
  <si>
    <t>vode skozi anionsko in kationsko izmenjevalno smolo</t>
  </si>
  <si>
    <t>- EDI modul za zagotavljanje zmanjševanja prisotnosti mikroorganizmov na 1CFU/ml</t>
  </si>
  <si>
    <t>- mehčanje vode z ionsko izmenjevalno kartušo z namenom zaščite  EDI modula</t>
  </si>
  <si>
    <t xml:space="preserve">- UV žarnica (254 nm) za  zagotavljanje nivoja mikroorganizmov pod 1 CFU/ml  </t>
  </si>
  <si>
    <t xml:space="preserve">- deionizacijska kartuša po EDI modulu za dodatno odstranjevanje nečistoč in </t>
  </si>
  <si>
    <t>za vodo v skladu s CLRW direktivo</t>
  </si>
  <si>
    <t>- vgrajeni  0,05 um mikrofilter</t>
  </si>
  <si>
    <t>Lastnosti deionizirane vode :</t>
  </si>
  <si>
    <t xml:space="preserve">- konstantna kvaliteta produktne vode, ki  ustreza oz. presega standarde CLRW </t>
  </si>
  <si>
    <t xml:space="preserve">za klinično diagnostiko (prej CLSI) </t>
  </si>
  <si>
    <t>- upornost: &gt;10 MΩ (tipično 10-15MΩ) pri 25 ˚ C</t>
  </si>
  <si>
    <t>-TOC &lt;  tipično pod 30ppb</t>
  </si>
  <si>
    <t xml:space="preserve">- prisotnost  silikatov  &lt; 0,05mg/l;  </t>
  </si>
  <si>
    <t>- prisotnost mikroorganizmov  &lt; 1cfu/ml ob ustreznem vzdrževanju sistema</t>
  </si>
  <si>
    <t>Dodatne zahteve:</t>
  </si>
  <si>
    <t xml:space="preserve">- vgrajen notranji rezervoar volumna 50 l +/-10% z notranjo recirkulacijo vode skozi </t>
  </si>
  <si>
    <t>ta rezervoar  in skozi različne  tehnologije odstranjevanja nečistoč;  ionsko</t>
  </si>
  <si>
    <t>izmenjevalno kartušo, UV 'žarnico ter  mikrofilter</t>
  </si>
  <si>
    <t>- dodatna zaloga vode s takojšnjim iztokom do 4l/h</t>
  </si>
  <si>
    <t>- dolžina cevi od notranje recirkulacije do rezervoarja je največ  1 m</t>
  </si>
  <si>
    <t xml:space="preserve">- notranji obvod vode skozi deionizacijsko kartušo v primeru okvare sistema </t>
  </si>
  <si>
    <t xml:space="preserve">''emergency by-pass '' </t>
  </si>
  <si>
    <t xml:space="preserve">- avtomatski cikel izpiranja RO membrane pred pričetkom delovanja sistema v </t>
  </si>
  <si>
    <t>proizvodnem načinu</t>
  </si>
  <si>
    <t xml:space="preserve">- periodični avtomatski postopek sanitizacije RO membrane </t>
  </si>
  <si>
    <t>- avtomatski izklop sistema v primeru  puščanja v sistemu</t>
  </si>
  <si>
    <t xml:space="preserve">- senzorji za kontrolo prevodnosti /upornosti za RO membrano in na iztoku iz sistema  </t>
  </si>
  <si>
    <t xml:space="preserve">- alarmi, ki opozarjajo na menjavo kartuš, UV lučk, morebitne napake in potrebo </t>
  </si>
  <si>
    <t>po servisu</t>
  </si>
  <si>
    <t>- hitrost iztoka vode iz sistema 4l/min  (pritisk 1 bar)</t>
  </si>
  <si>
    <t xml:space="preserve">- sistem na kolesih za prestavljanje aparata po potrebi </t>
  </si>
  <si>
    <t xml:space="preserve">- namestitev sistema pod pult   </t>
  </si>
  <si>
    <t xml:space="preserve">- dimenzije sistema v  mm: 820/834(s koleščki) x 794 x 470 (V x Š X G) </t>
  </si>
  <si>
    <t xml:space="preserve">- možnost validacije sistema (za akreditacijo) skladno z validacijskim  protokolom </t>
  </si>
  <si>
    <t>proizvajalca IQ, OQ</t>
  </si>
  <si>
    <t>naprava za pripravo laboratorijske prečiščene vode kapacitete 120l/h</t>
  </si>
  <si>
    <t>Dodaten opis:</t>
  </si>
  <si>
    <t>- kapaciteta  120l/h</t>
  </si>
  <si>
    <t>(kot npr. ELGA MEDICA Pro EDI Duplex 2x 120l / h ali enakovredno)</t>
  </si>
  <si>
    <t>- kapaciteta  60l/h</t>
  </si>
  <si>
    <t>kot npr. ELGA MEDICA Pro EDI 60l / h ali enakovredno</t>
  </si>
  <si>
    <t xml:space="preserve">- cilindrični rezervoar volumna 1000 litrov iz nerjavnega jekla AISI 316 z UV žarnico </t>
  </si>
  <si>
    <t>in koničnim dnom za popolni izpust  in z ventilom za vzorčenje vode,</t>
  </si>
  <si>
    <t xml:space="preserve">- z zračnim filtrom za preprečevanje vdora organskih molekul, mehanskih delcev </t>
  </si>
  <si>
    <t>in CO₂ v notranjost rezervoarja</t>
  </si>
  <si>
    <t>-z nepovratnim ventilom za odvod vode v primeru prenapolnjenosti rezervoarja</t>
  </si>
  <si>
    <t xml:space="preserve">- z regulatorjem nivoja vode v rezervoarju za samodejni vklop / izklop delovanja </t>
  </si>
  <si>
    <t>sistema</t>
  </si>
  <si>
    <t>- z UV žarnico 254 nm in dolžine min 300mm za preprečevanje tvorbe biofilma</t>
  </si>
  <si>
    <t>v rezervoarju;</t>
  </si>
  <si>
    <t>- z izhodom za distribucijo vode v zanko</t>
  </si>
  <si>
    <t xml:space="preserve">- z ventilom za izpust vode v najnižji točki  rezervoarja </t>
  </si>
  <si>
    <t xml:space="preserve">- velikost: 2500xØ800 mm ± 10% </t>
  </si>
  <si>
    <t>- ustrezna omrežna črpalka za distribucijo prečiščene vode: pretok 3,5m³/h</t>
  </si>
  <si>
    <t xml:space="preserve">- velikost: 1500xØ800mm ±10% </t>
  </si>
  <si>
    <t xml:space="preserve">Sistem za pripravo prečiščene vode tipa III in ultra čiste vode tipa I direktno iz </t>
  </si>
  <si>
    <t>vodovodnega omrežja</t>
  </si>
  <si>
    <t>Sistem vključuje komponente:</t>
  </si>
  <si>
    <t xml:space="preserve">- modul za reverzno osmozo s kapaciteto do 10 l/h </t>
  </si>
  <si>
    <t>- vgrajeni rezervoar volumna najmanj 7 l  za shranjevanje vode tipa III</t>
  </si>
  <si>
    <t>- UV žarnica (185/254 nm) za  zagotavljanje nivoja mikroorganizmov</t>
  </si>
  <si>
    <t xml:space="preserve">- vgrajeni fleksibilni in po višini nastavljiv dispenzer za iztok ultra čiste vode tipa I </t>
  </si>
  <si>
    <t xml:space="preserve">- končni filter; 0,22 um filter z možnostjo menjave z biofiltrom za odstarnjevanje </t>
  </si>
  <si>
    <t>DNaz, RNaz in pirogenov</t>
  </si>
  <si>
    <t>Kvaliteta proizvedene vode:</t>
  </si>
  <si>
    <t>Ultračista voda na iztoku iz dispenzerja</t>
  </si>
  <si>
    <t>- 18,2 MΩ-cm (pri  25°C)</t>
  </si>
  <si>
    <t>- mikroorganizmi : &lt; 1 cfu/10mL (v primeru namestitve končnega mikro ali biofiltra)</t>
  </si>
  <si>
    <t>- delci &lt;0.22µm: &lt;1/mL</t>
  </si>
  <si>
    <t>- prisotnost pirogenov : &lt;0.001 EU/ml (v primeru namestitve  biofiltra)</t>
  </si>
  <si>
    <t>- prisotnost RNas : &lt;0.002 ng/ml (v primeru namestitve  biofiltra)</t>
  </si>
  <si>
    <t>- prisotnost DNas : &lt;20 pg/ml (v primeru namestitve  biofiltra)</t>
  </si>
  <si>
    <t>- TOC&lt; 5 ppb</t>
  </si>
  <si>
    <t xml:space="preserve">- hitrost iztoka: do 2l/min </t>
  </si>
  <si>
    <t xml:space="preserve">Možnost iztoka vode tipa III direktno iz vgrajenega rezervoarja </t>
  </si>
  <si>
    <t>Različni načini iztoka ultra čiste vode na fleksibilnem dispenzerju: variabilni pretok,</t>
  </si>
  <si>
    <t xml:space="preserve">fiksen volumen v območju od  0,05l do  7,0 l. , konstantni iztok  in prostoročni iztok </t>
  </si>
  <si>
    <t>s pomočjo nožnega stikala</t>
  </si>
  <si>
    <t xml:space="preserve">Barvni LCD zaslon nameščen na dispenzerju za iztok vode  omogoča prikaz </t>
  </si>
  <si>
    <t>- statusa delovanja sistema</t>
  </si>
  <si>
    <t>- opozoril glede vzdrževanja sistema</t>
  </si>
  <si>
    <t xml:space="preserve">- morebitnih napak v delovanju sistema </t>
  </si>
  <si>
    <t>- parametrov  proizvedene ultra čiste vode  (prevodnost , TOC in temperatura )</t>
  </si>
  <si>
    <t xml:space="preserve">Alarmi v primeru odstopanja parametrov izhodne vode glede na nastavljene vrednosti </t>
  </si>
  <si>
    <t xml:space="preserve">Enostavna menjava kartuš s strani uporabnika </t>
  </si>
  <si>
    <t>Deionizacijska kartuša z vgrajenim čipom za zagotavljanje sledljivosti in preprečitev</t>
  </si>
  <si>
    <t xml:space="preserve">namestitve napačnih kartuš </t>
  </si>
  <si>
    <t xml:space="preserve">Samodejna zaustavitev iztoka vode v primeru nepravilne namestitve kartuše </t>
  </si>
  <si>
    <t xml:space="preserve">Vgrajeni senzor upornosti proizvedene vode mora biti kalibriran v skladu z </t>
  </si>
  <si>
    <t>mednarodnimi standardi  in mora omogočati prikaz upornosti brez temperaturne</t>
  </si>
  <si>
    <t xml:space="preserve"> kompenzacije </t>
  </si>
  <si>
    <t xml:space="preserve">V primeru neuporabe sistem deluje v načinu mirovanja  za prihranek pri porabi </t>
  </si>
  <si>
    <t xml:space="preserve">energije ter z vzdrževanjem optimalne kvalitete prečiščene vode </t>
  </si>
  <si>
    <t xml:space="preserve">Samodejno periodično kroženje  vode  skozi  rezervoar  in do dispenzerja za iztok v </t>
  </si>
  <si>
    <t>času mirovanja</t>
  </si>
  <si>
    <t>Možnost sanitizacije sistema</t>
  </si>
  <si>
    <t>Možnost zajema  podatkov prek USB ali izpis preko  tiskalnika v primeru dokupa</t>
  </si>
  <si>
    <t xml:space="preserve"> tiskalnika</t>
  </si>
  <si>
    <t xml:space="preserve">Zagotovljen lokalni  pooblaščeni servis </t>
  </si>
  <si>
    <t xml:space="preserve">Velikost: največ  25x50x95 -110 cm (vključno s fleksibilnim dispenzerjem za </t>
  </si>
  <si>
    <t xml:space="preserve">iztok ultra čiste vode)  </t>
  </si>
  <si>
    <t>(kot npr. ELGA Purelab Flex 3  ali enakovredno)</t>
  </si>
  <si>
    <t>32.18.0</t>
  </si>
  <si>
    <t>LABORATORIJSKI HLADILNIKI IN ZAMRZOVALNIKI</t>
  </si>
  <si>
    <t>SPLOŠNO:</t>
  </si>
  <si>
    <t>V tem poglavju so obravnavani samo hladilniki in zamrzovalniki, ki bodo postavljeni</t>
  </si>
  <si>
    <t>pod pulti višine 90cm in 75 cm.</t>
  </si>
  <si>
    <t>Končna izbira bo možna šele, ko bo izbran dobavitelj laboratorijske pohištvene opreme.</t>
  </si>
  <si>
    <t>- izdelani iz nerjavnih materialov</t>
  </si>
  <si>
    <t>- hladilna sredstva ekološka brez HFC</t>
  </si>
  <si>
    <t>- varčni z energijo</t>
  </si>
  <si>
    <t>- ustrezna izolacija</t>
  </si>
  <si>
    <t>- zaščita pred nihanjem temperature</t>
  </si>
  <si>
    <t>- vsi opremljeni s prikazovalnikom temperature, alarmimi sistemi in pod.</t>
  </si>
  <si>
    <t>- programska oprema za monitoring in zapis temperature ter oddaljen nadzor</t>
  </si>
  <si>
    <t>HLADILNIKI POD PULTNI</t>
  </si>
  <si>
    <t>temperature v notranjosti od nastavljene največ +/-1°.</t>
  </si>
  <si>
    <t xml:space="preserve"> natančno in prikaz indikacije delovanja/ne delovanja</t>
  </si>
  <si>
    <t xml:space="preserve">- ventilacijsko kroženje zraka v notranjosti, izklop ventilatorja ob odprtju vrat. </t>
  </si>
  <si>
    <t>- sistem za preprečevanje zamrzovanja z neodvisnim relejem kontroliran z ločeno</t>
  </si>
  <si>
    <t xml:space="preserve"> temperaturno sondo</t>
  </si>
  <si>
    <t>- avtomatsko odtajanje in izhlapevanje kondenzata</t>
  </si>
  <si>
    <t>- membranski kontrolni panel zaščiten s ključavnico</t>
  </si>
  <si>
    <t>- vidni in slišni alarmni signal v primeru izpada el. napajanja in odstopanje temperature</t>
  </si>
  <si>
    <t>- pri vratih vgrajeno stikalo za signalizacijo in alarmiranje odprtosti vrat</t>
  </si>
  <si>
    <t>- baterijsko podprt sistem alarmiranja vzdrževan vsaj 72 ur v primeru izpada električne</t>
  </si>
  <si>
    <t>energije</t>
  </si>
  <si>
    <t>- hermetično zaprt ventilacijski hladilni kompresor, glasnost ne sme presegati 40dB</t>
  </si>
  <si>
    <t>- notranji vogali zaobljeni, zunanji robovi zaokroženi, zvari sklenjeni in obdelani, da</t>
  </si>
  <si>
    <t>je omogočeno učinkovito čiščenje</t>
  </si>
  <si>
    <t>- zunanjost in notranjost odporna na čistila in razkužila</t>
  </si>
  <si>
    <t>- imeti mora uvodnico za možnost vgraditve dodatne temperaturne sonde</t>
  </si>
  <si>
    <t>Oprema:</t>
  </si>
  <si>
    <t>ZAMRZOVALNIKI POD PULTNI</t>
  </si>
  <si>
    <t>Temperaturno območje nastavljivo v rangu od -25 ºC do -5 ºC.</t>
  </si>
  <si>
    <t>- lokalno na napravi možnost nastavljanja temperature delovanja (set point) - pogojno</t>
  </si>
  <si>
    <t>spodnje in zgornje alarmne meje</t>
  </si>
  <si>
    <t>- funkcija hitrega zamrzovanja</t>
  </si>
  <si>
    <t>ZAHTEVA:</t>
  </si>
  <si>
    <t xml:space="preserve">- vsi hladilniki morajo imeti možnost povezave z informacijskim sistemom UKCL za nadzor </t>
  </si>
  <si>
    <t>laboratorijskih in medicinskih hladilnikov in zamrzovalnikov,</t>
  </si>
  <si>
    <t>- v kolikor imajo izhod RS485 mora biti priložen kabel za povezavo z informacijsko</t>
  </si>
  <si>
    <t xml:space="preserve">vtičnico in </t>
  </si>
  <si>
    <t>sondo na ploščatem kablu</t>
  </si>
  <si>
    <t>hladilnik laboratorijski pod pultom višine 90cm</t>
  </si>
  <si>
    <t>Prostori: 1x 1.2.02, 1x 1.2.04, 2x 1.2.08, 3x 1.3.01, 1x 1.3.02, 4x 1.3.03</t>
  </si>
  <si>
    <t>2x 1.3.05.1, 1x 1.3.06, 1x 1.3.08, 1x 1.3.09, 1x 1.3.10, 1x 2.1, 1x 2.2</t>
  </si>
  <si>
    <t>2x 2.3.01, 1x 2.3.02, 1x 2.6, 1x 2.7, 1x 3.4.02, 2x 3.1.01, 1x 3.2.01</t>
  </si>
  <si>
    <t>1x 3.3.01,2x 3.4.01, 1x 3.4.01, 2x 4.2, 1x 4.4.01, 1x 4.8, 1x 4.11</t>
  </si>
  <si>
    <t>2x 6.1.01, 2x 6.1.06</t>
  </si>
  <si>
    <t>Prostori: 1x 1.2.08, 2x 1.3.04,  1x 3.2.02, 1x 3.2.03, 1x 3.2.06, 1x 3.2.07</t>
  </si>
  <si>
    <t xml:space="preserve">1x 4.6, 1x 5.3.02, 2x 5.5, </t>
  </si>
  <si>
    <t>32.18.1.2</t>
  </si>
  <si>
    <t>Prostori: 1.3.04, 3.2.01, 3.2.02, 3.2.06, 3.2.07, 3.3.01</t>
  </si>
  <si>
    <t>zamrzovalnik laboratorijski pod pultom višine 90 cm</t>
  </si>
  <si>
    <t>Prostori: 1x 1.2.08, 1x 1.3.02, 1x 1.3.03, 2x 3.1.01, 1x 4.4.01, 1x 4.8</t>
  </si>
  <si>
    <t>2x 6.1.01</t>
  </si>
  <si>
    <t>hladilnik laboratorijski za izotope, podpultni</t>
  </si>
  <si>
    <t>hladilnik za izotope z nizko stopnjo radioaktivnosti</t>
  </si>
  <si>
    <t>- izdelan iz nerjavne jeklene pločevine, s svinčeno zaščito 3mm</t>
  </si>
  <si>
    <t>- velikost: cca. 66x70x90 cm</t>
  </si>
  <si>
    <t>- kapaciteta cca. 120 lit</t>
  </si>
  <si>
    <t>- temperaturno območje:  +2°C do +10°C</t>
  </si>
  <si>
    <t>- alarmni sistem - akustičen</t>
  </si>
  <si>
    <t>- vrata s ključavnico - sistemsko ali elektronsko</t>
  </si>
  <si>
    <t>- s temperaturnim senzorjem</t>
  </si>
  <si>
    <t>LABORATORIJSKA POHIŠTVENA OPREMA  - RAZNA</t>
  </si>
  <si>
    <t>32.7.1</t>
  </si>
  <si>
    <t>REGALI KOVINSKI v hladilnicah in zamrzovalnicah</t>
  </si>
  <si>
    <t>- polični regali morajo ustrezati standardom za skladiščne regale v zahtevnejših</t>
  </si>
  <si>
    <t>- nosilnost posamezne police mora biti najmanj 150 kg na polico (dolžine 1 m)</t>
  </si>
  <si>
    <t>- nosilna konstrukcija izdelana iz eloksiranega aluminija, nosilci iz ojačenega</t>
  </si>
  <si>
    <t xml:space="preserve">aluminija, s kotnimi elementi iz nerjavnega jekla,  </t>
  </si>
  <si>
    <t>- police / rešetke izdelane iz polipropilena, prestavljive po višini po 15mm,</t>
  </si>
  <si>
    <t xml:space="preserve">- na nogah čepi za nastavitev višine iz odstojnega kompozitnega material, </t>
  </si>
  <si>
    <t>- vsak regal mora biti opremljen najmanj s 6 policami</t>
  </si>
  <si>
    <t>- velikost regalov: širina 50 cm, višina 210 cm</t>
  </si>
  <si>
    <t>regal kovinski, nerjavna pločevina, dim. 100x50x210 cm</t>
  </si>
  <si>
    <t>Prostor: 14x 6.1.09.1,  7x 6.1.09.2   3x 6.1.08.1.1, 3x 6.1.08.1.2    6x 6.1.08.2</t>
  </si>
  <si>
    <t>regal kovinski, nerjavna pločevina, dim. 50x50x210 cm</t>
  </si>
  <si>
    <t>Prostor: 2x 6.1.09.1, 1x 6.1.09.2,  3x 6.1.08.1.1, 2x 6.1.08.1.2, 1x 6.1.08.2</t>
  </si>
  <si>
    <t>regal kovinski, nerjavna pločevina, dim. 70x50x210 cm</t>
  </si>
  <si>
    <t>Prostor: 6x  6.1.09.1, 1x 6.1.09.2, 1x 6.1.08.2</t>
  </si>
  <si>
    <t>REGALI KOVINSKI  skladiščni</t>
  </si>
  <si>
    <t>- polični regali izdelan iz nerjavnega jekla</t>
  </si>
  <si>
    <t xml:space="preserve">- hrbtni strani prečne ojačitve regala, ki zagotavljajo stabilnost regala </t>
  </si>
  <si>
    <t xml:space="preserve">- stranice regala kovinski T profili, široki 50 mm z nastavki za montažo polic v </t>
  </si>
  <si>
    <t>razmakih 25 mm</t>
  </si>
  <si>
    <t xml:space="preserve">- stranice regalov in police naj se sestavljajo brez vijačenja tako da je omogočena  </t>
  </si>
  <si>
    <t>enostavna montaža in demontaža brez orodja</t>
  </si>
  <si>
    <t>- police izdelane iz nerjavne jeklene pločevine, prestavljive po višini</t>
  </si>
  <si>
    <t>- nosilnost police najmanj 110 - 150 kg kontinuirane obremenitve,</t>
  </si>
  <si>
    <t>- najvišja polica je hkrati pokrov regala, je enaka kot vse ostale police</t>
  </si>
  <si>
    <t>regal kovinski, nerjavna pločevina, dim. 100x60x210 cm</t>
  </si>
  <si>
    <t>regal kovinski, nerjavna pločevina, dim. 70x60x210 cm</t>
  </si>
  <si>
    <t>32.10.0</t>
  </si>
  <si>
    <t>LABORATORIJSKI  STOLI</t>
  </si>
  <si>
    <t>Stoli oz.materiali iz katerih so izdelani morajo biti namensko za uporabo v laboratorijih:</t>
  </si>
  <si>
    <t>- odpornost za razkužila in kemikalije  ISO 2812</t>
  </si>
  <si>
    <t xml:space="preserve">- odsotnost toksinov </t>
  </si>
  <si>
    <t>- umetno usnje z anti-mikrobnim učinkom</t>
  </si>
  <si>
    <t>kolesa morajo biti dvojna;</t>
  </si>
  <si>
    <t>- podnožje poliran aluminij</t>
  </si>
  <si>
    <t>- plinski dvižni mehanizem za dvižno nastavitev sedeža,</t>
  </si>
  <si>
    <t>- fleksibilen naslon in rob sedeža</t>
  </si>
  <si>
    <t>- barva po izbiri arhitekta</t>
  </si>
  <si>
    <t>- cetifikat CE</t>
  </si>
  <si>
    <t>(kot npr. Labsit ali enakovredno)</t>
  </si>
  <si>
    <t>stol laboratorijski za pulte višine 90 cm</t>
  </si>
  <si>
    <t>Prostori: 10x 1.3.04, 2.5.01,          9x 3.3.02, 6.6,         8x 3.4.01, 6.5</t>
  </si>
  <si>
    <t xml:space="preserve">7x 1.3.08,            6x 3.1.01,         5x 1.3.01, 3.2.01, 5.5 </t>
  </si>
  <si>
    <t>4x 1.2.08, 1.3.03, 2.4, 4.1, 4.4.02, 4.5,</t>
  </si>
  <si>
    <t>3x 1.2.02, 1.2.03.1, 2.3.02, 3.1.03, 3.5.01, 3.2.05, 5.3.01, 5.3.02, 5.4</t>
  </si>
  <si>
    <t>2x 1.2.03.2, 1.2.04, 1.3.05.1, 1.3.06, 1.3.09, 1.3.10, 3.5.02, 3.2.02, 3.2.03, 3.2.06,</t>
  </si>
  <si>
    <t>2x 3.2.07, 4.6, 4.10.02, 4.11, 5.2,                   1x 2.1, 2.3.01, 4.4.01</t>
  </si>
  <si>
    <t>- višina sedeža nastavljiva cca. 52 -72 cm</t>
  </si>
  <si>
    <t>- obroč za noge kovinski</t>
  </si>
  <si>
    <t>stol laboratorijski za pulte višine 75 cm</t>
  </si>
  <si>
    <t>Prostori: 6x 4.2,         5x 1.3.07, 4.3, 4.8          3x 3.3.01</t>
  </si>
  <si>
    <t>2x 1.3.02, 1.3.05, 1.3.06, 2.3.02, 5.2, 6.1.03</t>
  </si>
  <si>
    <t>1x 1.3.01, 1.3.05.1, 1.3.08, 1.3.10, 3.4.02, 3.4.04, 4.4.01, 6.1.06</t>
  </si>
  <si>
    <t>- višina sedeža nastavljiva cca. 45 -65 cm</t>
  </si>
  <si>
    <t>- stol neoblazinjen ali oblazinjen z materialom z občutnim anti -bakterijskim delovanjem</t>
  </si>
  <si>
    <t>TEHTALNE MIZE</t>
  </si>
  <si>
    <t>tehtalna miza</t>
  </si>
  <si>
    <t xml:space="preserve">Prostori: 1x 3.6.02, 3.3.01, 2x 6.1.06 </t>
  </si>
  <si>
    <t>- enojna tehtalna miza, na neodvisnem, antivibracijskem, kovinskem podnožju z</t>
  </si>
  <si>
    <t>obtežitvijo</t>
  </si>
  <si>
    <t xml:space="preserve">- podnožje mora biti ločeno od lesenega dela tehtalne mize zaradi prenosa vibracij </t>
  </si>
  <si>
    <t>na tehtalno površino</t>
  </si>
  <si>
    <t>- tehtalna površina dim. 50x40 cm</t>
  </si>
  <si>
    <t>- mninimalna obtežitev 50kg na tehtalno mesto,</t>
  </si>
  <si>
    <t>(v kvaliteti kot Wadner, Koettermann, Wesseman ali enakovredno)</t>
  </si>
  <si>
    <t xml:space="preserve">- laboratorijska oprema je bila zasnovana na osnovi rastra, ki je uporabljen v DTS </t>
  </si>
  <si>
    <t>objektu UKCL, katerega avtor je prof. dr. Stanko Kristl. To je raster 50cm in 100cm</t>
  </si>
  <si>
    <t>- ponudnik ima možnost izbrati serijsko laboratorijsko pohištvo in ga prilagoditi tlorisni</t>
  </si>
  <si>
    <t>dispoziciji projektirane opreme in tehnološkim zahtevam posameznih laboratorijev</t>
  </si>
  <si>
    <t>- proizvajalec mora izdelati delavniške načrte</t>
  </si>
  <si>
    <t>Skladnost s standardi za laboratorijsko pohištveno opremo:</t>
  </si>
  <si>
    <t>- SIST EN 13150:2001-  Delovni pulti za laboratorije - Mere, varnostne zahteve</t>
  </si>
  <si>
    <t>in preskusne metode,</t>
  </si>
  <si>
    <t>- SIST EN 14056:2003 - Laboratorijsko pohištvo - Priporočila za načrtovanje</t>
  </si>
  <si>
    <t>in postavitev</t>
  </si>
  <si>
    <t xml:space="preserve">- SIST EN 61010-1:2014 -  Varnostne zahteve za električno opremo za meritve, </t>
  </si>
  <si>
    <t xml:space="preserve">nadzor in laboratorijsko uporabo - 1. del: Splošne zahteve </t>
  </si>
  <si>
    <t>- certifikat z CE oznako</t>
  </si>
  <si>
    <t>- podnožja pultov višine 75 cm sestavljajo nosilci iz jeklenega C profila dim.710x560mm</t>
  </si>
  <si>
    <t>in za pulte višine 90cm  iz C profila dim. 86x56 cm, ki so medseboj povezani zgoraj z</t>
  </si>
  <si>
    <t>okvirjem za postavitev in pritrditev plošče pulta</t>
  </si>
  <si>
    <t>- C profil se glede na globino pulta podaljšuje v T za 15cm za pulte globine 75 cm in</t>
  </si>
  <si>
    <t>30 cm za pulte 90 cm, z dodatnimi vertikalnimi povezavami</t>
  </si>
  <si>
    <t xml:space="preserve">V načrtu je prikazana le ena od možnih rešitev, proivajalec lahko ponudi nosilce </t>
  </si>
  <si>
    <t>svojih dimenzij</t>
  </si>
  <si>
    <t>Delovne plošče</t>
  </si>
  <si>
    <t>- delovne plošče z visoko kemijsko odpornostijo so iz fenolnega laminata (kot npr.</t>
  </si>
  <si>
    <t xml:space="preserve">Max Resistance 2 Compact Laminate ali Trespa TopLab+ ali  enakovredno), </t>
  </si>
  <si>
    <t>obojestransko obdelane, z obdelanimi robovi</t>
  </si>
  <si>
    <t>- plošče z gladkimi robovi so za delovne površine brez korit, na pultih z vgrajenimi</t>
  </si>
  <si>
    <t>koriti je predviden protirazlivni rob</t>
  </si>
  <si>
    <t>- v prostorih, kjer je poleg kemijske odpornosti potrebna tudi odpornost na visoke</t>
  </si>
  <si>
    <t>temperature,  so plošče izdelane iz monoilitne tehnične keramike, pulti s koriti imajo</t>
  </si>
  <si>
    <t>protirazlivni rob</t>
  </si>
  <si>
    <t>- v mokrih prostorih so pulti v nerjavni pločevini: izdelan iz vodoodporne iverne plošče</t>
  </si>
  <si>
    <t>debeline 30 mm  s finalno površino iz nerjavne jeklene pločevine debeline 1,25 mm</t>
  </si>
  <si>
    <t>(jeklo št.1.4301, oznaka oznaka X5CrNi18-10, SIST EN 10088),</t>
  </si>
  <si>
    <t>- površina mora biti antirefleksna, odporna za korozijo, rjavenje in uporabo</t>
  </si>
  <si>
    <t>razkužilnih sredstev, z enako obdelano spodnji stranjo,</t>
  </si>
  <si>
    <t>- pri pultih z vgrajenim koritom se izdela profilirana poglobitev v površini pulta,</t>
  </si>
  <si>
    <t>- delovni pulti specialistov in analitikov, kjer je kemijska otpornost omejena, so plošče</t>
  </si>
  <si>
    <t>skupne debeline 3cm</t>
  </si>
  <si>
    <t>PULTI - PLOŠČA LAMINAT  HPL , h=75cm</t>
  </si>
  <si>
    <t>pult s kovinsko podkonstrukcijo na nogah in delovno ploščo obdelano z laminatom-HPL,dim.  50x60x75cm</t>
  </si>
  <si>
    <t>Prostori: 1x 1.3.11.1, 1x 1.3.16.3, 1x 4.9, 1x 4.10.01</t>
  </si>
  <si>
    <t>2x 5.6.01, 2x 5.6.05.1</t>
  </si>
  <si>
    <t>pult s kovinsko podkonstrukcijo na nogah in delovno ploščo obdelano z laminatom-HPL, dim.90x60x75cm</t>
  </si>
  <si>
    <t>Prostori:  1x 5.6.05.2, 1x 6.5</t>
  </si>
  <si>
    <t>pult s kovinsko podkonstrukcijo na nogah in delovno ploščo obdelano z laminatom-HPL, dim. 95x60x75cm</t>
  </si>
  <si>
    <t>Prostori: 1x 1.2.09, 1x 1.2.09.1, 2x 1.3.16, 2x 4.1, 2x 4.5, 1x 5.6.02</t>
  </si>
  <si>
    <t>pult s kovinsko podkonstrukcijo na nogah in delovno ploščo obdelano z laminatom-HPL, dim.100x60x75cm</t>
  </si>
  <si>
    <t>Prostori: 2x 1.3.16.2, 2x 1.3.16.1, 6x 6.5</t>
  </si>
  <si>
    <t>pult s kovinsko podkonstrukcijo na nogah in delovno ploščo obdelano z laminatom-HPL, dim. 120x60x75cm</t>
  </si>
  <si>
    <t>Prostori: 1x 6.2.04.1.1x 6.5</t>
  </si>
  <si>
    <t>pult s kovinsko podkonstrukcijo na nogah in delovno ploščo obdelano z laminatom-HPL, dim.140x60x75cm</t>
  </si>
  <si>
    <t>pult s kovinsko podkonstrukcijo na nogah in delovno ploščo obdelano z laminatom-HPL, dim.145x60x75cm</t>
  </si>
  <si>
    <t>Prostori: 1x 1.3.11.1, 2x 1.3.11.2, 2x 1.3.11.3, 1x 1.3.11.4, 2x 1.3.12</t>
  </si>
  <si>
    <t>2x 1.3.13, 1x 1.3.14, 2x 1.3.15, 1x 1.3.16.2, 2x 1.3.16.3, 1x 1.3.16.1</t>
  </si>
  <si>
    <t xml:space="preserve">1x 2.8.01, 2x 2.08.02, 2x 2.8.03, </t>
  </si>
  <si>
    <t>2x 3.6.01.1.1, 2x 3.6.01.1.2, 1x 3.6.01.2, 2x 3.6.01.4.1, 2x 3.6.01.4.2,</t>
  </si>
  <si>
    <t xml:space="preserve">1x 4.9, 2x 4.9.01, 1x 4.10, 1x 4.10.01,  2x 4.13.01, 2x 4.13.02, </t>
  </si>
  <si>
    <t>2x 5.6.01. 1x 5.6.02, 2x 5.6.04, 2x 5.6.05.1, 1x 5.6.05.2, 2x 5.6.04,</t>
  </si>
  <si>
    <t>2x 5.6.05.1, 1x 5.6.05.2</t>
  </si>
  <si>
    <t>pult s kovinsko podkonstrukcijo na nogah in delovno ploščo obdelano z laminatom-HPL, dim.150x60x75cm</t>
  </si>
  <si>
    <t>Prostori: 2x 1.2.09, 2x 1.2.09.1, 2x 1.3.16, 1x 1.3.16.3,</t>
  </si>
  <si>
    <t>pult s kovinsko podkonstrukcijo na nogah in delovno ploščo obdelano z laminatom-HPL, dim.170x60x75cm</t>
  </si>
  <si>
    <t>Prostori: 2x 1.3.11.2, 2x 1.3.11.3, 1x 1.3.11.4, 2x 1.3.12, 2x 1.3.13,</t>
  </si>
  <si>
    <t>1x 1.3.14, 2x 1.3.15, 1x 2.8.01, 2x 2.08.02, 2x 2.8.03</t>
  </si>
  <si>
    <t>2x 3.6.01.1.1, 2x 3.6.01.1.2, 1x 3.6.01.2, 2x 3.6.01.4.1, 2x 3.6.01.4.2</t>
  </si>
  <si>
    <t>2x 4.9.01, 2x 4.10, 1x 4.10.02, 2x 4.13.01, 2x 4.13.02,</t>
  </si>
  <si>
    <t>2x 5.6.04, 2x 5.6.05.2, 2x 5.6.04, 2x 5.6.05.2</t>
  </si>
  <si>
    <t>PULTI  - PLOŠČA FENOLNI LAMINAT h=75cm</t>
  </si>
  <si>
    <t>pult s kovinsko podkonstrukcijo na nogah in delovno ploščo iz fenolnega laminata, dim.95x60x75cm</t>
  </si>
  <si>
    <t>pult s kovinsko podkonstrukcijo na nogah in delovno ploščo, fenolni laminat, dim.100x60x75cm</t>
  </si>
  <si>
    <t>Prostori: 1x 1.2.03.1, 2x 1.2.08, 1x 1.3.04</t>
  </si>
  <si>
    <t>2x 2.4, 1x 3.5.01, 2x 5.3.01, 1x 5.3.02, 1x 5.4</t>
  </si>
  <si>
    <t>pult s kovinsko podkonstrukcijo na nogah in delovno ploščo, fenolni laminat, dim.120x60x75cm</t>
  </si>
  <si>
    <t>Prostori: 2x 3.5.01, 3x 4.6</t>
  </si>
  <si>
    <t>pult s kovinsko podkonstrukcijo na nogah in delovno ploščo, fenolni laminat, dim.140x60x75cm</t>
  </si>
  <si>
    <t>Prostori: 3x 1.2.03.1, 1x 1.3.04, 2x 1.3.07, 3x 2.5.01, 1x 3.4.04, 1x 5.2</t>
  </si>
  <si>
    <t>pult s kovinsko podkonstrukcijo na nogah in delovno ploščo, fenolni laminat, dim.145x60x75cm</t>
  </si>
  <si>
    <t>Prostor: 1x 5.2</t>
  </si>
  <si>
    <t>pult s kovinsko podkonstrukcijo na nogah in delovno ploščo, fenolni laminat, dim.150x60x75cm</t>
  </si>
  <si>
    <t>pult s kovinsko podkonstrukcijo na nogah in delovno ploščo, fenolni laminat, dim.170x60x75cm</t>
  </si>
  <si>
    <t xml:space="preserve">PULTI - PLOŠČA FENOLNI LAMINAT h=90cm </t>
  </si>
  <si>
    <t>pult s kovinsko podkonstrukcijo na nogah in delovno ploščo, fenolni laminat, dim.60x60x90cm</t>
  </si>
  <si>
    <t>Prostor: 1x 3.6.02</t>
  </si>
  <si>
    <t>pult s kovinsko podkonstrukcijo na nogah in delovno ploščo, fenolni laminat, dim.95x60x90cm</t>
  </si>
  <si>
    <t>Prostori: 2x 2.3.02, 1x 3.2.01, 1x 3.2.05, 1x 3.2.04, 2x 3.3.01, 2x 4.4.01</t>
  </si>
  <si>
    <t>pult, s kovinsko podkonstrukcijo na nogah in delovno ploščo, fenolni laminat, dim.100x60x90cm</t>
  </si>
  <si>
    <t>pult s kovinsko podkonstrukcijo na nogah in delovno ploščo, fenolni laminat, dim.120x60x90cm</t>
  </si>
  <si>
    <t>Prostor: 1x 3.1.03, 2x 3.4.02, 3x 3.3.01</t>
  </si>
  <si>
    <t>pult s kovinsko podkonstrukcijo na nogah in delovno ploščo, fenolni laminat, dim.140x60x90cm</t>
  </si>
  <si>
    <t>Prostori: 1x 1.3.04, 1x 1.3.07, 1x 2.2</t>
  </si>
  <si>
    <t>2x 3.1.03, 2x 3.4.02, 2x 3.4.04, 2x 3.1.01</t>
  </si>
  <si>
    <t>1x 4.3, 2x 4.8</t>
  </si>
  <si>
    <t>pult s kovinsko podkonstrukcijo na nogah in delovno ploščo, fenolni laminat, dim.150x60x90cm</t>
  </si>
  <si>
    <t xml:space="preserve">Prostori: 1x 1.3.07, 1x 2.2, 2x 2.3.01, 2x 2.3.02, </t>
  </si>
  <si>
    <t>2x 3.1.03, 2x 3.4.02, 1x 3.4.04, 2x 3.1.01, 1x 3.2.01, 1x 3.2.05, 1x 3.2.04</t>
  </si>
  <si>
    <t>pult, s kovinsko podkonstrukcijo na nogah in delovno ploščo, fenolni laminat, dim. 170x60x90cm</t>
  </si>
  <si>
    <t>Prostori: 1x 5.2, 1x 6.6</t>
  </si>
  <si>
    <t>PULT IZ  NERJAVNE PLOČEVINE h=90cm</t>
  </si>
  <si>
    <t>pult, nerjavna jeklena pločevina, dim.100x60x90cm</t>
  </si>
  <si>
    <t>Prostor: 1x 6.1.11.1</t>
  </si>
  <si>
    <t>PULTI - PLOŠČA MONILITNA TEHNIČNA KERAMIKA h=90 cm</t>
  </si>
  <si>
    <t>pult s kovinsko podkonstrukcijo na nogah in delovno ploščo, monolitna keramika, 145x60x90cm</t>
  </si>
  <si>
    <t>pult s kovinsko podkonstrukcijo na nogah in delovno ploščo, monolitna keramika, 150x60x90cm</t>
  </si>
  <si>
    <t>PULTI - PLOŠČA MONILITNA TEHNIČNA KERAMIKA h=90 cm, š=75 cm</t>
  </si>
  <si>
    <t>pult s kovinsko podkonstrukcijo na nogah in delovno ploščo obdelano z lito keramiko, dim. 90x75x90cm</t>
  </si>
  <si>
    <t>Prostor: 1x 1.3.05.3</t>
  </si>
  <si>
    <t>pult s kovinsko podkonstrukcijo na nogah in delovno ploščo obdelano z lito keramiko, dim. 145x75x90cm</t>
  </si>
  <si>
    <t>Prostor: 1x 1.3.05</t>
  </si>
  <si>
    <t>pult s kovinsko podkonstrukcijo na nogah in delovno ploščo obdelano z lito keramiko, dim. 150x75x90cm</t>
  </si>
  <si>
    <t>PULTI  - PLOŠČA S LAMINAT HPL h=75 cm, š=75 cm</t>
  </si>
  <si>
    <t>pult s kovinsko podkonstrukcijo na nogah in delovno ploščo obdelano z laminatom-HPL, dim. 90x75x75cm</t>
  </si>
  <si>
    <t>Prostori: 2x 3.5.02, 1x 5.6.03</t>
  </si>
  <si>
    <t>pult s kovinsko podkonstrukcijo na nogah in delovno ploščo obdelano z laminatom-HPL, dim.100x75x75cm</t>
  </si>
  <si>
    <t>Prostor: 1x 1.1.03, 1.1.03.1</t>
  </si>
  <si>
    <t>pult s kovinsko podkonstrukcijo na nogah in delovno ploščo obdelano z laminatom-HPL, dim.105x75x75cm</t>
  </si>
  <si>
    <t>Prostor: 1x 6.3</t>
  </si>
  <si>
    <t>pult s kovinsko podkonstrukcijo na nogah in delovno ploščo obdelano z laminatom-HPL, dim.120x75x75cm</t>
  </si>
  <si>
    <t>Prostor: 1x 6.1.05</t>
  </si>
  <si>
    <t>pult s kovinsko podkonstrukcijo na nogah in delovno ploščo obdelano z laminatom-HPL, dim.140x75x75cm</t>
  </si>
  <si>
    <t>pult s kovinsko podkonstrukcijo na nogah in delovno ploščo obdelano z laminatom-HPL, dim.145x75x75cm</t>
  </si>
  <si>
    <t>Prostor: 1.1.03, 1.1.03.1</t>
  </si>
  <si>
    <t>pult s kovinsko podkonstrukcijo na nogah in delovno ploščo obdelano z laminatom-HPL, 150x75x75cm</t>
  </si>
  <si>
    <t>Prostori: 2x 3.5.02, 1x 5.6.03, 2x 6.1.05</t>
  </si>
  <si>
    <t>PULTI - PLOŠČA FENOLNI LAMINAT h=75cm</t>
  </si>
  <si>
    <t>pult s kovinsko podkonstrukcijo na nogah in delovno ploščo, fenolni laminat, dim.50x75x75cm</t>
  </si>
  <si>
    <t>Prostor: 1x 1.2.08</t>
  </si>
  <si>
    <t>pult s kovinsko podkonstrukcijo na nogah in delovno ploščo, fenolni laminat, dim.95x75x75cm</t>
  </si>
  <si>
    <t>Prostor; 1x 1.3.05.1, 1x 1.3.08, 4x 2.3.02</t>
  </si>
  <si>
    <t>2x 3.2.02, 2x 3.2.03, 2x 3.2.06, 2x 3.2.07, 3x 3.3.02, 1x 3.4.01</t>
  </si>
  <si>
    <t>1x 4.11</t>
  </si>
  <si>
    <t>pult s kovinsko podkonstrukcijo na nogah in delovno ploščo, fenolni laminat, dim.100x75x75cm</t>
  </si>
  <si>
    <t>Prostori: 2x 1.2.03.2, 2x 1.2.08, 4x 1.3.01, 1x 1.3.05.1, 2x 1.3.06, 1x 1.3.08</t>
  </si>
  <si>
    <t xml:space="preserve">2x 1.3.10, 2x 2.3.01, 2x 2.4, </t>
  </si>
  <si>
    <t>1x 3.1.03, 2x 3.5.01, 1x 3.2.01, 1x 3.2.05, 1x 3.3.02</t>
  </si>
  <si>
    <t>1x 4.11, 1x 5.3.01, 1x 5.4</t>
  </si>
  <si>
    <t>pult s kovinsko podkonstrukcijo na nogah in delovno ploščo, fenolni laminat, dim.120x75x75cm</t>
  </si>
  <si>
    <t>Prostori: 1x 3.5.01, 2x 3.3.02</t>
  </si>
  <si>
    <t>pult s kovinsko podkonstrukcijo na nogah in delovno ploščo, fenolni laminat, dim.140x75x75cm</t>
  </si>
  <si>
    <t>pult s kovinsko podkonstrukcijo na nogah in delovno ploščo, fenolni laminat, dim. 145x75x75cm</t>
  </si>
  <si>
    <t>Prostori: 1x 1.3.05.1, 1x 3.1.03,  1x 3.5.01, 1x 3.2.01, 2x 3.2.02, 2x 3.2.03</t>
  </si>
  <si>
    <t>1x 3.2.05, 2x 3.2.06, 2x 3.2.07, 1x 6.1.01</t>
  </si>
  <si>
    <t>pult s kovinsko podkonstrukcijo na nogah in delovno ploščo, fenolni laminat, dim.150x75x75cm</t>
  </si>
  <si>
    <t>Prostor: 1x 1.2.03.2, 1x 1.2.04, 1x 1.2.08</t>
  </si>
  <si>
    <t>3x 1.3.01, 2x 1.3.02, 2x 1.3.06, 1x 1.3.08, 2x 1.3.10</t>
  </si>
  <si>
    <t>2x 2.3.01, 1x 2.3.02, 2x 2.4</t>
  </si>
  <si>
    <t>1x 3.1.03, 1x 3.2.01, 1x 3.2.05, 5x 3.3.02, 4x 3.4.01</t>
  </si>
  <si>
    <t>2x 4.11, 2x 5.3.01, 2x 5.4, 4x 5.5</t>
  </si>
  <si>
    <t>pult s kovinsko podkonstrukcijo na nogah in delovno ploščo, fenolni laminat, dim.170x75x75cm</t>
  </si>
  <si>
    <t>Prostor: 1x 1.2.04, 2x 1.3.02, 1x 3.5.01, 5x 5.5</t>
  </si>
  <si>
    <t>pult s kovinsko podkonstrukcijo na nogah in delovno ploščo, fenolni laminat, dim.50x75x90cm</t>
  </si>
  <si>
    <t>Prostor: 2x 1.3.03</t>
  </si>
  <si>
    <t>pult s kovinsko podkonstrukcijo na nogah in delovno ploščo, fenolni laminat, dim.70x75x90cm</t>
  </si>
  <si>
    <t>pult s kovinsko podkonstrukcijo na nogah in delovno ploščo, fenolni laminat, dim.95x75x90cm</t>
  </si>
  <si>
    <t>Prostor: 1x 1.3.08, 1x 1.3.09, 1x 2.2, 2x 3.2.04, 1x 4.2, 1x 4.8, 1x 4.11</t>
  </si>
  <si>
    <t>pult s kovinsko podkonstrukcijo na nogah in delovno ploščo, fenolni laminat, dim.100x75x90cm</t>
  </si>
  <si>
    <t>Prostori: 1x 1.2.08, 4x 1.3.01, 1x 1.3.06, 3x 1.3.07, 3x 1.3.10,</t>
  </si>
  <si>
    <t>pult s kovinsko podkonstrukcijo na nogah in delovno ploščo, fenolni laminat, dim.115x75x90cm</t>
  </si>
  <si>
    <t>Prostori: 3x 2.6, 1x 2.7</t>
  </si>
  <si>
    <t>pult s kovinsko podkonstrukcijo na nogah in delovno ploščo, fenolni laminat, dim. 120x75x90cm</t>
  </si>
  <si>
    <t>pult s kovinsko podkonstrukcijo na nogah in delovno ploščo, fenolni laminat, dim.135x75x90cm</t>
  </si>
  <si>
    <t>Prostor: 1x 6.1.01.1</t>
  </si>
  <si>
    <t>pult s kovinsko podkonstrukcijo na nogah in delovno ploščo, fenolni laminat, dim.140x75x90cm</t>
  </si>
  <si>
    <t>pult s kovinsko podkonstrukcijo na nogah in delovno ploščo, fenolni laminat, dim.145x75x90cm</t>
  </si>
  <si>
    <t>pult s kovinsko podkonstrukcijo na nogah in delovno ploščo, fenolni laminat, dim. 150x75x90cm</t>
  </si>
  <si>
    <t>Porostori: 2x 1.2.02, 1x 1.2.04, 2x 1.2.08, 2x 1.3.01, 2x 1.3.02, 3x 1.3.03</t>
  </si>
  <si>
    <t xml:space="preserve">3x 1.3.06, 3x 1.3.07, 1x 1.3.09, 4x 1.3.10, </t>
  </si>
  <si>
    <t>1x 2.2, 2x 2.6, 1x 2.7, 2x 3.2.04, 2x 3.4.01</t>
  </si>
  <si>
    <t>2x 4.2, 1x 4.4.01, 2x 4.8, 2x 4.11</t>
  </si>
  <si>
    <t>1x 5.2, 2x 6.1.01, 2x 6.1.01.1, 6x 6.1.03, 1x 6.1.06</t>
  </si>
  <si>
    <t>pult s kovinsko podkonstrukcijo na nogah in delovno ploščo, fenolni laminat, dim. 170x75x90cm</t>
  </si>
  <si>
    <t>pult s kovinsko podkonstrukcijo na nogah in delovno ploščo, fenolni laminat, dim.175x75x90cm</t>
  </si>
  <si>
    <t>Prostor: 1x 1.2.02</t>
  </si>
  <si>
    <t>PULTI - PLOŠČA  NERJAVNA PLOČEVINA, h=100cm</t>
  </si>
  <si>
    <t>laboratorijski pult, nerjavna jeklena pločevina, dim.100x75x100cm</t>
  </si>
  <si>
    <t>Prostor: 3x 6.01.10</t>
  </si>
  <si>
    <t>pult s kovinsko podkonstrukcijo na nogah in delovno ploščo, fenolni laminat, dim.95x90x75cm</t>
  </si>
  <si>
    <t>pult s kovinsko podkonstrukcijo na nogah in delovno ploščo, fenolni laminat, dim.100x90x75cm</t>
  </si>
  <si>
    <t>Prostori: 1x 1.3.04, 1x 1.3.06, 2x 3.1.01, 1x 3.2.01, 1x 3.2.05, 3x 5.3.01, 1x 5.3.02</t>
  </si>
  <si>
    <t>pult s kovinsko podkonstrukcijo na nogah in delovno ploščo, fenolni laminat, dim.120x90x75cm</t>
  </si>
  <si>
    <t>Prostori: 1x 1.3.04, 1x 3.1.01</t>
  </si>
  <si>
    <t>pult s kovinsko podkonstrukcijo na nogah in delovno ploščo, fenolni laminat, dim.140x90x75cm</t>
  </si>
  <si>
    <t>pult s kovinsko podkonstrukcijo na nogah in delovno ploščo, fenolni laminat, dim.150x90x75cm</t>
  </si>
  <si>
    <t>pult s kovinsko podkonstrukcijo na nogah in delovno ploščo, fenolni laminat, dim.95x90x90cm</t>
  </si>
  <si>
    <t>Prosrori: 2x 2.7, 1x 4.3</t>
  </si>
  <si>
    <t>pult s kovinsko podkonstrukcijo na nogah in delovno ploščo, fenolni laminat, dim.140x90x90cm</t>
  </si>
  <si>
    <t>Prostor: 1x 4.3</t>
  </si>
  <si>
    <t>pult s kovinsko podkonstrukcijo na nogah in delovno ploščo, fenolni laminat, dim.150x90x90cm</t>
  </si>
  <si>
    <t>Prostor: 1x 4.2</t>
  </si>
  <si>
    <t>pult s kovinsko podkonstrukcijo na nogah in delovno ploščo, fenolni laminat, dim. 100x90x50cm</t>
  </si>
  <si>
    <t>pult s kovinsko podkonstrukcijo na nogah in delovno ploščo, fenolni laminat, dim.150x100x75cm</t>
  </si>
  <si>
    <t>Prostor: 4x 1.2.08</t>
  </si>
  <si>
    <t xml:space="preserve">PULTI  S KORITOM - PLOŠČA FENOLNI LAMINAT h=75cm </t>
  </si>
  <si>
    <t>pult s kovinsko podkonstrukcijo na nogah z enojnim koritom (pozicija korita desno) in delovno ploščo, fenolni laminat, dim.100x60x75cm</t>
  </si>
  <si>
    <t>Prostor: 4.5</t>
  </si>
  <si>
    <t xml:space="preserve">Prostor: 4.4.02 </t>
  </si>
  <si>
    <t>Prostor: 1x 5.3.02</t>
  </si>
  <si>
    <t>pult s kovinsko podkonstrukcijo na nogah z enojnim koritom (pozicija korita desno) in delovno ploščo, fenolni laminat, dim.100x60x90cm</t>
  </si>
  <si>
    <t>Prostor: 1x 3.1.01, 1x 3.2.05, 1x 4.3, 1x 4.8</t>
  </si>
  <si>
    <t>pult s kovinsko podkonstrukcijo na nogah z enojnim koritom (pozicija korita desno) in delovno ploščo obdelano z monolitno keramiko, 95x60x90cm</t>
  </si>
  <si>
    <t>Prostor: 1x 1.2.03.1, 1x 5.4</t>
  </si>
  <si>
    <t>pult s kovinsko podkonstrukcijo na nogah z enojnim koritom (pozicija korita levo) in delovno ploščo, fenolni laminat, dim.100x60x90cm</t>
  </si>
  <si>
    <t>Prostori: 1x 1.3.07, 1x 2.3.01, 1x 3.6.02, 1x 3.2.01</t>
  </si>
  <si>
    <t>pult s kovinsko podkonstrukcijo na nogah z enojnim koritom (pozicija korita levo) in delovno ploščo, fenolni laminat, dim.120x60x90cm</t>
  </si>
  <si>
    <t>pult s kovinsko podkonstrukcijo na nogah z enojnim koritom (pozicija korita levo) in delovno ploščo, fenolni laminat, dim.95x60x90cm</t>
  </si>
  <si>
    <t>Prostori: 1x 3.3.01, 1x 5.2</t>
  </si>
  <si>
    <t>PULT S KORITOM - PLOŠČA NERJAVNA PLOČEVINA h=90 cm</t>
  </si>
  <si>
    <t>laboratorijski pult z vgrajenim enojnim koritom (pozicija korita levo), nerjavna  jeklena pločevina, dim. 100x60x90cm</t>
  </si>
  <si>
    <t>Prostori: 1x 6.1.11.1, 1x 6.1.11.2</t>
  </si>
  <si>
    <t xml:space="preserve">PULTI  S KORITOM, PLOŠČA FENOLNI LAMINAT H=90cm </t>
  </si>
  <si>
    <t>pult s kovinsko podkonstrukcijo na nogah z enojnim koritom (pozicija korita levo) in delovno ploščo, fenolni laminat, dim.100x75x90cm</t>
  </si>
  <si>
    <t>Prostori: 1x 1.2.08, 1x 1.3.06, 1x 2.6, 1x 2.7, 1x 6.1.01</t>
  </si>
  <si>
    <t>pult s kovinsko podkonstrukcijo na nogah z enojnim koritom (pozicija korita desno) in delovno ploščo, fenolni laminat, dim.120x75x90cm</t>
  </si>
  <si>
    <t>Prostor: 1x 1.3.09</t>
  </si>
  <si>
    <t>pult s kovinsko podkonstrukcijo na nogah z enojnim koritom (pozicija korita desno) in delovno ploščo, fenolni laminat, dim.150x75x90cm</t>
  </si>
  <si>
    <t>Prostor: 1x 1.3.02, 1x 1.3.03</t>
  </si>
  <si>
    <t>pult s kovinsko podkonstrukcijo na nogah z enojnim koritom (pozicija korita desno) in delovno ploščo, fenolni laminat, dim.95x75x90cm</t>
  </si>
  <si>
    <t>pult s kovinsko podkonstrukcijo na nogah z enojnim koritom (pozicija korita desno) in delovno ploščo, fenolni laminat, dim.100x75x75cm</t>
  </si>
  <si>
    <t>Prostor: 1x 5.5</t>
  </si>
  <si>
    <t>pult s kovinsko podkonstrukcijo na nogah z enojnim koritom (pozicija korita levo) in delovno ploščo, fenolni laminat, dim.95x75x75cm</t>
  </si>
  <si>
    <t>Prostori: 1x 3.3.02, 1x 3.4.01</t>
  </si>
  <si>
    <t>Prostori: 1x 1.3.10, 1x 2.6, 1x 4.11, 1x 6.1.03, 1x 6.1.06</t>
  </si>
  <si>
    <t>pult s kovinsko podkonstrukcijo na nogah z enojnim koritom (pozicija korita levo) in delovno ploščo, fenolni laminat, dim.95x75x90cm</t>
  </si>
  <si>
    <t>Prostori: 1x 4.2, 1x 4.4.01</t>
  </si>
  <si>
    <t xml:space="preserve">PULTI Z DVOJNIM KORITOM, PLOŠČA FENOLNI LAMINAT H=90cm </t>
  </si>
  <si>
    <t>pult s kovinsko podkonstrukcijo na nogah z dvojnim koritom (pozicija korita desno) in delovno ploščo, fenoln laminat, dim.120x60x90cm</t>
  </si>
  <si>
    <t>Prostor: 1x 2.2</t>
  </si>
  <si>
    <t>pult s kovinsko podkonstrukcijo na nogah z dvojnim koritom (pozicija korit desno) in delovno ploščo, fenolni laminat, dim.150x60x90cm</t>
  </si>
  <si>
    <t>Prostori: 1x 1.2.02, 1x 1.3.04</t>
  </si>
  <si>
    <t xml:space="preserve">PULTI NA KOLESIH, PLOŠČA FENOLNI LAMINAT </t>
  </si>
  <si>
    <t>pult s kovinsko podkonstrukcijo na kolesih in  delovno ploščo, fenoln laminat, dim.100x60x75cm</t>
  </si>
  <si>
    <t>Prostori: 1x 3.1.03, 2x 1.3.04</t>
  </si>
  <si>
    <t>pult s kovinsko podkonstrukcijo na kolesih in  delovno ploščo, fenolni laminat, dim.140x60x75cm</t>
  </si>
  <si>
    <t>Prostor: 2x 1.3.04</t>
  </si>
  <si>
    <t>pult s kovinsko podkonstrukcijo na kolesih in  delovno ploščo, fenolni laminat, dim. 100x60x90cm</t>
  </si>
  <si>
    <t>pult s kovinsko podkonstrukcijo na kolesih in  delovno ploščo, fenolni laminat, dim. 140x60x90cm</t>
  </si>
  <si>
    <t>Prostor: 2x 4.3</t>
  </si>
  <si>
    <t>pult s kovinsko podkonstrukcijo na kolesih in  delovno ploščo, fenolni laminat, dim.150x75x75cm</t>
  </si>
  <si>
    <t>Prostori: 1x 1.3.01, 3x 2.3.02, 1x 4.6</t>
  </si>
  <si>
    <t>pult s kovinsko podkonstrukcijo na kolesih in  delovno ploščo, fenolni laminat, dim.170x75x75cm</t>
  </si>
  <si>
    <t>Prostor: 1x 4.6</t>
  </si>
  <si>
    <t>pult s kovinsko podkonstrukcijo na kolesih in  delovno ploščo, fenolni laminat, dim.150x75x90cm</t>
  </si>
  <si>
    <t>Prostor: 2x 1.3.01</t>
  </si>
  <si>
    <t>PULTI NA KOLESIH, PLOŠČA MONOLITNA TEHNIČNA KERAMIKA</t>
  </si>
  <si>
    <t>pult s kovinsko podkonstrukcijo na kolesih in delovno ploščo, monolitna keramika, dim. 95x75x90cm</t>
  </si>
  <si>
    <t>pult s kovinsko podkonstrukcijo na kolesih in delovno ploščo, monolitna keramika, dim. 100x75x90cm</t>
  </si>
  <si>
    <t>PULTI NA KOLESIH, PLOŠČA FENOLNI LAMINAT</t>
  </si>
  <si>
    <t>pult s kovinsko podkonstrukcijo na kolesih in delovno ploščo, fenolni laminat, dim.145x90x75cm</t>
  </si>
  <si>
    <t>pult s kovinsko podkonstrukcijo na kolesih in delovno ploščo, fenolni laminat, dim.150x90x75cm</t>
  </si>
  <si>
    <t xml:space="preserve">Prostori: 1x 1.2.03.2, 3x 5.3.01, 2x 5.3.02, </t>
  </si>
  <si>
    <t>pult s kovinsko podkonstrukcijo na kolesih in delovno ploščo, fenolni laminat, dim. 180x90x75cm</t>
  </si>
  <si>
    <t>Prostor: 1x 1.2.04</t>
  </si>
  <si>
    <t>pult s kovinsko podkonstrukcijo na kolesih in delovno ploščo, fenolni laminat,  dim.150x90x90cm</t>
  </si>
  <si>
    <t>Prostor: 1x 4.2, 2x 4.3</t>
  </si>
  <si>
    <t>pult s kovinsko podkonstrukcijo na kolesih in delovno ploščo, fenolni laminat, dim.95x90x90cm</t>
  </si>
  <si>
    <t>Prostor: 2x 4.2</t>
  </si>
  <si>
    <t>62.11.</t>
  </si>
  <si>
    <t xml:space="preserve">OMARE LABORATORIJSKE </t>
  </si>
  <si>
    <t>Splošen Opis:</t>
  </si>
  <si>
    <t>- izdelan iz oplemenitene iverne plošče debeline 19mm,</t>
  </si>
  <si>
    <t>- vsi robovi so zaščiteni, spredaj s PP nalimkom debeline 2mm, ostali s PP nalimkom</t>
  </si>
  <si>
    <t>0,5mm.</t>
  </si>
  <si>
    <t>- izdelane iz oplemenitene iverne plošče debeline 25mm, enako kakor korpus,</t>
  </si>
  <si>
    <t xml:space="preserve">- vsi robovi so zaščiteni, spredaj s PP nalimkom debeline 2mm, ostali s PP nalimkom </t>
  </si>
  <si>
    <t>0,5mm</t>
  </si>
  <si>
    <t xml:space="preserve">- omare višine 210cm, 220 cm štirimi prestavljivimi policami, omarice višine 70cm </t>
  </si>
  <si>
    <t>z eno prestavljivo polico</t>
  </si>
  <si>
    <t>Hrbtišče</t>
  </si>
  <si>
    <t xml:space="preserve">- izdelano iz oplemenitene iverne plošče debeline 8mm, </t>
  </si>
  <si>
    <t>- vstavljeno je v utore, kar omogoča enostavno odstranitev in dostop  do inštalacij</t>
  </si>
  <si>
    <t>Vrata</t>
  </si>
  <si>
    <t xml:space="preserve">- debeline 13mm izdelana iz visokotlačne kompaktne plošče, </t>
  </si>
  <si>
    <t>- zgornjim sloj iz melamin (HPL) z visoko stopnjo zaščite proti obrabi, vlagi in</t>
  </si>
  <si>
    <t>udarcem,</t>
  </si>
  <si>
    <t>- omogočeno mora biti mokro čiščenje in razkuževanje,</t>
  </si>
  <si>
    <t xml:space="preserve">- morajo omogočati odpiranje 270° in morajo biti primerne za veliko frekvenco </t>
  </si>
  <si>
    <t>uporabe v javnih objektih,</t>
  </si>
  <si>
    <t>- zahtevana je fina višinska in globinska regulacija vrat,</t>
  </si>
  <si>
    <t>- kvalitetni razred kot npr.Grass MB-6310</t>
  </si>
  <si>
    <t>- iz eloksiranega aluminija po izboru arhitekta,</t>
  </si>
  <si>
    <t>Zaklepanje omar</t>
  </si>
  <si>
    <t>- kvalitetne ključavnice z možnostjo sistemskega ključa in naknadne menjave  cilindrov,</t>
  </si>
  <si>
    <t>Elementi z nosilci za lestev:</t>
  </si>
  <si>
    <t xml:space="preserve">- eloksirana aluminijasta cev za obešanje lestve, </t>
  </si>
  <si>
    <t>- lestev z nosilci za obešanje na dveh nivojih ter z Dodatnmi varnostnimi ročaji,</t>
  </si>
  <si>
    <t>- kvalitetni razred kot npr. Hafele TopCo</t>
  </si>
  <si>
    <t>material in barvo izbere arhitekt</t>
  </si>
  <si>
    <t>- barve so prilagojene barvni študiji, po potrditvi odgovornega projektanta projekta</t>
  </si>
  <si>
    <t>visoka omara na nogah s polnimi vrati, obdelava HPL, dim.4x police nastavljive po višini, dim. 45x40x220cm</t>
  </si>
  <si>
    <t>Prostori: 2x 1.3.16.3, 1x 3.5.02, 1x 4.10, 1x 4.10.01, 1x 5.6.02</t>
  </si>
  <si>
    <t>visoka omara na nogah s polnimi vrati, obdelava HPL, dim.4x police nastavljive po višini, dim. 50x40x220cm</t>
  </si>
  <si>
    <t>visoka omara na nogah s polnimi vrati, obdelava HPL, dim.4x police nastavljive po višini, dim. 95x40x220cm</t>
  </si>
  <si>
    <t xml:space="preserve">Prostori: 1x 1.2.09, 1x 1.3.16, 1x 1.3.16.2, 1x 1.3.16.3, 1x 1.3.16.1, </t>
  </si>
  <si>
    <t>visoka omara na nogah s polnimi vrati, obdelava HPL, dim.4x police nastavljive po višini, dim. 100x40x220cm</t>
  </si>
  <si>
    <t>Prostori: 2x 1.2.03.2, 1x 1.2.09, 2x 1.2.09.1, 1x 1.3.16, 3x 1.3.16.23x 1.3.16.3</t>
  </si>
  <si>
    <t>3x 1.3.16.1, 3x 3.5.02, 1x 4.10.01, 1x 5.6.02, 1x 6.2.04.1</t>
  </si>
  <si>
    <t>visoka omara na nogah brez vrat, obdelava HPL, dim.4x police nastavljive po višini, dim. 50x40x220cm</t>
  </si>
  <si>
    <t>Prostor: 1x 1.3.17</t>
  </si>
  <si>
    <t>visoka omara na nogah brez vrat, obdelava HPL, dim.4x police nastavljive po višini, dim. 100x40x220cm</t>
  </si>
  <si>
    <t>Prostor: 2x 1.3.17</t>
  </si>
  <si>
    <t>visoka omara na nogah brez vrat, obdelava HPL, dim.4x police nastavljive po višini, dim. 95x40x220cm</t>
  </si>
  <si>
    <t>omara s steklenimi vrati, dim. 100x40x220cm</t>
  </si>
  <si>
    <t>Prostori: 2x 6.2.04.1, 2x 6.2.04.2</t>
  </si>
  <si>
    <t>visoka omara na nogah s polnimi vrati, obdelava HPL, dim.4x police nastavljive po višini, dim. 90x40x270cm +5cm zapora do stropa</t>
  </si>
  <si>
    <t>Prostori: 1x 1.1.03.1,  1x 6.1.05</t>
  </si>
  <si>
    <t>visoka omara na nogah s polnimi vrati, obdelava HPL, dim.4x police nastavljive po višini, dim. 100x40x270cm + 5cm zapora do stropa</t>
  </si>
  <si>
    <t>visoka omara na nogah s polnimi vrati, obdelava HPL, dim.4x police nastavljive po višini, dim. 95x50x220cm</t>
  </si>
  <si>
    <t>visoka omara na nogah s polnimi vrati, obdelava HPL, dim.4x police nastavljive po višini, dim. 100x50x220cm</t>
  </si>
  <si>
    <t>Prostori: 1x 2.2, 2x 2.5, 2x 2.5.01, 1x 6.6, 1x 3.5.01</t>
  </si>
  <si>
    <t>visoka omara na nogah s steklenimi vrati, obdelava HPL, dim.4x police nastavljive po višini, dim. 70x50x180cm</t>
  </si>
  <si>
    <t>63.0</t>
  </si>
  <si>
    <t>OMARICE ZGORNJE</t>
  </si>
  <si>
    <t>zgornja omarica med stojkami s polnimi vrati, obdelava HPL,1x polica nastavljiva po višini, dim. 85x35x70cm</t>
  </si>
  <si>
    <t>Prostori: 2x 3.5.02, 1x 5.6.05.2, 1x 6.5</t>
  </si>
  <si>
    <t>zgornja omarica med stojkami, s polnimi vrati, obdelava HPL,1x polica nastavljiva po višini, dim. 90x35x70cm</t>
  </si>
  <si>
    <t>Prostori: 3x 1.3.08, 2x 1.3.16, 3x 2.3.02, 1x 2.5.01</t>
  </si>
  <si>
    <t>2x 4.1, 2x 4.4.02, 1x 5.2, 1x 5.6.02</t>
  </si>
  <si>
    <t>zgornja omarica med stojkami s polnimi vrati, obdelava HPL,1x polica nastavljiva po višini, dim. 95x35x70cm</t>
  </si>
  <si>
    <t>Prostor: 1x 1.2.03.1,  1x 1.2.03.2, 1x 1.2.04, 2x 1.2.08, 1x 1.3.01, 1x 1.3.04</t>
  </si>
  <si>
    <t>1x 1.3.06, 1x 1.3.08, 1x 1.3.10, 2x 2.4, 1x 3.1.03, 1x 3.6.02, 1x 3.1.01,</t>
  </si>
  <si>
    <t>2x 5.3.02, 2x 5.4</t>
  </si>
  <si>
    <t>zgornja omarica med stojkami s polnimi vrati, obdelava HPL,1x polica nastavljiva po višini, dim. 115x35x70cm</t>
  </si>
  <si>
    <t xml:space="preserve">Prostori: 2x 3.4.02, 1x 4.6, 1x 6.5, </t>
  </si>
  <si>
    <t>zgornja omarica s polnimi vrati, obdelava HPL,1x polica nastavljiva po višini, dim. 115x35x70cm</t>
  </si>
  <si>
    <t>Prostor: 2x 2.5</t>
  </si>
  <si>
    <t>zgornja omarica med stojkami s polnimi vrati, obdelava HPL,1x polica nastavljiva po višini, dim. 135x35x70cm</t>
  </si>
  <si>
    <t>Prostori: 1x 1.2.03.1, 2x 1.2.09, 2x 1.2.09.1, 1x 1.3.07, 1x 2.5.01</t>
  </si>
  <si>
    <t>zgornja omarica med stojkami s polnimi vrati, obdelava HPL,1x polica nastavljiva po višini, dim. 140x35x70cm</t>
  </si>
  <si>
    <t>zgornja omarica med stojkami s polnimi vrati, obdelava HPL,1x polica nastavljiva po višini, dim. 145x35x70cm</t>
  </si>
  <si>
    <t>Prostori: 1x 1.3.04, 1x 1.3.06, 1x 5.2, 1x 5.3.01, 1x 6.1.01</t>
  </si>
  <si>
    <t>zgornja omarica med stojkami brez vrat, obdelava HPL,1x polica nastavljiva po višini, dim. 140x35x70cm</t>
  </si>
  <si>
    <t>Prostor: 1x 1.3.05.1, 1x 1.3.11.1, 1x 1.3.16.2, 2x 1.3.16.3, 1x 1.3.16.1</t>
  </si>
  <si>
    <t>1x 4.9, 1x 4.10.01, 1x 5.2, 1x 5.6.01, 1x 5.6.02, 1x 5.6.05.1</t>
  </si>
  <si>
    <t>zgornja omarica med stojkami brez vrat, obdelava HPL,1x polica nastavljiva po višini, dim. 145x35x70cm</t>
  </si>
  <si>
    <t>Prostor: 1x 1.2.03.2, 1x 1.2.04, 2x 1.2.08, 2x 1.2.09, 2x 1.2.09.1, 3x 1.3.08</t>
  </si>
  <si>
    <t>2x 3.5.02, 2x 4.1, 4x 4.4.02, 4x 4.5, 2x 5.3.02, 2x 5.4</t>
  </si>
  <si>
    <t>zgornja omarica med stojkami, brez vrat, obdelava HPL,1x polica nastavljiva po višini, dim. 165x35x70cm</t>
  </si>
  <si>
    <t>Prtostori: 2x 1.3.11.2, 2x 1.3.11.3, 1x 1.3.11.4, 2x 1.3.12, 2x 1.3.13, 1x 1.3.14,</t>
  </si>
  <si>
    <t>2x 1.3.15, 1x 2.8.01,  2x 2.08.02, 2x 2.8.03, 1x 3.5.01, 2x 3.6.01.1.1,</t>
  </si>
  <si>
    <t xml:space="preserve">2x 3.6.01.1.2, 1x 3.6.01.2, 2x 3.6.01.4.1, 2x 3.6.01.4.2, </t>
  </si>
  <si>
    <t>2x 4.9.01, 2x 4.10, 1x 4.10.02, 2x 4.13.01, 2x 4.13.02</t>
  </si>
  <si>
    <t>zgornja omarica med stojkami, brez vrat, obdelava HPL,1x polica nastavljiva po višini, dim. 45x35x70cm</t>
  </si>
  <si>
    <t>Prostori: 1x 1.3.11.1, 1x 1.3.16.3, 1x 4.9, 1x 4.10.01, 2x 5.6.01</t>
  </si>
  <si>
    <t>zgornja omarica med stojkami brez vrat, obdelava HPL,1x polica nastavljiva po višini, dim. 95x35x70cm</t>
  </si>
  <si>
    <t>zgornja omarica med stojkami s steklenimi vrati, obdelava HPL,1x polica nastavljiva po višini, dim. 90x35x70cm</t>
  </si>
  <si>
    <t>zgornja omarica med stojkami s steklenimi vrati, obdelava HPL,1x polica nastavljiva po višini, dim. 95x35x70cm</t>
  </si>
  <si>
    <t>Prostori: 1x 1.3.05.1, 1x 1.3.16.2, 1x 1.3.16.1</t>
  </si>
  <si>
    <t>zgornja omarica med stojkami s steklenimi vrati, obdelava HPL,1x polica nastavljiva po višini, dim. 115x35x70cm</t>
  </si>
  <si>
    <t>Prostor: 3x 3.5.01</t>
  </si>
  <si>
    <t>zgornja omarica med stojkami, s steklenimi vrati, obdelava HPL,1x polica nastavljiva po višini, dim. 140x35x70cm</t>
  </si>
  <si>
    <t>Prostori: 2x 1.3.11.2, 2x 1.3.11.3, 1x 1.3.11.4, 2x 1.3.12, 2x 1.3.13, 1x 1.3.14, 2x 1.3.15</t>
  </si>
  <si>
    <t>1x 2.8.01,  2x 2.08.02, 2x 2.8.03, 1x 3.5.01, 2x 3.6.01.1.1, 2x 3.6.01.1.2</t>
  </si>
  <si>
    <t xml:space="preserve">1x 3.6.01.2, 2x 3.6.01.4.1, 2x 3.6.01.4.2, </t>
  </si>
  <si>
    <t xml:space="preserve">2x 4.9.01, 1x 4.10, 2x 4.13.01, 2x 4.13.02, </t>
  </si>
  <si>
    <t>1x 5.6.01, 2x 5.6.04, 1x 5.6.05.1, 1x 5.6.05.2</t>
  </si>
  <si>
    <t>zgornja omarica med stojkami s steklenimi vrati, obdelava HPL,1x polica nastavljiva po višini, dim. 165x35x70cm</t>
  </si>
  <si>
    <t>zgornja omarica med stojkami, dvostranska, s polnimi vrati, obdelava HPL,1x polica nastavljiva po višini, dim. 90x70x70cm</t>
  </si>
  <si>
    <t>Prostori: 1x 2.3.02, 1x 4.2</t>
  </si>
  <si>
    <t>zgornja omarica med stojkami brez vrat, obdelava HPL,1x polica nastavljiva po višini, dim. 135x35x70cm</t>
  </si>
  <si>
    <t>Prostori: 1x 1.2.03.1, 1 x 4.2</t>
  </si>
  <si>
    <t>Prostori: 1x 1.3.02, 2x 2.3.01, 1x 2.3.02, 1x 4.2, 2x 5.3.01, 1x 5.5</t>
  </si>
  <si>
    <t>zgornja omarica med stojkami s polnimi vrati, obdelava HPL,1x polica nastavljiva po višini, dim. 165x35x70cm</t>
  </si>
  <si>
    <t>Prostpr: 1x 1.3.02</t>
  </si>
  <si>
    <t>zgornja omarica med stojkami, dvostranska, s steklenimi vrati, obdelava HPL,1x polica nastavljiva po višini, dim. 95x70x70cm</t>
  </si>
  <si>
    <t>zgornja omarica med stojkami, s polnimi vrati, obdelava HPL, 1x polica nastavljiva po višini, dim. 50x35x70cm</t>
  </si>
  <si>
    <t>Prostor: 2x 1.2.02</t>
  </si>
  <si>
    <t>zgornja omarica, stenska, s polnimi vrati, obdelava HPL,1x polica nastavljiva po višini, dim. 90x35x70cm</t>
  </si>
  <si>
    <t>Prostori: 1x 5.6.03</t>
  </si>
  <si>
    <t>zgornja omarica, stenska, s polnimi vrati, obdelava HPL,1x polica nastavljiva po višini, dim. 95x35x70cm</t>
  </si>
  <si>
    <t>Prostori: 1x 6.1.05, 1x 6.2.01.1, 1x 6.2.02.1</t>
  </si>
  <si>
    <t>zgornja omarica, stenska, s polnimi vrati, obdelava HPL,1x polica nastavljiva po višini, dim. 100x35x70cm</t>
  </si>
  <si>
    <t>Prostori: 1x 1.1.03, 1x 1.1.03.1, 3x 1.2.02, 1x 5.6.03, 1x 6.1.05, 2x 6.1.06</t>
  </si>
  <si>
    <t>zgornja omarica, stenska, s polnimi vrati, obdelava HPL,1x polica nastavljiva po višini, dim. 120x35x70cm</t>
  </si>
  <si>
    <t>Prostori: 2x 6.1.05, 1x 6.1.06</t>
  </si>
  <si>
    <t>OMARICE ZGORNJE  BREZ VRAT</t>
  </si>
  <si>
    <t>zgornja omarica, stenska, brez vrat, obdelava HPL, 1x polica nastavljiva po višini, dim. 45x35x70cm</t>
  </si>
  <si>
    <t>Prostori: 1x 1.1.03, 1x 1.1.03.1, 1x 6.1.05, 1x 6.2.01.1, 1x 6.2.02.1</t>
  </si>
  <si>
    <t>zgornja omarica, stenska, brez vrat, obdelava HPL, 1x polica nastavljiva po višini, dim. 50x35x70cm</t>
  </si>
  <si>
    <t>Prostori: 1x 5.6.03, 1x 6.1.06, 1x 6.2.04.2</t>
  </si>
  <si>
    <t>zgornja omarica, brez vrat, obdelava HPL, 1x polica nastavljiva po višini, dim.100x35x70cm</t>
  </si>
  <si>
    <t>Prostori: 1x 1.1.03, 1x 1.1.03.1, 2x 6.1.05, 1x 6.1.06, 1x 6.2.04.2</t>
  </si>
  <si>
    <t>zgornja omarica, brez vrat, obdelava HPL, 1x polica nastavljiva po višini, dim.120x35x70cm</t>
  </si>
  <si>
    <t>Prostor: 1x 6.2.04.1</t>
  </si>
  <si>
    <t>63.41</t>
  </si>
  <si>
    <t>OMARICE IZ NERJAVNE PLOČEVINE</t>
  </si>
  <si>
    <t>Splošen opis</t>
  </si>
  <si>
    <t xml:space="preserve">Kovinsko pohištvo - posameznih elementov ali sestava posameznih sklopov  omar, </t>
  </si>
  <si>
    <t>pultov ali nizov omaric mora biti izdelana po shemah opreme in v skladu z načrti opreme</t>
  </si>
  <si>
    <t>opreme po prostorih</t>
  </si>
  <si>
    <t>Vsa kovinska oprema mora biti priključena na ozemljitveni vod</t>
  </si>
  <si>
    <t>Material</t>
  </si>
  <si>
    <t>- nerjavna jeklena pločevina št. jekla 14301, oznaka X5CrNi 18 -10 (SIST EN 10088,</t>
  </si>
  <si>
    <t>AISI 304)</t>
  </si>
  <si>
    <t>- mora biti odporna na udarce, rezanje in razkužila</t>
  </si>
  <si>
    <t>OMARE / OMARICE</t>
  </si>
  <si>
    <t>zunaj in znotraj gladke površine, omogačeno mora biti enostavno čiščenje in</t>
  </si>
  <si>
    <t>- hrbtišče je lahko enostensko, z ojačitvijo v predelu, kjer se obešajo na stene</t>
  </si>
  <si>
    <t>toplotno in zvočno izolacijo,</t>
  </si>
  <si>
    <t>- opremljena s hitro zamenljivim tesnilom odpornim na razkuževanje in morajo ustrezati</t>
  </si>
  <si>
    <t xml:space="preserve">vsem higienskim zahtevam za uporabo v bolnišnicah - v sanitarno </t>
  </si>
  <si>
    <t>najzahtevnejših prostorih,</t>
  </si>
  <si>
    <t>- odmične spone vrat ('panti') morajo omogočajo odpiranje vratnega krila za '135°– 220°,</t>
  </si>
  <si>
    <t xml:space="preserve">odvisno od postavitve omar, </t>
  </si>
  <si>
    <t>- nastavitev zapiranja / odpiranja krila na 90° brez dodatnih držal ali magnetov tako,</t>
  </si>
  <si>
    <t>da je svetla mera notranjosti omare v celoti dostopna za namestitev različnih vodil,</t>
  </si>
  <si>
    <t>polic, modularnih elementov ali vgradnjo različnih aparatov</t>
  </si>
  <si>
    <t>v bolnišnicah</t>
  </si>
  <si>
    <t>s ključavnico (velja tudi za viseče omarice)</t>
  </si>
  <si>
    <t>dvostenske, debeline najmanj 21mm z zavihkom na vseh straneh.</t>
  </si>
  <si>
    <t>omarica stenska, nerjavna jeklena pločevina, dim.100x35x70cm</t>
  </si>
  <si>
    <t>omarica, stenska, brez vrat, nerjavna jeklena pločevina, dim.100x35x70cm</t>
  </si>
  <si>
    <t>Prostor: 1x 6.1.11.1, 1x 6.1.11.2</t>
  </si>
  <si>
    <t>omarica, stenska, brez vrat, nerjavna pločevina, dim. 60x35x70cm</t>
  </si>
  <si>
    <t xml:space="preserve">Prostor: 1x 6.1.11.1, </t>
  </si>
  <si>
    <t>64.11.0</t>
  </si>
  <si>
    <t>OMARICE PODPULTNE NA KOLESIH</t>
  </si>
  <si>
    <t>Omarice podpultne glej opis za laboratorijske omare</t>
  </si>
  <si>
    <t xml:space="preserve">- kolesa omaric morajo biti v izvedbi za trdo podlago, s pritrdilno ploščico in z osmi s </t>
  </si>
  <si>
    <t>krogličnimi ležaji, sprednji dve kolesi sta z zavoro, nosilnost najmanj 80kg</t>
  </si>
  <si>
    <t>- v omarice pod koriti so vstavljene posode za odpadke, prosta površina v omarici za</t>
  </si>
  <si>
    <t>posode za ločevanje odpadkov je 40x40x h cm oz. po tehnologiji proizvajalca</t>
  </si>
  <si>
    <t>omarica podpultna na kolesih, s polnimi vrati, obdelava HPL,1x polica nastavljiva po višini, dim. 100x50x65cm</t>
  </si>
  <si>
    <t>Prostori: 4x1.2.08, 1x 1.3.04, 1x 5.5</t>
  </si>
  <si>
    <t>omarica podpultna na kolesih, s polnimi vrati, obdelava HPL,1x polica nastavljiva po višini, dim. 120x50x65cm</t>
  </si>
  <si>
    <t>Prostori: 1x 1.3.04, 1x 5.5</t>
  </si>
  <si>
    <t>omarica podpultna na kolesih, s polnimi vrati, obdelava HPL,1x polica nastavljiva po višini, dim. 50x50x65cm</t>
  </si>
  <si>
    <t>Prostori: 4x 1.2.08, 1x 5.5</t>
  </si>
  <si>
    <t>omarica podpultna na kolesih, s predali, obdelava HPL, dim. 50x50x65cm</t>
  </si>
  <si>
    <t>Prostori: 1x 1.1.03, 1x 1.1.03.1, 3x 1.2.03.1, 1x 1.2.03.2, 1x 1.2.04, 6x 1.2.08, 4x 1.2.09</t>
  </si>
  <si>
    <t>4x 1.2.09.1, 1x 1.2.10, 1x 1.3.01, 4x 1.3.02, 2x 1.3.05.1, 1x 1.3.06, 3x 1.3.07, 2x 1.3.09</t>
  </si>
  <si>
    <r>
      <t xml:space="preserve">2x 1.3.11.1, 4x 1.3.11.2, 4x 1.3.11.3, 2x 1.3.11.4, 4x 1.3.12, 4x 1.3.13, 2x 1.3.14, </t>
    </r>
    <r>
      <rPr>
        <b/>
        <sz val="7"/>
        <color theme="1"/>
        <rFont val="Arial"/>
        <family val="2"/>
        <charset val="238"/>
      </rPr>
      <t/>
    </r>
  </si>
  <si>
    <t xml:space="preserve">4x 1.3.15, 2x 1.3.16, 1x 1.3.16.2, 3x 1.3.16.3, 1x 1.3.16.1, </t>
  </si>
  <si>
    <t xml:space="preserve">2x 2.3.01, 1x 2.3.02, 4x 2.4, 3x 2.5.01, 2x 2.8.01, 4x 2.08.02, 4x 2.8.03, </t>
  </si>
  <si>
    <t>2x 3.5.02, 1x 3.2.01, 1x 3.3.02, 4x 3.6.01.1.1, 4x 3.6.01.1.2, 2x 3.6.01.2,</t>
  </si>
  <si>
    <t>4x 3.6.01.4.1, 4x 3.6.01.4.2</t>
  </si>
  <si>
    <t xml:space="preserve">2x 4.1, 3x 4.4.02, 4x 4.5, 2x 4.9, 4x 4.9.01, 3x 4.10, 2x 4.10.01, 2x 4.10.02, </t>
  </si>
  <si>
    <t xml:space="preserve">2x 4.11, 4x 4.13.01, 4x 4.13.02, </t>
  </si>
  <si>
    <t>3x 5.2, 4x 5.3.01, 4x 5.5, 4x 5.6.01, 1x 5.6.02, 1x 5.6.03, 4x 5.6.04, 4x 5.6.05.1</t>
  </si>
  <si>
    <t xml:space="preserve">3x 5.6.05.2, 1x 5.6.03, </t>
  </si>
  <si>
    <t>5x 6.1.01, 3x 6.1.05, 1x 6.1.07, 1x 6.2.01.1, 1x 6.2.02.1, 2x 6.5, 1x 6.6</t>
  </si>
  <si>
    <t>omarica podpultna na kolesih, s predali, obdelava HPL, dim.90x50x65cm</t>
  </si>
  <si>
    <t>Prostori: 2x 3.5.02, 2x 5.5, 2x 6.1.05</t>
  </si>
  <si>
    <t>omarica podpultna na kolesih, s predali, obdelava HPL, dim.95x50x65cm</t>
  </si>
  <si>
    <t>Prostori: 3x 2.3.02, 1x 3.5.01, 1x 3.4.01</t>
  </si>
  <si>
    <t>omarica podpultna na kolesih, s predali, obdelava HPL, dim.100x50x65cm</t>
  </si>
  <si>
    <t>Prostori: 3x 1.2.08, 1x 1.3.01, 3x 2.3.01, 1x 2.3.02, 4x 2.4</t>
  </si>
  <si>
    <t>2x 3.5.01, 1x 3.1.01, 2x 3.2.05, 3x 4.11, 1x 5.2</t>
  </si>
  <si>
    <t>3x 5.3.01, 1x 5.3.02, 2x 5.5</t>
  </si>
  <si>
    <t>omarica podpultna na kolesih, s polnimi vrati, obdelava HPL,1x polica nastavljiva po višini, dim. 95x50x65cm</t>
  </si>
  <si>
    <t>Prostori: 2x 3.3.02, 1x 3.4.01</t>
  </si>
  <si>
    <t>omarica podpultna na kolesih pod koritom, s polnimi vrati, brez zgornje plošče in hrbtišča, obdelava HPL, dim. 100x50x65cm</t>
  </si>
  <si>
    <t>Prostori: 1x 1.2.03.1, 1x 5.3.02, 1x 5.4, 1x 5.5</t>
  </si>
  <si>
    <t>omarica podpultna na kolesih, s polnimi vrati, obdelava HPL,1x polica nastavljiva po višini, dim. 50x50x80cm</t>
  </si>
  <si>
    <t>Prostori: 1x 1.2.02, 1x 1.3.02, 3x 1.3.03, 2x 1.3.04, 2x 1.3.07</t>
  </si>
  <si>
    <t>omarica podpultna na kolesih, s polnimi vrati, obdelava HPL,1x polica nastavljiva po višini, dim. 90x50x80cm</t>
  </si>
  <si>
    <t>Prostori: 1x 1.3.04, 1x 1.3.07</t>
  </si>
  <si>
    <t>omarica podpultna na kolesih, s polnimi vrati, obdelava HPL,1x polica nastavljiva po višini, dim. 100x50x80cm</t>
  </si>
  <si>
    <t>Prostori: 1x 1.3.02, 2x 1.3.07, 2x 6.1.01, 3x 6.1.03</t>
  </si>
  <si>
    <t>omarica podpultna na kolesih, s predali, obdelava HPL, dim.50x50x80cm</t>
  </si>
  <si>
    <t>Prostori: 1x 1.3.05.1, 2x 1.3.07, 2x 1.3.10, 3x 2.2, 2x 2.3.02</t>
  </si>
  <si>
    <t>5x 3.4.02, 2x 3.4.04, 3x 4.2, 2x 4.3, 2x 4.4.01, 7x 4.8, 1x 4.11</t>
  </si>
  <si>
    <t>omarica podpultna na kolesih, s predali, obdelava HPL, dim.90x50x80cm</t>
  </si>
  <si>
    <t>omarica podpultna na kolesih, s predali, obdelava HPL, dim.95x50x80cm</t>
  </si>
  <si>
    <t>omarica podpultna na kolesih, s predali, obdelava HPL, dim.100x50x80cm</t>
  </si>
  <si>
    <t>Prostori: 3x 2.2, 1x 2.3.02, 2x 3.4.02, 2x 3.4.04,</t>
  </si>
  <si>
    <t>omarica podpultna na kolesih, s predali, obdelava HPL, dim.120x50x80cm</t>
  </si>
  <si>
    <t>omarica podpultna na kolesih, s polnimi vrati, obdelava HPL,1x polica nastavljiva po višini, dim. 95x50x80cm</t>
  </si>
  <si>
    <t>Prostori: 1x 1.3.05.1, 1x 1.3.08, 1x 1.3.09, 1x 3.3.01, 1x 4.2, 1x 4.4.01, 1x 5.2</t>
  </si>
  <si>
    <t>omarica podpultna na kolesih pod koritom, s polnimi vrati, brez zgornje plošče in hrbtišča, obdelava HPL, dim. 100x50x80cm</t>
  </si>
  <si>
    <t>Prostori: 1x 1.2.02, 1x 1.2.08, 1x 1.3.02, 1x 1.3.03, 1x 1.3.04, 1x 1.3.06</t>
  </si>
  <si>
    <t>1x 1.3.07, 1x 1.3.10, 1x 2.3.01, 1x 2.6, 2x 2.7, 1x 3.6.02, 1x 3.1.01, 1x 3.2.01</t>
  </si>
  <si>
    <t xml:space="preserve">1x 3.2.05, 1x 4.3, 1x 4.8, 2x 4.11, 1x 6.1.01, 1x 6.1.03, 1x 6.1.06, </t>
  </si>
  <si>
    <t>1x 6.1.11.1, 1x 6.1.11.2</t>
  </si>
  <si>
    <t>omarica podpultna na kolesih pod koritom, s polnimi vrati, brez zgornje plošče in hrbtišča, obdelava HPL, dim. 120x50x80cm</t>
  </si>
  <si>
    <t>omarica na kolesih, s polnimi vrati, dim. 100x50x80cm</t>
  </si>
  <si>
    <t>65.11.</t>
  </si>
  <si>
    <t>OMARICE NIZKE NA NOGAH</t>
  </si>
  <si>
    <t>- omarice stojijo na nogah višine 15 cm, z možnostjo nivelacije višine.</t>
  </si>
  <si>
    <t>omarica nizka na nogah, s polnimi vrati, obdelava HPL, 1x polica, nastavljiva po višini, dim. 100x40x75cm</t>
  </si>
  <si>
    <t>Prostori: 3x 1.2.03.2, 1x 1.2.09, 1x 1.2.09.1, 1x 1.3.11.1, 2x 1.3.11.4, 1x 1.3.14</t>
  </si>
  <si>
    <t>omarica nizka na nogah, s polnimi vrati, obdelava HPL, 1x polica, nastavljiva po višini, dim. 50x40x75cm</t>
  </si>
  <si>
    <t>Prostori: 1x 1.3.11.1, 1x 1.3.11.4, 1x 1.3.14, 1x 2.8.01, 1x 3.6.01.2, 1x 4.9</t>
  </si>
  <si>
    <t>omarica nizka na nogah, s polnimi vrati, obdelava HPL, 1x polica, nastavljiva po višini, dim. 95x40x75cm</t>
  </si>
  <si>
    <t>omarica nizka na nogah, s polnimi vrati, obdelava HPL, 1x polica, nastavljiva po višini, dim. 100x40x90cm</t>
  </si>
  <si>
    <t>Prostori:  1x 1.1.03, 1x 1.1.03.1</t>
  </si>
  <si>
    <t>omarica nizka na nogah, s polnimi vrati, obdelava HPL, 1x polica, nastavljiva po višini, dim. 50x40x90cm</t>
  </si>
  <si>
    <t>omarica nizka na nogah, s polnimi vrati, obdelava HPL, 1x polica, nastavljiva po višini, dim. 95x40x90cm</t>
  </si>
  <si>
    <t>66.0</t>
  </si>
  <si>
    <t>POLICE</t>
  </si>
  <si>
    <t>- police izdelane visokotlačnih laminatnih plošč z visoko kemijsko odpornostjo (kot npr.)</t>
  </si>
  <si>
    <t>Max Resistance 2 Compact Laminate ali Trespa TopLab+ ali  enakovredno), d=13mm</t>
  </si>
  <si>
    <t>obojestransko obdelane, z obdelanimi robovi zaščitenimi z nalimkom iz PP 2mm</t>
  </si>
  <si>
    <t>1x polica med stojkami, obdelava HPL, nastavljiva po višini, dim. 45x35x3cm</t>
  </si>
  <si>
    <t>Prostor: 1x 1.3.03</t>
  </si>
  <si>
    <t>1x polica med stojkami, obdelava HPL, nastavljiva po višini, dim. 90x35x3cm</t>
  </si>
  <si>
    <t>1x 3.2.07, 3.3.01, 4.4.01, 4.8, 4.11</t>
  </si>
  <si>
    <t>polica med stojkami, obdelava HPL, nastavljiva po višini, dim. 95x35x3cm</t>
  </si>
  <si>
    <t>Prostori:3x 3.2.05, 6.1.01,                    2x 2.3.01, 4.11</t>
  </si>
  <si>
    <t>1x 1.2.08, 1.3.06, 1.3.10, 2.6, 2.7, 3.1.01, 3.2.01, 4.3, 4.8</t>
  </si>
  <si>
    <t>1x polica med stojkami, obdelava HPL, nastavljiva po višini, dim.115x35x3cm</t>
  </si>
  <si>
    <t>Prostori: 1x 3.3.01, 3.4.04, 4.11</t>
  </si>
  <si>
    <t>1x polica med stojkami, obdelava HPL, nastavljiva po višini, dim. 135x35x3cm</t>
  </si>
  <si>
    <t>Prostori: 2x 4.8,       1x 2.2, 3.1.03, 3.4.04, 3.1.01, 4.3</t>
  </si>
  <si>
    <t>1x polica med stojkami, obdelava HPL, nastavljiva po višini, dim. 140x35x3cm</t>
  </si>
  <si>
    <t>Prostora: 1x 1.3.05.1, 3.3.01</t>
  </si>
  <si>
    <t>1x polica med stojkami, obdelava HPL, nastavljiva po višini, dim. 145x35x3cm</t>
  </si>
  <si>
    <t>Prostori: 3x 4.8,         2x 1.3.05.1, 2.3.01, 4.11, 6.1.01,       1x 1.3.02, 1.3.03, 2.2,</t>
  </si>
  <si>
    <t>1x 3.1.03, 3.4.04, 3.6.02, 3.1.01, 3.2.01, 3.2.05, 4.3, 4.4.01</t>
  </si>
  <si>
    <t>1x polica med stojkami, obdelava HPL, nastavljiva po višini, dim. 165x35x3cm</t>
  </si>
  <si>
    <t>Prostori: 1x 1.3.08, 2.2, 3.3.01, 4.8</t>
  </si>
  <si>
    <t>1x polica med stojkami, obdelava monolitna keramika, nastavljiva po višini, dim.140x35x3cm</t>
  </si>
  <si>
    <t>1x polica med stojkami, obdelava monolitna keramika, nastavljiva po višini, dim.145x35x3cm</t>
  </si>
  <si>
    <t>2x polica med stojkami, obdelava HPL, nastavljiva po višini, dim. 90x35x3cm</t>
  </si>
  <si>
    <t>2x polica med stojkami, obdelava HPL,nastavljiva po višini, dim. 95x35x3cm</t>
  </si>
  <si>
    <t>Prostor: 1x 1.3.01, 5.3.01</t>
  </si>
  <si>
    <t>2x polica med stojkami, obdelava HPL, nastavljiva po višini, dim. 115x35x3cm</t>
  </si>
  <si>
    <t>Prostori: 1x 2.2, 3.1.03, 3.3.01</t>
  </si>
  <si>
    <t>2x polica med stojkami, obdelava HPL, nastavljiva po višini, dim.135x35x3cm</t>
  </si>
  <si>
    <t>Prostor: 2x 1.3.07</t>
  </si>
  <si>
    <t>2x polica med stojkami, obdelava HPL, nastavljiva po višini, dim.145x35x3cm</t>
  </si>
  <si>
    <t>Prostori: 2x 1.3.09,           1x 1.2.10, 1.3.07, 2.2, 5.3.01</t>
  </si>
  <si>
    <t>1x polica med stojkami, obdelava HPL, nastavljiva po višini, dim. 95x55x3cm</t>
  </si>
  <si>
    <t>1x polica med stojkami, obdelava HPL, nastavljiva po višini, dim.135x55x3cm</t>
  </si>
  <si>
    <t>1x polica med stojkami, obdelava HPL, nastavljiva po višini, dim. 145x55x3cm</t>
  </si>
  <si>
    <t>Prostori: 3x 6.1.03,        2x 2.5.01,          1x 1.2.08</t>
  </si>
  <si>
    <t>1x polica med stojkami, obdelava HPL, nastavljiva po višini, dim. 165x55x3cm</t>
  </si>
  <si>
    <t>Prostora: 1x 1.3.02, 5.5</t>
  </si>
  <si>
    <t>2x polica med stojkami, obdelava HPL, nastavljiva po višini, dim.135x55x3cm</t>
  </si>
  <si>
    <t>Prostora: 1x 1.3.04, 1.3.07</t>
  </si>
  <si>
    <t>67.0</t>
  </si>
  <si>
    <t>Detajlne rešitve bodo podane s strani dobavitelja opreme, glede na to, da proizvajalci</t>
  </si>
  <si>
    <t>laboratorijske opreme elemente za razvod inštalacij rešujejo različno</t>
  </si>
  <si>
    <t xml:space="preserve">Vsi dovodi (cevi za pline, električni kabli in podatkovni vodniki, cevovodi za vode) bodo </t>
  </si>
  <si>
    <t>predpripravljeni na stropih, odtoki iz korit in umivalnikov (in aparatov) pa v tleh.</t>
  </si>
  <si>
    <t>V načrtu je prikazana le ena od možnih rešitev.</t>
  </si>
  <si>
    <t>Med vertikalnimi stojkami so predvideni element za razvod inštalacij v višini do pultov,</t>
  </si>
  <si>
    <t>nad njimi so energetski elementi / celice s potrebnimi električnimi vtičnicami,</t>
  </si>
  <si>
    <t>informacijskimi vtičnicami, plinskimi priljučki, vodovodnimi armaturami in drugimi potrebnimi</t>
  </si>
  <si>
    <t>priključki.</t>
  </si>
  <si>
    <t>- v vertikalnih stojkah je predviden razvod inštalacij s stropa do pultov.</t>
  </si>
  <si>
    <t xml:space="preserve">- za pulti so elementi: spodnji del, ki predstavlja element s kanali iz polipropilena za </t>
  </si>
  <si>
    <t xml:space="preserve">razvod različnih medijev, prekrit z  oplemeniteno MDF ploščo (high density fibreboard - </t>
  </si>
  <si>
    <t>vlago odporna in ognje odporna plošča), ki se lahko enostavno sname za event.</t>
  </si>
  <si>
    <t>popravila ali nove razvode.</t>
  </si>
  <si>
    <t xml:space="preserve">- nad elementom za razvod inštalacij  pa so energetski elementi / celice s priključki, ki so </t>
  </si>
  <si>
    <t>npr. za koriti postavljene direktno na element za razvod inštalacij, ali pa dvignjene nad</t>
  </si>
  <si>
    <t>pult za 25 cm ali več, glede na zahteve aparatov ali potrebnega prostora.</t>
  </si>
  <si>
    <t>- zaključni element /pokrov na elementu za razvod inštalacij je iz enakega materiala kot</t>
  </si>
  <si>
    <t>je delovna plošča pulta.</t>
  </si>
  <si>
    <t>ZAHTEVE</t>
  </si>
  <si>
    <t>- energijski element /celica mora imeti vse priključne spojke (fitinge), ventile, cevi ter</t>
  </si>
  <si>
    <t>elektro in informacijske kable potrebne za priključitev elementa na najbližje priključno</t>
  </si>
  <si>
    <t>mesto in priklop elementa na vse instalacijske sisteme</t>
  </si>
  <si>
    <t xml:space="preserve">- kvaliteta in tip materiala za cevi, ki jih nabavi in vgradi izvajalec tehnološke opreme v </t>
  </si>
  <si>
    <t>energijske  elemente mora biti kompatibilna materialu in tipu cevi vgrajenem na objektu.</t>
  </si>
  <si>
    <t>- lokacije priključnih mest in tip materiala so razvidni iz načrtov strojnih in elektro instalacij</t>
  </si>
  <si>
    <t xml:space="preserve">- v sklopu celice morajo biti upoštevani vertikalne stojke / kanali  ali fleksibilne cevi v </t>
  </si>
  <si>
    <t>vertikalni stojki /nosilcu, skladu s sistemsko tehnično izvedbo izbranega proizvajalca</t>
  </si>
  <si>
    <t>Električne in komunikacijske vtičnice:</t>
  </si>
  <si>
    <t xml:space="preserve">- v energijske elemente so vgrajene električne vtičnice z zaščitnim pokrovom (varnostni </t>
  </si>
  <si>
    <t>razred IP44) in dvojne informacijske vtičnice z zaščitnim pokrovom</t>
  </si>
  <si>
    <t xml:space="preserve">- vsaka celica vsebuje priključno omarico z varovanjem (smiselno prilagojena na </t>
  </si>
  <si>
    <t>tehnološke rešitve posameznega dobavitelja), ki lahko zajema v kombinacijah:</t>
  </si>
  <si>
    <t xml:space="preserve">glavno stikalo 1-polno za izklop vseh enofaznih porabnikov oziroma glavno stikalo </t>
  </si>
  <si>
    <t>3-polno za izklop vseh porabnikov na pultu (enofaznih in trifaznih)</t>
  </si>
  <si>
    <t xml:space="preserve">glavno stikalo Fi-stikalo (RCD) 4-pol., 25A/30 mA, varnostno stikalo za izklop napajanja </t>
  </si>
  <si>
    <t>vseh vtičnic na pultu v sili,  avtomatsko varovalko-odklopnik 1-pol.,16A-b za vsaki</t>
  </si>
  <si>
    <t>2 vtičnici 230V/16A (odvisno od števila vtičnic).</t>
  </si>
  <si>
    <t>- energijski element, ki vsebujejo vtičnice z omrežnim napajanjem in vtičnice z napajanjem</t>
  </si>
  <si>
    <t>preko UPS-a, morajo imeti ločeni priključni omarici za mrežni del in UPS del</t>
  </si>
  <si>
    <t>- pozicije električnih in informacijskih priključkov bodo definirane v delavniških načrtih</t>
  </si>
  <si>
    <t>Priključki za pline:</t>
  </si>
  <si>
    <t>- v energijski element so vgrajeni priključki za tehnične pline, gorilni/zemeljski plin,</t>
  </si>
  <si>
    <t>stisnjen zrak in vakuum</t>
  </si>
  <si>
    <t>- končni elementi - armatura za laboratorijske tehnične pline vključuje ploščico z oznako</t>
  </si>
  <si>
    <t>tehničnega plina mora biti opremljena z zapirnim ventilom, regulacijskim verntilom z</t>
  </si>
  <si>
    <t xml:space="preserve">manometrom in dozirnim ventilom </t>
  </si>
  <si>
    <t>- mikrolokacije plinskih armatur bodo definirane v delavniških načrtih</t>
  </si>
  <si>
    <t>Predvidene so naslednje armature za vodo:</t>
  </si>
  <si>
    <t xml:space="preserve">- mešalne armatura za toplo in hladno vodo, za vgradnjo v element za koritom, enoročna </t>
  </si>
  <si>
    <t>s podaljšano ročico, na enojnem nosilcu, minimalna višina od izliva do plošče cca 220mm</t>
  </si>
  <si>
    <t>- armatura za demi vodo, L oblike, minimalna višina od plošče do izliva cca 220mm</t>
  </si>
  <si>
    <t>- armatura za hladno vodo, L oblike, minimalna višina od izliva do plošče cca 220mm</t>
  </si>
  <si>
    <t>(kot npr. Nuova Far 11070.1 ali enakovredno)</t>
  </si>
  <si>
    <t>- izvlečni varnostni tuš za oči, pultna montaža, z velikim vodnim pretokom vendar</t>
  </si>
  <si>
    <t>nežnim vodnim curkom  (kot npr. Nuova Far 32100 ali enakovredno)</t>
  </si>
  <si>
    <t xml:space="preserve">Posamezne vrste vode (hladna, topla, mehka, varnostni tuš) morajo biti označene v </t>
  </si>
  <si>
    <t xml:space="preserve">skladu s SIST EN13792:2002- Barvno označevanje pip in ventilov za uporabo </t>
  </si>
  <si>
    <t>v laboratorijih</t>
  </si>
  <si>
    <t>- z armaturami morajo biti dobavljene vse priključne spojke, ventili, cevi za priklučitev</t>
  </si>
  <si>
    <t>na najbližje priključno mesto in izvedba priklopa. Material za cevi, ki ga nabavi in vgradi</t>
  </si>
  <si>
    <t>tehnološke opreme mora biti kompatibilen z materialom cevi vgrajenem na objektu.</t>
  </si>
  <si>
    <t>- lokacije priključnih mest in tip materiala so razvidni iz načrta strojnih inštalacij</t>
  </si>
  <si>
    <t>- delavniške risbe posameznega energijskega elementa izdela izbrani proizvajalec in jih</t>
  </si>
  <si>
    <t>pred  izdelavo odda v pregled in potrditev projektantu</t>
  </si>
  <si>
    <t>element za razvod instalacij med stojkami, pri pultu s koritom, dim.15x90x75cm + 2x zgornji element višine 25cm</t>
  </si>
  <si>
    <t>Prostora: 1x 3.3.02, 3.4.01, 4.4.02, 4.5</t>
  </si>
  <si>
    <t>element za razvod instalacij med stojkam pri pultu s koritomi, dim.15x95x90cm + 2x zgornji element višine 25cm</t>
  </si>
  <si>
    <t>Prostori: 1x 1.2.03.1, 5.3.02, 5.4</t>
  </si>
  <si>
    <t>element za razvod instalacij med stojkami, pri pultu s koritom, dim.15x145x75cm + 2x zgornji element višine 25cm</t>
  </si>
  <si>
    <t>element za razvod instalacij med stojkami, pri pultu s koritom, dim.15x45x90cm + 2 x zgornji element višine 25cm</t>
  </si>
  <si>
    <t>element za razvod instalacij med stojkami, pri pultu s koritom, dim.15x90x90cm + 2 x zgornji element višine 25cm</t>
  </si>
  <si>
    <t>element za razvod instalacij med stojkami, pri pultu s koritom, dim.15x95x90cm + 2 x zgornji element višine 25cm</t>
  </si>
  <si>
    <t xml:space="preserve">Prostori: 2x 1.2.08            1x 1.3.06, 1.3.07, 1.3.10, 2.3.01, 2.6, 2.7, 3.6.02, 3.1.01   </t>
  </si>
  <si>
    <t>1x 3.2.01, 3.2.05, 3.3.01, 4.3, 4.8, 4.11, 6.1.01, 6.1.03</t>
  </si>
  <si>
    <t>element za razvod instalacij med stojkami, pri pultu s koritom, dim.15x115x90cm + 2 x zgornji element višine 25cm</t>
  </si>
  <si>
    <t>element za razvod instalacij med stojkami, pri pultu s koritom, dim.15x145x90cm + 2 x zgornji element višine 25cm</t>
  </si>
  <si>
    <t>element za razvod instalacij med stojkami, element v višini pulta s ploščo-obdelava HPL, dim.15x45x75cm + zgornji element višine 25cm</t>
  </si>
  <si>
    <t xml:space="preserve">Prostori: 2x 5.6.01, 5.6.05.1       1x 1.3.11.1, 1.3.16.3, 4.9, 4.10.01 </t>
  </si>
  <si>
    <t>element za razvod instalacij med stojkami, element v višini pulta s ploščo-obdelava HPL, dim.15x85x75cm + zgornji element višine 25cm</t>
  </si>
  <si>
    <t xml:space="preserve">Prostori: 2x 3.5.02,                1x 5.6.05.2, 6.5 </t>
  </si>
  <si>
    <t>element za razvod instalacij med stojkami, element v višini pulta s ploščo-obdelava HPL, dim.15x90x75cm + zgornji element višine 25cm</t>
  </si>
  <si>
    <t>element za razvod instalacij med stojkami, element v višini pulta s ploščo-obdelava HPL, dim.15x95x75cm + zgornji element višine 25cm</t>
  </si>
  <si>
    <t>Prostora: 2x 1.3.16.2, 1.3.16.1</t>
  </si>
  <si>
    <t>element za razvod instalacij med stojkami, element v višini pulta s ploščo, obdelava HPL, dim. 15x115x75cm + zgornji element višine 25cm</t>
  </si>
  <si>
    <t>Prostor: 1x 6.5</t>
  </si>
  <si>
    <t>element za razvod instalacij med stojkami, element v višini pulta s ploščo-obdelava HPL, dim.15x135x75cm + zgornji element višine 25cm</t>
  </si>
  <si>
    <t>Prostori: 2x 1.2.09, 1.2.09.1,                 1x 6.5</t>
  </si>
  <si>
    <t>element za razvod instalacij med stojkami, element v višini pulta s ploščo-obdelava HPL, dim.15x140x75cm + zgornji element višine 25cm</t>
  </si>
  <si>
    <t>Prostori: 2x 1.3.11.2, 1.3.11.3, 1.3.12, 1.3.13, 1.3.15, 1.3.16.3, 2.08.02, 2.8.03</t>
  </si>
  <si>
    <t>2x 3.6.01.1.1, 3.6.01.1.2, 3.6.01.4.1, 3.6.01.4.2, 4.9.01, 4.13.01, 4.13.02, 5.6.01</t>
  </si>
  <si>
    <t>2x 5.6.04, 5.6.05.1,</t>
  </si>
  <si>
    <t>1x 1.3.16.1, 1.3.16.2, 2.8.01, 3.6.01.2, 4.9, 4.10, 4.10.01, 5.6.02, 5.6.05.2</t>
  </si>
  <si>
    <t>element za razvod instalacij med stojkami, element v višini pulta s ploščo-obdelava HPL, dim.15x145x75cm + zgornji element višine 25cm</t>
  </si>
  <si>
    <t>element za razvod instalacij med stojkami, element v višini pulta s ploščo-obdelava HPL, dim.15x165x75cm + zgornji element višine 25cm</t>
  </si>
  <si>
    <t xml:space="preserve">prostori: 2x 1.3.11.2, 1.3.11.3, 1.3.12, 1.3.13, 1.3.15, 2.08.02, 2.8.03, 3.6.01.1.1, </t>
  </si>
  <si>
    <t xml:space="preserve">2x 3.6.01.1.2, 3.6.01.4.1, 3.6.01.4.2, 4.9.01, 4.10, 4.13.01, 4.13.02, 5.6.04, 5.6.05.2, </t>
  </si>
  <si>
    <t>1x 1.3.11.4, 1.3.14, 2.8.01, 3.6.01.2, 4.10.02</t>
  </si>
  <si>
    <t>element za razvod instalacij med stojkami, element v višini pulta s ploščo-obdelava fenolni laminat, dim.15x90x75cm + zgornji element višine 25cm</t>
  </si>
  <si>
    <t xml:space="preserve">Prostori: 4x 2.3.02,       3x 1.3.08,       2x 3.2.02, 3.2.03, 3.2.06, 3.2.07, 3.3.02, 4.4.02,    </t>
  </si>
  <si>
    <t>1x 1.3.05.1, 1.3.09, 2.5.01, 3.4.01, 4.11, 1x 3.2.01, 2x 3.2.05</t>
  </si>
  <si>
    <t>element za razvod instalacij med stojkami, element v višini pulta s ploščo, obdelava fenolni laminat, dim. 15x95x75cm + zgornji element višine 25cm</t>
  </si>
  <si>
    <t>Prostori: 6x 5.3.01,              2x 1.2.04, 1.2.08, 1.3.01, 1.3.04, 1.3.10, 2.3.01, 2.4,</t>
  </si>
  <si>
    <t>2x 3.5.02, 3.1.01, 3.2.01, 3.2.05             1x 1.2.03.1, 1.3.05.1, 1.3.08, 3.1.03. 3.3.02,</t>
  </si>
  <si>
    <t>1x 4.11, 5.3.02, 5.4</t>
  </si>
  <si>
    <t>element za razvod instalacij med stojkami, element v višini pulta s ploščo-obdelava fenolni laminat, dim.15x115x75cm + zgornji element višine 25cm</t>
  </si>
  <si>
    <t>3x 3.5.01,           2x 4.6,              1x 1.3.04, 3.1.01, 3.3.02</t>
  </si>
  <si>
    <t>element za razvod instalacij med stojkami, element v višini pulta s ploščo, obdelava fenolni laminat, dim. 15x135x75cm + zgornji element višine 25cm</t>
  </si>
  <si>
    <t>element za razvod instalacij med stojkami, element v višini pulta s ploščo-obdelava fenolni laminat, dim. 15x140x75cm + zgornji element višine 25cm</t>
  </si>
  <si>
    <t>element za razvod instalacij med stojkami, element v višini pulta s ploščo-obdelava fenolni laminat, dim. 15x145x75cm + zgornji element višine 25cm</t>
  </si>
  <si>
    <t>Prostori: 6x 5.3.01,           4x 2.3.02, 2.5.01, 3.3.02, 3.4.01, 4.4.02</t>
  </si>
  <si>
    <t>element za razvod instalacij med stojkami, element v višini pulta s ploščo-obdelava fenolni laminat, dim. 15x165x75cm + zgornji element višine 25cm</t>
  </si>
  <si>
    <t xml:space="preserve">Prostori: 3x 5.5,             1x  1.3.02, 3.1.03, 3.5.01, 4.6        </t>
  </si>
  <si>
    <t>element za razvod instalacij med stojkami, element v višini pulta s ploščo-obdelava fenolni laminat, dim. 15x70x90cm + zgornji element višine 25cm</t>
  </si>
  <si>
    <t>element za razvod instalacij med stojkami, element v višini pulta s ploščo-obdelava fenolni laminat, dim. 15x90x90cm + zgornji element višine 25cm</t>
  </si>
  <si>
    <t xml:space="preserve">Prostori: 3x 3.2.04,            2x 2.7, 3.2.01, 4.2, 4.4.01, </t>
  </si>
  <si>
    <t>element za razvod instalacij med stojkami, element v višini pulta s ploščo-obdelava fenolni laminat, dim. 15x95x90cm + zgornji element višine 25cm</t>
  </si>
  <si>
    <t>element za razvod instalacij med stojkami, element v višini pulta s ploščo-obdelava fenolni laminat, dim. 15x110x90cm + zgornji element višine 25cm</t>
  </si>
  <si>
    <t>Prostori: 3x 2.6,               1x 2.7</t>
  </si>
  <si>
    <t>element za razvod instalacij med stojkami, element v višini pulta s ploščo-obdelava fenolni laminat, dim. 15x115x90cm + zgornji element višine 25cm</t>
  </si>
  <si>
    <t>Prostori: 2x 3.4.02, 3.3.01       1x 1.2.02, 1.3.09, 1.3.10, 3.4.01, 4.11</t>
  </si>
  <si>
    <t>element za razvod instalacij med stojkami, element v višini pulta s ploščo-obdelava fenolni laminat, dim. 15x135x90cm + zgornji element višine 25cm</t>
  </si>
  <si>
    <t>Prostori: 3x 1.3.07, 3.4.04, 4.2, 4.3,           2x 3.4.02, 3.1.01, 4.8</t>
  </si>
  <si>
    <t>1x 1.3.04, 1.3.06, 2.2, 3.1.03, 3.4.01, 5.2</t>
  </si>
  <si>
    <t>element za razvod instalacij med stojkami, element v višini pulta s ploščo-obdelava fenolni laminat, dim. 15x140x90cm + zgornji element višine 25cm</t>
  </si>
  <si>
    <t>Prostor: 1x 3.3.01, 1x 5.2</t>
  </si>
  <si>
    <t>element za razvod instalacij med stojkami, element v višini pulta s ploščo-obdelava fenolni laminat, dim. 15x145x90cm + zgornji element višine 25cm</t>
  </si>
  <si>
    <t>3x 1.3.07,  4.11,</t>
  </si>
  <si>
    <t>element za razvod instalacij med stojkami, element v višini pulta s ploščo-obdelava fenolni laminat, dim.15x165x90cm + zgornji element višine 25cm</t>
  </si>
  <si>
    <t>element za razvod instalacij med stojkami, element v višini pulta s ploščo-obdelava lita keramika, dim. 15x85x90cm + zgornji element višine 25cm</t>
  </si>
  <si>
    <t>element za razvod instalacij med stojkami, element v višini pulta s ploščo-obdelava lita keramika, dim. 15x+90x90cm + zgornji element višine 25cm</t>
  </si>
  <si>
    <t>element za razvod instalacij med stojkami, element v višini pulta s ploščo-obdelava lita keramika, dim. 15x+95x90cm + zgornji element višine 25cm</t>
  </si>
  <si>
    <t>element za razvod instalacij med stojkami, element v višini pulta s ploščo-obdelava lita keramika, dim. 15x+140x90cm + zgornji element višine 25cm</t>
  </si>
  <si>
    <t>Prostor: 1x 1.3.05, 1.3.05.1</t>
  </si>
  <si>
    <t>element za razvod instalacij med stojkami, element v višini pulta s ploščo-obdelava lita keramika, dim. 15x+145x90cm + zgornji element višine 25cm</t>
  </si>
  <si>
    <t>Prostor: 2x 1.3.05.1,          1x 1.3.05</t>
  </si>
  <si>
    <t>VERTIKALNE STOJKE ZA RAZVOD INŠTALACIJ</t>
  </si>
  <si>
    <t>- vertikalne kovinske stojke, dim. 5x15x275cm za razvod instalacij izpod stropa, preko</t>
  </si>
  <si>
    <t>katerih so razpeljani vsi dovodi inštalacij za laboratorij</t>
  </si>
  <si>
    <t>- vertikalne stojke so postavljenu v rastru 50cm in100cm</t>
  </si>
  <si>
    <t xml:space="preserve">- vertikalnih stojk so inštalacijski vodi speljani v elemente za laboratorijskimi pulti </t>
  </si>
  <si>
    <t>(energijske element / celice)</t>
  </si>
  <si>
    <t>vertikalne kovinske stojke za razvod instalacij, dim. 5x15x275cm</t>
  </si>
  <si>
    <t>9x 2.6, 3.4.04,  5.5,         8x 1.3.06, 1.3.09, 2.2, 2.7, 3.4.02, 4.4.01, 4.4.02, 4.5</t>
  </si>
  <si>
    <t>7x 1.2.09, 1.2.09.1, 4.6,       6x 1.2.03.1, 1.3.05, 1.3.11.2, 1.3.11.3, 1.3.12, 1.3.13,</t>
  </si>
  <si>
    <t>6x 1.3.15, 1.3.16.3, 2.08.02, 2.8.03, 3.2.02, 3.2.03, 3.2.07, 3.6.01.1.1, 3.6.01.1.2,</t>
  </si>
  <si>
    <t>6x 3.6.01.4.1, 3.6.01.4.2, 4.9.01, 4.13.01, 4.13.02, 5.6.01, 5.6.04, 5.6.05.1, 5.6.05.2,</t>
  </si>
  <si>
    <t>6x 6.1.01, 6.1.03          5x 1.2.02, 1.2.04, 1.3.16, 2.4, 3.5.02, 4.1, 4.10, 5.3.02, 5.4, 6.5,</t>
  </si>
  <si>
    <t>3x 1.3.17, 2.8.01, 3.6.02, 3.6.01.2, 4.9, 4.10.01, 5.6.02,          2x 1.3.05.3, 3.2.06</t>
  </si>
  <si>
    <t>15x 5.3.01, 14x 3.2.01,</t>
  </si>
  <si>
    <t>Sklop hladilne komore poz. 6.1.08.1 in zamrzovalne komore poz. 6.1.08.2</t>
  </si>
  <si>
    <t>(6.1.08.1)</t>
  </si>
  <si>
    <t>(6.1.08.2)</t>
  </si>
  <si>
    <t>Sklop hladilne komore poz. 6.1.09.1 in zamrzovalne komore poz. 6.1.09.2</t>
  </si>
  <si>
    <t>(6.1.09.1)</t>
  </si>
  <si>
    <t xml:space="preserve">Specifikacija sistema:
-  zunanji agregat v ohišju, primeren za postavitev na ravno streho objekta v sestavi: kompresor, zračni lamelni kondenzator z zvezno regulacijo obratov ventilatorjev, rezervoar hladilnega medija z zapornim ventilom in varnostnim čepom, sušilec-filter, indikator, zaščitno stikalo visokega in nizkega tlaka, interna strojna in elektro instalacija ter glavno stikalo;
lokacija na strehi objekta v območju hladilne komore, 
oddaljenost max. 15 m,
-  stropni lamelni uparjalnik z enostranskim izpihom, z vgrajenimi aksialnimi ventilatorji in elektro grelci za odtaljevanje, razmak med lamelami min. 6 mm, višina max. 500 mm, kapaciteta ca. 5600 W pri ΔT = 7 K;
lokacija pod stropom komore,
-  elektro magnetni ventil v tekočinskem cevovodu,
-  termo ekspanzijski ventil z zunanjo izenačitvijo tlaka in utrezno šobo,
-  elektro komandna omara za avtomatsko delovanje sistema z vgrajenim glavnim stikalom, izbirnim stikalom notranje razsvetljave komore in elektronskim krmilnikom, ki omogoča digitalni prikaz obratovalnih stanj  sistema, trenutne temperature v hladilni komori na 0,1 ºC natančno, vizualno ter zvočno alarmiranje nepravilnih stanj (prenizka ali previsoka temperatura, odprta vrata, okvare hladilnega sistema) in preko prostega kontakta daljinsko javljanje alarmov;
lokacija na zunanji strani komore v bližini vrat,
</t>
  </si>
  <si>
    <r>
      <t>Korpus omarice</t>
    </r>
    <r>
      <rPr>
        <sz val="10"/>
        <rFont val="Arial"/>
        <family val="2"/>
        <charset val="238"/>
      </rPr>
      <t xml:space="preserve"> (stranice, strop, dno)</t>
    </r>
  </si>
  <si>
    <r>
      <t xml:space="preserve">- </t>
    </r>
    <r>
      <rPr>
        <sz val="10"/>
        <rFont val="Arial"/>
        <family val="2"/>
        <charset val="238"/>
      </rPr>
      <t>izdelan iz oplemenitene iverne plošče debelne 19mm,</t>
    </r>
  </si>
  <si>
    <r>
      <t xml:space="preserve">- </t>
    </r>
    <r>
      <rPr>
        <sz val="10"/>
        <rFont val="Arial"/>
        <family val="2"/>
        <charset val="238"/>
      </rPr>
      <t>izdelane iz oplemenitene iverne plošče debeline 25mm, obdelava enako kot</t>
    </r>
  </si>
  <si>
    <r>
      <t>Hrbtišče</t>
    </r>
    <r>
      <rPr>
        <sz val="10"/>
        <rFont val="Arial"/>
        <family val="2"/>
        <charset val="238"/>
      </rPr>
      <t xml:space="preserve"> omarice:</t>
    </r>
  </si>
  <si>
    <r>
      <t xml:space="preserve">- vse omarice, ki so pritrjene na steno, so opremljene z </t>
    </r>
    <r>
      <rPr>
        <b/>
        <sz val="10"/>
        <rFont val="Arial"/>
        <family val="2"/>
        <charset val="238"/>
      </rPr>
      <t>okovjem</t>
    </r>
    <r>
      <rPr>
        <sz val="10"/>
        <rFont val="Arial"/>
        <family val="2"/>
        <charset val="238"/>
      </rPr>
      <t>, ki omogoča</t>
    </r>
  </si>
  <si>
    <r>
      <t xml:space="preserve">Vratna krila </t>
    </r>
    <r>
      <rPr>
        <sz val="10"/>
        <rFont val="Arial"/>
        <family val="2"/>
        <charset val="238"/>
      </rPr>
      <t>omaric:</t>
    </r>
  </si>
  <si>
    <r>
      <t>Odmične spone vrat</t>
    </r>
    <r>
      <rPr>
        <sz val="10"/>
        <rFont val="Arial"/>
        <family val="2"/>
        <charset val="238"/>
      </rPr>
      <t xml:space="preserve"> (''panti''):</t>
    </r>
  </si>
  <si>
    <r>
      <t>Ogrodje predalov</t>
    </r>
    <r>
      <rPr>
        <sz val="10"/>
        <rFont val="Arial"/>
        <family val="2"/>
        <charset val="238"/>
      </rPr>
      <t xml:space="preserve"> </t>
    </r>
  </si>
  <si>
    <r>
      <t>Korpus omare / omarice</t>
    </r>
    <r>
      <rPr>
        <sz val="10"/>
        <rFont val="Arial"/>
        <family val="2"/>
        <charset val="238"/>
      </rPr>
      <t xml:space="preserve"> (stranice, strop, dno):</t>
    </r>
  </si>
  <si>
    <r>
      <t xml:space="preserve">- </t>
    </r>
    <r>
      <rPr>
        <sz val="10"/>
        <rFont val="Arial"/>
        <family val="2"/>
        <charset val="238"/>
      </rPr>
      <t>izdelane iz oplemenitene iverne plošče debeline 25mm, enako kot korpus</t>
    </r>
  </si>
  <si>
    <r>
      <t>Hrbtišča</t>
    </r>
    <r>
      <rPr>
        <sz val="10"/>
        <rFont val="Arial"/>
        <family val="2"/>
        <charset val="238"/>
      </rPr>
      <t xml:space="preserve"> omar / omaric</t>
    </r>
  </si>
  <si>
    <r>
      <t xml:space="preserve">- vse omare, ki so pritrjene na steno, so opremljene z </t>
    </r>
    <r>
      <rPr>
        <b/>
        <sz val="10"/>
        <rFont val="Arial"/>
        <family val="2"/>
        <charset val="238"/>
      </rPr>
      <t>okovjem</t>
    </r>
    <r>
      <rPr>
        <sz val="10"/>
        <rFont val="Arial"/>
        <family val="2"/>
        <charset val="238"/>
      </rPr>
      <t>, ki omogoča</t>
    </r>
  </si>
  <si>
    <r>
      <t xml:space="preserve">Vratna krila </t>
    </r>
    <r>
      <rPr>
        <sz val="10"/>
        <rFont val="Arial"/>
        <family val="2"/>
        <charset val="238"/>
      </rPr>
      <t>omar / omaric</t>
    </r>
  </si>
  <si>
    <r>
      <t>Odmične spone vrat</t>
    </r>
    <r>
      <rPr>
        <sz val="10"/>
        <rFont val="Arial"/>
        <family val="2"/>
        <charset val="238"/>
      </rPr>
      <t xml:space="preserve"> (''panti'')</t>
    </r>
  </si>
  <si>
    <r>
      <t xml:space="preserve">- ključavnice so pri </t>
    </r>
    <r>
      <rPr>
        <b/>
        <sz val="10"/>
        <rFont val="Arial"/>
        <family val="2"/>
        <charset val="238"/>
      </rPr>
      <t>vseh omarah in predalnikih</t>
    </r>
    <r>
      <rPr>
        <sz val="10"/>
        <rFont val="Arial"/>
        <family val="2"/>
        <charset val="238"/>
      </rPr>
      <t xml:space="preserve">, s katerimi upravlja </t>
    </r>
  </si>
  <si>
    <r>
      <rPr>
        <b/>
        <sz val="10"/>
        <rFont val="Arial"/>
        <family val="2"/>
        <charset val="238"/>
      </rPr>
      <t>Korpus</t>
    </r>
    <r>
      <rPr>
        <sz val="10"/>
        <rFont val="Arial"/>
        <family val="2"/>
        <charset val="238"/>
      </rPr>
      <t xml:space="preserve"> omare mora biti samonosilne dvostenske konstrukcije, zvočno izolirane,</t>
    </r>
  </si>
  <si>
    <r>
      <rPr>
        <b/>
        <sz val="10"/>
        <rFont val="Arial"/>
        <family val="2"/>
        <charset val="238"/>
      </rPr>
      <t xml:space="preserve">Vrata </t>
    </r>
    <r>
      <rPr>
        <sz val="10"/>
        <rFont val="Arial"/>
        <family val="2"/>
        <charset val="238"/>
      </rPr>
      <t xml:space="preserve">omare  morajo biti iz dvostenskega sendvič elementa z vložkom iz satovja </t>
    </r>
  </si>
  <si>
    <r>
      <t xml:space="preserve">- </t>
    </r>
    <r>
      <rPr>
        <sz val="10"/>
        <rFont val="Arial"/>
        <family val="2"/>
        <charset val="238"/>
      </rPr>
      <t>izdelana iz oplemenitene iverne plošče debelne 19mm,</t>
    </r>
  </si>
  <si>
    <r>
      <t>- modul za razplinjevanje/odstranjevanje CO</t>
    </r>
    <r>
      <rPr>
        <sz val="10"/>
        <rFont val="Calibri"/>
        <family val="2"/>
        <charset val="238"/>
      </rPr>
      <t>₂</t>
    </r>
    <r>
      <rPr>
        <sz val="10"/>
        <rFont val="Arial"/>
        <family val="2"/>
        <charset val="238"/>
      </rPr>
      <t xml:space="preserve"> iz vode  pred EDI modulom</t>
    </r>
  </si>
  <si>
    <r>
      <t>- na sprednji strani zaslon z digitalnim prikazom temperature v hladilniku na 0.1</t>
    </r>
    <r>
      <rPr>
        <sz val="10"/>
        <rFont val="Calibri"/>
        <family val="2"/>
        <charset val="238"/>
      </rPr>
      <t>°</t>
    </r>
    <r>
      <rPr>
        <sz val="10"/>
        <rFont val="Arial"/>
        <family val="2"/>
        <charset val="238"/>
      </rPr>
      <t xml:space="preserve">C </t>
    </r>
  </si>
  <si>
    <r>
      <t>- na sprednji strani zaslon z digitalnim prikazom temperature v zamrzovalniku na 0.1</t>
    </r>
    <r>
      <rPr>
        <sz val="10"/>
        <rFont val="Calibri"/>
        <family val="2"/>
        <charset val="238"/>
      </rPr>
      <t>°</t>
    </r>
    <r>
      <rPr>
        <sz val="10"/>
        <rFont val="Arial"/>
        <family val="2"/>
        <charset val="238"/>
      </rPr>
      <t xml:space="preserve">C </t>
    </r>
  </si>
  <si>
    <r>
      <t>zamrzovalnik laboratorijski -30</t>
    </r>
    <r>
      <rPr>
        <b/>
        <sz val="10"/>
        <rFont val="Calibri"/>
        <family val="2"/>
        <charset val="238"/>
      </rPr>
      <t>°</t>
    </r>
    <r>
      <rPr>
        <b/>
        <sz val="10"/>
        <rFont val="Arial"/>
        <family val="2"/>
        <charset val="238"/>
      </rPr>
      <t>C, pod pultom višine 90cm</t>
    </r>
  </si>
  <si>
    <r>
      <t>- temperaturno območje do najmanj -30</t>
    </r>
    <r>
      <rPr>
        <sz val="10"/>
        <rFont val="Calibri"/>
        <family val="2"/>
        <charset val="238"/>
      </rPr>
      <t>°</t>
    </r>
    <r>
      <rPr>
        <sz val="10"/>
        <rFont val="Arial"/>
        <family val="2"/>
        <charset val="238"/>
      </rPr>
      <t>C</t>
    </r>
  </si>
  <si>
    <r>
      <t>prostorih to je v hladilnicah (do +4</t>
    </r>
    <r>
      <rPr>
        <sz val="10"/>
        <rFont val="Calibri"/>
        <family val="2"/>
        <charset val="238"/>
      </rPr>
      <t>°</t>
    </r>
    <r>
      <rPr>
        <sz val="10"/>
        <rFont val="Arial"/>
        <family val="2"/>
        <charset val="238"/>
      </rPr>
      <t>C) in zamrzovalnicah (-20</t>
    </r>
    <r>
      <rPr>
        <sz val="10"/>
        <rFont val="Calibri"/>
        <family val="2"/>
        <charset val="238"/>
      </rPr>
      <t>°</t>
    </r>
    <r>
      <rPr>
        <sz val="10"/>
        <rFont val="Arial"/>
        <family val="2"/>
        <charset val="238"/>
      </rPr>
      <t>C) v laboratorijih</t>
    </r>
  </si>
  <si>
    <r>
      <t xml:space="preserve">Prostori: 2x </t>
    </r>
    <r>
      <rPr>
        <b/>
        <sz val="10"/>
        <rFont val="Arial"/>
        <family val="2"/>
        <charset val="238"/>
      </rPr>
      <t xml:space="preserve">1.2.09, </t>
    </r>
    <r>
      <rPr>
        <sz val="10"/>
        <rFont val="Arial"/>
        <family val="2"/>
        <charset val="238"/>
      </rPr>
      <t xml:space="preserve">2x </t>
    </r>
    <r>
      <rPr>
        <b/>
        <sz val="10"/>
        <rFont val="Arial"/>
        <family val="2"/>
        <charset val="238"/>
      </rPr>
      <t xml:space="preserve">1.2.09.1, </t>
    </r>
    <r>
      <rPr>
        <sz val="10"/>
        <rFont val="Arial"/>
        <family val="2"/>
        <charset val="238"/>
      </rPr>
      <t xml:space="preserve">10x </t>
    </r>
    <r>
      <rPr>
        <b/>
        <sz val="10"/>
        <rFont val="Arial"/>
        <family val="2"/>
        <charset val="238"/>
      </rPr>
      <t xml:space="preserve">2.5, </t>
    </r>
    <r>
      <rPr>
        <sz val="10"/>
        <rFont val="Arial"/>
        <family val="2"/>
        <charset val="238"/>
      </rPr>
      <t xml:space="preserve">1x </t>
    </r>
    <r>
      <rPr>
        <b/>
        <sz val="10"/>
        <rFont val="Arial"/>
        <family val="2"/>
        <charset val="238"/>
      </rPr>
      <t xml:space="preserve">4.10.02, </t>
    </r>
    <r>
      <rPr>
        <sz val="10"/>
        <rFont val="Arial"/>
        <family val="2"/>
        <charset val="238"/>
      </rPr>
      <t xml:space="preserve">1x </t>
    </r>
    <r>
      <rPr>
        <b/>
        <sz val="10"/>
        <rFont val="Arial"/>
        <family val="2"/>
        <charset val="238"/>
      </rPr>
      <t xml:space="preserve">6.1.07, </t>
    </r>
    <r>
      <rPr>
        <sz val="10"/>
        <rFont val="Arial"/>
        <family val="2"/>
        <charset val="238"/>
      </rPr>
      <t xml:space="preserve">1x </t>
    </r>
    <r>
      <rPr>
        <b/>
        <sz val="10"/>
        <rFont val="Arial"/>
        <family val="2"/>
        <charset val="238"/>
      </rPr>
      <t>6.2.01.1</t>
    </r>
  </si>
  <si>
    <r>
      <t xml:space="preserve">Prostori : 2x </t>
    </r>
    <r>
      <rPr>
        <b/>
        <sz val="10"/>
        <rFont val="Arial"/>
        <family val="2"/>
        <charset val="238"/>
      </rPr>
      <t xml:space="preserve">1.2.08, </t>
    </r>
    <r>
      <rPr>
        <sz val="10"/>
        <rFont val="Arial"/>
        <family val="2"/>
        <charset val="238"/>
      </rPr>
      <t xml:space="preserve">1x </t>
    </r>
    <r>
      <rPr>
        <b/>
        <sz val="10"/>
        <rFont val="Arial"/>
        <family val="2"/>
        <charset val="238"/>
      </rPr>
      <t xml:space="preserve">1.2.10, </t>
    </r>
    <r>
      <rPr>
        <sz val="10"/>
        <rFont val="Arial"/>
        <family val="2"/>
        <charset val="238"/>
      </rPr>
      <t xml:space="preserve">3x </t>
    </r>
    <r>
      <rPr>
        <b/>
        <sz val="10"/>
        <rFont val="Arial"/>
        <family val="2"/>
        <charset val="238"/>
      </rPr>
      <t xml:space="preserve">1.3.04, </t>
    </r>
    <r>
      <rPr>
        <sz val="10"/>
        <rFont val="Arial"/>
        <family val="2"/>
        <charset val="238"/>
      </rPr>
      <t xml:space="preserve">1x </t>
    </r>
    <r>
      <rPr>
        <b/>
        <sz val="10"/>
        <rFont val="Arial"/>
        <family val="2"/>
        <charset val="238"/>
      </rPr>
      <t xml:space="preserve">1.3.07, </t>
    </r>
    <r>
      <rPr>
        <sz val="10"/>
        <rFont val="Arial"/>
        <family val="2"/>
        <charset val="238"/>
      </rPr>
      <t xml:space="preserve">2x </t>
    </r>
    <r>
      <rPr>
        <b/>
        <sz val="10"/>
        <rFont val="Arial"/>
        <family val="2"/>
        <charset val="238"/>
      </rPr>
      <t xml:space="preserve">1.3.08, </t>
    </r>
    <r>
      <rPr>
        <sz val="10"/>
        <rFont val="Arial"/>
        <family val="2"/>
        <charset val="238"/>
      </rPr>
      <t xml:space="preserve">2x </t>
    </r>
    <r>
      <rPr>
        <b/>
        <sz val="10"/>
        <rFont val="Arial"/>
        <family val="2"/>
        <charset val="238"/>
      </rPr>
      <t>1.3.09</t>
    </r>
  </si>
  <si>
    <r>
      <t xml:space="preserve">1x </t>
    </r>
    <r>
      <rPr>
        <b/>
        <sz val="10"/>
        <rFont val="Arial"/>
        <family val="2"/>
        <charset val="238"/>
      </rPr>
      <t xml:space="preserve">5.2, </t>
    </r>
    <r>
      <rPr>
        <sz val="10"/>
        <rFont val="Arial"/>
        <family val="2"/>
        <charset val="238"/>
      </rPr>
      <t xml:space="preserve">2x </t>
    </r>
    <r>
      <rPr>
        <b/>
        <sz val="10"/>
        <rFont val="Arial"/>
        <family val="2"/>
        <charset val="238"/>
      </rPr>
      <t xml:space="preserve">5.3.01, </t>
    </r>
    <r>
      <rPr>
        <sz val="10"/>
        <rFont val="Arial"/>
        <family val="2"/>
        <charset val="238"/>
      </rPr>
      <t xml:space="preserve">2x </t>
    </r>
    <r>
      <rPr>
        <b/>
        <sz val="10"/>
        <rFont val="Arial"/>
        <family val="2"/>
        <charset val="238"/>
      </rPr>
      <t xml:space="preserve">5.3.02, </t>
    </r>
    <r>
      <rPr>
        <sz val="10"/>
        <rFont val="Arial"/>
        <family val="2"/>
        <charset val="238"/>
      </rPr>
      <t xml:space="preserve">2x </t>
    </r>
    <r>
      <rPr>
        <b/>
        <sz val="10"/>
        <rFont val="Arial"/>
        <family val="2"/>
        <charset val="238"/>
      </rPr>
      <t>5.4</t>
    </r>
  </si>
  <si>
    <r>
      <t xml:space="preserve">Prostor: 1x </t>
    </r>
    <r>
      <rPr>
        <b/>
        <sz val="10"/>
        <rFont val="Arial"/>
        <family val="2"/>
        <charset val="238"/>
      </rPr>
      <t xml:space="preserve">1.2.02, </t>
    </r>
    <r>
      <rPr>
        <sz val="10"/>
        <rFont val="Arial"/>
        <family val="2"/>
        <charset val="238"/>
      </rPr>
      <t xml:space="preserve">1x </t>
    </r>
    <r>
      <rPr>
        <b/>
        <sz val="10"/>
        <rFont val="Arial"/>
        <family val="2"/>
        <charset val="238"/>
      </rPr>
      <t xml:space="preserve">2.3.01, </t>
    </r>
    <r>
      <rPr>
        <sz val="10"/>
        <rFont val="Arial"/>
        <family val="2"/>
        <charset val="238"/>
      </rPr>
      <t xml:space="preserve">2x </t>
    </r>
    <r>
      <rPr>
        <b/>
        <sz val="10"/>
        <rFont val="Arial"/>
        <family val="2"/>
        <charset val="238"/>
      </rPr>
      <t>2.3.02,</t>
    </r>
  </si>
  <si>
    <r>
      <t xml:space="preserve">2x </t>
    </r>
    <r>
      <rPr>
        <b/>
        <sz val="10"/>
        <rFont val="Arial"/>
        <family val="2"/>
        <charset val="238"/>
      </rPr>
      <t xml:space="preserve">3.4.04, </t>
    </r>
    <r>
      <rPr>
        <sz val="10"/>
        <rFont val="Arial"/>
        <family val="2"/>
        <charset val="238"/>
      </rPr>
      <t xml:space="preserve">1x </t>
    </r>
    <r>
      <rPr>
        <b/>
        <sz val="10"/>
        <rFont val="Arial"/>
        <family val="2"/>
        <charset val="238"/>
      </rPr>
      <t xml:space="preserve">3.1.01, </t>
    </r>
    <r>
      <rPr>
        <sz val="10"/>
        <rFont val="Arial"/>
        <family val="2"/>
        <charset val="238"/>
      </rPr>
      <t xml:space="preserve">1x </t>
    </r>
    <r>
      <rPr>
        <b/>
        <sz val="10"/>
        <rFont val="Arial"/>
        <family val="2"/>
        <charset val="238"/>
      </rPr>
      <t>3.2.04</t>
    </r>
  </si>
  <si>
    <r>
      <t xml:space="preserve">2x </t>
    </r>
    <r>
      <rPr>
        <b/>
        <sz val="10"/>
        <rFont val="Arial"/>
        <family val="2"/>
        <charset val="238"/>
      </rPr>
      <t xml:space="preserve">4.3, </t>
    </r>
    <r>
      <rPr>
        <sz val="10"/>
        <rFont val="Arial"/>
        <family val="2"/>
        <charset val="238"/>
      </rPr>
      <t xml:space="preserve">1x </t>
    </r>
    <r>
      <rPr>
        <b/>
        <sz val="10"/>
        <rFont val="Arial"/>
        <family val="2"/>
        <charset val="238"/>
      </rPr>
      <t xml:space="preserve">4.8, </t>
    </r>
    <r>
      <rPr>
        <sz val="10"/>
        <rFont val="Arial"/>
        <family val="2"/>
        <charset val="238"/>
      </rPr>
      <t xml:space="preserve">1x </t>
    </r>
    <r>
      <rPr>
        <b/>
        <sz val="10"/>
        <rFont val="Arial"/>
        <family val="2"/>
        <charset val="238"/>
      </rPr>
      <t xml:space="preserve">6.1.06, </t>
    </r>
    <r>
      <rPr>
        <sz val="10"/>
        <rFont val="Arial"/>
        <family val="2"/>
        <charset val="238"/>
      </rPr>
      <t xml:space="preserve">9x </t>
    </r>
    <r>
      <rPr>
        <b/>
        <sz val="10"/>
        <rFont val="Arial"/>
        <family val="2"/>
        <charset val="238"/>
      </rPr>
      <t>6.6</t>
    </r>
  </si>
  <si>
    <r>
      <t xml:space="preserve">Prostor: 2x </t>
    </r>
    <r>
      <rPr>
        <b/>
        <sz val="10"/>
        <rFont val="Arial"/>
        <family val="2"/>
        <charset val="238"/>
      </rPr>
      <t xml:space="preserve">1.2.02, </t>
    </r>
    <r>
      <rPr>
        <sz val="10"/>
        <rFont val="Arial"/>
        <family val="2"/>
        <charset val="238"/>
      </rPr>
      <t xml:space="preserve">1x </t>
    </r>
    <r>
      <rPr>
        <b/>
        <sz val="10"/>
        <rFont val="Arial"/>
        <family val="2"/>
        <charset val="238"/>
      </rPr>
      <t xml:space="preserve">1.3.10, </t>
    </r>
    <r>
      <rPr>
        <sz val="10"/>
        <rFont val="Arial"/>
        <family val="2"/>
        <charset val="238"/>
      </rPr>
      <t xml:space="preserve">2x </t>
    </r>
    <r>
      <rPr>
        <b/>
        <sz val="10"/>
        <rFont val="Arial"/>
        <family val="2"/>
        <charset val="238"/>
      </rPr>
      <t xml:space="preserve">3.4.01, </t>
    </r>
    <r>
      <rPr>
        <sz val="10"/>
        <rFont val="Arial"/>
        <family val="2"/>
        <charset val="238"/>
      </rPr>
      <t xml:space="preserve">1x </t>
    </r>
    <r>
      <rPr>
        <b/>
        <sz val="10"/>
        <rFont val="Arial"/>
        <family val="2"/>
        <charset val="238"/>
      </rPr>
      <t xml:space="preserve">4.11, </t>
    </r>
    <r>
      <rPr>
        <sz val="10"/>
        <rFont val="Arial"/>
        <family val="2"/>
        <charset val="238"/>
      </rPr>
      <t xml:space="preserve">1x </t>
    </r>
    <r>
      <rPr>
        <b/>
        <sz val="10"/>
        <rFont val="Arial"/>
        <family val="2"/>
        <charset val="238"/>
      </rPr>
      <t xml:space="preserve">6.1.01.1, </t>
    </r>
    <r>
      <rPr>
        <sz val="10"/>
        <rFont val="Arial"/>
        <family val="2"/>
        <charset val="238"/>
      </rPr>
      <t xml:space="preserve">1x </t>
    </r>
    <r>
      <rPr>
        <b/>
        <sz val="10"/>
        <rFont val="Arial"/>
        <family val="2"/>
        <charset val="238"/>
      </rPr>
      <t>6.1.06</t>
    </r>
  </si>
  <si>
    <r>
      <t xml:space="preserve">Prostori: 1x </t>
    </r>
    <r>
      <rPr>
        <b/>
        <sz val="10"/>
        <rFont val="Arial"/>
        <family val="2"/>
        <charset val="238"/>
      </rPr>
      <t xml:space="preserve">1.3.06, </t>
    </r>
    <r>
      <rPr>
        <sz val="10"/>
        <rFont val="Arial"/>
        <family val="2"/>
        <charset val="238"/>
      </rPr>
      <t xml:space="preserve">4x </t>
    </r>
    <r>
      <rPr>
        <b/>
        <sz val="10"/>
        <rFont val="Arial"/>
        <family val="2"/>
        <charset val="238"/>
      </rPr>
      <t xml:space="preserve">1.3.07, </t>
    </r>
    <r>
      <rPr>
        <sz val="10"/>
        <rFont val="Arial"/>
        <family val="2"/>
        <charset val="238"/>
      </rPr>
      <t xml:space="preserve">2x </t>
    </r>
    <r>
      <rPr>
        <b/>
        <sz val="10"/>
        <rFont val="Arial"/>
        <family val="2"/>
        <charset val="238"/>
      </rPr>
      <t xml:space="preserve">3.4.01, </t>
    </r>
    <r>
      <rPr>
        <sz val="10"/>
        <rFont val="Arial"/>
        <family val="2"/>
        <charset val="238"/>
      </rPr>
      <t xml:space="preserve">2x </t>
    </r>
    <r>
      <rPr>
        <b/>
        <sz val="10"/>
        <rFont val="Arial"/>
        <family val="2"/>
        <charset val="238"/>
      </rPr>
      <t xml:space="preserve">4.2, </t>
    </r>
    <r>
      <rPr>
        <sz val="10"/>
        <rFont val="Arial"/>
        <family val="2"/>
        <charset val="238"/>
      </rPr>
      <t xml:space="preserve">1x </t>
    </r>
    <r>
      <rPr>
        <b/>
        <sz val="10"/>
        <rFont val="Arial"/>
        <family val="2"/>
        <charset val="238"/>
      </rPr>
      <t xml:space="preserve">4.8, </t>
    </r>
    <r>
      <rPr>
        <sz val="10"/>
        <rFont val="Arial"/>
        <family val="2"/>
        <charset val="238"/>
      </rPr>
      <t xml:space="preserve">1x </t>
    </r>
    <r>
      <rPr>
        <b/>
        <sz val="10"/>
        <rFont val="Arial"/>
        <family val="2"/>
        <charset val="238"/>
      </rPr>
      <t>5.2</t>
    </r>
  </si>
  <si>
    <r>
      <t xml:space="preserve">Prostor: 1x </t>
    </r>
    <r>
      <rPr>
        <b/>
        <sz val="10"/>
        <rFont val="Arial"/>
        <family val="2"/>
        <charset val="238"/>
      </rPr>
      <t xml:space="preserve">1.2.02, </t>
    </r>
    <r>
      <rPr>
        <sz val="10"/>
        <rFont val="Arial"/>
        <family val="2"/>
        <charset val="238"/>
      </rPr>
      <t xml:space="preserve">3x </t>
    </r>
    <r>
      <rPr>
        <b/>
        <sz val="10"/>
        <rFont val="Arial"/>
        <family val="2"/>
        <charset val="238"/>
      </rPr>
      <t xml:space="preserve">1.3.02, </t>
    </r>
    <r>
      <rPr>
        <sz val="10"/>
        <rFont val="Arial"/>
        <family val="2"/>
        <charset val="238"/>
      </rPr>
      <t xml:space="preserve">2x </t>
    </r>
    <r>
      <rPr>
        <b/>
        <sz val="10"/>
        <rFont val="Arial"/>
        <family val="2"/>
        <charset val="238"/>
      </rPr>
      <t xml:space="preserve">1.3.03, </t>
    </r>
    <r>
      <rPr>
        <sz val="10"/>
        <rFont val="Arial"/>
        <family val="2"/>
        <charset val="238"/>
      </rPr>
      <t xml:space="preserve">1x </t>
    </r>
    <r>
      <rPr>
        <b/>
        <sz val="10"/>
        <rFont val="Arial"/>
        <family val="2"/>
        <charset val="238"/>
      </rPr>
      <t>1.3.08</t>
    </r>
  </si>
  <si>
    <r>
      <t xml:space="preserve">Prostori: 1x </t>
    </r>
    <r>
      <rPr>
        <b/>
        <sz val="10"/>
        <rFont val="Arial"/>
        <family val="2"/>
      </rPr>
      <t xml:space="preserve">3.1.01, </t>
    </r>
    <r>
      <rPr>
        <sz val="10"/>
        <rFont val="Arial"/>
        <family val="2"/>
      </rPr>
      <t xml:space="preserve">1x </t>
    </r>
    <r>
      <rPr>
        <b/>
        <sz val="10"/>
        <rFont val="Arial"/>
        <family val="2"/>
      </rPr>
      <t xml:space="preserve">3.2.01, </t>
    </r>
    <r>
      <rPr>
        <sz val="10"/>
        <rFont val="Arial"/>
        <family val="2"/>
      </rPr>
      <t xml:space="preserve">1x </t>
    </r>
    <r>
      <rPr>
        <b/>
        <sz val="10"/>
        <rFont val="Arial"/>
        <family val="2"/>
      </rPr>
      <t>3.2.05</t>
    </r>
  </si>
  <si>
    <r>
      <t xml:space="preserve">Prostori: 2x </t>
    </r>
    <r>
      <rPr>
        <b/>
        <sz val="10"/>
        <rFont val="Arial"/>
        <family val="2"/>
        <charset val="238"/>
      </rPr>
      <t xml:space="preserve">1.3.04, </t>
    </r>
    <r>
      <rPr>
        <sz val="10"/>
        <rFont val="Arial"/>
        <family val="2"/>
        <charset val="238"/>
      </rPr>
      <t xml:space="preserve">1x </t>
    </r>
    <r>
      <rPr>
        <b/>
        <sz val="10"/>
        <rFont val="Arial"/>
        <family val="2"/>
        <charset val="238"/>
      </rPr>
      <t xml:space="preserve">1.3.06, </t>
    </r>
    <r>
      <rPr>
        <sz val="10"/>
        <rFont val="Arial"/>
        <family val="2"/>
        <charset val="238"/>
      </rPr>
      <t xml:space="preserve">2x </t>
    </r>
    <r>
      <rPr>
        <b/>
        <sz val="10"/>
        <rFont val="Arial"/>
        <family val="2"/>
        <charset val="238"/>
      </rPr>
      <t xml:space="preserve">3.1.01, </t>
    </r>
    <r>
      <rPr>
        <sz val="10"/>
        <rFont val="Arial"/>
        <family val="2"/>
        <charset val="238"/>
      </rPr>
      <t xml:space="preserve">1x </t>
    </r>
    <r>
      <rPr>
        <b/>
        <sz val="10"/>
        <rFont val="Arial"/>
        <family val="2"/>
        <charset val="238"/>
      </rPr>
      <t xml:space="preserve">3.2.01, </t>
    </r>
    <r>
      <rPr>
        <sz val="10"/>
        <rFont val="Arial"/>
        <family val="2"/>
        <charset val="238"/>
      </rPr>
      <t xml:space="preserve">1x </t>
    </r>
    <r>
      <rPr>
        <b/>
        <sz val="10"/>
        <rFont val="Arial"/>
        <family val="2"/>
        <charset val="238"/>
      </rPr>
      <t xml:space="preserve">3.2.05, </t>
    </r>
    <r>
      <rPr>
        <sz val="10"/>
        <rFont val="Arial"/>
        <family val="2"/>
        <charset val="238"/>
      </rPr>
      <t xml:space="preserve">1x </t>
    </r>
    <r>
      <rPr>
        <b/>
        <sz val="10"/>
        <rFont val="Arial"/>
        <family val="2"/>
        <charset val="238"/>
      </rPr>
      <t>5.3.01</t>
    </r>
  </si>
  <si>
    <r>
      <t>Korpus omare</t>
    </r>
    <r>
      <rPr>
        <sz val="10"/>
        <rFont val="Arial"/>
        <family val="2"/>
        <charset val="238"/>
      </rPr>
      <t xml:space="preserve"> (stranice, strop, dno):</t>
    </r>
  </si>
  <si>
    <r>
      <t>Odmične spone vrat</t>
    </r>
    <r>
      <rPr>
        <sz val="10"/>
        <rFont val="Arial"/>
        <family val="2"/>
        <charset val="238"/>
      </rPr>
      <t xml:space="preserve"> (''panti'') </t>
    </r>
  </si>
  <si>
    <r>
      <t>Omare</t>
    </r>
    <r>
      <rPr>
        <b/>
        <sz val="10"/>
        <rFont val="Arial"/>
        <family val="2"/>
        <charset val="238"/>
      </rPr>
      <t xml:space="preserve"> postavljena nogah:</t>
    </r>
    <r>
      <rPr>
        <sz val="10"/>
        <rFont val="Arial"/>
        <family val="2"/>
        <charset val="238"/>
      </rPr>
      <t xml:space="preserve"> noge višine 15 cm, s čepi za regulacijo višine ±25mm</t>
    </r>
  </si>
  <si>
    <r>
      <rPr>
        <b/>
        <sz val="10"/>
        <rFont val="Arial"/>
        <family val="2"/>
        <charset val="238"/>
      </rPr>
      <t xml:space="preserve">Korpusi </t>
    </r>
    <r>
      <rPr>
        <sz val="10"/>
        <rFont val="Arial"/>
        <family val="2"/>
        <charset val="238"/>
      </rPr>
      <t>omar morajo biti samonosilne dvostenske konstrukcije, zvočno izolirane,</t>
    </r>
  </si>
  <si>
    <r>
      <t xml:space="preserve">Vrata </t>
    </r>
    <r>
      <rPr>
        <sz val="10"/>
        <rFont val="Arial"/>
        <family val="2"/>
        <charset val="238"/>
      </rPr>
      <t>omar  morajo biiti iz dvostenskega sendvič elementa z vložkom iz satovja  za</t>
    </r>
  </si>
  <si>
    <r>
      <t>Police</t>
    </r>
    <r>
      <rPr>
        <sz val="10"/>
        <rFont val="Arial"/>
        <family val="2"/>
        <charset val="238"/>
      </rPr>
      <t xml:space="preserve"> v omarah izdelane iz nerjavne  jeklene pločevine deb. 1,9mm, </t>
    </r>
  </si>
  <si>
    <r>
      <t>1x 1.2.10, 1.3.04, 1.3.05.1, 3.1.03, 3.3.02,</t>
    </r>
    <r>
      <rPr>
        <sz val="10"/>
        <rFont val="Arial"/>
        <family val="2"/>
      </rPr>
      <t xml:space="preserve"> 3.5.01, 3.1.01, 5.2</t>
    </r>
  </si>
  <si>
    <r>
      <t xml:space="preserve">Prostori: 16x 4.3,         15x 1.2.08, 1.3.04, 1.3.07  </t>
    </r>
    <r>
      <rPr>
        <sz val="10"/>
        <rFont val="Arial"/>
        <family val="2"/>
      </rPr>
      <t xml:space="preserve">      14x 1.3.08, 1.3.10, 2.3.02</t>
    </r>
  </si>
  <si>
    <r>
      <t xml:space="preserve">14x 3.4.01, 4.2, 4.11, </t>
    </r>
    <r>
      <rPr>
        <sz val="10"/>
        <rFont val="Arial"/>
        <family val="2"/>
      </rPr>
      <t xml:space="preserve">       13x 3.1.01, </t>
    </r>
    <r>
      <rPr>
        <sz val="10"/>
        <rFont val="Arial"/>
        <family val="2"/>
        <charset val="238"/>
      </rPr>
      <t>3.2.05</t>
    </r>
    <r>
      <rPr>
        <sz val="10"/>
        <rFont val="Arial"/>
        <family val="2"/>
      </rPr>
      <t xml:space="preserve">, </t>
    </r>
    <r>
      <rPr>
        <sz val="10"/>
        <rFont val="Arial"/>
        <family val="2"/>
        <charset val="238"/>
      </rPr>
      <t>3.3.02,</t>
    </r>
    <r>
      <rPr>
        <sz val="10"/>
        <rFont val="Arial"/>
        <family val="2"/>
      </rPr>
      <t xml:space="preserve">  </t>
    </r>
    <r>
      <rPr>
        <sz val="10"/>
        <rFont val="Arial"/>
        <family val="2"/>
        <charset val="238"/>
      </rPr>
      <t>5.2</t>
    </r>
    <r>
      <rPr>
        <sz val="10"/>
        <rFont val="Arial"/>
        <family val="2"/>
      </rPr>
      <t xml:space="preserve">     12x 4.8,</t>
    </r>
  </si>
  <si>
    <r>
      <t>11x 3.5.01,            10x 1.3.01, 2.3.01, 2.5.01, 3.1.03, 3.3.01, 3.2.04</t>
    </r>
    <r>
      <rPr>
        <sz val="10"/>
        <rFont val="Arial"/>
        <family val="2"/>
      </rPr>
      <t>,        9x 1.3.02, 1.3.05.1,</t>
    </r>
  </si>
  <si>
    <r>
      <t xml:space="preserve">4x 1.3.16.2, 1.3.16.1, 4.10.02, 3.2.09   </t>
    </r>
    <r>
      <rPr>
        <sz val="10"/>
        <rFont val="Arial"/>
        <family val="2"/>
      </rPr>
      <t xml:space="preserve">           3x 1.2.10, 1.3.03, 1.3.11.1, 1.3.11.4, 1.3.14,</t>
    </r>
  </si>
  <si>
    <r>
      <rPr>
        <u/>
        <sz val="10"/>
        <rFont val="Arial"/>
        <family val="2"/>
        <charset val="238"/>
      </rPr>
      <t xml:space="preserve">Hladilni sistem - 1 kpl. delovni in 1 kpl. rezervni:
</t>
    </r>
    <r>
      <rPr>
        <sz val="10"/>
        <rFont val="Arial"/>
        <family val="2"/>
        <charset val="238"/>
      </rPr>
      <t>z zahtevanimi karakteristikami:
-  hladilna kapaciteta Qo = 2300 W / sistem
    pri temperaturi uparjanja -30 ºC in temperaturi okolice +32 ºC,
-  električni priključek 3N, 400V, 50HZ, max. 2,3 kW,
-  dovoljena uporaba hladilnega medija s potencialom globalnega segrevanja (GWP) max. 1500,
-  glasnost zunanjega agregata max. 42 dB(A) na oddaljenosti 10 m.</t>
    </r>
  </si>
  <si>
    <r>
      <rPr>
        <u/>
        <sz val="10"/>
        <rFont val="Arial"/>
        <family val="2"/>
        <charset val="238"/>
      </rPr>
      <t>Razsvetljava komore:</t>
    </r>
    <r>
      <rPr>
        <sz val="10"/>
        <rFont val="Arial"/>
        <family val="2"/>
        <charset val="238"/>
      </rPr>
      <t xml:space="preserve">
- LED notranja delovna razsvetljava, stropna linijska, primerna za uporabo v prostorih s temperaturo ca. -25 ºC, zahtevana električna zaščita min. IPX6, prižiganje in ugašanje ročno ali avtomatsko s stikalom vrat (vklop ob odprtju vrat, izklop z nastavljivo časovno zakasnitvijo po zaprtju vrat), način prižiganja se izbira s stikalom nameščenim na elektro komandni omari hladilnih sistemov, zahtevana osvetljenost tal je min. 250 Lux,
-  LED varnostna razsvetljava z baterijskim napajanjem  in piktogramom izhoda iz komore, avtomatski vklop v primeru izpada električne energije.</t>
    </r>
  </si>
  <si>
    <r>
      <t xml:space="preserve">Montaža, preizkusni zagon in tehnična dokumentacija:
</t>
    </r>
    <r>
      <rPr>
        <sz val="10"/>
        <rFont val="Arial"/>
        <family val="2"/>
        <charset val="238"/>
      </rPr>
      <t>-  transport in vnos opreme na lokacije,
-  postavitev stenskih, stropnih in talnih izolacijskih elementov vključno z vsemi zaključnimi in sanitarnimi profili ter tesnenjem vseh stikov,
-  vgradnja in nastavitev tesnjenja hladilniških vrat,
-  montaža elementov delovnega hladilnega sistema na predvidene lokacije,
-  montaža elementov rezervnega hladilnega sistema na predvidene lokacije,
-  izvedba strojnih instalacij delovnega in rezervnega sistema,
-  izvedba elektro instalacij delovnega in rezervnega sistema,
-  izvedba izenačitve potencialov in ozemljitve izolacijskih elementov in hladilniških vrat,
-  tlačni preizkus hladilnega tokokroga delovnega in rezervnega sistema,
-  vakumiranje delovnega in rezervnega sistema,
-  polnitev delovnega in rezervnega sistema s hladilnim medijem,
-  zagon delovnega hladilnega sistema, nastavitev parametrov in funkcionalni preizkus,
-  zagon rezervnega hladilnega sistema, nastavitev parametrov in funkcionalni preizkus,
-  nastavitev krmilnika za periodično izmenjavo delovanja hladilnih sistemov, kontrola izmenjave in preizkusno obratovanje hladilne komore,
-  Izdelava in predaja tehnične dokumentacije naročniku v dveh izvodih (PID dokumentacija in NOV)</t>
    </r>
  </si>
  <si>
    <r>
      <rPr>
        <u/>
        <sz val="10"/>
        <rFont val="Arial"/>
        <family val="2"/>
        <charset val="238"/>
      </rPr>
      <t>Toplotna izolacija:</t>
    </r>
    <r>
      <rPr>
        <sz val="10"/>
        <rFont val="Arial"/>
        <family val="2"/>
        <charset val="238"/>
      </rPr>
      <t xml:space="preserve">  Tehnični opis in zahteve glejte pod poz. 6.1.08.1</t>
    </r>
  </si>
  <si>
    <r>
      <rPr>
        <u/>
        <sz val="10"/>
        <rFont val="Arial"/>
        <family val="2"/>
        <charset val="238"/>
      </rPr>
      <t>Hladilniška vrata:</t>
    </r>
    <r>
      <rPr>
        <sz val="10"/>
        <rFont val="Arial"/>
        <family val="2"/>
        <charset val="238"/>
      </rPr>
      <t xml:space="preserve">  Tehnični opis in zahteve glejte pod poz. 6.1.08.1</t>
    </r>
  </si>
  <si>
    <r>
      <rPr>
        <u/>
        <sz val="10"/>
        <rFont val="Arial"/>
        <family val="2"/>
        <charset val="238"/>
      </rPr>
      <t xml:space="preserve">Hladilni sistem:
</t>
    </r>
    <r>
      <rPr>
        <sz val="10"/>
        <rFont val="Arial"/>
        <family val="2"/>
        <charset val="238"/>
      </rPr>
      <t>z zahtevanimi karakteristikami:
-  hladilna kapaciteta Qo = 4800 W
    pri temperaturi uparjanja -10 ºC in temperaturi okolice +32 ºC,
-  električni priključek 3N, 400V, 50HZ, max. 3,2 kW,
-  dovoljena uporaba hladilnega medija s potencialom globalnega segrevanja     (GWP) max. 1500,
-  glasnost zunanjega agregata max. 42 dB(A) na oddaljenosti 10 m.</t>
    </r>
  </si>
  <si>
    <r>
      <rPr>
        <u/>
        <sz val="10"/>
        <rFont val="Arial"/>
        <family val="2"/>
        <charset val="238"/>
      </rPr>
      <t>Razsvetljava komore:</t>
    </r>
    <r>
      <rPr>
        <sz val="10"/>
        <rFont val="Arial"/>
        <family val="2"/>
        <charset val="238"/>
      </rPr>
      <t xml:space="preserve">  Tehnični opis in zahteve glejte pod poz. 6.1.08.1</t>
    </r>
  </si>
  <si>
    <r>
      <rPr>
        <u/>
        <sz val="10"/>
        <rFont val="Arial"/>
        <family val="2"/>
        <charset val="238"/>
      </rPr>
      <t>Montaža, preizkusni zagon in tehnična dokumentacija:</t>
    </r>
    <r>
      <rPr>
        <sz val="10"/>
        <rFont val="Arial"/>
        <family val="2"/>
        <charset val="238"/>
      </rPr>
      <t xml:space="preserve">  
Specifikacijo glejte pod poz. 6.1.08.1</t>
    </r>
  </si>
  <si>
    <r>
      <rPr>
        <u/>
        <sz val="10"/>
        <rFont val="Arial"/>
        <family val="2"/>
        <charset val="238"/>
      </rPr>
      <t>Toplotna izolacija:</t>
    </r>
    <r>
      <rPr>
        <sz val="10"/>
        <rFont val="Arial"/>
        <family val="2"/>
        <charset val="238"/>
      </rPr>
      <t xml:space="preserve">  Tehnični opis in zahteve glejte pod poz. 6.1.08.2</t>
    </r>
  </si>
  <si>
    <r>
      <rPr>
        <u/>
        <sz val="10"/>
        <rFont val="Arial"/>
        <family val="2"/>
        <charset val="238"/>
      </rPr>
      <t>Hladilniška vrata:</t>
    </r>
    <r>
      <rPr>
        <sz val="10"/>
        <rFont val="Arial"/>
        <family val="2"/>
        <charset val="238"/>
      </rPr>
      <t xml:space="preserve">  Tehnični opis in zahteve glejte pod poz. 6.1.08.2</t>
    </r>
  </si>
  <si>
    <r>
      <t xml:space="preserve">Hladilni sistem - 1 kpl. delovni in 1 kpl. rezervni:
</t>
    </r>
    <r>
      <rPr>
        <sz val="10"/>
        <rFont val="Arial"/>
        <family val="2"/>
        <charset val="238"/>
      </rPr>
      <t>Tehnični opis in zahteve glejte pod poz. 6.1.08.2</t>
    </r>
  </si>
  <si>
    <r>
      <rPr>
        <u/>
        <sz val="10"/>
        <rFont val="Arial"/>
        <family val="2"/>
        <charset val="238"/>
      </rPr>
      <t>Razsvetljava komore:</t>
    </r>
    <r>
      <rPr>
        <sz val="10"/>
        <rFont val="Arial"/>
        <family val="2"/>
        <charset val="238"/>
      </rPr>
      <t xml:space="preserve">  Tehnični opis in zahteve glejte pod poz. 6.1.08.2</t>
    </r>
  </si>
  <si>
    <r>
      <rPr>
        <u/>
        <sz val="10"/>
        <rFont val="Arial"/>
        <family val="2"/>
        <charset val="238"/>
      </rPr>
      <t>Montaža, preizkusni zagon in tehnična dokumentacija:</t>
    </r>
    <r>
      <rPr>
        <sz val="10"/>
        <rFont val="Arial"/>
        <family val="2"/>
        <charset val="238"/>
      </rPr>
      <t xml:space="preserve">  
Specifikacijo glejte pod poz. 6.1.08.2</t>
    </r>
  </si>
  <si>
    <t>61.0-67.0</t>
  </si>
  <si>
    <t>pult z dvema vgradnima umivalnikoma, finalna obdelava kompakt plošča 8mm (kot npr.ABET), dim.140x60x90cm</t>
  </si>
  <si>
    <t>pult z dvema vgradnima umivalnikoma, finalna obdelava kompakt plošča 8mm (kot npr. ABET), dim.205x60x90cm</t>
  </si>
  <si>
    <t>pult s tremi vgradnimi umivalniki, finalna obdelava kompakt plošča 8mm (kot npr.ABET), dim.250x60x90cm</t>
  </si>
  <si>
    <t>sprejemni pult, L= 585 cm, požarne odpornosti 60min</t>
  </si>
  <si>
    <t>SESTAVNI DEL POPISOV DEL SO TUDI SPLOŠNA NAVODILA, KATERIH ZAHTEVE  JE POTREBNO UPOŠTEVATI V FAZI IZDELAVE PONUDBE IN KASNEJE TUDI V FAZI IZVEDBE DEL</t>
  </si>
  <si>
    <t>V enotni ceni je potrebno upoštevati odvoz v trajno deponijo, s plačilom vseh komunalnih in ostalih taks. Izvajalec mora  nadzoru posredovati evidenčne liste ravnanja z odpadki.</t>
  </si>
  <si>
    <t>Rušenje opečne stene debeline 20 cm z odvozom ruševin na stalno deponijo s plačilom vseh pristojbin in taks</t>
  </si>
  <si>
    <t>Stena os U</t>
  </si>
  <si>
    <t>06.02.</t>
  </si>
  <si>
    <t>Stena v 2.kleti</t>
  </si>
  <si>
    <t>Izdelava prebojev za prehodo instalacij,  v armiranobetonskih stenah, ploščah in nosilcih :
- rušenje betona z rezanjem (diamantna rezila, hlajenje z vodo)
 -razrez na ustrezno velike kose 
-izvedba čistega preseka odprtine, kompletno s finalno obdelavo in krpanjem</t>
  </si>
  <si>
    <t xml:space="preserve">Izvedba požarnega tesnenja prehodov cevi in kablov instalacij skozi stene in stropove: </t>
  </si>
  <si>
    <t>Tesnenje z kameno volno</t>
  </si>
  <si>
    <t>Tesnenje s trajno elastičnim kitom in vstavitvijo  tesnilne pene</t>
  </si>
  <si>
    <t>21.03.</t>
  </si>
  <si>
    <t>Tesnenje s požarnoodpornimi vrečkami</t>
  </si>
  <si>
    <t>21.04.</t>
  </si>
  <si>
    <t>Tesnenje s požarnoodpornimi ploščami kot npr. Promat ali enakovredno</t>
  </si>
  <si>
    <t>Dobava in pozidava stene v 2.kleti, z zidaki deb.20cm, zidano v podaljšani apneno cementni malti</t>
  </si>
  <si>
    <t>24.03.</t>
  </si>
  <si>
    <t>MAVČNO-KARTONSKA DELA</t>
  </si>
  <si>
    <t>Spodnji horizontalni profil se postavlja v osnem rastru pregradnih sten na betonsko ploščo</t>
  </si>
  <si>
    <t>V območju tehničnega tlaka se stene postavljajo na ab  ploščo</t>
  </si>
  <si>
    <t>Montažne pregradne stene se montirajo na  nosilno AB ploščo, finalna talna obloga se zaključi s stensko obrobo na montažni steni.</t>
  </si>
  <si>
    <t>V predelu nad spuščenim stropom do stropne konstrukcije so skozi stene speljane inštalacije. Prehodi inštalacij morajo biti izvedeni na način, da zvočna izolirnost in požarna odpornost ostaneta nespremenjene.</t>
  </si>
  <si>
    <t>ojačitve za viseče omarice, ojačitve se izvedejo po tehnologiji izbranega ponudnika</t>
  </si>
  <si>
    <t>ojačitve za vgradne pulte, ojačitve se izvedejo po tehnologiji izbranega ponudnika</t>
  </si>
  <si>
    <t>Serijska zaščitna obloga stene-oznaka 6.2.4.:
- samolepilna folija  širine 800 mm (kot ACROVYN C/S sheet 2mm  ali drugo z istimi karakteristikami)
- vgradnja je samolepljenje, s tovarniško vgrajenim lepilom na zaščitni profil</t>
  </si>
  <si>
    <t>Zaščita vogalov s kotom 90 stopinj, z ščitnikom dolžine 80 cm, kotne oblike s stranicama širine 2x50 mm (kot tip SO-50, proizvajalca ACROVYN ali drugo z istimi karakteristikami).
Oznaka K1</t>
  </si>
  <si>
    <r>
      <t xml:space="preserve">Slikanje z lateks barvo, v postavki je zajeto:
- 2x izravnava površine s finim kitanjem in brušenje
- osnovni premaz
- končni premaz najmanj 2x z latex barvo (kot JUBOCOLOR SATEN sijajna barva ali druga z istimi karakteristikami), v tonih po izboru projektanta
Oznaka </t>
    </r>
    <r>
      <rPr>
        <b/>
        <i/>
        <sz val="10"/>
        <rFont val="Arial"/>
        <family val="2"/>
      </rPr>
      <t>G10.1</t>
    </r>
  </si>
  <si>
    <t>Slikanje z pralno notranjo pralno zidno barvo  na   osnovi visoke vsebnosti vodne disperzije specialnih polimernih veziv,  kot npr. JUPOL STRONG ali enakovredno, v postavki je zajeto:
- 2x izravnava površine s finim kitanjem in brušenje
- osnovni premaz
- končni premaz najmanj 2x , v tonih po izboru projektanta
Oznaka G10.5.1</t>
  </si>
  <si>
    <t>Izdelava protiprašnega premaza cementnih estrihov z dsperzijsko barvo za betone, kot. npr. Taktil ali enakovredno, vključno z pripravo podlage in predpremazom</t>
  </si>
  <si>
    <t>Slikanje betonskih tlakov  instalacijskih jaškov</t>
  </si>
  <si>
    <t xml:space="preserve"> - enokrilna vrata VA2K3L0190, dim. 90/269 cm</t>
  </si>
  <si>
    <t xml:space="preserve"> - enokrilna vrata VA2K3L0000, dim. 100/269 cm</t>
  </si>
  <si>
    <t xml:space="preserve"> - enokrilna vrata VA2K3L0090, dim. 100/269 cm</t>
  </si>
  <si>
    <t xml:space="preserve"> - enokrilna vrata VA2K3L0098, dim. 100/269</t>
  </si>
  <si>
    <r>
      <rPr>
        <b/>
        <sz val="10"/>
        <rFont val="Arial"/>
        <family val="2"/>
        <charset val="238"/>
      </rPr>
      <t>Izdelava, dobav ain montaža zložljive stene ZS1:</t>
    </r>
    <r>
      <rPr>
        <sz val="10"/>
        <rFont val="Arial"/>
        <family val="2"/>
      </rPr>
      <t xml:space="preserve">
 - dim. 490/275 cm
 -sestavljena iz 5 panelov (4x 100/275 cm + 1x 90/275 cm)
 - obdelava laminat, stropna vodila, vtopljena v spiščeni strop</t>
    </r>
  </si>
  <si>
    <t>1.02. Izvajalec mora pri izdelavi upoštevati vse zahteve glede statične stabilnosti , potresa, požarne in zvočne zaščite, vpliv toplotnih učinkov,  vpliv vetra, tesnenja glede na posamezni element</t>
  </si>
  <si>
    <t>Stene so opremljene z mikro venetskimi  žaluzijami  z debelino 15 mm,  vložene  med barvanim aluminijastim steklom v sijajni / mat elektro barvi glede na barvanje, električno upravljanje za nagibanje in dviganje.</t>
  </si>
  <si>
    <r>
      <rPr>
        <b/>
        <sz val="10"/>
        <rFont val="Arial"/>
        <family val="2"/>
      </rPr>
      <t xml:space="preserve">Drsna vrata: </t>
    </r>
    <r>
      <rPr>
        <sz val="10"/>
        <rFont val="Arial"/>
        <family val="2"/>
      </rPr>
      <t>vrata dim.1000x2750mm,  izdelano iz prosojnega kaljenega stekla 10 mm s štirimi stranicami z naravno anodiziranimi aluminijevimi zlitinami 6060 profil, vertikalno 40x13mm,  vodoravno 40x35mm, opremljeno z ročajem 300mm. 
Drsna tirnica, obojestransko obložena, z elektromotornim kompletom, fotoelektrično celico in varnostnim sistemom v primeru okvare ali pomanjkanja električne energije</t>
    </r>
  </si>
  <si>
    <t>Notranja steklena stena
- dimenzija 10,43/2,75 m
- izvedba po detajlu
- 4x enokrilna vrata VF1, dim. 80/270 cm
Oznaka SC21.01B10.Ž-S01</t>
  </si>
  <si>
    <t>Notranja steklena stena
- dimenzija 5,83/2,75 m
- izvedba po detajlu
Oznaka SA21.01B10.Ž-S04</t>
  </si>
  <si>
    <t>Notranja steklena stena
- dimenzija 3,98/2,75 m
- izvedba po detajlu
Oznaka SA21.01B10.Ž-S05</t>
  </si>
  <si>
    <t>Notranja steklena stena
- dimenzija 5,83/2,75 m
- izvedba po detajlu
Oznaka SA21.11A10.Ž-S04.1</t>
  </si>
  <si>
    <t>Notranja steklena stena
- dimenzija 5,43/2,75 m
- izvedba po detajlu
Oznaka SA21.01B10.Ž-S09</t>
  </si>
  <si>
    <t>Notranja steklena stena
- dimenzija 22,55/2,75 m
- izvedba po detajlu
- z vrati YF3K1D0100, dim. 120/269 cm
Oznaka SC21.01G10.Ž-M01</t>
  </si>
  <si>
    <t>Notranja steklena stena
- dimenzija 8,95/2,75 m
- izvedba po detajlu
- z drsnimi vrati VH1, dim. 130/270 cm
Oznaka SB21.01B10.Ž-S10</t>
  </si>
  <si>
    <t>Notranja steklena stena
- dimenzija 5,425/2,75 m
- izvedba po detajlu
- z enokrilnimi vrati VF1, dim. 80/270 cm
Oznaka SC21.01B10.Ž-S18</t>
  </si>
  <si>
    <t>Notranja steklena stena
- dimenzija 1,60/2,75 m
- izvedba po detajlu
Oznaka SA21.01B10.Ž-S10</t>
  </si>
  <si>
    <t>Notranja steklena stena
- dimenzija 10,15/2,75 m
- izvedba po detajlu
- z drsnimi vrati VH1, dim. 130/270 cm
- 2x z drsnimi vrati VH1, dim. 90/270 cm
Oznaka SB21.01B10.Ž-S17</t>
  </si>
  <si>
    <t>Notranja steklena stena
- dimenzija 3,00/2,75 m
- izvedba po detajlu
- z vrati YF1S2D2193b, dim. 110/270 cm
Oznaka SC21.11A10.Ž-S01</t>
  </si>
  <si>
    <t>Notranja steklena stena
- dimenzija 6,33/2,75 m
- izvedba po detajlu
- z vrati VF1S2D0181, dim. 90/270 cm
Oznaka SC21.01A11-S07</t>
  </si>
  <si>
    <t>Notranja steklena stena
- dimenzija 2,05/2,75 m
- izvedba po detajlu
- z vrati VF1S2D0101, dim. 90/270 cm
Oznaka SC21.01A11-S55</t>
  </si>
  <si>
    <t>Notranja steklena stena
- dimenzija 12,00/2,75 m
- izvedba po detajlu
- 4x z drsnimi vrati VH1, dim. 90/270 cm
Oznaka SB21.01B10.Ž-S08</t>
  </si>
  <si>
    <t>Notranja steklena stena
- dimenzija 0,60/2,75 m
- izvedba po detajlu
Oznaka SA21.01A11-S55.1</t>
  </si>
  <si>
    <t>Notranja steklena stena
- dimenzija 3,602,75 m
- izvedba po detajlu
Oznaka SA21.11A11.Ž-S03</t>
  </si>
  <si>
    <t>Notranja steklena stena
- dimenzija 3,65/2,75 m
- izvedba po detajlu
Oznaka SA21.01B10.Ž-S16</t>
  </si>
  <si>
    <t>Notranja steklena stena
- dimenzija 2,95/2,75 m
- izvedba po detajlu
Oznaka SA21.01B10.Ž-S15</t>
  </si>
  <si>
    <t>Notranja steklena stena
- dimenzija 5,05/2,75 m
- izvedba po detajlu
Oznaka SA21.01B10.Ž-S12</t>
  </si>
  <si>
    <t>Notranja steklena stena
- dimenzija 5,05/2,75 m
- izvedba po detajlu
Oznaka SA21.01B10.Ž-S13</t>
  </si>
  <si>
    <t>Notranja steklena stena
- dimenzija 1,45/2,75 m
- izvedba po detajlu
- z dvokrilnimi vrati YF1+PK, dim. 120/270 cm
Oznaka SC21.00B10-S11</t>
  </si>
  <si>
    <t>Notranja steklena stena
- dimenzija 1,45/2,75 m
- izvedba po detajlu
- z dvokrilnimi vrati YF1, dim. 120/270 cm
Oznaka SC21.00B10-S11</t>
  </si>
  <si>
    <t>Notranja steklena stena
- dimenzija 2,95/2,75 m
- izvedba po detajlu
- z drsnimi vrati VH1, dim. 110/270 cm
Oznaka SB21.01B10.Ž-S14</t>
  </si>
  <si>
    <t>Notranja steklena stena
- dimenzija 5,43/2,75 m
- izvedba po detajlu
Oznaka SA21.01B10.Ž-S56</t>
  </si>
  <si>
    <t>Notranja steklena stena
- dimenzija 4,00/2,75 m
- izvedba po detajlu
Oznaka SA66.20A10-S60</t>
  </si>
  <si>
    <t>Notranja steklena stena
- dimenzija 13,15/2,75 m
- izvedba po detajlu
Oznaka SA21.01G10.Ž-M02</t>
  </si>
  <si>
    <t>Notranja steklena stena
- dimenzija 5,12/2,75 m
- izvedba po detajlu
- z enokrilnimi vrati VF1, dim. 90/270 cm
Oznaka SA21.01B10.Ž-S62</t>
  </si>
  <si>
    <t>Notranja steklena stena
- dimenzija 8,18/2,75 m
- izvedba po detajlu
- z drsnimi vrati VH1, dim. 90/270 cm
- z drsnimi vrati VH1, dim. 130/270 cm
Oznaka SB21.01B10.Ž-S21</t>
  </si>
  <si>
    <t>Notranja steklena stena
- dimenzija 8,13/2,75 m
- izvedba po detajlu
Oznaka SA21.01B10.Ž-S19</t>
  </si>
  <si>
    <t>Notranja steklena stena
- dimenzija 1,50/2,75 m
- izvedba po detajlu
- z drsnimi vrati VH1, dim. 90/270 cm
Oznaka SB21.01B10.Ž-S20</t>
  </si>
  <si>
    <t>Notranja steklena stena
- dimenzija 3,00/2,75 m
- izvedba po detajlu
- z drsnimi vrati VH1, dim. 90/270 cm
Oznaka SB21.01B10.Ž-S20</t>
  </si>
  <si>
    <t>Notranja steklena stena
- dimenzija 2,50/2,75 m
- izvedba po detajlu
- z drsnimi vrati VH1, dim. 90/270 cm
Oznaka SB21.01B10.Ž-S20</t>
  </si>
  <si>
    <t>Notranja steklena stena
- dimenzija 1,98/2,75 m
- izvedba po detajlu
- z drsnimi vrati VH1, dim. 90/270 cm
Oznaka SB21.01B10.Ž-S20</t>
  </si>
  <si>
    <t>Notranja steklena stena
- dimenzija 2,98/2,75 m
- izvedba po detajlu
- z drsnimi vrati VH1, dim. 90/270 cm
Oznaka SB21.01B10.Ž-S20</t>
  </si>
  <si>
    <t>Notranja steklena stena
- dimenzija 3,00/2,75 m
- izvedba po detajlu
- z drsnimi vrati VH1, dim. 90/270 cm
Oznaka SB21.01B10.Ž-S29</t>
  </si>
  <si>
    <t>Notranja steklena stena
- dimenzija 2,00/2,75 m
- izvedba po detajlu
- z drsnimi vrati VH1, dim. 90/270 cm
Oznaka SB21.01B10.Ž-S29</t>
  </si>
  <si>
    <t>Notranja steklena stena
- dimenzija 5,50/2,75 m
- izvedba po detajlu
- z drsnimi vrati VH1, dim. 100/270 cm
Oznaka SB21.01B10.Ž-S29</t>
  </si>
  <si>
    <t>Notranja steklena stena
- dimenzija 3,50/2,75 m
- izvedba po detajlu
Oznaka SA21.01B10.Ž-S29</t>
  </si>
  <si>
    <t>Notranja steklena stena
- dimenzija 3,65/2,75 m
- izvedba po detajlu
Oznaka SA21.01A10.Ž-S16.1</t>
  </si>
  <si>
    <t>Notranja steklena stena
- dimenzija 3,00/2,75 m
- izvedba po detajlu
- z drsnimi vrati VH1, dim. 90/270 cm
Oznaka SB21.01A10.Ž-S29</t>
  </si>
  <si>
    <t>Notranja steklena stena
- dimenzija 6,53/2,75 m
- izvedba po detajlu
- z drsnimi vrati VH1, dim. 130/270 cm
Oznaka SB21.01A10.Ž-S29</t>
  </si>
  <si>
    <t>Notranja steklena stena
- dimenzija 1,58/2,75 m
- izvedba po detajlu
Oznaka SA21.01A10.Ž-S29</t>
  </si>
  <si>
    <t>Notranja steklena stena
- dimenzija 11,53/2,75 m
- izvedba po detajlu
- 4x z drsnimi vrati VH1, dim. 90/270 cm
Oznaka SB21.01B10.Ž-S50</t>
  </si>
  <si>
    <t>Notranja steklena stena
- dimenzija 3,45/2,75 m
- izvedba po detajlu
- z drsnimi vrati VH1, dim. 100/270 cm
Oznaka SB21.02B10.Ž-S65</t>
  </si>
  <si>
    <t>Notranja steklena stena
- dimenzija 6,22/2,75 m
- izvedba po detajlu
- z drsnimi vrati VH1, dim. 100/270 cm
Oznaka SB21.02B10.Ž-S64</t>
  </si>
  <si>
    <t>Notranja steklena stena
- dimenzija 1,20/2,75 m
- izvedba po detajlu
Oznaka SA21.00B10-S63</t>
  </si>
  <si>
    <t>Notranja steklena stena
- dimenzija 8,02/2,75 m
- izvedba po detajlu
Oznaka SA21.01G10.Ž-M03</t>
  </si>
  <si>
    <t>Notranja steklena stena
- dimenzija 5,47/2,75 m
- izvedba po detajlu
- z drsnimi vrati VH1, dim. 100/270 cm
Oznaka SB21.01B10.Ž-S22</t>
  </si>
  <si>
    <t>Notranja steklena stena
- dimenzija 5,00/2,75 m
- izvedba po detajlu
- z drsnimi vrati VH1, dim. 100/270 cm
Oznaka SB21.01B10.Ž-S23</t>
  </si>
  <si>
    <t>Notranja steklena stena
- dimenzija 1,45/2,75 m
- izvedba po detajlu
- enokrilnimi vrati VF1+PK, dim. 125/270 cm
Oznaka SC21.00B10-S59</t>
  </si>
  <si>
    <t>Notranja steklena stena
- dimenzija 13,50/2,75 m
- izvedba po detajlu
Oznaka SA21.01G10.Ž-M04</t>
  </si>
  <si>
    <t>Notranja steklena stena
- dimenzija 6,00/2,75 m
- izvedba po detajlu
Oznaka SA21.01G10.Ž-M05</t>
  </si>
  <si>
    <t>Notranja steklena stena
- dimenzija 4,65/2,75 m
- izvedba po detajlu
- z enokrilnimi vrati VF1, dim. 90/270 cm
- z drsnimi vrati VH1, dim. 110/270 cm
Oznaka SC21.01B10.Ž-S24 in SB21.01B10.Ž-S24</t>
  </si>
  <si>
    <t>Notranja steklena stena
- dimenzija 1,60/2,75 m
- izvedba po detajlu
- z enokrilnimi vrati VF1, dim. 90/270 cm
Oznaka SC21.01B10.Ž-S25</t>
  </si>
  <si>
    <t>Notranja steklena stena
- dimenzija 1,45/2,75 m
- izvedba po detajlu
- z dvokrilnimi vrati YF1+PK, dim. 120/270 cm
Oznaka SC21.00B10-S26</t>
  </si>
  <si>
    <t>Notranja steklena stena
- dimenzija 1,45/2,75 m
- izvedba po detajlu
- z dvokrilnimi vrati YF1, dim. 120/270 cm
Oznaka SC21.00B10-S26</t>
  </si>
  <si>
    <t>Notranja steklena stena
- dimenzija 10,25/2,75 m
- izvedba po detajlu
- z drsnimi vrati VH1, dim. 100/270 cm
- 2x z drsnimi vrati VH1, dim. 130/270 cm
Oznaka SB21.01B10.Ž-S25</t>
  </si>
  <si>
    <t>Notranja steklena stena
- dimenzija 4,72/2,75 m
- izvedba po detajlu
Oznaka SA21.01B10.Ž-S49</t>
  </si>
  <si>
    <t>Notranja steklena stena
- dimenzija 5,43/2,75 m
- izvedba po detajlu
- z enokrilnimi vrati VF1, dim. 80/270 cm
Oznaka SC21.01B10.Ž-S37</t>
  </si>
  <si>
    <t>Notranja steklena stena
- dimenzija 31,05/2,75 m
- izvedba po detajlu
Oznaka SA21.01G10.Ž-M06</t>
  </si>
  <si>
    <t>Notranja steklena stena
- dimenzija 2,00/2,75 m
- izvedba po detajlu
Oznaka SA21.01B10.Ž-S38</t>
  </si>
  <si>
    <t>Notranja steklena stena
- dimenzija 1,60/2,75 m
- izvedba po detajlu
Oznaka SA21.01B10.Ž-S38</t>
  </si>
  <si>
    <t>Notranja steklena stena
- dimenzija 6,00/2,75 m
- izvedba po detajlu
- z drsnimi vrati VH1, dim. 130/270 cm
Oznaka SB21.01B10.Ž-S38</t>
  </si>
  <si>
    <t>Notranja steklena stena
- dimenzija 12,25/2,75 m
- izvedba po detajlu
- 3x z drsnimi vrati VH1, dim. 130/270 cm
Oznaka SB21.01B10.Ž-S39</t>
  </si>
  <si>
    <t>Notranja steklena stena
- dimenzija 5,42/2,75 m
- izvedba po detajlu
Oznaka SA21.01B10.Ž-S41</t>
  </si>
  <si>
    <t>Notranja steklena stena
- dimenzija 2,60/2,75 m
- izvedba po detajlu
- z enokrilnimi vrati VF1, dim. 80/270 cm
Oznaka SC21.01B10.Ž-S40</t>
  </si>
  <si>
    <t>Notranja steklena stena
- dimenzija 3,05/2,75 m
- izvedba po detajlu
- z enokrilnimi vrati VH1, dim. 110/270 cm
Oznaka SB21.01B10.Ž-S40</t>
  </si>
  <si>
    <t>Notranja steklena stena
- dimenzija 2,56/2,75 m
- izvedba po detajlu
Oznaka SA21.01B10.Ž-S42</t>
  </si>
  <si>
    <t>Notranja steklena stena
- dimenzija 2,55/2,75 m
- izvedba po detajlu
Oznaka SA21.01B10.Ž-S43</t>
  </si>
  <si>
    <t>Notranja steklena stena
- dimenzija 1,43/2,75 m
- izvedba po detajlu
- z enokrilnimi vrati VF1, dim. 122/270 cm
Oznaka SC21.00B10-S61</t>
  </si>
  <si>
    <t>Notranja steklena stena
- dimenzija 6,10/2,75 m
- izvedba po detajlu
Oznaka SA21.01G10.Ž-M07</t>
  </si>
  <si>
    <t>Notranja steklena stena
- dimenzija 2,49/2,75 m
- izvedba po detajlu
Oznaka SA21.01B10.Ž-S48</t>
  </si>
  <si>
    <t>Notranja steklena stena
- dimenzija 1,45/2,75 m
- izvedba po detajlu
- z enokrilnimi vrati VF1, dim. 80/270 cm
Oznaka SC21.01B10.Ž-S48</t>
  </si>
  <si>
    <t>Notranja steklena stena
- dimenzija 3,00/2,75 m
- izvedba po detajlu
- z drsnimi vrati VH1, dim. 100/270 cm
Oznaka SB21.01B10.Ž-S47</t>
  </si>
  <si>
    <t>Notranja steklena stena
- dimenzija 5,00/2,75 m
- izvedba po detajlu
Oznaka SA21.01B10.Ž-S47</t>
  </si>
  <si>
    <t>Notranja steklena stena
- dimenzija 5,05/2,75 m
- izvedba po detajlu
- z drsnimi vrati VH1, dim. 90/270 cm
Oznaka SB21.01B10.Ž-S45</t>
  </si>
  <si>
    <t>Notranja steklena stena
- dimenzija 2,00/2,75 m
- izvedba po detajlu
Oznaka SA21.01B10.Ž-S46</t>
  </si>
  <si>
    <t>Notranja steklena stena
- dimenzija 2,98/2,75 m
- izvedba po detajlu
Oznaka SA21.01B10.Ž-S46</t>
  </si>
  <si>
    <t>Notranja steklena stena
- dimenzija 3,00/2,75 m
- izvedba po detajlu
- z drsnimi vrati VH1, 100/270 cm
Oznaka SB21.01B10.Ž-S46</t>
  </si>
  <si>
    <t>Notranja steklena stena
- dimenzija 3,00/2,75 m
- izvedba po detajlu
Oznaka SA21.01B10.Ž-S44</t>
  </si>
  <si>
    <t>Notranja steklena stena
- dimenzija 3,00/2,75 m
- izvedba po detajlu
- z drsnimi vrati VH1, dim. 110/270 cm
Oznaka SB21.01B10.Ž-S30</t>
  </si>
  <si>
    <t>Notranja steklena stena
- dimenzija 5,00/2,75 m
- izvedba po detajlu
Oznaka SA21.01B10.Ž-S30</t>
  </si>
  <si>
    <t>Notranja steklena stena
- dimenzija 5,05/2,75 m
- izvedba po detajlu
Oznaka SA21.01A10.Ž-S13.1</t>
  </si>
  <si>
    <t>Notranja steklena stena
- dimenzija 1,45/2,75 m
- izvedba po detajlu
- z dvokrilnimi vrati YF1+PK, dim. 120/270 cm
Oznaka SC21.00A10-S26.1</t>
  </si>
  <si>
    <t>Notranja steklena stena
- dimenzija 1,45/2,75 m
- izvedba po detajlu
- z dvokrilnimi vrati YF1, dim. 120/270 cm
Oznaka SC21.00A10-S26.1</t>
  </si>
  <si>
    <t>Notranja steklena stena
- dimenzija 3,00/2,75 m
- izvedba po detajlu
- z drsnimi vrati VH1, dim. 100/270 cm
Oznaka SB21.01A10.Ž-S36</t>
  </si>
  <si>
    <t>Notranja steklena stena
- dimenzija 4,95/2,75 m
- izvedba po detajlu
Oznaka SA21.01A10.Ž-S36</t>
  </si>
  <si>
    <t>Notranja steklena stena
- dimenzija 5,95/2,75 m
- izvedba po detajlu
- z drsnimi vrati VH1, dim. 130/270 cm
Oznaka SB21.01A10.Ž-S36</t>
  </si>
  <si>
    <t>Notranja steklena stena
- dimenzija 2,50/2,75 m
- izvedba po detajlu
Oznaka SA21.01A10.Ž-S32</t>
  </si>
  <si>
    <t>Notranja steklena stena
- dimenzija 3,00/2,75 m
- izvedba po detajlu
Oznaka SA21.01A10.Ž-S30</t>
  </si>
  <si>
    <t>Notranja steklena stena
- dimenzija 3,05/2,75 m
- izvedba po detajlu
Oznaka SA21.01A10.Ž-S31</t>
  </si>
  <si>
    <t>Notranja steklena stena
- dimenzija 2,50/2,75 m
- izvedba po detajlu
Oznaka SA21.01A10.Ž-S33</t>
  </si>
  <si>
    <t>Notranja steklena stena
- dimenzija 8,00/2,75 m
- izvedba po detajlu
- z drsnimi vrati VH1, dim. 130/270 cm
- z drsnimi vrati VH1, dim. 100/270 cm
Oznaka SB21.01A10.Ž-S30</t>
  </si>
  <si>
    <t>Notranja steklena stena
- dimenzija 1,93/2,75 m
- izvedba po detajlu
- z drsnimi vrati, dim. 130/270 cm
Oznaka SB21.01A10.Ž-S34</t>
  </si>
  <si>
    <t>Notranja steklena stena
- dimenzija 4,43/2,75 m
- izvedba po detajlu
Oznaka SA21.01A10.Ž-S57</t>
  </si>
  <si>
    <t>Notranja steklena stena
- dimenzija 5,00/2,75 m
- izvedba po detajlu
Oznaka SA21.01A10.Ž-S35</t>
  </si>
  <si>
    <t>Notranja steklena stena
- dimenzija 0,48/2,75 m
- izvedba po detajlu
Oznaka SA21.01B10.Ž-S28</t>
  </si>
  <si>
    <t>Notranja steklena stena
- dimenzija 4,95/2,75 m
- izvedba po detajlu
- z drsnimi vrati VH1, dim. 130/270 cm
Oznaka SB21.01B10.Ž-S28</t>
  </si>
  <si>
    <t>Notranja steklena stena
- dimenzija 5,48/2,75 m
- izvedba po detajlu
Oznaka SA21.01B10.Ž-S27</t>
  </si>
  <si>
    <t>Notranja steklena stena
- dimenzija 4,96/2,75 m
- izvedba po detajlu
Oznaka SA21.01B10.Ž-S52</t>
  </si>
  <si>
    <t>Notranja steklena stena
- dimenzija 5,05/2,75 m
- izvedba po detajlu
Oznaka SA21.01B10-S51</t>
  </si>
  <si>
    <t>Notranja steklena stena
- dimenzija 3,40/2,75 m
- izvedba po detajlu
- z drsnimi vrati VH1S2D0141, dim. 110/270 cm
Oznaka SB21.01A11.Ž-S53</t>
  </si>
  <si>
    <t>Notranja steklena stena
- dimenzija 6,35/2,75 m
- izvedba po detajlu
Oznaka SA21.01A11.Ž-S54</t>
  </si>
  <si>
    <t>Notranja steklena stena
- dimenzija 0,17/2,75 m
- izvedba po detajlu
Oznaka SA21.01B10.Ž-S25.1</t>
  </si>
  <si>
    <t>Notranja steklena stena
- dimenzija 0,69/2,75 m
- izvedba po detajlu
Oznaka SA21.01B10.Ž-S25.1</t>
  </si>
  <si>
    <t>Notranja steklena stena
- dimenzija 11,00/2,75 m
- 2x drsnimi vrati VH1, dim. 130/270 cm
- z drsnimi vrati VH1, dim. 100/270 cm
- izvedba po detajlu
Oznaka SB21.01A10.Ž-S30</t>
  </si>
  <si>
    <t>Notranja steklena stena
- dimenzija 11,00/2,75 m
- izvedba po detajlu
Oznaka SA21.01B10.Ž-S30</t>
  </si>
  <si>
    <t>Notranja steklena stena
- dimenzija 3,00/2,75 m
- z drsnimi vrati VH1, dim. 110/270 cm
- izvedba po detajlu
Oznaka SB21.01B10.Ž-S30</t>
  </si>
  <si>
    <t>Notranja steklena stena
- dimenzija 2,50/2,75 m
- z vgrajeno predajno lino dim. 40/50 cm (65 od tal spodnji rob)
- izvedba po detajlu
Oznaka SA21.01H10.Ž-S32.1</t>
  </si>
  <si>
    <t>03.114</t>
  </si>
  <si>
    <t>Notranja steklena stena
- dimenzija 3,13/2,75 m
- izvedba po detajlu
Oznaka SA21.01B10.Ž-S59.1</t>
  </si>
  <si>
    <t>Na hodnikih in vseh tistih prostorih, kjer ni zahtevan tlak s posebnimi karakteristikami se izvede tlak iz linoleja.
Talna obloga iz linoleja, zgornja polovica sloja mora biti homogena in enakomerno obarvana, da se zagotovi možnost obrusa.
Linolej mora biti debeline najmanj 2,5 mm.
Izbrana talna obloga mora ustrezati naslednjim pogojem:
- netoksičnost plinov pri gorenju po DIN 53 436
- razvijanje dima po ÖNORM B 3800
- ognjeodpornost po veljavnem zakonu za komunikacije v bolnišnici, v skladu z ŠPV
- zaščita od udarnega zvoka 3 dB, po ISO 140-8
- odpornost na kemikalije po EN 423: odporen na razredčene kisline, olja, maščobe, toplila, ni odporen na alkalije
- svetlobna obstojnost po ISO 105 B02, metoda 3
- vtis po EN 433:&lt;0,10 mm
- efekt koleščkov na stolih po EN 425
Zaokrožnica mora biti izvedena s tipskim profilom višine 10 cm in zaokrožnico v vogalu. Polaganje je z varjenemin lepljenjem.
Talna obloga je lepljena na cementni estrih.
Trak za varjenje mora biti barvno usklajen z barvo talne obloge.
Po končanem čiščenju linoleja se mora le-ta zaščititi z emulzijo na vodni osnovi, ki ne sme biti odstranljiva.
Klasifikacija objekta po EN 685, klase 33 (bolnišnica).
Zaokrožica mora biti tipska z višino ob steni 10 cm.</t>
  </si>
  <si>
    <t>T1.2-- TALNA OBLOGA IZ LINOLEJA
Tlak istih karakteristik kot T1.1, le upoštevati:
-v prostorih, kjer je zahtevan antistatični tlak se položi tlak permanetno antistatični, lepljen na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t>
  </si>
  <si>
    <t>T5 - EPOXI TLAKI</t>
  </si>
  <si>
    <r>
      <t xml:space="preserve">Talna obloga </t>
    </r>
    <r>
      <rPr>
        <b/>
        <sz val="10"/>
        <rFont val="Arial"/>
        <family val="2"/>
      </rPr>
      <t>T1.3 - elektro prevoden tlak:</t>
    </r>
  </si>
  <si>
    <r>
      <t xml:space="preserve">Talna obloga z oznako </t>
    </r>
    <r>
      <rPr>
        <b/>
        <sz val="10"/>
        <rFont val="Arial"/>
        <family val="2"/>
      </rPr>
      <t>T5.1 :</t>
    </r>
    <r>
      <rPr>
        <sz val="10"/>
        <rFont val="Arial"/>
        <family val="2"/>
      </rPr>
      <t xml:space="preserve">
-    samorazlivna epoksidna masa, kot npr. MAPEFLOOR I 302SL.............. 0.2 cm *
  s sistemski zaokrožnicami na obodne in   predelne stene (po det. v PZI),
-  vgrajena na podlago:
  dvokomponentno epoksidno vezivo ........... 0.8 cm,   npr.: MAPEFLOOR I 910 ali enakovredno,
  helikoptersko zaglajeno
- dvokomponentno epoksidno lepilo (prajmer).. 0.5 mm,   npr.: MAPEI/EPORIP ali enakovredno</t>
    </r>
  </si>
  <si>
    <r>
      <t xml:space="preserve"> -tlak </t>
    </r>
    <r>
      <rPr>
        <b/>
        <sz val="10"/>
        <rFont val="Arial"/>
        <family val="2"/>
      </rPr>
      <t>K9a-</t>
    </r>
    <r>
      <rPr>
        <sz val="10"/>
        <rFont val="Arial"/>
        <family val="2"/>
      </rPr>
      <t xml:space="preserve"> parna postaja</t>
    </r>
  </si>
  <si>
    <r>
      <t xml:space="preserve">Talna obloga z oznako </t>
    </r>
    <r>
      <rPr>
        <b/>
        <sz val="10"/>
        <rFont val="Arial"/>
        <family val="2"/>
        <charset val="238"/>
      </rPr>
      <t>T5.2:</t>
    </r>
    <r>
      <rPr>
        <sz val="10"/>
        <rFont val="Arial"/>
        <family val="2"/>
        <charset val="238"/>
      </rPr>
      <t xml:space="preserve">     
-epoksidni tlak maltnega tipa, debelina 5 mm, vsi potrebni sloji. Izvedba po tehničnih navodilih izbranega proizvajalca
- prezprašno peskanje betonske podlage do sprijemne trdnosti betona na površini najmanj 1,5 N/m2 
- nanos veznega sloja s pomočjo valčka ali gladilke (kot KEMAPOX GRUND 200 ali drugo z istimi karakteristikami)
- enakomeren posip (kot EPOXY SAND QBS 0,1-0,3 ali drugo z istimi karakteristikami)</t>
    </r>
  </si>
  <si>
    <r>
      <t>Spuščen strop</t>
    </r>
    <r>
      <rPr>
        <b/>
        <sz val="10"/>
        <rFont val="Arial"/>
        <family val="2"/>
      </rPr>
      <t xml:space="preserve"> P1.1 
</t>
    </r>
    <r>
      <rPr>
        <sz val="10"/>
        <rFont val="Arial"/>
        <family val="2"/>
        <charset val="238"/>
      </rPr>
      <t xml:space="preserve">Spuščen strop, sistemski obešen strop, sestavljen iz sistema vzdolžnih pločevinastih vlečenih kanalov, prirejenih za vgradnjo svetilk, požarnih javljalcev, ozvočenja itd., ki potekajo vzporedno v izmeničnih osnih razdaljah po 500 mm in 100 mm. 
Med kanali so vstaljene demontažne kasete širine po 500 mm.
Podkonstrukcija mora biti izdelana iz nosilcev iz pohištvenih cevi z možnostjo višinskega niveliranja (najmanj na vsakih 1500 mm kanala), pritrjenih na ab stropno ploščo. Ti nosilci morajo biti v prečni smeri povezani z enakimi profili na enakih razdaljah. Vsa podkonstrukcija mora biti protikorozijsko zaščitena z vročim cinkanjem.
Pločevinasti vlečeni kanali pravokotnega profila višine 120 mm do 150 mm in širine od 150 mm do 180 mm, prirejeni za sistemsko vgradnjo tipskih svetil različnih vrst in jakosti ( z zaščito IP 20) ter za vgradnjo sistema ozvočenja požarnega javljanja.
Vidni deli kanalov morajo biti elektrostatično prašno lakirani v barvi po izbiri arhitekta. Dolžinski spoji kanalov morajo biti izvedeni tako, da tvorijo linijsko celoto.
Kanali se pritrjujejo na dodatno cevno konstrukcijo, na mestih brez svetil morajo biti vstavljena polnila iz pocinkane pločevine debeline najmanj 0,8 mm, barvane v tonu kanala.
Stropne plošče morajo biti izdelane iz pocinkane pločevine debeline najmanj 0,8 mm, robovi morajo biti krivljeni, z možnostjo prekrivanja zaradi protiprašne zaščite (na robu se nalepi tesnilo).
Zaključni sloj pločevinastih plošč in linijskih kanalov je elektrostatično prašno lakiranje v tonu po izboru arhitekta, debelina nanosa je najmanj 60 mikrona.
V notranjosti plošče (na vrhnji strani) mora biti prilepljena mavčno kartonska plošča ali plošča druge ustrezne kvalitete, debeline najmanj 12 mm, za dosego upogibne stabilnosti.
Izvedba po SIST EN 13964 – Viseči stropovi – Zahteve in preizkusne metode.
V postavki je zajeto:
- pocinkana obešala, pritrjevanje v ab stropno ploščo, višina obešanja je 600 mm do 1800 mm
- pločevinaste plošče, z zaključnim slojem iz elektrostatično prašnega lakiranja
- stenski zaključki
</t>
    </r>
  </si>
  <si>
    <t>Demontaža in ponovna montaža spuščenega stropa v avli,  za potrebe izvedbe instalacijskih razvodov:</t>
  </si>
  <si>
    <t>demontaža  plošč stropa, konstrukcija se ohrani- količina je ocenjena, saj obstoječi razvodi niso natančno znani</t>
  </si>
  <si>
    <t>ponovna montaža plošč stropa  - količina je ocenjena, saj obstoječi razvodi niso natančno znani</t>
  </si>
  <si>
    <t>06.03.</t>
  </si>
  <si>
    <t>prilagoditve  in ojačitve konstrukcije  zaradi izvedbe instalacij - ocenjeno 30% površine</t>
  </si>
  <si>
    <r>
      <t xml:space="preserve">Konstrukcija tlaka </t>
    </r>
    <r>
      <rPr>
        <b/>
        <sz val="10"/>
        <rFont val="Arial"/>
        <family val="2"/>
      </rPr>
      <t>Nt-1  Laboratorij</t>
    </r>
    <r>
      <rPr>
        <sz val="10"/>
        <rFont val="Arial"/>
        <family val="2"/>
      </rPr>
      <t xml:space="preserve">, zaključni sloj je linolej, v postavki je zajeto:
- polimeriziran mikroarmiran beton debeline 8,0cm, fino zaglajen, beton C25/30, mikroarmatura PP vlakna z vseb. 0.95kg/m3,
- akustična izolacioja in ločilni sloj:  PE ekspandirana folija deb.0,5mm, DL'nw = 18 dB,
  npr.: GEFICELL T-DZ 6-1mm ali enakovredno
- toplotna izolacija in polnilo:  ekstrudirani polistiren, deb. 6.0 cm, 
  XPS-EN 13164-T1-CS(10\Y)300-DS(TH)-WL(T)0,7-MU100,[lD=0.036 W/(m.K)]
  npr.: FIBRANxps 300-L ali enakovredno
</t>
    </r>
  </si>
  <si>
    <r>
      <t xml:space="preserve">Konstrukcija tlaka </t>
    </r>
    <r>
      <rPr>
        <b/>
        <sz val="10"/>
        <rFont val="Arial"/>
        <family val="2"/>
      </rPr>
      <t>Nt-5  Laboratorij</t>
    </r>
    <r>
      <rPr>
        <sz val="10"/>
        <rFont val="Arial"/>
        <family val="2"/>
      </rPr>
      <t xml:space="preserve">, zaključni sloj je samorazlivna epoxi masa, v postavki je zajeto:
- polimeriziran mikroarmiran beton debeline 8,3cm, fino zaglajen, beton C25/30, mikroarmatura PP vlakna z vseb. 0.95kg/m3,
- akustična izolacioja in ločilni sloj:  PE ekspandirana folija deb.0,5mm, DL'nw = 18 dB,
  npr.: GEFICELL T-DZ 6-1mm ali enakovredno
- toplotna izolacija in polnilo:  ekstrudirani polistiren, deb. 6.0 cm, 
  XPS-EN 13164-T1-CS(10\Y)300-DS(TH)-WL(T)0,7-MU100,[lD=0.036 W/(m.K)]
  npr.: FIBRANxps 300-L ali enakovredno
</t>
    </r>
  </si>
  <si>
    <r>
      <t xml:space="preserve">Konstrukcija tlaka </t>
    </r>
    <r>
      <rPr>
        <b/>
        <sz val="10"/>
        <rFont val="Arial"/>
        <family val="2"/>
      </rPr>
      <t>K9a Parna postaja</t>
    </r>
    <r>
      <rPr>
        <sz val="10"/>
        <rFont val="Arial"/>
        <family val="2"/>
      </rPr>
      <t xml:space="preserve">, zaključni sloj je samorazlivna epoxi masa, v postavki je zajeto:
- polimeriziran mikroarmiran beton debeline 10,0, fino zaglajen, beton C25/30, mikroarmatura PP vlakna z vseb. 0.95kg/m3,
- toplotna izolacija in polnilo:  ekstrudirani polistiren, deb. 6.0 cm, 
  XPS-EN 13164-T1-CS(10\Y)300-DS(TH)-WL(T)0,7-MU100,[lD=0.036 W/(m.K)]
  npr.: FIBRANxps 300-L ali enakovredno
</t>
    </r>
  </si>
  <si>
    <t>01.05.</t>
  </si>
  <si>
    <r>
      <t xml:space="preserve">Konstrukcija tlaka prostorov </t>
    </r>
    <r>
      <rPr>
        <b/>
        <sz val="10"/>
        <rFont val="Arial"/>
        <family val="2"/>
      </rPr>
      <t xml:space="preserve">Instalacijski jaški </t>
    </r>
    <r>
      <rPr>
        <sz val="10"/>
        <rFont val="Arial"/>
        <family val="2"/>
      </rPr>
      <t xml:space="preserve">, zaključni sloj je  protiprašni premaz, v postavki je zajeto:
- mikroarmiran beton C16/20 ................... 5,0 cm
mikroarmatura: PP,vsebnost 0.95 kg/m3,npr.: FIBRILs F 120 ali enakovredno
-  ločilni sloj:
  PE ekspandirana folija .................... 0.5 cm
   L'nw = 18 dB,   npr.: GEFICELL T-DZ 6-1mm ali enakovredno
</t>
    </r>
  </si>
  <si>
    <t>02.32</t>
  </si>
  <si>
    <t xml:space="preserve"> - enokrilna vrata VA2K3L0190, dim. 80/269 cm</t>
  </si>
  <si>
    <t>OMARICE Z OZRAČEVANJEM</t>
  </si>
  <si>
    <t>omara za kemikalije, visoka z odzračevanjem</t>
  </si>
  <si>
    <t>- velikost cca. 90x60x195 cm</t>
  </si>
  <si>
    <t>zgornja omarica med stojkami, dvostranska, s polnimi vrati, obdelava HPL,1x polica nastavljiva po višini, dim. 95x70x70cm</t>
  </si>
  <si>
    <t>Prostori: 2x 2.3.01, 1x 2.3.02, 1x 5.3.01</t>
  </si>
  <si>
    <t>SESTAVNI DEL POPISOV DEL SO TUDI SPLOŠNA NAVODILA, KATERIH ZAHTEVE  JE POTREBNO UPOŠTEVATI V FAZI IZDELAVE PONUDBE IN KASNEJE TUDI V FAZI IZVEDBE DEL.
SPLOŠNA NAVODILA SE NAHAJAJO V SKLOPU SKUPNEGA POPISA GOI DEL.</t>
  </si>
  <si>
    <t>-vgradne tipske LED svetilke vgrajene v tipski kanal preseka 15x12cm, ki je skupaj s polnili zajet v popisu načrta arhitekture.</t>
  </si>
  <si>
    <t>brez dodatne oznake - EB, EVG elektronska predstikalna 
naprava</t>
  </si>
  <si>
    <t>Minimalne zahteve za vse LED svetilke</t>
  </si>
  <si>
    <t>-LED svetilke: 4000K, RA&gt;80, učinkovitost svetlobnega vira &gt;150lm/W, svetilna učinkovitost svetilke z difuzorjem &gt; 90lm/W,  barva 4000°K, Mac Adams 3, Tip čipa: 1. kvalitetni razred (Cree, Osram, Epistar), LED življenska doba &gt;50.000 ur z ne manj kot 70% svetlobnim tokom.
Zahteva velja le za splošne svetilke na stropu, za svetilke nad ogledali, nad delovnimi pulti (pod visečimi omaricami) ta zahteva ne velja.</t>
  </si>
  <si>
    <t>-Ponudnik svetilk mora zagotoviti ustrezno osvetljenost prostorov 
- glej risbe oz. ob upoštevati priporočila SDR in EN standarde!</t>
  </si>
  <si>
    <t>C56, LED, DALI, min 2100 lm, max 33W, dxšxv 135x36x120mm</t>
  </si>
  <si>
    <t>Vgradna linijska svetilka (R) z ohišjem iz ekstrudiranega aluminija, prašno barvan, s prosojnikom iz mikroprizmatičnega polikarbonata (MPR)  polikarbonata in LED moduli, z integriranim visoko učinkkovitim LED konverterjem z regulacijskim izhodom (DALI).
Svetlobni vir z high-flux PCB LED moduli, mid power SMD LED, CRI&gt;80, MacAdam &lt;=3, UGR&lt;19, 50.000h L80 B10.
Zaščita je IP 40 po IEC 529.</t>
  </si>
  <si>
    <t>S1, min 3900lm, max 47W, 4000K, 1444mm</t>
  </si>
  <si>
    <t>S2, min 3100lm, max 37W, 4000K, 1164mm</t>
  </si>
  <si>
    <t>S3, min 4600lm, max 55W, 4000K, 17244mm</t>
  </si>
  <si>
    <t>Vgradna linijska svetilka (R) z ohišjem iz ekstrudiranega aluminija, prašno barvan, s prosojnikom iz satiniranega opalnega polikarbonata (SOP)  polikarbonata in LED moduli, z integriranim visoko učinkkovitim LED konverterjem z regulacijskim izhodom (DALI). 
Svetlobni vir z high-flux PCB LED moduli, mid power SMD LED, CRI&gt;80, MacAdam &lt;=3, UGR&lt;19, 50.000h L80 B10.
Zaščita je IP 40 po IEC 529.</t>
  </si>
  <si>
    <t>S4, min 3900lm, max 47W, 4000K,  1444mm</t>
  </si>
  <si>
    <t>S5, min 2900lm, max 37W, 4000K,  1164mm</t>
  </si>
  <si>
    <t>S6, min 1500lm, max 19W, 4000K,  604mm</t>
  </si>
  <si>
    <t>Nadgradna linijska svetilka (C) z ohišjem iz ekstrudiranega aluminija, prašno barvan, s prosojnikom iz satiniranega opalnega polikarbonata (SOP) in LED moduli PCB LED, z integriranim visoko učinkovitim LED konverterjem s kostantnim tokom (FO).
Svetlobni vir z high-flux PCB LED moduli, mid power SMD LED, CRI&gt;80, MacAdam &lt;=3, UGR&lt;19, 50.000h L80 B10.
Zaščita je IP 40 po IEC 529.</t>
  </si>
  <si>
    <t>S7, min 1000lm, max 11W, 4000K,  575mm</t>
  </si>
  <si>
    <t>S8, min 3500lm, max 36W, 4000K, 1975mm</t>
  </si>
  <si>
    <t>S10, min 2500lm, max 26W, 4000K, 1135mm</t>
  </si>
  <si>
    <t>Stropna vgradna svetilka z ohišjem iz polikarbonata, ojačan s steklenimi vlakni, s prosojnikom iz satiniranega opalnega polikarbonata (SOP) in PCB LED modulom, s priloženim visoko učinkovitim LED konverterjem s konstantnim tokom (FO). 
Svetlobni vir z high-flux PCB LED moduli, mid power SMD LED, CRI&gt;80, MacAdam &lt;=3, UGR&lt;19, 50.000h L80 B10. 
Zaščita je IP 44 po IEC 529.</t>
  </si>
  <si>
    <t>S9, min 1200lm, max 14W, 4000K, 240x240mm</t>
  </si>
  <si>
    <t>Vgradna linijska svetilka (R) z ohišjem iz ekstrudiranega aluminija, prašno barvan, s prosojnikom iz mikroprizmatičnega polikarbonata (MPR)  polikarbonata in LED moduli, z integriranim visoko učinkkovitim LED konverterjem s konstantnim tokom (FO). 
Svetlobni vir z high-flux PCB LED moduli, mid power SMD LED, CRI&gt;80, MacAdam &lt;=3, UGR&lt;19, 50.000h L80 B10. 
Zaščita je IP 40 po IEC 529.</t>
  </si>
  <si>
    <t>S21, min 3900lm, max 47W, 4000K, 1444mm</t>
  </si>
  <si>
    <t>S22, min 3100lm, max 37W, 4000K, 1164mm</t>
  </si>
  <si>
    <t>Vgradna linijska svetilka (R) z ohišjem iz ekstrudiranega aluminija, prašno barvan, s prosojnikom iz satiniranega opalnega polikarbonata (SOP)  polikarbonata in LED moduli, z integriranim visoko učinkkovitim LED konverterjem s konstantnim tokom (FO). 
Svetlobni vir z high-flux PCB LED moduli, mid power SMD LED, CRI&gt;80, MacAdam &lt;=3, UGR&lt;19, 50.000h L80 B10.
Zaščita je IP 40 po IEC 529.</t>
  </si>
  <si>
    <t>S24, min 3900lm, max 47W, 4000K,1444mm</t>
  </si>
  <si>
    <t>S25, min 2900lm, max 37W, 4000K, 1164mm</t>
  </si>
  <si>
    <t>Linjisko LED svetilo za osvetlitev ob ogledalu - LED trak, vgrajen v alu profil dimenzij 27.04x27.7mm, po celotni dolžini RIKdp kanala (RIK kanali so v popisu pod inštalacijskim materijalom), s polikabonatnim difuzorjem. Karakteristike LED traku: vsaj 1660lm/m, 14.5W/m, 3000K,napajalna napetost 24V. Tip čipa: 1. kvalitetni razred (Cree, Osram, Epistar), življenjska doba 50.000ur. Komplet z montažnim priborom,zaključnimi elementi, ustreznim napajalnikom.
Zaščita je IP40 po IEC 529.</t>
  </si>
  <si>
    <t>Kot npr.: BMLED
Tip: BM333 ali enakovredno</t>
  </si>
  <si>
    <t>(pod parapetnim kanalom)</t>
  </si>
  <si>
    <t>I80 14,4W/m LED 1660lm/m, 3000K, 24V</t>
  </si>
  <si>
    <t>Z96 - TB16763 - evakuacija</t>
  </si>
  <si>
    <t>Z95 - TB16762 -+ F95815 osvetljevanje varnostne opreme</t>
  </si>
  <si>
    <t xml:space="preserve">Svetilke ki se povežejo na obstoječi sistem varnostne razsvetljave s centralnimi baterijami za DTS. Svetilke v tej fazi se priključijo na obstoječo centralo VARB-K2-G/A. </t>
  </si>
  <si>
    <t>Opremljeni so z vrati po robu obloženimi z gumijastim profilom in žepom za načrte formata A4 z notranje strani. Na vratih so spodaj in zgoraj predvidene reže za zračenje. Vsak element v razdelilniku mora imeti oznako iz tripolne sheme.
Zaščita je IP 43.</t>
  </si>
  <si>
    <t>-Zapiranje vrat na električnih razdelilnikih mora biti tritočkovno s kljuko in ključavnico Titan polcilinder, št. ključa 12241 (ki je že v uporabi na elektroinštalacijah UKC), z enim ključem na sredini vrat razdelilnika.</t>
  </si>
  <si>
    <t>š/v/g 1200/2000/400 mm - dvokrilna vrata</t>
  </si>
  <si>
    <t>400/400A - povezava do zbiralk 400A</t>
  </si>
  <si>
    <t>160/125A - povezava do zbiralk 160A</t>
  </si>
  <si>
    <t>100/100A - povezava do zbiralk 100A</t>
  </si>
  <si>
    <t>-vgradnja releja za detekcijo faz (zajeto v popisu varnostne razsvetljave)</t>
  </si>
  <si>
    <t>Podstavek za razdelilnik v velikosti razdelilnika in višine dvojnega poda ( 15cm)</t>
  </si>
  <si>
    <t>160/100A - povezava do zbiralk 160A</t>
  </si>
  <si>
    <t xml:space="preserve"> do 63A /1p "C"</t>
  </si>
  <si>
    <t>250/250A - povezava do zbiralk 250A</t>
  </si>
  <si>
    <t>-vrstne sponke 120 mm2</t>
  </si>
  <si>
    <t>630/630A - povezava do zbiralk 630A</t>
  </si>
  <si>
    <t>250/200A  - povezava do zbiralk 250A</t>
  </si>
  <si>
    <t>100/16A  - povezava do zbiralk 100A</t>
  </si>
  <si>
    <t>Povezava stikalnega bloka na instalacijo na terenu do 150 izvodov</t>
  </si>
  <si>
    <t>š/v/g   400/600/200 mm</t>
  </si>
  <si>
    <t>V razdelilnik se vgradi oprema po tripolni shemi razdelilnika.</t>
  </si>
  <si>
    <t>Okvirna dimenzija   (ŠxVxG) 2250 (400+650+800+400)x2000x600</t>
  </si>
  <si>
    <t xml:space="preserve">3x4  </t>
  </si>
  <si>
    <t>3x6</t>
  </si>
  <si>
    <t>3x10</t>
  </si>
  <si>
    <t>5x6</t>
  </si>
  <si>
    <t xml:space="preserve">5x10 </t>
  </si>
  <si>
    <t>Ognjevaren kabel  s  Cu  vodniki položen pretežno na ognjevarne kabelske police oziroma objemke. Upoštevane so  izolacije E90 in sledečih presekov</t>
  </si>
  <si>
    <t>NHXH-J 4 x 240  E90</t>
  </si>
  <si>
    <t>NHXH-J 4 x 95 E90</t>
  </si>
  <si>
    <t xml:space="preserve">Medicinski parapetni kanal iz eloksiranega aluminija in s kovinsko pregrado za močnostne inštalacije in signalno-komunikacijske inštalacije, ter ločenim kanalom za vodenje medicinskih plinov. Kanal naj bo opremljen komplet s pokrovom, pregradami, spojkami. Upoštevati da morajo biti kanali prilagojeni dolžini opreme in na obeh koncih zaključeni. Kanali so pritrjena na steno. </t>
  </si>
  <si>
    <t>Medicinski kanali morajo biti narejeni po standardu:
EN ISO 11197: 2009 v kombinaciji s standardom IEC 60601-1, 2005-12</t>
  </si>
  <si>
    <t>Kanali za električne instalacije - oznake so iz šifranta površinskih načrtov</t>
  </si>
  <si>
    <t>RIKpp2.300.105.2, dolžina 300cm</t>
  </si>
  <si>
    <t>RIKpp3.100.150.1, dolžina 100cm</t>
  </si>
  <si>
    <t>RIKpp3.125.72.1, dolžina 125cm</t>
  </si>
  <si>
    <t>RIKpp3.140.102.1, dolžina 140cm</t>
  </si>
  <si>
    <t>RIKpp3.140.150.1, dolžina 140cm</t>
  </si>
  <si>
    <t>RIKpp3.145.150.1, dolžina 145cm</t>
  </si>
  <si>
    <t>RIKpp3.150.72.1, dolžina 150cm</t>
  </si>
  <si>
    <t>RIKpp3.150.102.1, dolžina 150cm</t>
  </si>
  <si>
    <t>RIKpp3.120.150.1, dolžina 120cm</t>
  </si>
  <si>
    <t>RIKpp3.185.150.2, dolžina 185cm</t>
  </si>
  <si>
    <t>RIKpp3.250.150.1, dolžina 250cm</t>
  </si>
  <si>
    <t>RIKpp3.350.102.3, dolžina 350cm</t>
  </si>
  <si>
    <t>RIKpp3.370.150.2, dolžina 370cm</t>
  </si>
  <si>
    <t>RIKpp3.510.102.3, dolžina 510cm</t>
  </si>
  <si>
    <t>RIKpp3.560.150.4, dolžina 560cm</t>
  </si>
  <si>
    <t>RIKpp3.585.102.4, dolžina 585cm</t>
  </si>
  <si>
    <t>RIKpp7.245.150.1, dolžina 245cm</t>
  </si>
  <si>
    <t>RIKpp9.120.150.1, dolžina 120cm</t>
  </si>
  <si>
    <t>RIKpp9.150.150.1, dolžina 150cm</t>
  </si>
  <si>
    <t>RIKpp9.240.150.1, dolžina 240cm</t>
  </si>
  <si>
    <t>RIKpp22.385.102.4, dolžina 385cm</t>
  </si>
  <si>
    <t>Kanali za električne instalacije. Pod kanali je LED trak v profilu - oznake so iz šifranta površinskih načrtov</t>
  </si>
  <si>
    <t>Svetilke so v popisu pod poglavjem SVETILKE SPLOŠNE RAZSVETLJAVE (I80)</t>
  </si>
  <si>
    <t>RIKdp1.100.150.1, dolžina 100cm, s prigrajeno svetilko po celi dolžini kanala</t>
  </si>
  <si>
    <t>RIKdp1.200.150.1, dolžina 200cm, s prigrajeno svetilko po celi dolžini kanala</t>
  </si>
  <si>
    <t>RIKdp2.182.150.1, dolžina 182cm, s prigrajeno svetilko po celi dolžini kanala</t>
  </si>
  <si>
    <t>tipkalo za drsna vrata</t>
  </si>
  <si>
    <t>250V, 16A, 1P+N+PE - enojna - (bela, rdeča, zelena)</t>
  </si>
  <si>
    <t>250V, 16A, 1P+N+PE - dvojna - (bela, rdeča, zelena)</t>
  </si>
  <si>
    <t>dvopolno z lučko za el. vrata (v maski ali poleg pogona vrat)</t>
  </si>
  <si>
    <t>(flush dezinfektor)</t>
  </si>
  <si>
    <t>Uvodnik kablov za prehod kablov iz dvojnega poda v potopni sebriček v mizi in/ali parapetni kanal na/pod mizo</t>
  </si>
  <si>
    <t>Zatesnitev prehodov posameznih kablov med požarnimi  sektorji s protipožarnimi kitom v količini 1000cm³.</t>
  </si>
  <si>
    <t>Izdelava napisnih ploščic oziroma tablic za oznake kablov iz poltrde plastike, z neizbrisljivo vpisanimi oznakami kablov iz vezalnih in enopolnih shem (velikost pisave 6-10mm), komplet s plastično vezico za namestitev ploščice na kabel</t>
  </si>
  <si>
    <t>velikosti  30x60mm - dovodni kabli</t>
  </si>
  <si>
    <t>velikosti  20x60mm - ostali kabli</t>
  </si>
  <si>
    <t>38</t>
  </si>
  <si>
    <t>Po dogovoru s tehnologom so laboratorijski kanali zajeti v popisu v kompletu s tehnološko opremo (delovnimi mizami/pulti). Vtičnice v laboratorijskih kanalih so v tem popisu.</t>
  </si>
  <si>
    <t xml:space="preserve">Naprava za brezprekinitveno napajanje (UPS) v vertikalni modularni redundantni izvedbi N+1, vgrajeni "plug-in, hot swap" močnostni moduli moči 25 ÷ 50 kW z izhodnim faktorjem moči 1,  skupne nazivne moči vsaj 400 kVA/400 kW,  v ON -  line IGBT visoko učinkoviti 3 nivojski tehnologiji skladno  z EN62040-3 (VFI-SS-111), izkoristkom več od 96% v optimalnih pogojih delovanja ter avtonomijo minimalno 15 minut pri obremenitvi 250 KW. </t>
  </si>
  <si>
    <t>Vzpostaviti funkcionalnost UPS sistema, tudi če je By pass iz drugega vira in če vira med seboj nista  sinhronizirana.</t>
  </si>
  <si>
    <t>Izkoristek celotnega sistema v On-line režimu delovanja  ≥ 96 % za področje obremenitve 50÷100 Pn</t>
  </si>
  <si>
    <t xml:space="preserve">Sistem mora omogočati avtonomijo minimalno 20 minut pri obremenitvi 250 kW. </t>
  </si>
  <si>
    <t>Glede na razpoložljiv prostor morajo biti upoštevane skupne maksimalne dimenzije opreme (š x v x g): 5000 x 2200 x 1000mm
V teh gabaritih upoštevati: 
-UPS sistemske omare do 400kW
-spojni kabinet s preklopnimi stikali
-akumulatorske kabinete</t>
  </si>
  <si>
    <t>Glede na razpoložljiv energetski vir upoštevati:
-velikost odcepnega odklopnika v trafo postaji primarni vir max 630A
-velikost odcepnega odklopnika v trafo postaji By-pass  vir max 630A</t>
  </si>
  <si>
    <t>Močnostni moduli za zagotavljanje napajanja  250 kVA/kW porabnikov +  redundantni moduli 50 ÷ 60 kW</t>
  </si>
  <si>
    <t>Linijski povezovalnik KNX, 1x vhod, 2x izhod:</t>
  </si>
  <si>
    <t>Poglobljeno šolanje dveh zaposlenih iz TVS-Službe za vzdrževanje elektrosistemov na testnem demo modelu za »DALI« krmiljenje razsvetljave, ki vsebuje prenosni računalnik s licenčnim programom za izdelavo krmilne aplikacije, v kompletu s pripadajočimi komponentami za programiranje in nastavitev krmilnikov razsvetljave, tipkal, senzorjev… in ki se ga po šolanju preda TVS-Službi za vzdrževanje elektrosistemov za optimiranje  krmiljenja razsvetljave in za samostojno spreminjanje in nadgrajevanje programa</t>
  </si>
  <si>
    <t>- Sodelovanje vseh izvajalcev na funkcionalnem testiranju IQ, OQ, PQ s sistemskimi integratorji;</t>
  </si>
  <si>
    <t>- vsak razdelilnik v katerem bo vgrajen krmilnik mora imeti na vratih vgrajen grafični zaslon (10") za lokalno upravljanje in nadzor nad  podatkovnimi točkami: pregled I/O točk, alarmi, spremljanje parametrov</t>
  </si>
  <si>
    <t>SEZNAM KOLIČIN ZA  ELEKTROINSTALACIJE ZA STROJNE NAPRAVE</t>
  </si>
  <si>
    <t>Modul z 16-timi 24V DC vhodi, pozitivna logika za priklop digitalnih vhodov preko potencialno prostih kontaktov; LED indikacija (status, alarm)</t>
  </si>
  <si>
    <t>Strojnica prezračevanja - prometni terminal 2. nadstroje (streha)</t>
  </si>
  <si>
    <t>-preklopni rele komplet s podnožjem, AC za tokove kontaktov</t>
  </si>
  <si>
    <t xml:space="preserve"> 2x10A, 24V</t>
  </si>
  <si>
    <t>-instalacijski kontaktor, 2p,  AC za tokove</t>
  </si>
  <si>
    <t xml:space="preserve"> 16A, 24V</t>
  </si>
  <si>
    <t>Povezava nove instalacije na obstoječi stikalni bloki  do 20 izvodov</t>
  </si>
  <si>
    <t>Toplotna strojnica - DTS  2. KLET</t>
  </si>
  <si>
    <t>Dostavna površina - PT  2. KLET</t>
  </si>
  <si>
    <t>CNS2-K2-G/U toplotna postaja DTS 2.K - skupaj I/O točk</t>
  </si>
  <si>
    <t>CNS1-K2-PT/U dostavna površina PT 2.K - skupaj I/O točk</t>
  </si>
  <si>
    <t>Instalacija in izdelava vizualizacijskih ekranskih prikazov na obstoječem SCADA iFIX nadzornem sistemu za nove sisteme z upoštevanjem navodil v splošnih pogojih: 
- na virtualnem strežniku v centru vodenja,
- na Client postajah v centru vodenja (7x),
- pri WEB odjemalcih (10x),
- na mobilnih aplikacijah za pregled ključnih kazalnikov (10x),</t>
  </si>
  <si>
    <t>Vključitev podatkov in izdelava aplikacije v Proficy Historian</t>
  </si>
  <si>
    <t>Vključitev alarmov v obstoječi sistem za SMS alarmiranje</t>
  </si>
  <si>
    <t>Za sledeče naprave:</t>
  </si>
  <si>
    <t>CNS2-K2-G/U (toplotna postaja DTS 2.K)</t>
  </si>
  <si>
    <t>CNS1-K2-PT/U (dostavna površina PT 2.K)</t>
  </si>
  <si>
    <t xml:space="preserve">  . Hladilna tehnika hladilnice</t>
  </si>
  <si>
    <t xml:space="preserve">  . Zamrzovalna tehnika zamrzovalnice</t>
  </si>
  <si>
    <t xml:space="preserve">  . Sistem varnostne razsvetljave z centralno baterijo (nadgradnja za nove svetilke 130 svetilk)</t>
  </si>
  <si>
    <t xml:space="preserve">  . Postaja za helij</t>
  </si>
  <si>
    <t>Priključitev in vključitev kontrolnih omaric medicinskih plinov (VM5) z vgrajenim krmilnikom in Ethernet TCP/IP povezavo na CNS (Preko Ethernet - LONWorks komunikacijskega vmesnika)</t>
  </si>
  <si>
    <t xml:space="preserve">  . Ethernet - LONWorks komunikacijski vmesnik in 2 kanalni ruter
Kot npr.: LOYTEC LIP-33ECTB ali enakovredno    </t>
  </si>
  <si>
    <t>--  MP-N1-VM5</t>
  </si>
  <si>
    <t>Vgrajen grafični zaslon (10") za lokalno upravljanje in nadzor nad  podatkovnimi točkami: pregled I/O točk, alarmi, spremljanje parametrov</t>
  </si>
  <si>
    <t>Izdelava enopolnih in vezalnih shem ožičenja, glede na dobavljeno opremo in izbran krmilnik z upoštevanjem: 
-priložene strojne sheme avtomatike v PZI
-priložene sheme razdelilnikov v PZI</t>
  </si>
  <si>
    <t>Izdelava napisnih ploščic iz trde plastike velikosti 40x80x3mm z vgraviranimi črkovnimi in številčnimi oznakami elementov iz tlorisnih in vezalnih shem (velikost pisave 6-10mm), komplet s pritrdilnim materialom za namestitev ploščic na elemente strojnih naprav</t>
  </si>
  <si>
    <t>Označitev tokokrogov na kablih za napajanje ostalih strojnih elementov v razdelilniku in pri elementu (500)</t>
  </si>
  <si>
    <t>RAZDELILNIKI ZA POTREBE STROJNIH NAPRAV</t>
  </si>
  <si>
    <t>Opremljeni so z vrati po robu obloženimi z gumijastim profilom in žepom za načrte formata A4 z notranje strani. Na vratih so spodaj in zgoraj predvidene reže za zračenje. Vsak element v SB mora imeti oznako iz tripolne sheme.
Zaščita je IP 43.</t>
  </si>
  <si>
    <t>PID projekti v šestih izvodih in 2x na CD-ju</t>
  </si>
  <si>
    <t>NOV dokumentacija - navodila za obratovanje in vzdrževanje, atesti, v šestih mapiranih izvodih in eni elektronski obliki na CD (datoteke formata pdf)</t>
  </si>
  <si>
    <r>
      <t xml:space="preserve">-LDE - elektronska predstikalna naprava za regulacijo preko </t>
    </r>
    <r>
      <rPr>
        <b/>
        <i/>
        <sz val="10"/>
        <rFont val="Arial"/>
        <family val="2"/>
        <charset val="238"/>
      </rPr>
      <t>DALI</t>
    </r>
  </si>
  <si>
    <r>
      <t xml:space="preserve">Nadgradna linijska vodotesna svetilka iz poliestra, z zaščitno kapo iz polikarbonata in </t>
    </r>
    <r>
      <rPr>
        <b/>
        <sz val="10"/>
        <rFont val="Arial"/>
        <family val="2"/>
        <charset val="238"/>
      </rPr>
      <t>LED moduli</t>
    </r>
    <r>
      <rPr>
        <sz val="10"/>
        <rFont val="Arial"/>
        <family val="2"/>
        <charset val="238"/>
      </rPr>
      <t>.
Za območje -40 do 55°C</t>
    </r>
  </si>
  <si>
    <r>
      <t xml:space="preserve">Nadgradna svetilka pravokotne oblike za montažo na steno in sevanjem navzdol, aluminija, polikarbonatni difuzor, </t>
    </r>
    <r>
      <rPr>
        <b/>
        <sz val="10"/>
        <rFont val="Arial"/>
        <family val="2"/>
        <charset val="238"/>
      </rPr>
      <t>z DALI digitalno elektronsko predstikalno napravo za regulacijo svetlobnega toka.</t>
    </r>
    <r>
      <rPr>
        <sz val="10"/>
        <rFont val="Arial"/>
        <family val="2"/>
        <charset val="238"/>
      </rPr>
      <t xml:space="preserve">
V kompletu z pritrdilnim priborom.
Svetlobni vir z high-flux PCB LED moduli, mid power SMD LED, CRI&gt;80, MacAdam &lt;=3, UGR&lt;19, 50.000h L80 B10.
Zaščita je IP 20 po IEC 529.</t>
    </r>
  </si>
  <si>
    <r>
      <t xml:space="preserve">Razdelilnik </t>
    </r>
    <r>
      <rPr>
        <b/>
        <sz val="10"/>
        <rFont val="Arial"/>
        <family val="2"/>
        <charset val="238"/>
      </rPr>
      <t>NSN1-K2-G/A</t>
    </r>
  </si>
  <si>
    <r>
      <t xml:space="preserve">Razdelilnik </t>
    </r>
    <r>
      <rPr>
        <b/>
        <sz val="10"/>
        <rFont val="Arial"/>
        <family val="2"/>
        <charset val="238"/>
      </rPr>
      <t>PROM-P-G/A</t>
    </r>
  </si>
  <si>
    <r>
      <t xml:space="preserve">Razdelilnik </t>
    </r>
    <r>
      <rPr>
        <b/>
        <sz val="10"/>
        <rFont val="Arial"/>
        <family val="2"/>
        <charset val="238"/>
      </rPr>
      <t>LM2-K2-G/M</t>
    </r>
  </si>
  <si>
    <r>
      <t xml:space="preserve">Razdelilnik </t>
    </r>
    <r>
      <rPr>
        <b/>
        <sz val="10"/>
        <rFont val="Arial"/>
        <family val="2"/>
        <charset val="238"/>
      </rPr>
      <t>LM2-K2-G/A</t>
    </r>
  </si>
  <si>
    <r>
      <rPr>
        <b/>
        <sz val="10"/>
        <rFont val="Arial"/>
        <family val="2"/>
        <charset val="238"/>
      </rPr>
      <t xml:space="preserve">DALI </t>
    </r>
    <r>
      <rPr>
        <sz val="10"/>
        <rFont val="Arial"/>
        <family val="2"/>
        <charset val="238"/>
      </rPr>
      <t xml:space="preserve">Visokofrekvenčni senzor prisotnosti in osvetlitve, za notranjo stropno montažo, z možnostjo nastavljanja občutlivosti 10-1000lx, časa vklopa,  IP20, področje delovanja -25 - +55˚C. Komplet z vgradno dozo. Maksimalna obremenitev 2000W. </t>
    </r>
  </si>
  <si>
    <r>
      <t>-</t>
    </r>
    <r>
      <rPr>
        <sz val="7"/>
        <rFont val="Arial"/>
        <family val="2"/>
        <charset val="238"/>
      </rPr>
      <t xml:space="preserve"> </t>
    </r>
    <r>
      <rPr>
        <sz val="10"/>
        <rFont val="Arial"/>
        <family val="2"/>
        <charset val="238"/>
      </rPr>
      <t xml:space="preserve">Pri izdelavi vezalnih shem, stikalnih blokov in izvedbi upoštevati zahteve, ki so razvidne iz tekstualnega dela PZI načrta! </t>
    </r>
  </si>
  <si>
    <r>
      <t xml:space="preserve">Dograjeno v razdelilnik </t>
    </r>
    <r>
      <rPr>
        <b/>
        <sz val="10"/>
        <rFont val="Arial"/>
        <family val="2"/>
        <charset val="238"/>
      </rPr>
      <t>CNS1-N2-PT/U</t>
    </r>
  </si>
  <si>
    <r>
      <t xml:space="preserve">Dograjeno v razdelilnik </t>
    </r>
    <r>
      <rPr>
        <b/>
        <sz val="10"/>
        <rFont val="Arial"/>
        <family val="2"/>
        <charset val="238"/>
      </rPr>
      <t>CNS2-K2-G/U</t>
    </r>
  </si>
  <si>
    <r>
      <t xml:space="preserve">Dograjeno v razdelilnik </t>
    </r>
    <r>
      <rPr>
        <b/>
        <sz val="10"/>
        <rFont val="Arial"/>
        <family val="2"/>
        <charset val="238"/>
      </rPr>
      <t>CNS1-K2-PT/U</t>
    </r>
  </si>
  <si>
    <t>Transport in manipulativni stroški</t>
  </si>
  <si>
    <t>Vsa oprema mora biti od enega proizvajalca. Za vso opremo je
potrebno zagotavljati garancijo v skladu z razpisnimi pogoji,
10G IEEE 802.3an (10 Gigabitni Ethernet) Class EA po ISO/IEC 11801
ed.2002 adm.1!</t>
  </si>
  <si>
    <t>Skladno s standardom SIST EN 50575 in priporočili morajo za
bolnišnice imeti vsi kabli lastnosti ob požaru najmanj - B2ca, s1, a1, d1.
Kabli ki bodo vgrajeni morajo biti skladni z veljavnim standardom.</t>
  </si>
  <si>
    <t>Pregled obstoječega sistema strukturiranega sistema ožičenja z
vzdrževalcem in skrbnikom, ugotovitev dejanskega stanja in označitev
mesta navezave novih inštalacijena obstoječi sistem, pregled
predvidenih kabelskih tras ter demontaža in ponovna montaža tehničnih
stropov na mestih zaprtih kabelskih tras. Ocenjeno.</t>
  </si>
  <si>
    <t>Dograditev omare GKV-3 glavnega komunikacijskega vozlišča
GKV-UKC, z opremo:</t>
  </si>
  <si>
    <t>19"SM optični delilnik za 24xLC/LC, 1U</t>
  </si>
  <si>
    <t>SM spojnik LC/LC DUPLEX,</t>
  </si>
  <si>
    <t>optični SM priključni kabel 9/125, LC/LC</t>
  </si>
  <si>
    <t>duplex, SM, različnih dolžin,</t>
  </si>
  <si>
    <t>optični SM zaključni kabel 50/125/900 z LC
konektorjem, 1.5m,</t>
  </si>
  <si>
    <t>Dograditev omare GKV-TEL glavnega komunikacijskega vozlišča
GKV-UKC, z opremo:</t>
  </si>
  <si>
    <t>ISDN/telefonski delilni panel 50xRJ45, kat.3, EN 50173, 1U</t>
  </si>
  <si>
    <t>19" SM optični delilnik za 24xLC/LC, 1U</t>
  </si>
  <si>
    <t>duplex, različnih dolžin,</t>
  </si>
  <si>
    <t>optični SM zaključni kabel 9/125/900 z LC
konektorjem, 1.5m,</t>
  </si>
  <si>
    <t>komunikacijska omara 19"/32U, 80x80cm,</t>
  </si>
  <si>
    <t>s kovinskim okvirjem in stranicami, steklenimi vrati s cilindrično
ključavnico, ožičeno in povezano</t>
  </si>
  <si>
    <t>Optični kabel za notranje polaganje, pretežno položen na kabelski
polici in delno uvlečen v instalacijsko cev</t>
  </si>
  <si>
    <t xml:space="preserve"> 24xSM 9/125/250μm, OS2</t>
  </si>
  <si>
    <t>Meritve optičnih kablov z OTDR, pri 850nm in 1300nm ter izdaja
merilnih listin</t>
  </si>
  <si>
    <t>Ozemljitev komunikacijskih vozlišč, kabelskih polic in instalacijskih
kanalov z ozemljitvenim vodnikom, uvlečenim v instalacijsko cev</t>
  </si>
  <si>
    <t>18.01</t>
  </si>
  <si>
    <t>18.02</t>
  </si>
  <si>
    <t>18.03</t>
  </si>
  <si>
    <t>18.04</t>
  </si>
  <si>
    <t>19.01</t>
  </si>
  <si>
    <t>19.02</t>
  </si>
  <si>
    <t>19.03</t>
  </si>
  <si>
    <t>19.04</t>
  </si>
  <si>
    <t>19.05</t>
  </si>
  <si>
    <t>Kabelska polica iz perforirane pocinkane pločevine, komplet s
kovinskim pokrovom, spojnim in pritrdilnim materialom, konzolami ali
obešali, fazonskimi kosi, zidnimi čepi in vijaki</t>
  </si>
  <si>
    <t>20.01</t>
  </si>
  <si>
    <t>20.02</t>
  </si>
  <si>
    <t>20.03</t>
  </si>
  <si>
    <t>20.04</t>
  </si>
  <si>
    <t>20.05</t>
  </si>
  <si>
    <t>Kabelska polica iz perforirane pocinkane pločevine, položena
vertikalno ali v tehničnem podu, komplet s kovinskim pokrovom,
spojnim in pritrdilnim materialom, fazonskimi kosi, zidnimi čepi in vijaki</t>
  </si>
  <si>
    <t>21.01</t>
  </si>
  <si>
    <t>21.02</t>
  </si>
  <si>
    <t>21.03</t>
  </si>
  <si>
    <t>21.04</t>
  </si>
  <si>
    <t>22.01</t>
  </si>
  <si>
    <t>22.02</t>
  </si>
  <si>
    <t>Aktivna mrežna in programska oprema za potrebe digitalne IP TV ni 
redmet tega popisa materiala. Izbere in dobavi jo investitor oziroma
uporabnik.</t>
  </si>
  <si>
    <t>Pregled obstoječega TV antenskega sistema z vzdrževalcem in
skrbnikom, ugotovitev dejanskega stanja in označitev mesta navezave
novih inštalacij na obstoječi sistem, pregled predvidenih kabelskih tras
ter demontaža in ponovna montaža tehničnih stropov na mestih zaprtih
kabelskih tras. Ocenjeno.</t>
  </si>
  <si>
    <t>Kombinirana antenska vtičnica: 1x modul končna TV/FM antenska
vtičnica, z dušenjem ≤0.5dB, impedance 75Ω, + 1x modul RJ45/STP,
komplet s podometno dozo in okvirjem</t>
  </si>
  <si>
    <t>Kombinirana antenska vtičnica: 1x modul končna TV/FM antenska
vtičnica, z dušenjem ≤0.5dB, impedance 75Ω, + 1x modul RJ45/STP,
komplet z dozo za vgradnjo v parapetni kanal in okvirjem</t>
  </si>
  <si>
    <t>Koaksialni kabel 75Ω, delno položen na kabelski
polici in delno uvlečen v instalacijsko cev</t>
  </si>
  <si>
    <t>Preizkus inštalacije, vključitev sistema, izdaja zapisnika ter naravnava
parametrov in izdaja potrdila o brezhibnem delovanju sistema, predaja
navodil za uporabo in vzdrževanje, šolanje uporabnika.</t>
  </si>
  <si>
    <t>SISTEM ELEKTRIČNIH UR</t>
  </si>
  <si>
    <t>Pregled obstoječega sistema električnih ur z vzdrževalcem in
skrbnikom, ugotovitev dejanskega stanja in označitev mesta navezave
novih inštalacij na obstoječi sistem, pregled predvidenih kabelskih tras
ter demontaža in ponovna montaža tehničnih stropov na mestih zaprtih
kabelskih tras. Ocenjeno.</t>
  </si>
  <si>
    <t>Konzola in pritrdilni material za montažo enostranske ure s stropa</t>
  </si>
  <si>
    <t>Dvostranska minutna el. relejna ura, ø300mm, z analognim prikazom,
komplet s konzolo in priborom za ptritrditev na strop</t>
  </si>
  <si>
    <t>Kabel položen pretežno na kabelske police in delno uvlečen v
instalacijsko cev. Skladno s standardom SIST EN 50575 mora kabel
imeti lastnosti ob požaru - B2ca, s1, a1, d1.</t>
  </si>
  <si>
    <t>Predvidena je digitalna IP videodomofonska naprava.
Vhodni paneli in notranje enote bodo povezani v sistem preko
Ethernet IP mrežnih priključkov (PoE).</t>
  </si>
  <si>
    <t>Digitalni vhodni panel, IP audio/video modul, Wide-angle kamera
(104°H x 83°V), avtomatska nastavitev slike glede na osvetljenost,
Zoom&amp;Pan - krmiljen z notranje enote, klicne tipke, 3,5" zaslon,
alfanumerična tipkovnica, Full duplex, mikrofonska kompenzacija
zunanjega hrupa, prilagojen za uporabo slušno prizadetih
(built-in teleloop, voice synthesis, LED indikacija), LAN port, PoE;
kot Elvox/Vimar PIXEL.</t>
  </si>
  <si>
    <t>Digitalna IP notranja enota, z barvnim 7" LCD zaslonom na dotik,
s kapacitivno tipkovnico, vgrajen Wi-Fi, oddaljeno upravljanje preko
mobilne aplikacije za pametni telefon ali tablični računalnik (App Store
ali Google Play), daljinsko odpiranje vrat, pošiljanje tekstovnih ali
posnetih sporočil, intercom povezava; kot Elvox/Vimar TAB 7S IP.</t>
  </si>
  <si>
    <t>Kabel delno položen na kabelski polici in delno uvlečen
v instalacijsko cev.</t>
  </si>
  <si>
    <t>Medsebojna uskladitev sistema video domofona, opreme vrat na
evakuacijski poti, z izvajalci požarnega javljanja, kontrole pristopa
in evakuacije.</t>
  </si>
  <si>
    <t>Preizkus inštalacije, vključitev naprave, izdaja zapisnika in potrdila o
brezhibnem delovanju, predaja navodil za uporabo in vzdrževanje,
šolanje uporabnika.</t>
  </si>
  <si>
    <t>Predmet popisa so instalacijske povezave med lokacijami
posameznih naprav. Multimedijska oprema in naprave
niso predmet popisa.</t>
  </si>
  <si>
    <t>s kovinskim okvirjem brez stranic in vrat, ožičeno in
povezano</t>
  </si>
  <si>
    <t>Zvočna omarica, za vgradnjo v tehnični strop, z odcepi: 10/5W/100V,
Spl.&gt;90dB, 60Hz-20kHz, za vgradno odprtino dimenzije do fi150mm</t>
  </si>
  <si>
    <t>Dvojna komunikacijska vtičnica, 2x HDMI-ženska, nadometne izvedbe,
komplet z nadometno dozo in okvirjem</t>
  </si>
  <si>
    <t>Kombinirana dvojna vtičnica, 2x HDMI-ženska, s protiprašno zaščito,
komplet z dozo in okvirjem za vgradnjo v parapetni kanal, talno dozo
ali prilkjučni element na delovnem mestu.</t>
  </si>
  <si>
    <t>Kabel položen pretežno na kabelske police in delno uvlečen v
instalacijsko cev</t>
  </si>
  <si>
    <t>Optični kabel za notranje polaganje, pretežno položen na kabelski polici
in delno uvlečen v instalacijsko cev</t>
  </si>
  <si>
    <t>Preizkus inštalacije, vključitev naprav, izdaja zapisnika in potrdila o
brezhibnem delovanju, predaja navodil za uporabo in vzdrževanje,
šolanje uporabnika.</t>
  </si>
  <si>
    <t>Sistem senzorjev za detekcijo tehničnih plinov je preko adresnih
vmesnikov integriran v sistem avtomatskega odkrivanja in javljanja
požara.</t>
  </si>
  <si>
    <t>V tem popisu ni zajeta programska oprema in potrebne programske
licence. Definira se pred zagonom sistema, glede na dejansko vgrajeno
opremo.</t>
  </si>
  <si>
    <t>Detektor plina s senzorjem helija (He)</t>
  </si>
  <si>
    <t>Detektor plina s senzorjem helija (Ar)</t>
  </si>
  <si>
    <t xml:space="preserve">Centralne naprave za javljanje požara  morajo biti povezljive v
obstoječo mrežo central fc net in v obstoječi varnostno nadzorni sistem
kliničnega centra mm8000. </t>
  </si>
  <si>
    <t>Zaradi nadgradnje obstoječega sistema AOiJP v UKC je predvidena
oprema Siemens Sinteso.</t>
  </si>
  <si>
    <t>V tem popisu ni zajeta programska oprema in potrebne programske
licence. Definira se pred zagonom sistema, glede na dejansko
vgrajeno opremo.</t>
  </si>
  <si>
    <t>Pregled obstoječega sistema javljanja požara z vzdrževalcem in
skrbnikom, ugotovitev dejanskega stanja in označitev mesta navezave
novih inštalacij na obstoječi sistem, pregled predvidenih kabelskih tras
ter demontaža in ponovna montaža tehničnih stropov na mestih zaprtih
kabelskih tras. Ocenjeno.</t>
  </si>
  <si>
    <t>Dograditev obstoječe požarno signalne centrale Siemens Sinteso:</t>
  </si>
  <si>
    <t>Linijski modul za 2 FDnet adresni zanki, max.252 adresnih elementov</t>
  </si>
  <si>
    <t>Štirikanalni vhodno/izhodni modul (4x izhod /4x vhodi) Sinteso,
relejski izhodi 4A; FDCIO 222.</t>
  </si>
  <si>
    <t>25.01</t>
  </si>
  <si>
    <t>25.02</t>
  </si>
  <si>
    <t>GDD M25 SET ø10-14mm</t>
  </si>
  <si>
    <t>Medsebojna uskladitev sistema javljanja požara, opreme vrat na
evakuacijski poti, z izvajalci kontrole pristopa, "interlock" sistema,
evakuacije in dobavitelji sistema video domofona!.</t>
  </si>
  <si>
    <t>SISTEM KONTROLE PRISTOPA IN REGISTRACIJE DEL. ČASA</t>
  </si>
  <si>
    <t>V primeru vgradnje drugih sistemov (Siemens, Špica...) je potrebno
zagotoviti kompatibilnost s karticami Četrte poti, v izogib dodatnim
stroškom za zagotovitev odprtosti sistema.</t>
  </si>
  <si>
    <t>Osnovne karakteristike sistema kontrole pristopa Četrta pot:
- administratorski program deluje tudi na oddaljen način, preko
  TCP/IP protokola,
- uporabniški program deluje na brskalnikih MS Internet Explorer,
  Mozilla Firefox, Google Chrome, Safari, Opera,
- čitalniki morajo brati ID kartice po standardu ISO/IEC 14443 A ali B,
  omogočajo vzajemno avtentikacijo čitalnika in kartice z vsaj 64-bitnimi
  diverzificiranimi ključi ter enkripcijo prenosa podatkov med kartico in
  čitalnikom,
- sistem deluje na podlagi ID kartice z dimenzijami po standardu
  ISO/IEC 7810 ID-1, delovanje na frekvenci 13,56 MHz po standardu
  ISO/IEC 14443 A ali B, dolžina unikatne številke (CSN) 64 bit,
- napajanje in komunikacija registrirne naprave preko povezave s
  krmilnikom ali neposredno preko Ethernet povezave,
- krmilniki omogočajo povezavo na strežnik preko RJ-45 Ethernet
  (TCP/IP) ali posredno preko mrežne povezave,
- obstoječe kartice za registracijo delovnega časa delujejo po dveh
  frekvencah, in sicer, na frekvenci 13,56 MHz po standardu
  ISO/IEC 14443 A ali B ter na frekvencah kombiniranih domicilnih
  sistemov.</t>
  </si>
  <si>
    <t>Pregled obstoječega sistema kontrole pristopa z vzdrževalcem in
skrbnikom, ugotovitev dejanskega stanja in označitev mesta navezave
novih inštalacij na obstoječi sistem, pregled predvidenih kabelskih tras
ter demontaža in ponovna montaža tehničnih stropov na mestih zaprtih
kabelskih tras. Ocenjeno.</t>
  </si>
  <si>
    <t>Električni prijemnik za zasilne izhode z mikrostikalom, deblokada s
prekinitvijo napetosti, diodna zaščita tuljavskega navitja, montažni
komplet; POVEZAVA S SISTEMOM ZA JAVLJANJE POŽARA,
kot EffEff 3705RR ali enakovredno.</t>
  </si>
  <si>
    <t>Integracija sistema kontrole pristopa na osnovno nadzorno postajo:
- Izdelava ekranskih prikazov, prilagajanje in vnašanje ustreznih
  tlorisnih podlog (digitalizirane načrte v obliki dwg datotek priskrbi
  naročnik);
- Vnašanje (animacija) javljalnih točk in vmestitev v ustrezno logično
  strukturo sistema;
- Verifikacija in validacija sistema na obstoječem CNS-u.</t>
  </si>
  <si>
    <t>Medsebojna uskladitev sistema kontrole pristopa, opreme vrat na
evakuacijski poti, z izvajalci "interlock" sistema, požarnega javljanja,
evakuacije in dobavitelji sistema video domofona.</t>
  </si>
  <si>
    <t>Preizkus inštalacije, programiranje in vključitev sistema, izdaja zapisnika
in potrdila o brezhibnem delovanju, predaja navodil za uporabo in
vzdrževanje sistema, šolanje uporabnika.</t>
  </si>
  <si>
    <t>Pregled obstoječega sistema video nadzora z vzdrževalcem in 
skrbnikom, ugotovitev dejanskega stanja in označitev mesta navezave
nove inštalacije na obstoječi sistem</t>
  </si>
  <si>
    <t>Digitalna video snemalna naprava - video strežnik, CPU vsaj Intel i7;
RAM DDR2 4GB, 3x GB LAN, RAID kontroler; 2X 64GB SSD disk
za sistem v "mirrorju" , 19" rack ohišje, OS Windows 7</t>
  </si>
  <si>
    <t>Dograditev licence za varnostni centralno nadzorni sistem MM8000,
ki vključuje:
- Priključitev video strežnikov, (1kos);
- Kamere, 12 kamer;
- Vsa potrebna oprema za izvedbo priključitve na obstoječi  nadzorni
  sistem, ob upoštevanju, da bo izvedena kabelska povezava z optičnim
  kablom med vozliščem CCTV v varnostnem centru (bivši CKP)</t>
  </si>
  <si>
    <t>Diskovni sistem NAS (Network-attached storage), mrežno ohišje
višine 2U s prostorom za skupno 12x 3,5''(8.9 cm) SATA III HotSwap
trdih diskov oziroma 12x 2,5'' (6.35 cm) SATA SSD, do skupne
kapacitete 96TB. Povečanje zmogljivost s tehnologijo SSD Cache.
Štirijedrni procesor z AES-NI s strojno enkripcijo. 2 GB DDR3
ECC RAM-a. Priključki: 1x expansion port, 4x 10/100/1000 Mbps
mrežni priključek, 4x USB priključke za: USB ključ, tiskalnik ali za
dodatni zunanji disk. Povezljiv 4 xLAN with Failover and Link
Aggregation Support. Izvlečne sanke za montažo strežnikov.
Osnovna enota brez vgrajenih trdih diskov. Kot Synology
RackStation RS2416+/RS2416RP+ ali enakovreden.</t>
  </si>
  <si>
    <t>S-ATA trdi disk velikosti 2TByte, 3.5’’ z vgradnjo</t>
  </si>
  <si>
    <t>Programska oprema za snemanje do 64 IP kamer NVS iX64 ali
enakovredna; podpira resolucije do 20 Mpix ter ONVIF2.2 S,
največja resolucija 20Mpix, motion detection, štetje oseb, podpora
štirim monitorjem. Uporablja "Time sector engine" za odličen iskoristek
omrežja ter trdega diska, s katerim je omogočeno takojšnje predvajanje
posnetkov ter snemanje brez zakasnitev, E-map, Modbus podpora,
vključen programa za oddaljeni dostop RAS;
kot Siemens Vectis iX NVS 8/16/32/48/64 Network Video Software.</t>
  </si>
  <si>
    <t>Pregledovalna delovna postaja za video sisteme, CPU vsaj
Intel Pentium Core 2 Quad; RAM DDR3 2GB, 2x GB LAN,
RAID kontroler; 320 GB disk, OS Windows 7, z
nameščeno programsko opremo v slovenščini, z miško
in tipkovnico</t>
  </si>
  <si>
    <t>Digitalna IP kamera; 2Mpix; FullHD 1080p dnevno/nočna mrežna
antivandalska kamera v IP66, IK10 ohišju, D-WDR, 3DNR, 2 MP,
1/2,8'' EXMOR CMOS čip s progresivnim skeniranjem H.264 / MJPEG
kompresija, maksimalna resolucija 1920x1080 (1080p), 30fps,
ICR filter, avtomatska kontrola bele barve, avtomatska kontrola jakosti,
3D redukcija šuma, vgrajen megapikselni varifokalni objektiv 2,7~12mm,
minimalna osvetlitev 0 luks, maksimalni domet IR diod 20 m, 
avdio vhod, 1 avdio izhod, mikro SD slot (maksimalna kartica 64GB),
1 alarmni vhod, 1 alarmni izhod, analogni video izhod, ONVIF,
12VDC / 24VAC / PoE napajanje;
kot DAHUA DH-IPC-HDBW5200/5202 ali enakovredna.</t>
  </si>
  <si>
    <t>Zidni nosilec kamere 210-310mm</t>
  </si>
  <si>
    <t>12 Port 10/100/1000 Inteligentni 12x POE mrežno stikalo;
12x UTP + 2x GBIC vrata</t>
  </si>
  <si>
    <t>Priprava delovišča (ograditev-označitev delovišča , pregled in priprava
orodja in osebne varovalne opreme).</t>
  </si>
  <si>
    <t>Demontaža in ponovna montaža obstoječih tehničnih stropov za
potrebe dostopa do obstoječih kabelskih tras - ocenjeno.
Obračuna se po dejanskih količinah z vpisom v gradbeni dnevnik in
gradbeno knjigo izmer s potrditvijo nadzora.</t>
  </si>
  <si>
    <t>Meritve električnih inštalacij po posameznih sklopih, izdaja zapisnikov,
atestov in potrdil</t>
  </si>
  <si>
    <t>Sprotno pisno obveščanje projektanta o spremembah projekta in
sprotno beleženje sprememb izvedenih del (v  tlorise in sheme) glede
na PZI, v en izvod PZI dokumentacije, z namenom dobre izdelave PID
dokumentacije, s potrjevanjem nadzornega organa.</t>
  </si>
  <si>
    <t>Izdelava PID načrta - načrt izvedenih del v obsegu:
Izvajalec del je dolžan izvajalcu PID načrta dostaviti v roku enega
meseca pred predajo PID načrta naslednje:
- PZI načrte z označenimi spremembami,
- kopijo vpisov v gradbeni dnevnik, vezanih na spremembe
  instalacijskih del.
PID načrt mora projektant predati naročniku v obliki:
- komplet map: 6 (šest) izvodov,
- zapis celotnega načrta na zgoščenki: 2 (dva) izvoda</t>
  </si>
  <si>
    <t>Izdelava NOV dokumentacije (Navodila za obratovanje in varnost).
NOV dokumentacijo mora projektant predati 
naročniku v naslednji obliki:
- pisno: 6 (šest) izvodov,
- zapis celotne dokumentacije na zgoščenki: 2 (dva) izvoda</t>
  </si>
  <si>
    <r>
      <t>Enojna komunikacijska vtičnica, STP, 1xRJ45, kat.6</t>
    </r>
    <r>
      <rPr>
        <vertAlign val="subscript"/>
        <sz val="10"/>
        <rFont val="Arial"/>
        <family val="2"/>
        <charset val="238"/>
      </rPr>
      <t>A</t>
    </r>
    <r>
      <rPr>
        <sz val="10"/>
        <rFont val="Arial"/>
        <family val="2"/>
        <charset val="238"/>
      </rPr>
      <t>, podometne
izvedbe, s protiprašno zaščito, komplet s podometno dozo in okvirjem</t>
    </r>
  </si>
  <si>
    <r>
      <t>Enojna komunikacijska vtičnica, STP, 1xRJ45, kat.6</t>
    </r>
    <r>
      <rPr>
        <vertAlign val="subscript"/>
        <sz val="10"/>
        <rFont val="Arial"/>
        <family val="2"/>
        <charset val="238"/>
      </rPr>
      <t>A</t>
    </r>
    <r>
      <rPr>
        <sz val="10"/>
        <rFont val="Arial"/>
        <family val="2"/>
        <charset val="238"/>
      </rPr>
      <t>, nadometne
izvedbe, s protiprašno zaščito, komplet z okvirjem</t>
    </r>
  </si>
  <si>
    <r>
      <t>Enojna komunikacijska vtičnica, STP, 1xRJ45, kat.6</t>
    </r>
    <r>
      <rPr>
        <vertAlign val="subscript"/>
        <sz val="10"/>
        <rFont val="Arial"/>
        <family val="2"/>
        <charset val="238"/>
      </rPr>
      <t>A</t>
    </r>
    <r>
      <rPr>
        <sz val="10"/>
        <rFont val="Arial"/>
        <family val="2"/>
        <charset val="238"/>
      </rPr>
      <t>, s protiprašno
zaščito, komplet z dozo in okvirjem za vgradnjo v parapetni kanal,
talno dozo ali instalacijski stebriček</t>
    </r>
  </si>
  <si>
    <r>
      <t>Dvojna komunikacijska vtičnica, STP 2xRJ45, kat.6</t>
    </r>
    <r>
      <rPr>
        <vertAlign val="subscript"/>
        <sz val="10"/>
        <rFont val="Arial"/>
        <family val="2"/>
        <charset val="238"/>
      </rPr>
      <t>A</t>
    </r>
    <r>
      <rPr>
        <sz val="10"/>
        <rFont val="Arial"/>
        <family val="2"/>
        <charset val="238"/>
      </rPr>
      <t>, podometne
izvedbe, s protiprašno zaščito, komplet s podometno dozo in okvirjem</t>
    </r>
  </si>
  <si>
    <r>
      <t>Dvojna komunikacijska vtičnica, STP, 2xRJ45, kat.6</t>
    </r>
    <r>
      <rPr>
        <vertAlign val="subscript"/>
        <sz val="10"/>
        <rFont val="Arial"/>
        <family val="2"/>
        <charset val="238"/>
      </rPr>
      <t>A</t>
    </r>
    <r>
      <rPr>
        <sz val="10"/>
        <rFont val="Arial"/>
        <family val="2"/>
        <charset val="238"/>
      </rPr>
      <t>, s protiprašno
zaščito, komplet z dozo in okvirjem za vgradnjo v parapetni kanal ali
talno dozo</t>
    </r>
  </si>
  <si>
    <r>
      <t>Dvojna komunikacijska vtičnica, STP, 2xRJ45, kat.6</t>
    </r>
    <r>
      <rPr>
        <vertAlign val="subscript"/>
        <sz val="10"/>
        <rFont val="Arial"/>
        <family val="2"/>
        <charset val="238"/>
      </rPr>
      <t>A</t>
    </r>
    <r>
      <rPr>
        <sz val="10"/>
        <rFont val="Arial"/>
        <family val="2"/>
        <charset val="238"/>
      </rPr>
      <t>, nadometne
izvedbe, s protiprašno zaščito, komplet z okvirjem</t>
    </r>
  </si>
  <si>
    <r>
      <t>Meritve S/FTP kabelskih povezav po  ISO/IEC 11801 Ed.2; 2002,
class E</t>
    </r>
    <r>
      <rPr>
        <vertAlign val="subscript"/>
        <sz val="10"/>
        <rFont val="Arial"/>
        <family val="2"/>
        <charset val="238"/>
      </rPr>
      <t>A</t>
    </r>
    <r>
      <rPr>
        <sz val="10"/>
        <rFont val="Arial"/>
        <family val="2"/>
        <charset val="238"/>
      </rPr>
      <t>, "permanent link" in izdaja merilnih listin</t>
    </r>
  </si>
  <si>
    <r>
      <t>Načrtovana je dvojna distribucijska mreža do antenskih vtičnic:
odcepniška s koaksialnimi kabli in druga v sklopu strukturiranega
ožičenja z S/FTPkabli kat.6</t>
    </r>
    <r>
      <rPr>
        <vertAlign val="subscript"/>
        <sz val="10"/>
        <rFont val="Arial"/>
        <family val="2"/>
        <charset val="238"/>
      </rPr>
      <t>A</t>
    </r>
    <r>
      <rPr>
        <sz val="10"/>
        <rFont val="Arial"/>
        <family val="2"/>
        <charset val="238"/>
      </rPr>
      <t>, za možnost kasnejše izvedbe IPTV.</t>
    </r>
  </si>
  <si>
    <r>
      <t>Dvojna komunikacijska vtičnica, STP 2xRJ45, kat.6</t>
    </r>
    <r>
      <rPr>
        <vertAlign val="subscript"/>
        <sz val="10"/>
        <rFont val="Arial"/>
        <family val="2"/>
        <charset val="238"/>
      </rPr>
      <t>A</t>
    </r>
    <r>
      <rPr>
        <sz val="10"/>
        <rFont val="Arial"/>
        <family val="2"/>
        <charset val="238"/>
      </rPr>
      <t>, nadometne
izvedbe, s protiprašno zaščito, komplet s nadometno dozo in okvirjem</t>
    </r>
  </si>
  <si>
    <r>
      <t>Kombinirana dvojna vtičnica, STP, 1xRJ45, kat.6</t>
    </r>
    <r>
      <rPr>
        <vertAlign val="subscript"/>
        <sz val="10"/>
        <rFont val="Arial"/>
        <family val="2"/>
        <charset val="238"/>
      </rPr>
      <t>A</t>
    </r>
    <r>
      <rPr>
        <sz val="10"/>
        <rFont val="Arial"/>
        <family val="2"/>
        <charset val="238"/>
      </rPr>
      <t>, + 1x HDMI-ženska,
protiprašno zaščito, komplet z dozo in okvirjem za vgradnjo v parapetni
kanal, talno dozo ali prilkjučni element na delovnem mestu.</t>
    </r>
  </si>
  <si>
    <r>
      <t>Kombinirana dvojna vtičnica, STP, 1xRJ45, kat.6</t>
    </r>
    <r>
      <rPr>
        <vertAlign val="subscript"/>
        <sz val="10"/>
        <rFont val="Arial"/>
        <family val="2"/>
        <charset val="238"/>
      </rPr>
      <t>A</t>
    </r>
    <r>
      <rPr>
        <sz val="10"/>
        <rFont val="Arial"/>
        <family val="2"/>
        <charset val="238"/>
      </rPr>
      <t>, + 1x HDMI-ženska,
nadometne izvedbe, s protiprašno zaščito, komplet z nadometno dozo
in okvirjem</t>
    </r>
  </si>
  <si>
    <r>
      <t>NHXH-O FE180 / E30-E60 2x1,5mm</t>
    </r>
    <r>
      <rPr>
        <vertAlign val="superscript"/>
        <sz val="10"/>
        <rFont val="Arial"/>
        <family val="2"/>
        <charset val="238"/>
      </rPr>
      <t>2</t>
    </r>
    <r>
      <rPr>
        <sz val="10"/>
        <rFont val="Arial"/>
        <family val="2"/>
        <charset val="238"/>
      </rPr>
      <t xml:space="preserve"> RE (d=11,8mm)</t>
    </r>
  </si>
  <si>
    <r>
      <t>JY(St)Y  5x2x0,8 ali LiY-CY 2x0,5+4x0,22mm</t>
    </r>
    <r>
      <rPr>
        <vertAlign val="superscript"/>
        <sz val="10"/>
        <rFont val="Arial"/>
        <family val="2"/>
        <charset val="238"/>
      </rPr>
      <t>2</t>
    </r>
  </si>
  <si>
    <t xml:space="preserve"> - filterna enota 1.stopnje z vrečastim filtrom kvalitete M5</t>
  </si>
  <si>
    <t xml:space="preserve"> - filterna enota z vrečastim filtrom kvalitete M5</t>
  </si>
  <si>
    <t xml:space="preserve"> - pretok zraka      17.100 m3/h</t>
  </si>
  <si>
    <t xml:space="preserve"> - pretok zraka             17.100 m3/h</t>
  </si>
  <si>
    <t xml:space="preserve"> - pretok zraka      17100/17000 m3/h</t>
  </si>
  <si>
    <t>Konstrukcijsko-tehnične značilnosti so enake kot pod točko 1.</t>
  </si>
  <si>
    <t xml:space="preserve"> - filterna enota 2.stopnje s kasetnim filtrom kvalitete F7</t>
  </si>
  <si>
    <t xml:space="preserve"> - ploščna rekuperativna enota</t>
  </si>
  <si>
    <t xml:space="preserve"> - filterna enota 1.stopnje s kasetnim filtrom kvalitete M5</t>
  </si>
  <si>
    <t xml:space="preserve"> - filterna enota s kasetnim filtrom kvalitete G4</t>
  </si>
  <si>
    <t xml:space="preserve"> - pretok zraka      9.500 m3/h</t>
  </si>
  <si>
    <t xml:space="preserve"> - pretok zraka             9.500 m3/h</t>
  </si>
  <si>
    <t xml:space="preserve"> - pretok zraka       9500/7700 m3/h</t>
  </si>
  <si>
    <t xml:space="preserve"> - pretok zraka      7.700 m3/h</t>
  </si>
  <si>
    <t>Konstrukcijsko-tehnične značilnosti in sestava funkcijskih enot je enaka kot pod točko 2, le da ni v higienik izvedbi, kar pomeni, da so tudi notranji plašč in dno iz pocinkane pločevine.</t>
  </si>
  <si>
    <r>
      <t xml:space="preserve">Plastični strešni centrifugalni ventilator z vertikalnim izpihom, ohišje izdelano iz težko-vnetljivega polietilena (PEs/PE-FR), rotor iz težkovnetljivega polipropilena (PPs/PP-FR), direktno gnan, motor hlajen z zunanjim zrakom, primeren za frekvenčno regulacijo. Ventilator je namenjen za odvod zraka iz digestorijev, kompletno z montažnim materialom in dodatno opremo, opisano v nadaljevanju. 
Naprava je v risbah označena s  </t>
    </r>
    <r>
      <rPr>
        <b/>
        <sz val="10"/>
        <rFont val="Arial"/>
        <family val="2"/>
        <charset val="238"/>
      </rPr>
      <t>17-04-01.5</t>
    </r>
  </si>
  <si>
    <t xml:space="preserve"> - pretok zraka     1600 m3/h</t>
  </si>
  <si>
    <t xml:space="preserve"> - strešni prehodni nastavek za ravno streho, primeren za montažo na betonski podstavek</t>
  </si>
  <si>
    <r>
      <t xml:space="preserve">Enako kot zgoraj, razen: 
Naprava je v risbah označena s  </t>
    </r>
    <r>
      <rPr>
        <b/>
        <sz val="10"/>
        <rFont val="Arial"/>
        <family val="2"/>
        <charset val="238"/>
      </rPr>
      <t>17-04-01.3, 17-04-01.7, 17-04-02.3,
                                                17-04-02.4, 17-04-02.5, 17-04-03.3</t>
    </r>
  </si>
  <si>
    <t xml:space="preserve"> - padec tlaka        250-230 Pa</t>
  </si>
  <si>
    <t xml:space="preserve"> - št. vrtljajev         1340 /min.</t>
  </si>
  <si>
    <t xml:space="preserve"> - elekt. moč          0,13 kW </t>
  </si>
  <si>
    <t xml:space="preserve"> - tlačno neodvisni ventil za hidravlično uravnoteženje z regulacijskim ventilom (AB-QM) 
   z motornim pogonom  24V, krmiljenje  0…10V</t>
  </si>
  <si>
    <t xml:space="preserve">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t>
  </si>
  <si>
    <t xml:space="preserve"> - na izstopni strani zraka dodatno prigrajen dušilnik zvoka, posebej prirejen za uporabo skupaj z regulatorejm pretoka </t>
  </si>
  <si>
    <t>14A</t>
  </si>
  <si>
    <t>14B</t>
  </si>
  <si>
    <t xml:space="preserve"> - velikost   600 x 400mm</t>
  </si>
  <si>
    <t xml:space="preserve"> - velikost   700 x 500mm</t>
  </si>
  <si>
    <t xml:space="preserve"> - velikost   700 x 600mm</t>
  </si>
  <si>
    <t xml:space="preserve"> - velikost 1500 x 700mm</t>
  </si>
  <si>
    <t>Mehanski regulator pretoka zraka za montažo v zračne kanale okrogle oblike, sestavljen se iz naslednjih elementov:</t>
  </si>
  <si>
    <t>Naprimer:  Lindab IMP Klima  MRP-1 / I  (ali enakovredno)</t>
  </si>
  <si>
    <t xml:space="preserve"> - Φ80  / 40 m3/h </t>
  </si>
  <si>
    <t xml:space="preserve"> - Φ80  / 50 m3/h </t>
  </si>
  <si>
    <t xml:space="preserve"> - Φ80  / 60 m3/h </t>
  </si>
  <si>
    <t xml:space="preserve"> - Φ80  / 70 m3/h </t>
  </si>
  <si>
    <t xml:space="preserve"> - Φ100  / 80 m3/h </t>
  </si>
  <si>
    <t xml:space="preserve"> - Φ100  / 90 m3/h </t>
  </si>
  <si>
    <t xml:space="preserve"> - Φ100  / 100 m3/h </t>
  </si>
  <si>
    <t xml:space="preserve"> - Φ100  / 110 m3/h </t>
  </si>
  <si>
    <t xml:space="preserve"> - Φ100  / 120 m3/h </t>
  </si>
  <si>
    <t xml:space="preserve"> - Φ125  / 150 m3/h </t>
  </si>
  <si>
    <t xml:space="preserve"> - Φ125  / 167 m3/h </t>
  </si>
  <si>
    <t xml:space="preserve"> - Φ125  / 180 m3/h </t>
  </si>
  <si>
    <t xml:space="preserve"> - Φ140  / 200 m3/h </t>
  </si>
  <si>
    <t xml:space="preserve"> - Φ140  / 220 m3/h </t>
  </si>
  <si>
    <t xml:space="preserve"> - Φ160  / 230 m3/h </t>
  </si>
  <si>
    <t xml:space="preserve"> - Φ160  / 250 m3/h </t>
  </si>
  <si>
    <t xml:space="preserve"> - Φ160  / 270 m3/h </t>
  </si>
  <si>
    <t xml:space="preserve"> - Φ160  / 300 m3/h </t>
  </si>
  <si>
    <t xml:space="preserve"> - Φ160  / 333 m3/h </t>
  </si>
  <si>
    <t xml:space="preserve"> - Φ160  / 334 m3/h </t>
  </si>
  <si>
    <t xml:space="preserve"> - Φ160  / 350 m3/h </t>
  </si>
  <si>
    <t xml:space="preserve"> - Φ160  / 366 m3/h </t>
  </si>
  <si>
    <t xml:space="preserve"> - Φ160  / 367 m3/h </t>
  </si>
  <si>
    <t xml:space="preserve"> - Φ200  / 400 m3/h </t>
  </si>
  <si>
    <t xml:space="preserve"> - Φ200  / 425 m3/h </t>
  </si>
  <si>
    <t xml:space="preserve"> - Φ200  / 450 m3/h </t>
  </si>
  <si>
    <t xml:space="preserve"> - Φ250  / 550 m3/h </t>
  </si>
  <si>
    <t xml:space="preserve"> - Φ250  / 600 m3/h </t>
  </si>
  <si>
    <t xml:space="preserve"> - Φ250  / 650 m3/h </t>
  </si>
  <si>
    <t xml:space="preserve"> - Φ250  / 800 m3/h </t>
  </si>
  <si>
    <t>2.6</t>
  </si>
  <si>
    <t>2.7</t>
  </si>
  <si>
    <t xml:space="preserve"> - oznaka v načrtih   1A1/2, 1A1/3</t>
  </si>
  <si>
    <t>2.8</t>
  </si>
  <si>
    <t xml:space="preserve"> - oznaka v načrtih   1A2/2, 1A2/3</t>
  </si>
  <si>
    <t>2.9</t>
  </si>
  <si>
    <t>2.10</t>
  </si>
  <si>
    <t>2.11</t>
  </si>
  <si>
    <t>2.12</t>
  </si>
  <si>
    <t xml:space="preserve"> - oznaka v načrtih   1A2/4, 1A2/5</t>
  </si>
  <si>
    <t>2.13</t>
  </si>
  <si>
    <t xml:space="preserve"> - oznaka v načrtih   1A2/7</t>
  </si>
  <si>
    <t xml:space="preserve"> - nazivna dimenzija       DN 160 mm</t>
  </si>
  <si>
    <t>2.14</t>
  </si>
  <si>
    <t>2.15</t>
  </si>
  <si>
    <t>2.16</t>
  </si>
  <si>
    <t>2.17</t>
  </si>
  <si>
    <t xml:space="preserve"> - oznaka v načrtih   1A2/1</t>
  </si>
  <si>
    <t>2.18</t>
  </si>
  <si>
    <t>2.19</t>
  </si>
  <si>
    <t xml:space="preserve"> - oznaka v načrtih   1A2/13</t>
  </si>
  <si>
    <t>2.20</t>
  </si>
  <si>
    <t>2.21</t>
  </si>
  <si>
    <t>2.22</t>
  </si>
  <si>
    <t>2.23</t>
  </si>
  <si>
    <t>2.24</t>
  </si>
  <si>
    <t xml:space="preserve"> - oznaka v načrtih   2A1/4</t>
  </si>
  <si>
    <t>2.25</t>
  </si>
  <si>
    <t xml:space="preserve"> - oznaka v načrtih   2A2/4</t>
  </si>
  <si>
    <t>2.26</t>
  </si>
  <si>
    <t>2.27</t>
  </si>
  <si>
    <t>2.28</t>
  </si>
  <si>
    <t xml:space="preserve"> - oznaka v načrtih   2A2/7</t>
  </si>
  <si>
    <t xml:space="preserve"> - regulator pretoka, izdelan iz ognjeodpornega elektroprevodnega PP, sestavljen iz okroglega ohišja z venturijevo merilno cevjo, regulacijske lopute in hitrodelujočega motornega pogona</t>
  </si>
  <si>
    <t xml:space="preserve"> - posluževalni display za montažo na sprednjo stran digestorija</t>
  </si>
  <si>
    <t xml:space="preserve">Okrogli spiro zračni kanali, izdelani iz pocinkane pločevine, dimenzije po SIST 1506, vključno s  fazonskimi kosi in spojnimi elementi. </t>
  </si>
  <si>
    <t>Skupna dolžina zračnih kanalov, vključno z obešalnim in pritrdilnim materialom z lastnostmi, odgovarjajoč zahtevam SIST prEN 12236, znaša:</t>
  </si>
  <si>
    <t xml:space="preserve">Okrogle plastične cevi, izdelane iz elektroprevodnega samougasljivega polipropilena (PP-s-el), namenjene za odsesovanje  iz digestorijev in varnostnih omar, kompletno s fazonskimi kosi, regulacijskimi loputami, spojnim in pritrdilnim materialom.  </t>
  </si>
  <si>
    <t xml:space="preserve"> DN 80</t>
  </si>
  <si>
    <t xml:space="preserve"> DN 100</t>
  </si>
  <si>
    <t xml:space="preserve"> DN 140</t>
  </si>
  <si>
    <t xml:space="preserve">Vrtinčni difuzor s kvadratno vidno spodnjo ploščo, v katere so vstavljene plastiče vrtljive šobe, ki omogočajo na-stavitev izpiha v željeni smeri. Priključna umirjevalna komora zraka z obešalnimi zavihki je izdelana iz pocinkane pločevine s stranskim priključkom z regulacijsko loputo in izolirana s parozaporno toplotno izolacijo debeline 
6mm. Spodnja jeklena plošča je elektrolitsko pocinkana in belo lakirana s prašno barvo. </t>
  </si>
  <si>
    <t>Stropni difuzor za dovod zraka, vključno z ohišjem s stranskim priključkom, z vgrajenim filternim vložkom lebdečih delcev razreda najmanj H13 po EN 1822, ki preprečuje prehod delcem manjšim od 0,3 mikronov z izkoristkom 99,95 %. Filterni vložek je vstavljen v ohišje iz nerjavne jeklene pločevine, ki ima vse spoje spajkane. Ohišje je opremljeno s sedežem in merilnima cevkama za kontrolo zamazanosti filtra in cevke za kontrolo tesnosti naseda filtra. Na spodnji, vidni strani je kot maska prigrajen okrogli difuzor z visoko indukcijo. Na vstopni strani ima ohišje prigrajen okrogli priključek z zrakotesno loputo.</t>
  </si>
  <si>
    <t>Naprimer: Lindab IMP Klima AFV-8B/F50/R5-S/Z/OD-15KK</t>
  </si>
  <si>
    <t xml:space="preserve"> - velikost     525 x 325 mm</t>
  </si>
  <si>
    <t xml:space="preserve"> - pretok                         1100 m3/h</t>
  </si>
  <si>
    <t xml:space="preserve"> - eksterni tlak                 180 Pa</t>
  </si>
  <si>
    <t xml:space="preserve">Polradialni cevni ventilator, sestavljen iz ohišja iz pocinkane pločevine in motorja z zunajtekočim rotorjem. Ventilator je primeren za vgradnjo v okrogle zračne kanale, dobavljen kompletno z dodatno opremo, navedeno v nadaljevanju. </t>
  </si>
  <si>
    <t xml:space="preserve"> - pretok                           500 m3/h</t>
  </si>
  <si>
    <t xml:space="preserve"> - eksterni tlak                 200 Pa</t>
  </si>
  <si>
    <t xml:space="preserve"> - moč motorja                102 W</t>
  </si>
  <si>
    <t xml:space="preserve"> - sponke za hitro montažo       FK 200</t>
  </si>
  <si>
    <t>Naprimer:  Systemair K 200 M Sileo (ali enakovredno)</t>
  </si>
  <si>
    <t xml:space="preserve">Okrogla zaporna loputa, izdelane iz elektroprevodnega samougasljivega polipropilena (PP-s-el), opremljena z ON/OFF elektromotornim pogonom (24V) , kompletno s spojnim in pritrdilnim materialom.  </t>
  </si>
  <si>
    <t>UREDITEV DOVODA ZRAKA ZA KOMPRESORSKO POSTAJO</t>
  </si>
  <si>
    <t xml:space="preserve">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Zračni kanali so pri večjih nazivnih velikostih diagonalno izbočeni ali ojačani z blagim izmeničnim vbočenjem in izbočenjem. </t>
  </si>
  <si>
    <t>Stolpni prezračevalnik za zajem zraka, izdelan iz jeklene pločevine in pobarvan (RAL določi arhitekt), sestoječ iz plašča s prirobnico, rešetke z lamelami ter stožčaste kape, v rešetko je vstavljena nerjavna mreža 1x1 cm, z naslednjimi podatki</t>
  </si>
  <si>
    <t xml:space="preserve"> - nazivna velikost - premer   1300 mm</t>
  </si>
  <si>
    <t xml:space="preserve"> - celotna višina prezračevalnika  3900 mm</t>
  </si>
  <si>
    <t xml:space="preserve"> - višina spodnjega roba rešetke nad tlemi  3 m</t>
  </si>
  <si>
    <t xml:space="preserve"> - prosta površina rešetke    3,5 m2</t>
  </si>
  <si>
    <t xml:space="preserve"> - višina lamele rešetke  55 mm</t>
  </si>
  <si>
    <t xml:space="preserve"> - padec tlaka na rešetki  dp&lt;25Pa</t>
  </si>
  <si>
    <t xml:space="preserve"> Ustreza: Lindab IMP Klima tip SP-R/1300/3900/3000/kapa tip 2 (ali enakovredno) </t>
  </si>
  <si>
    <t xml:space="preserve"> - pretok zraka            22.000 m3/h</t>
  </si>
  <si>
    <t xml:space="preserve"> - dimenzije BxHxL     1850x800x1500 mm</t>
  </si>
  <si>
    <t xml:space="preserve"> - razmak med kulisami    170 mm</t>
  </si>
  <si>
    <t xml:space="preserve"> - število kulis                   5</t>
  </si>
  <si>
    <t>Ustreza:  Lindab IMP Klima DZ-2 / V / 200 / 5  (ali enakovredno)</t>
  </si>
  <si>
    <t xml:space="preserve">OPOMBA: Eden dušilnik bo vgrajen v obstoječi odvodni kanal. </t>
  </si>
  <si>
    <t>Regulacijska žaluzija, izdelana iz pocinkane pločevine, sestavljena iz osnovnega okvira in medsebojno povezanih dvojnostenskih premičnih lamel, primerna za vgradnjo na zračni kanal, na ročni pogon, kompletno z montažnim materialom.</t>
  </si>
  <si>
    <t xml:space="preserve"> - velikost    1000 x 1000 mm</t>
  </si>
  <si>
    <t>Demontaža obstoječih dovodnih rešetk v zidu kompresorske postaje in iznos na deponijo investitorja ali odpad, tip rešetke AZR-4/3, 1500x1200</t>
  </si>
  <si>
    <t>Prestavitev  (demontaža in ponovna montaža) sistemov za prezračevanje postaje CO2 (sistem št.17-04-07.5) in postaje za Argon (sistem št.17-04-07.4) pod kanal za zajem zraka  - glej tloris in prerez</t>
  </si>
  <si>
    <t>Prilagoditev obstoječe razsvetljave (demontaža in prestavitev   stropnih svetilk) zaradi montaže novega kanal za zajem zraka</t>
  </si>
  <si>
    <r>
      <t xml:space="preserve">Zahtevana je </t>
    </r>
    <r>
      <rPr>
        <b/>
        <sz val="10"/>
        <rFont val="Arial"/>
        <family val="2"/>
        <charset val="238"/>
      </rPr>
      <t>povišana zračna tesnost razreda A</t>
    </r>
    <r>
      <rPr>
        <sz val="10"/>
        <rFont val="Arial"/>
        <family val="2"/>
        <charset val="238"/>
      </rPr>
      <t xml:space="preserve"> po SIST prEN 1507.</t>
    </r>
  </si>
  <si>
    <t xml:space="preserve">Toplotna izolacija zračnih kanalov s parozaporno toplotno izolacijo, izdelana iz visoko elastičnega penastega materiala na bazi sintetičnega kavčuka, z zaprto-celično strukturo (l&lt;0,04; m&gt;7000), samougasljiva, ne kaplja in ne širi ognja (vrste B1 po DIN 4102 oziroma B-s3, d0 po EN13501-1), kompletno z lepilom. </t>
  </si>
  <si>
    <r>
      <t xml:space="preserve"> - pretok zraka               800 m</t>
    </r>
    <r>
      <rPr>
        <vertAlign val="superscript"/>
        <sz val="10"/>
        <rFont val="Arial"/>
        <family val="2"/>
        <charset val="238"/>
      </rPr>
      <t>3</t>
    </r>
    <r>
      <rPr>
        <sz val="10"/>
        <rFont val="Arial"/>
        <family val="2"/>
        <charset val="238"/>
      </rPr>
      <t>/h</t>
    </r>
  </si>
  <si>
    <r>
      <t xml:space="preserve"> - pretok zraka                600 m</t>
    </r>
    <r>
      <rPr>
        <vertAlign val="superscript"/>
        <sz val="10"/>
        <rFont val="Arial"/>
        <family val="2"/>
        <charset val="238"/>
      </rPr>
      <t>3</t>
    </r>
    <r>
      <rPr>
        <sz val="10"/>
        <rFont val="Arial"/>
        <family val="2"/>
        <charset val="238"/>
      </rPr>
      <t>/h</t>
    </r>
  </si>
  <si>
    <r>
      <t xml:space="preserve"> - pretok zraka                 550/200/0 m</t>
    </r>
    <r>
      <rPr>
        <vertAlign val="superscript"/>
        <sz val="10"/>
        <rFont val="Arial"/>
        <family val="2"/>
        <charset val="238"/>
      </rPr>
      <t>3</t>
    </r>
    <r>
      <rPr>
        <sz val="10"/>
        <rFont val="Arial"/>
        <family val="2"/>
        <charset val="238"/>
      </rPr>
      <t>/h</t>
    </r>
  </si>
  <si>
    <r>
      <t xml:space="preserve"> - pretok zraka                 700 m</t>
    </r>
    <r>
      <rPr>
        <vertAlign val="superscript"/>
        <sz val="10"/>
        <rFont val="Arial"/>
        <family val="2"/>
        <charset val="238"/>
      </rPr>
      <t>3</t>
    </r>
    <r>
      <rPr>
        <sz val="10"/>
        <rFont val="Arial"/>
        <family val="2"/>
        <charset val="238"/>
      </rPr>
      <t>/h</t>
    </r>
  </si>
  <si>
    <r>
      <t xml:space="preserve"> - pretok zraka                 450 m</t>
    </r>
    <r>
      <rPr>
        <vertAlign val="superscript"/>
        <sz val="10"/>
        <rFont val="Arial"/>
        <family val="2"/>
        <charset val="238"/>
      </rPr>
      <t>3</t>
    </r>
    <r>
      <rPr>
        <sz val="10"/>
        <rFont val="Arial"/>
        <family val="2"/>
        <charset val="238"/>
      </rPr>
      <t>/h</t>
    </r>
  </si>
  <si>
    <r>
      <t xml:space="preserve"> - pretok zraka                 300 m</t>
    </r>
    <r>
      <rPr>
        <vertAlign val="superscript"/>
        <sz val="10"/>
        <rFont val="Arial"/>
        <family val="2"/>
        <charset val="238"/>
      </rPr>
      <t>3</t>
    </r>
    <r>
      <rPr>
        <sz val="10"/>
        <rFont val="Arial"/>
        <family val="2"/>
        <charset val="238"/>
      </rPr>
      <t>/h</t>
    </r>
  </si>
  <si>
    <r>
      <t xml:space="preserve"> - pretok zraka               250/0 m</t>
    </r>
    <r>
      <rPr>
        <vertAlign val="superscript"/>
        <sz val="10"/>
        <rFont val="Arial"/>
        <family val="2"/>
        <charset val="238"/>
      </rPr>
      <t>3</t>
    </r>
    <r>
      <rPr>
        <sz val="10"/>
        <rFont val="Arial"/>
        <family val="2"/>
        <charset val="238"/>
      </rPr>
      <t>/h</t>
    </r>
  </si>
  <si>
    <r>
      <t xml:space="preserve"> - pretok zraka              700/300 m</t>
    </r>
    <r>
      <rPr>
        <vertAlign val="superscript"/>
        <sz val="10"/>
        <rFont val="Arial"/>
        <family val="2"/>
        <charset val="238"/>
      </rPr>
      <t>3</t>
    </r>
    <r>
      <rPr>
        <sz val="10"/>
        <rFont val="Arial"/>
        <family val="2"/>
        <charset val="238"/>
      </rPr>
      <t>/h</t>
    </r>
  </si>
  <si>
    <r>
      <t xml:space="preserve"> - pretok zraka              900 m</t>
    </r>
    <r>
      <rPr>
        <vertAlign val="superscript"/>
        <sz val="10"/>
        <rFont val="Arial"/>
        <family val="2"/>
        <charset val="238"/>
      </rPr>
      <t>3</t>
    </r>
    <r>
      <rPr>
        <sz val="10"/>
        <rFont val="Arial"/>
        <family val="2"/>
        <charset val="238"/>
      </rPr>
      <t>/h</t>
    </r>
  </si>
  <si>
    <r>
      <t xml:space="preserve"> - pretok zraka                 850/450 m</t>
    </r>
    <r>
      <rPr>
        <vertAlign val="superscript"/>
        <sz val="10"/>
        <rFont val="Arial"/>
        <family val="2"/>
        <charset val="238"/>
      </rPr>
      <t>3</t>
    </r>
    <r>
      <rPr>
        <sz val="10"/>
        <rFont val="Arial"/>
        <family val="2"/>
        <charset val="238"/>
      </rPr>
      <t>/h</t>
    </r>
  </si>
  <si>
    <r>
      <t xml:space="preserve"> - pretok zraka                 500/100 m</t>
    </r>
    <r>
      <rPr>
        <vertAlign val="superscript"/>
        <sz val="10"/>
        <rFont val="Arial"/>
        <family val="2"/>
        <charset val="238"/>
      </rPr>
      <t>3</t>
    </r>
    <r>
      <rPr>
        <sz val="10"/>
        <rFont val="Arial"/>
        <family val="2"/>
        <charset val="238"/>
      </rPr>
      <t>/h</t>
    </r>
  </si>
  <si>
    <r>
      <t xml:space="preserve"> - pretok zraka                 350/100 m</t>
    </r>
    <r>
      <rPr>
        <vertAlign val="superscript"/>
        <sz val="10"/>
        <rFont val="Arial"/>
        <family val="2"/>
        <charset val="238"/>
      </rPr>
      <t>3</t>
    </r>
    <r>
      <rPr>
        <sz val="10"/>
        <rFont val="Arial"/>
        <family val="2"/>
        <charset val="238"/>
      </rPr>
      <t>/h</t>
    </r>
  </si>
  <si>
    <r>
      <t xml:space="preserve">Zahtevana je </t>
    </r>
    <r>
      <rPr>
        <b/>
        <sz val="10"/>
        <rFont val="Arial"/>
        <family val="2"/>
        <charset val="238"/>
      </rPr>
      <t>posebno povišana zračna tesnost razreda B</t>
    </r>
    <r>
      <rPr>
        <sz val="10"/>
        <rFont val="Arial"/>
        <family val="2"/>
        <charset val="238"/>
      </rPr>
      <t xml:space="preserve"> po SIST prEN 1507.</t>
    </r>
  </si>
  <si>
    <t xml:space="preserve">       Φ    80</t>
  </si>
  <si>
    <t xml:space="preserve">       Φ  100</t>
  </si>
  <si>
    <t xml:space="preserve">       Φ  125</t>
  </si>
  <si>
    <t xml:space="preserve">       Φ  140</t>
  </si>
  <si>
    <t xml:space="preserve">       Φ  160</t>
  </si>
  <si>
    <t xml:space="preserve">       Φ  200</t>
  </si>
  <si>
    <t xml:space="preserve">       Φ  250</t>
  </si>
  <si>
    <t xml:space="preserve">       Φ  315</t>
  </si>
  <si>
    <t xml:space="preserve">       Φ    75</t>
  </si>
  <si>
    <t xml:space="preserve">Toplotna izolacija zračnih kanalov s parozaporno toplotno izolacijo, izdelana iz visoko elastičnega penastega materiala na bazi sintetičnega kavčuka, z zaprto-celično strukturo (l&lt;0,04; m&gt;2000), samougasljiva, brez halogenov, ne kaplja in ne širi ognja (vrste D-s2, d0 po EN13501-1), kompletno z lepilom. </t>
  </si>
  <si>
    <r>
      <t xml:space="preserve">Kanalski dušilnik zvoka, sestavljen iz ohišja iz pocinkane jeklene pločevine s prirobnicama iz kotnikov. V ohišje so vstavljene dušilne kulise debeline 200 mm, pri katerih so v okvire iz jeklene pocinkane pločevine vstavljena posebna polnila iz učinkovitega absorbcijskega materiala, ki so z zunanje strani delno prekrite s pasovi iz pocinkane pločevine. Zunanje površine polnil so zaščitene s celulozno folijo in so opremljena z vodili za zmanjšanje padca tlaka. Dušilne kulise so opremljene z </t>
    </r>
    <r>
      <rPr>
        <b/>
        <sz val="10"/>
        <rFont val="Arial"/>
        <family val="2"/>
        <charset val="238"/>
      </rPr>
      <t xml:space="preserve">VODILI na obeh straneh. </t>
    </r>
    <r>
      <rPr>
        <sz val="10"/>
        <rFont val="Arial"/>
        <family val="2"/>
        <charset val="238"/>
      </rPr>
      <t>Dušilna sposobnost:</t>
    </r>
  </si>
  <si>
    <r>
      <t>Hz       63     125      250      500    1000      2000      4000      8000</t>
    </r>
    <r>
      <rPr>
        <sz val="10"/>
        <rFont val="Arial"/>
        <family val="2"/>
        <charset val="238"/>
      </rPr>
      <t xml:space="preserve">
dR      ≥4      ≥10     ≥18      ≥20       ≥16       ≥12        ≥12        ≥10</t>
    </r>
  </si>
  <si>
    <t xml:space="preserve">Naprimer: Lindab IMP Klima  RŽ-1B /  R (ali enakovredno)   </t>
  </si>
  <si>
    <t>04.01.04.</t>
  </si>
  <si>
    <t>SESTAVNI DEL POPISOV DEL SO TUDI SPLOŠNA NAVODILA, KATERIH ZAHTEVE  JE POTREBNO UPOŠTEVATI V FAZI IZDELAVE PONUDBE IN KASNEJE TUDI V FAZI IZVEDBE DEL. SPLOŠNA NAVODILA SE NAHAJAJO V SKLOPU SKUPNEGA POPISA GOI DEL.</t>
  </si>
  <si>
    <t>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Nobeno naročilo ponujene opreme ne more biti izvedeno, dokler naročnikova(e) pooblaščena(e) oseba(e) ne preveri(jo) in pisno potrdi(jo) ustreznosti  naročila !</t>
  </si>
  <si>
    <t>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naročnika. Prav tako se mora držati navodil proizvajalca opreme za postavitev te oprerne in sicer tako, da se po izvedbi zagonov pridobi dogovorjena garancija.</t>
  </si>
  <si>
    <t>Izvajalec je dolžan izvesti preizkusni pogon posameznih sistemov po opravljenih tlačnih in tesnostnih preizkusih in pisnem obvestilu naročniku, da je sistem pripravljen za preizkusni pogon. Preizkusni pogon se izvrši v sodelovanju z izvajalcem električnih napeljav, CNS in naročnikom po načinu, ki ga določa izvajalska pogodba (standard) oz. jo pripravi naročnik.</t>
  </si>
  <si>
    <t>V času preskusa morajo sistemi obratovati z predvidemini zahtevami glede pretoka in tlaka v posameznem omrežju.</t>
  </si>
  <si>
    <t>Ventilatorski konvektor parapetne izvedbe, brez maske z zajemom zraka  spodaj in vpihom v prostor z zgornje strani, za 2-cevni sistem, v kompletu z jeklenimi cevnimi povezavami in armaturami za priklop konvektorja na cevni razvod, pritrdilnim materialom, za hlajenje zraka s hladno vodo, PN16, dobavljen skupaj s prehodnim avtomatskim kombiniranim omejevalnikom pretoka.</t>
  </si>
  <si>
    <t xml:space="preserve"> - vgradni okvir za priklop na povezovalni kanal</t>
  </si>
  <si>
    <t xml:space="preserve"> - povezovalni teleskopski pločevinasti kanal med
   konvektorjem in vpihovalno rešetko hmax=250mm, 
   dim. 175 x širina vent. konvektorja,</t>
  </si>
  <si>
    <r>
      <t xml:space="preserve">TEHNIČNI PODATKI PO </t>
    </r>
    <r>
      <rPr>
        <b/>
        <sz val="11"/>
        <rFont val="Arial"/>
        <family val="2"/>
        <charset val="238"/>
      </rPr>
      <t>EUROVENTU</t>
    </r>
    <r>
      <rPr>
        <sz val="10"/>
        <rFont val="Arial"/>
        <family val="2"/>
        <charset val="238"/>
      </rPr>
      <t>:</t>
    </r>
  </si>
  <si>
    <t>Ventilatorski konvektor parapetne izvedbe zmontiran na koncu cevnega razvoda, brez maske z zajemom zraka  spodaj in vpihom v prostor z zgornje strani, za 2-cevni sistem, v kompletu z jeklenimi cevnimi povezavami in armaturami za priklop konvektorja na cevni razvod, pritrdilnim materialom, za hlajenje zraka s hladno vodo, PN16, dobavljen skupaj s tropotnim ventilom in prehodnim avtomatskim kombiniranim omejevalnikom pretoka.</t>
  </si>
  <si>
    <t>Ventilatorski konvektor stropne kasetne izvedbe, za 2-cevni sistem, v kompletu z jeklenimi cevnimi povezavami in armaturami za priklop konvektorja na cevni razvod, pritrdilnim materialom, za hlajenje zraka s hladno vodo, PN16, dobavljen skupaj s prehodnim avtomatskim kombiniranim omejevalnikom pretoka.</t>
  </si>
  <si>
    <t>Ventilatorski konvektor stropne kasetne izvedbe, zmontiran na koncu cevnega razvoda, za 2-cevni sistem, v kompletu z jeklenimi cevnimi povezavami in armaturami za priklop konvektorja na cevni razvod, pritrdilnim materialom, za hlajenje zraka s hladno vodo, PN16, dobavljen skupaj s tropotnim ventilom in prehodnim avtomatskim kombiniranim omejevalnikom pretoka.</t>
  </si>
  <si>
    <t xml:space="preserve">Stenski regulator - sobni termostat z možnostjo Modbus komunikacije z posamičnimi ventilatorskimi konvektorji, z možnostjo reguliranja do 6 ventilatorskih konvektorjev, s stikalom za vklop/izklop, stikalom za ročno (tri hitrosti) ali avtomatsko izbiro hitrosti, ročni ali avtomatski preklop iz ogrevanja na hlajenje in obratno, možnost nastavitve željene temperature, LCD prikaz dejanske temperature, primeren za dvocevni  sistem, komplet z ustreznim ožičenjem do posameznega vent konvektorja dolžine do 10m, </t>
  </si>
  <si>
    <t>Avtomatika ( ˝master˝ vmesnik ) na posameznem ventilatorskem konvektorju, za priklop enega ali večih ventilatorskih konvektorjev na en stenski regulator (sobni termostat).</t>
  </si>
  <si>
    <t>Naprimer: Aermec E1X ali enakovredno</t>
  </si>
  <si>
    <t>Avtomatika ( ˝slave˝ vmesnik ) na posameznem ventilatorskem konvektorju, za priklop enega ventilatorskega konvektorjeva na stenski regulator (sobni termostat).</t>
  </si>
  <si>
    <t>Naprimer: Aermec E0X ali enakovredno</t>
  </si>
  <si>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110°C, </t>
    </r>
    <r>
      <rPr>
        <sz val="10"/>
        <rFont val="Symbol"/>
        <family val="1"/>
        <charset val="2"/>
      </rPr>
      <t>l</t>
    </r>
    <r>
      <rPr>
        <sz val="10"/>
        <rFont val="Calibri"/>
        <family val="2"/>
        <charset val="238"/>
      </rPr>
      <t>≤</t>
    </r>
    <r>
      <rPr>
        <sz val="10"/>
        <rFont val="Arial"/>
        <family val="2"/>
        <charset val="238"/>
      </rPr>
      <t>0.036, v obliki cevakov, debelina izolacije 19mm, skupaj z lepilom in lepilnimi trakovi za naslednje premere cevi:</t>
    </r>
  </si>
  <si>
    <r>
      <t xml:space="preserve">Toplotna izolacija za hladno vodo, samougasljiva, parozaporna, koeficient parozapornosti </t>
    </r>
    <r>
      <rPr>
        <sz val="11"/>
        <rFont val="Symbol"/>
        <family val="1"/>
        <charset val="2"/>
      </rPr>
      <t>m</t>
    </r>
    <r>
      <rPr>
        <sz val="10"/>
        <rFont val="Arial"/>
        <family val="2"/>
        <charset val="238"/>
      </rPr>
      <t xml:space="preserve">=7000, iz umetnega kavčuka z zaprto celično strukturo, za temperaturo do 110°C, </t>
    </r>
    <r>
      <rPr>
        <sz val="10"/>
        <rFont val="Symbol"/>
        <family val="1"/>
        <charset val="2"/>
      </rPr>
      <t>l</t>
    </r>
    <r>
      <rPr>
        <sz val="10"/>
        <rFont val="Calibri"/>
        <family val="2"/>
        <charset val="238"/>
      </rPr>
      <t>≤</t>
    </r>
    <r>
      <rPr>
        <sz val="10"/>
        <rFont val="Arial"/>
        <family val="2"/>
        <charset val="238"/>
      </rPr>
      <t>0.036, v obliki cevakov, debelina izolacije 40mm, skupaj z lepilom in lepilnimi trakovi za naslednje premere cevi:</t>
    </r>
  </si>
  <si>
    <r>
      <t xml:space="preserve">Cevni razvod kondenza od vent.konvektorjev do priklopa na odvod kondenza, izdelan iz bakrene cevi  v palicah 22 x 1mm po EN1057, skupaj s fitingi, spajanje s trdim lotanjem, vključno s parozaporno izloacijo koeficient parozapornosti </t>
    </r>
    <r>
      <rPr>
        <sz val="10"/>
        <rFont val="Symbol"/>
        <family val="1"/>
        <charset val="2"/>
      </rPr>
      <t>m</t>
    </r>
    <r>
      <rPr>
        <sz val="10"/>
        <rFont val="Arial"/>
        <family val="2"/>
        <charset val="238"/>
      </rPr>
      <t>=7000, iz umetnega kavčuka z zaprto celično strukturo, debeline 6 mm in lepilnim trakom za izolacijo na mestu spojev in fitingov</t>
    </r>
  </si>
  <si>
    <r>
      <t xml:space="preserve">Q=70kW
primar: 75°/55°
min.PN16
dpp=1,0kPa
</t>
    </r>
    <r>
      <rPr>
        <sz val="10"/>
        <rFont val="Arial CE"/>
        <charset val="238"/>
      </rPr>
      <t>medij: ogrevna voda iz toplotne postaje</t>
    </r>
    <r>
      <rPr>
        <sz val="10"/>
        <rFont val="Arial CE"/>
        <family val="2"/>
        <charset val="238"/>
      </rPr>
      <t xml:space="preserve">
sekundar: 45°/50°
min.PN6
dps=12,0kPa
medij: ogrevna voda za ventilatorske konvektorje</t>
    </r>
  </si>
  <si>
    <r>
      <t xml:space="preserve">DN 20, kvs=6,3m3/h, </t>
    </r>
    <r>
      <rPr>
        <sz val="10"/>
        <rFont val="GreekS"/>
        <charset val="238"/>
      </rPr>
      <t>D</t>
    </r>
    <r>
      <rPr>
        <sz val="10"/>
        <rFont val="Arial CE"/>
        <family val="2"/>
        <charset val="238"/>
      </rPr>
      <t>p(max) 4bar</t>
    </r>
  </si>
  <si>
    <r>
      <t xml:space="preserve">DN 40, kvs=25m3/h, </t>
    </r>
    <r>
      <rPr>
        <sz val="11"/>
        <rFont val="GreekS"/>
        <charset val="238"/>
      </rPr>
      <t>D</t>
    </r>
    <r>
      <rPr>
        <sz val="10"/>
        <rFont val="Arial"/>
        <family val="2"/>
        <charset val="238"/>
      </rPr>
      <t>p(max) 16bar</t>
    </r>
  </si>
  <si>
    <t>Zaporna loputa s prirobničnimi priključki, z varilno protiprirobnico, primerna za ogrevno vodo do 95°C, PN6, skupaj s tesnilnim materialom.</t>
  </si>
  <si>
    <r>
      <t xml:space="preserve">Termometer na vzmet v okroglem ohišju </t>
    </r>
    <r>
      <rPr>
        <sz val="10"/>
        <rFont val="Symbol"/>
        <family val="1"/>
        <charset val="2"/>
      </rPr>
      <t>f</t>
    </r>
    <r>
      <rPr>
        <sz val="10"/>
        <rFont val="Arial"/>
        <family val="2"/>
        <charset val="238"/>
      </rPr>
      <t>63mm, za merilno območje 0...120°C, skupaj z varilnim nastavkom.</t>
    </r>
  </si>
  <si>
    <r>
      <t xml:space="preserve">Manometer na vzmet v okroglem ohišju </t>
    </r>
    <r>
      <rPr>
        <sz val="10"/>
        <rFont val="Symbol"/>
        <family val="1"/>
        <charset val="2"/>
      </rPr>
      <t>f</t>
    </r>
    <r>
      <rPr>
        <sz val="10"/>
        <rFont val="Arial"/>
        <family val="2"/>
        <charset val="238"/>
      </rPr>
      <t xml:space="preserve">63mm, za merilno območje 0..4bar , skupaj z zaporno pipico in varilnim nastavkom. </t>
    </r>
  </si>
  <si>
    <t>- Samonosilno ohišje, izdelano iz jeklene pločevine, zaščitene s praškastim nanosom epoksi barve. Ohišje je na notranji strani obloženo z zvočno/toplotno izolacijkso oblogo. Ohišje je na sprednji strani opremljeno z vrati na robustnih tečajih in patentnim zapiralom.Na vratih se nahaja posluževalnik krmilnika.</t>
  </si>
  <si>
    <t>- Zračni del naprave z ventilatorjem z asinhronim motorjem, zaporno loputo z elektromotornim pogonom, filtrom razreda filtracije F 5, jadrovinastim priključkom za priklop kanala na sesalni strani, toplotnim menjalnikom za hladno vodo, tipalom vlage in temperature povratnega zraka in kadjo za odvod kondnezata. Tipalo vlage in temperature je nameščeno v kanalu povratnega zraka.</t>
  </si>
  <si>
    <t xml:space="preserve"> - Zaporna žaluzija z elektromotornim pogonom na sesalnem priključku zgoraj</t>
  </si>
  <si>
    <t>Naprimer: 
 - hladilna omara Liebert Hiross, tip: S15D ali enakovredno.
 - ventil AB-QM 32 z merilnimi priključki</t>
  </si>
  <si>
    <t>Klimatska naprava (klima omara) z direktnim uparjanjem hladiva, z vgrajenim notranjim kompresorjem z variabilno hladilno močjo in z zunanjo kondenzacijsko enoto, namenjena klimatizaciji prostorov z minimalnim dovoljenim nihanjem temperature (telekomunikacije, računalniki, internet strežniki, stikališča,  ipd.), s sesanjem od zgoraj in vpihovanjem naprej.</t>
  </si>
  <si>
    <t>- Zračni del naprave z ventilatorjem z EC motorjem, zaporno loputo z elektromotornim pogonom, filtrom razreda filtracije F 5, jadrovinastim priključkom za priklop kanala na sesalni strani, toplotnim menjalnikom za hladno vodo, tipalom vlage in temperature povratnega zraka in kadjo za odvod kondnezata. Tipalo vlage in temperature je nameščeno v kanalu povratnega zraka.</t>
  </si>
  <si>
    <t xml:space="preserve">- Vgrajen kompresor scroll kompresor in ekspanzijski ventil </t>
  </si>
  <si>
    <t>- Hladivo R410A</t>
  </si>
  <si>
    <t>- Eksterna zračno hlajena kondenzatorska enota z EC motorji za pogon ventilatorjev,
  komplet z povezovalnimi izoliranimi bakrenimi cevmi dolžine in povezovalnimi električnimi
  kabli dolžine do 40m
 (razdalja med notranjo DX hladilno omaro in zunanjo kondenzatorsko enoto)</t>
  </si>
  <si>
    <t xml:space="preserve"> - Vpih zraka spodaj horizontalno, zajem zraka zgoraj</t>
  </si>
  <si>
    <t>TEHNIČNI PODATKI ZA HLADILNO OMARO</t>
  </si>
  <si>
    <t>(veljajo pri temperaturi prostora 24°C in relativni vlažnosti 50%)</t>
  </si>
  <si>
    <t xml:space="preserve"> - pretok zraka  5672 m3/h</t>
  </si>
  <si>
    <t xml:space="preserve"> - hladilna moč totalna 19,1 kW</t>
  </si>
  <si>
    <t xml:space="preserve"> - hladilna moč senzibilna 18,2 kW</t>
  </si>
  <si>
    <t xml:space="preserve"> - mere LxBxH 844 x 890 x 1970 mm</t>
  </si>
  <si>
    <t xml:space="preserve"> - teža 300 kg</t>
  </si>
  <si>
    <t>TEHNIČNI PODATKI ZA ZUNANJO KONDENZATORSKO ENOTO</t>
  </si>
  <si>
    <t xml:space="preserve"> - pretok zraka  7400 m3/h</t>
  </si>
  <si>
    <t xml:space="preserve"> - kapaciteta oddane toplote 33 kW</t>
  </si>
  <si>
    <t xml:space="preserve"> - mere LxBxH 1340 x 1112 x 910 mm</t>
  </si>
  <si>
    <t xml:space="preserve"> - teža 75 kg</t>
  </si>
  <si>
    <t>Naprimer: 
 - hladilna omara Liebert PX021 ali enakovredno
 - hladilna omara Liebert HCR33 ali enakovredno</t>
  </si>
  <si>
    <r>
      <t>Toplotna izolacija zračnih kanalov s parozaporno toplotno izolacijo, izdelana iz visoko elastičnega penastega materiala na bazi sintetičnega kavčuka, z zaprto-celično strukturo (</t>
    </r>
    <r>
      <rPr>
        <sz val="10"/>
        <rFont val="GreekC"/>
        <charset val="238"/>
      </rPr>
      <t>l</t>
    </r>
    <r>
      <rPr>
        <sz val="10"/>
        <rFont val="Arial"/>
        <family val="2"/>
        <charset val="238"/>
      </rPr>
      <t xml:space="preserve">&lt;0,04; </t>
    </r>
    <r>
      <rPr>
        <sz val="10"/>
        <rFont val="GreekC"/>
        <charset val="238"/>
      </rPr>
      <t>m</t>
    </r>
    <r>
      <rPr>
        <sz val="10"/>
        <rFont val="Arial"/>
        <family val="2"/>
        <charset val="238"/>
      </rPr>
      <t xml:space="preserve">&gt;3000), samougasljiva, brez halogenov, ne kaplja in ne širi ognja (vrste B1 po DIN 4102 oziroma B-s3, d0 po EN13501-1), kompletno z lepilom. </t>
    </r>
  </si>
  <si>
    <t>- ohišje z masko, maska GLL20N</t>
  </si>
  <si>
    <t>RAZVODI OGREVNE IN HLADNE VODE ZA KLIMA KOMORE - STROJNICA 10-2-9-01  2.nadstropje</t>
  </si>
  <si>
    <t>Zaporna loputa s prirobničnimi priključki, z varilno protiprirobnico, primerna za hladno vodo do 35°C, PN6, skupaj z vijačnim in tesnilnim materialom.</t>
  </si>
  <si>
    <r>
      <t xml:space="preserve">Termometer na vzmet v okroglem ohišju </t>
    </r>
    <r>
      <rPr>
        <sz val="10"/>
        <rFont val="Symbol"/>
        <family val="1"/>
        <charset val="2"/>
      </rPr>
      <t>f</t>
    </r>
    <r>
      <rPr>
        <sz val="10"/>
        <rFont val="Arial"/>
        <family val="2"/>
        <charset val="238"/>
      </rPr>
      <t>63mm, za merilno območje 0...60°C, skupaj z varilnim nastavkom.</t>
    </r>
  </si>
  <si>
    <t>GLAVNI RAZVOD OGREVNE IN HLADNE VODE ZA KLIMA KOMORE
V 2.N IN VENTILATORSKE KONVEKTORJE V 1.N</t>
  </si>
  <si>
    <t>OSTALO</t>
  </si>
  <si>
    <t>PID dokumentacija - projekti izvedenih del -  v šestih (6)  papirnatih izvodih in dveh (2) izvodih v elektronski obliki na CD (word, excel, autocad - odprta verzija).</t>
  </si>
  <si>
    <t>NOV dokumentacija - navodila za obratovanje in vzdrževanje - v šestih (6) papirnatih izvodih in dveh (2) izvodih v elektronski obliki na CD (format pdf).</t>
  </si>
  <si>
    <t>04.02.06.</t>
  </si>
  <si>
    <t>VODOVOD IN VERTIKALNA KANALIZACIJA - PZI</t>
  </si>
  <si>
    <t>Izolacija mapress cevi za hladno vodo vodenih vidno ali v instalacijskih jaških s parozaporno izolacijo izolacijo minimalne debeline 25mm po DIN 1988-2 pri λ=0,040 W/(mK)</t>
  </si>
  <si>
    <t xml:space="preserve">DN 15          30 mm        </t>
  </si>
  <si>
    <r>
      <t>Odzračevalnik-dozračevalnik, primeren za sanitarno pitno vodo, po DIN EN 1074, model E (DIN 3266-2), iz medenine, pokroman, z navojnimi priključki, PN16, za maks. temperaturo 80</t>
    </r>
    <r>
      <rPr>
        <sz val="10"/>
        <rFont val="Symbol"/>
        <family val="1"/>
        <charset val="2"/>
      </rPr>
      <t>°</t>
    </r>
    <r>
      <rPr>
        <sz val="10"/>
        <rFont val="Arial"/>
        <family val="2"/>
        <charset val="238"/>
      </rPr>
      <t>C, z odvodnim priključkom</t>
    </r>
  </si>
  <si>
    <t>Odtočni lijak za odtok vode iz od-dozračevalnih ventilov, izdelan iz plastičnega materiala, s priključkom fi 25mm</t>
  </si>
  <si>
    <t>Navezava obstoječega dela vodovoda hladne vode DN32, tople vode DN32 in cirkulacije DN20 na nove razvode vodovoda
OPOMBA: Navezavo izvesti v nočnem času v soglasju s tehničnimi službami UKC LJ.</t>
  </si>
  <si>
    <t>Sistem zagotavlja pripravo deionizirane vode s sledečimi lastnostmi:
-kapaciteta 120 l/h
-konstantno kvaliteto produktne vode konstantno kvaliteto produktne vode, ki  ustreza oz. presega standarde CLRW za klinično diagnostiko (prej CLSI)
-upornost: &gt; 10  MΩ (tipično 10-15MΩ) pri 25 ˚ C
-TOC &lt;  tipično pod 30 ppb
-prisotnost  silikatov  &lt; 0,05mg/l;
-prisotnost mikroorganizmov  &lt; 1cfu/ml ob ustreznem vzdrževanju sistema</t>
  </si>
  <si>
    <t>Sistema reverzne osmoze s predfiltracijo
- svečnim filtrom, filterni vložki 5 µ
- vstopnim krmiljenim zapornim ventilom
- visokotlačno centrifugalno frekvenčno vodeno črpalko
- vstopnim zaščitnim tlačnim stikalom
- spiralno navitimi RO moduli 
- tlačnimi ohišji za module
- internimi cevnimi povezavami
- rotametri za pretoka dobitka, koncentrata in obtok koncentrata
- manometri za kontrolo tlaka vode na vstopu in izstopu koncentrata
- merilcem prevodnosti dobitka
- tripotni elektro motorni ventil za spiranje permeata
- vzorčevalno pipico
- elektro krmilno omaro z zaslonom občutljivim na dotik
- internimi cevnimi povezavami
- nosilno konstrukcijo iz nerjavnega jekla
- povezavo na SCADA –  Modbus RTU RS485, za priklop na CNS
- možnost nadgradnje na 2000 l/h dobitka
- montažo
- spuščanjem v obratovanje</t>
  </si>
  <si>
    <t>S sledečimi podatki:
- dimenzije 2600x1800x600 mm
- pretok dobitka: 1500 l/h z možnostjo kasnejše razširitve na na 2000 l/h
- izkoristek naprave min. 75 %
- zaržani topljenec min 95 %
- priključki vstop/izstop DN20/15
- vstopni tlak min 1,5 bar
- delovni tlak 15 bar
- delovna temperatura 10 - 35 stopinj C
- električni priključek 400V, 50 Hz, 3,0 kW</t>
  </si>
  <si>
    <t>Sistem za UV dezinfekcijo vode (za vgradno na razvodu demineralizerane vode za porabnike v sterilizaciji v 1. in 2. kleti), naslednjih podatkov:
- reaktorjem: material 1.4404
- nizkotlačnim UV sevalom v zaščitni cevi iz kremenčevega stekla
- senzorjem intenzitete sevanja UV sevala: izhod 0/4- 20 mA
- mehkim zagonom delovanja sevala
- elektronskim nadzorom delovanja sevala
- digitalnim števcem obratovalnih ur in števila vklopov naprave
- signalizacijo napak delovanja, daljinskim vklopom/izklopom
- upravljalno-krmilne enote vključno z komunikacijskimi moduli s prigrajenim vmesnikom Modbus RTU RS485, za priklop na  CNS
- ventili za vzorčevanje, odzračevanje in drenažo
- montažo
- spuščanjem v obratovanje
- certificirano po DVGW W 294-2</t>
  </si>
  <si>
    <t>S sledečimi tehničnimi podatki:
- dimenzije upravljalne enote 380x300x210 mm
- priključki DN65
- obratovalni tlak PN10
- UV doza: 400J/m2
- maksimalni pretok 13,5 m3/h
- temperatura vode 5-45 oC
- zaščita reaktor/upravlj. enota 65/64 IP
- električni priključek 230V 50 Hz, 170 W
- življenska doba svetil 12000 h</t>
  </si>
  <si>
    <t>Naprimer proizvod MAKCMC, WEDECO SPECTRON 10e ali enakovredno</t>
  </si>
  <si>
    <t>Dvojna črpalka (ena delovna druga rezervna) s frekvenčno regulacijo za dvig tlaka v omrežju deionizerane vode za tehnološke porabnike v sterilizaciji, naslednjih karakteristik:
- s pretočno karakteristiko Q = 2,5 l/s pri tlaku p = 4,0 bar
- s priključki na sesalni in tlačni cevovod dimenzije:
- sesalni priključek DN 50, PN10
- tlačni priključek DN 50, PN10
- dveh gumi kompezatorjev DN50 z prirobnicama iz AISI 316L
- varnostnega ventila, DN20, PN10
- zaščito proti suhemu teku (plovnim stikalom v rezervoarju)
- ekspanzija iz nerjavnega jekla 18 L
- pripadajočo armaturo
- vsi materiali, ki so v stiku z demineralizerano vodo, iz  materiala AISI316L
- krmilne enote vključno z komunikacijskimi moduli s prigrajenim vmesnikom Modbus RTU RS485, za priklop na CNS
Naprimer proizvod Grundfos HYDRO MPC-E 2 CRNE10-3 s pripadajočo armaturo ali enakovredno</t>
  </si>
  <si>
    <t xml:space="preserve">Talni sifon iz nerjavečega jekla AISI 304, s prirobnico za izvedbo hidroizolacije, dimenzije cca 20x20 cm, sestoječ iz talne rešetke, smradne zapore, z vertikalnim odtokom DN80                                                                                                                                                                            </t>
  </si>
  <si>
    <t>10.03</t>
  </si>
  <si>
    <t>11.02</t>
  </si>
  <si>
    <t xml:space="preserve">Lovilno korito iz pocinkane pločevine deb. cca 1 mm, dim. 600x300, višine cca 150 mm in odtokom 50 mm
- kompletno z montažnim in tesnilnim materialom
</t>
  </si>
  <si>
    <t>-kemijske črpalke za transport odpadne vode v nevtralizacijski reaktor,obstojno na abrazijo (2 kos – ena delujoča, ena rezervna)</t>
  </si>
  <si>
    <t>-nosilno konstrukcijo, posluževalnim podestom in lestvijo, dimenzije: H=1703 mm, 3295 × 1060 mm</t>
  </si>
  <si>
    <t>Prostornina reaktorja 530 bar</t>
  </si>
  <si>
    <t>Kapaciteta dozirne črpalke 30 l/h DDA 30-4 30 L/h</t>
  </si>
  <si>
    <t>El. priključek 230V, 50 Hz, 17 W
kompletno 2 kosa</t>
  </si>
  <si>
    <t>PID projekti v šetih izvodih v mapah in na dveh elektronsklih na CD-ju</t>
  </si>
  <si>
    <t>NOV dokumentacija - navodila za obratovanje in vzdrževanje, atesti, v 6x mapiranih izvodih in 2x elektronski obliki na CD (datoteke formata pdf)</t>
  </si>
  <si>
    <t>Vsa dela morajo biti opravljena skladno z NFPA13. Vsi deli napeljave za katere to zahteva standard NFPA13, morajo biti certificirani skladno s temi zahtevami.</t>
  </si>
  <si>
    <t>Morebitna odstopanja načrta, posebno razpored šob od dejanskega stanja na objektu se rešujejo na licu mesta z upoštevanjem standarda in ob potrjevanju s strani nadzornega inženirja.</t>
  </si>
  <si>
    <t>Izvajalec mora za vse vgrajene naprave zagotoviti pooblaščenega serviserja.</t>
  </si>
  <si>
    <t>- vse zahteve po splošnih navodilih;</t>
  </si>
  <si>
    <t>- gradbena dela (prebijanje, vrtanje lukenj, zazidava odprtin do fi 150mm oz. 150x150mm);</t>
  </si>
  <si>
    <t>- izreze za šprinkler šobe v spuščenih stropovih.</t>
  </si>
  <si>
    <t>Specialna suha šprinkler šoba s stekleno ampulo,  za viseči način montaže skozi panele hladilnic (možnost zmrzovanja; -30°C ) s priklopom na razvod mokrega šprinkler sistema, kromirana, oblika curka spray, občutljivost RTI&lt;50, temperatura proženja 68°C, k=80 l/min, (dolžina šobe se določi ob znanih podatkih panela hladilnice) certificirana skladno z NFPA 13, vključno z rozeto na hladni strani in tesnilnim stožcem na topli strani panela.</t>
  </si>
  <si>
    <t>11.1</t>
  </si>
  <si>
    <t>12.1</t>
  </si>
  <si>
    <t>12.2</t>
  </si>
  <si>
    <t>Zaporni zasun za hladno vodo s prirobničnimi priključki in varilnimi protiprirobnicami, PN16,z nadzorom pozicije s končnim stikalom, komplet certificiran skladno z zahtevami NFPA13 in s priloženim certifikatom</t>
  </si>
  <si>
    <t>13.1</t>
  </si>
  <si>
    <t>13.2</t>
  </si>
  <si>
    <t>14.1</t>
  </si>
  <si>
    <t>14.2</t>
  </si>
  <si>
    <t>Polnjenje in odzračenje šprinkler mreže</t>
  </si>
  <si>
    <t>Pridobitev pozitivnega soglasja na vgrajen šprinkler sistem s strani neodvisne institucije akreditirane za pregled in izdajo potrdil.</t>
  </si>
  <si>
    <t>Dopolnitev sheme šprinkler sistema v strojnici (nova shema z dopolnitvijo, obešena na steno v strojnici)</t>
  </si>
  <si>
    <t>Oznaka cevovodov z vrsto in smerjo medija po DIN 2403</t>
  </si>
  <si>
    <t>Podučitev pooblaščene osebe za upravljanje sistema določena s strani investitorja</t>
  </si>
  <si>
    <t xml:space="preserve">Jeklenke za CO2 v snopu,  vsebine enega snopa 16 jeklenk volumna ene jeklenke 40 litrov, medsebojno povezane, z dvema zapornima ventiloma in nastavkom za priključitev na zbirno cev, vključno z pripadajočo jekleno konstrukcijo snopa dim cca. 90x90cm </t>
  </si>
  <si>
    <t>snop</t>
  </si>
  <si>
    <t>Priključni nastavki iz bakrenih cevi, za priključitev snopa jeklenk</t>
  </si>
  <si>
    <t>Zbirna cev s 4 priključki, z ventili, za visoki tlak</t>
  </si>
  <si>
    <r>
      <t>Kompaktna postaja za zmanjšanje pritiska, za dvostranski priklop baterije jeklenk z dvostopenjsko redukcijo tlaka na delovni tlak 5bar, s popolnoma avtomatski preklopom. Postaja je namenjena za zmanjšanje pritiska na delovni tlak, kapacitete 35 m</t>
    </r>
    <r>
      <rPr>
        <vertAlign val="superscript"/>
        <sz val="11"/>
        <rFont val="Arial"/>
        <family val="2"/>
      </rPr>
      <t>3</t>
    </r>
    <r>
      <rPr>
        <sz val="11"/>
        <rFont val="Calibri"/>
        <family val="2"/>
        <charset val="238"/>
        <scheme val="minor"/>
      </rPr>
      <t>/h, s kontrolno enoto, displejem, relejnim modulom za priključitev na CNS, avtomatskim javlanjem alarma. z vsemi potrebnimi armaturami, merilniki tlaka na primarni in sekundarni strani, varnostnim ventilom in cevnimi povezavami. Vsa oprema se nahaja pod snemljivim zaščitnim pokrovom</t>
    </r>
  </si>
  <si>
    <t>odgovarja proizvod Drager, tip GMS 500 C ali enakovredno</t>
  </si>
  <si>
    <t xml:space="preserve">Jeklenke za argon v snopu, vsebine enega snopa 16 jeklenk volumna ene jeklenke 40 litrov, medsebojno povezane, z dvema zapornima ventiloma in nastavkom za priključitev na zbirno cev, vključno z pripadajočo jekleno konstrukcijo snopa dim cca. 90x90cm </t>
  </si>
  <si>
    <t>Zbirna cev za 2 priključka, z ventili, za visoki tlak</t>
  </si>
  <si>
    <r>
      <t>Kompaktna postaja za zmanjšanje pritiska, za dvostranski priklop baterije jeklenk z dvostopenjsko redukcijo tlaka na delovni tlak 5bar, s popolnoma avtomatski preklopom. Postaja je namenjena za zmanjšanje pritiska na delovni tlak, kapacitete 35 m</t>
    </r>
    <r>
      <rPr>
        <vertAlign val="superscript"/>
        <sz val="10"/>
        <rFont val="Arial"/>
        <family val="2"/>
      </rPr>
      <t>3</t>
    </r>
    <r>
      <rPr>
        <sz val="11"/>
        <rFont val="Calibri"/>
        <family val="2"/>
        <charset val="238"/>
        <scheme val="minor"/>
      </rPr>
      <t>/h, s kontrolno enoto, displejem, relejnim modulom za priključitev na CNS, avtomatskim javlanjem alarma. z vsemi potrebnimi armaturami, merilniki tlaka na primarni in sekundarni strani, varnostnim ventilom in cevnimi povezavami. Vsa oprema se nahaja pod snemljivim zaščitnim pokrovom</t>
    </r>
  </si>
  <si>
    <t>POSTAJA ZA HELIJ</t>
  </si>
  <si>
    <t>Jeklenke za helij, vsebine V = 50 lit, opremeljene z zapornim ventilom in nastavkom za priključitev na zbirnik</t>
  </si>
  <si>
    <t>Zbirna cev s štirimi priključki, z ventili, za visoki tlak, dolžine l=60cm</t>
  </si>
  <si>
    <r>
      <t>Kompaktna postaja za zmanjšanje pritiska, za dvostranski priklop baterije jeklenk z dvostopenjsko redukcijo tlaka na delovni tlak 5bar, s popolnoma avtomatski preklopom. Postaja je namenjena za zmanjšanje pritiska na delovni tlak, kapacitete 35 m</t>
    </r>
    <r>
      <rPr>
        <vertAlign val="superscript"/>
        <sz val="10"/>
        <rFont val="Arial"/>
        <family val="2"/>
      </rPr>
      <t>3</t>
    </r>
    <r>
      <rPr>
        <sz val="11"/>
        <rFont val="Calibri"/>
        <family val="2"/>
        <charset val="238"/>
        <scheme val="minor"/>
      </rPr>
      <t>/h, s kontrolno enoto, displejem, relejnim modulom za priključitev na CNS, avzomatskim javlanjem alarma. z vsemi potrebnimi armaturami, merilniki tlaka na primarni in sekundarni strani, varnostnim ventilom in cevnimi povezavami. Vsa oprema se nahaja pod snemljivim zaščitnim pokrovom</t>
    </r>
  </si>
  <si>
    <t>FILTRACIJA KOMPRIMIRANEGA ZRAKA</t>
  </si>
  <si>
    <t>Kompaktna naprava za ustvarjanje kakovosti medicinskega zraka v skladu z Evropsko farmakopejo, za medicinski stisnjen zrak, po zahtevi EN ISO 7396-1, s sistemom za upravljanje točke rosišča, z  nadzornim sistemom za priklop na CNS (signalizacija delovanje napaka), neprekinjenim merjenje rosišča, sestoječa iz več stopenj:</t>
  </si>
  <si>
    <t>1. stopnja predfiltriranja za odstranjevanje olja vodne aerosole in trdne snovi delci do 0,01 μ
2. visoko zmogljivo aktivirano oglje filter za adsorpcijo oljnih hlapov in vonjave z vsebnostjo ostankov v 0,01 mg / m3
3. brezstopenjski sušilni sušilnik, za zmanjšanje vodne pare zrak do tlačne točke rosišča- 40 ° C, ki absorbira ogljikov dioksida (CO2), dušikov monoksid (NO), dušik dioksid (NO2) in žveplov dioksid (SO2) pod zakonsko dovoljeno mejo
4. filter za gretje na izstopu iz sušilnika, ki pretvori CO z oksidacijo v CO2 in kemično absorbira CO2
5. filter za prah na zadnji stopnji</t>
  </si>
  <si>
    <t>Regeneracija se izvaja z regeneracijskim zrakom, ki ga je potrebno upoštevati pri izboru kompresorja.</t>
  </si>
  <si>
    <t>Naprava za sledeče tehnične podatke:</t>
  </si>
  <si>
    <t>kapaciteta: 179/236 m3/h (pri 7 bar oz. pri 12 bar); podatek pretoka se nanaša na normne pogoje.</t>
  </si>
  <si>
    <t>regeneracijski zrak: 15%</t>
  </si>
  <si>
    <t>ustreza: Dräger MA DMET 050S ali enakovredno</t>
  </si>
  <si>
    <r>
      <t xml:space="preserve">f </t>
    </r>
    <r>
      <rPr>
        <sz val="10"/>
        <rFont val="Arial"/>
        <family val="2"/>
      </rPr>
      <t>12 x 1 mm</t>
    </r>
  </si>
  <si>
    <r>
      <t xml:space="preserve">f </t>
    </r>
    <r>
      <rPr>
        <sz val="10"/>
        <rFont val="Arial"/>
        <family val="2"/>
      </rPr>
      <t>15 x 1 mm</t>
    </r>
  </si>
  <si>
    <r>
      <t xml:space="preserve">f </t>
    </r>
    <r>
      <rPr>
        <sz val="10"/>
        <rFont val="Arial"/>
        <family val="2"/>
      </rPr>
      <t>22 x 1 mm</t>
    </r>
  </si>
  <si>
    <r>
      <t xml:space="preserve">f </t>
    </r>
    <r>
      <rPr>
        <sz val="10"/>
        <rFont val="Arial"/>
        <family val="2"/>
      </rPr>
      <t>28 x 1,5 mm</t>
    </r>
  </si>
  <si>
    <t>naprimer: proizvod Dräger, Area Control Unit 5 Gases (za pet plinov) z vključeno predpisano opremo; ali enakovredno</t>
  </si>
  <si>
    <t>Jeklenka sintetičnega zraka, vsebine V = 50 lit, opremeljene z zapornim ventilom</t>
  </si>
  <si>
    <t>Ventilski komplet z enostopenjsko regulacijo z manometri za montažo na jeklenke sintetičnega zraka</t>
  </si>
  <si>
    <t>Preaknitev že izvedenega radiatorja za 60cm, v 2. kleti v prostoru CO2 strojnice zaradi spremembe prostora, premaknitev vključno z zaporo ogrevnega sistema, premaknitev radiatorja predelavo priključnih cevi in polniotev ogrevnega sistema</t>
  </si>
  <si>
    <t xml:space="preserve">PID projekti v 6x v mapah in 2x CD </t>
  </si>
  <si>
    <t>PARA</t>
  </si>
  <si>
    <t>- izpiranje cevovodov s hladno sanitarno vodo v celotnem sistemu novoinstaliranih razvodov.</t>
  </si>
  <si>
    <t>- tlačni preizkus trdnosti in tesnenja cevovoda s hladno vodo, preizkusni tlak 1,5 x delovni tlak, ter poročilom o uspešno opravljenem tlačnem preizkusu;</t>
  </si>
  <si>
    <t>- v pozicijah je vključena kompletna dobava montažnega materiala,</t>
  </si>
  <si>
    <t>- parni distributor parnega vlažilnika je predmet dobave dobavitelja klimata.</t>
  </si>
  <si>
    <t>- testiranje, nastavitev obratovalnih parametrov in zagon opreme</t>
  </si>
  <si>
    <t>- ustrezno izobraževanje vzdrževalcev UKC za manjša popravila oz. vzdrževanja vgrajene opreme</t>
  </si>
  <si>
    <t>A</t>
  </si>
  <si>
    <t>Odstranitev odsluženih cevovodov in opreme tehnološke pare 6 barg</t>
  </si>
  <si>
    <t>Parovod tehnološke pare 6 bar  /strojnica E - strojnica G</t>
  </si>
  <si>
    <t>Razrez, demontaža in odstranitev - odvoz določenega dela  cevovoda na stalno deponijo, ki zajema:</t>
  </si>
  <si>
    <t>- Pripravljalna dela.</t>
  </si>
  <si>
    <t>- Odstranitev toplotne izolacije sestoječe iz mineralne volne in zaščitne Al pločevine.</t>
  </si>
  <si>
    <t>- Razrez in demontaža jeklenih cevi.</t>
  </si>
  <si>
    <t>- Razrez in demontaža pripadajočih podpornih elementov</t>
  </si>
  <si>
    <t>- razrez in demontaža sklopov za odvajanje kondenzata, komplet s cevnimi povezavami</t>
  </si>
  <si>
    <t>- Čiščenje in zaključna dela.</t>
  </si>
  <si>
    <t xml:space="preserve">Delo je v cca 50% na višini nad 3 m v različnih prostorih z menjavo vertikal. </t>
  </si>
  <si>
    <t>DN150   L = cca 180 m</t>
  </si>
  <si>
    <t>Demontaža parne postaje v strojnici G</t>
  </si>
  <si>
    <t>Demontaža  in odvoz vseh elementov parne postaje v strojnici G, ki je služila za napajanje klimatov, sterilizacijo in destilacije v lekarni. Iz prostora strojnice bodo odstranjeni sledeči glavni sklopi in elementi:</t>
  </si>
  <si>
    <t>- 1x  priključna reducirna postaja za tehnološko paro 6 bar, sestoječa iz: regulacijskega ventila, čistilnega kosa, merilne zaslonke, zapornih ventilov,  varnostnega ventila,drobne zaporne in merilne armature, sistema za odvod kondenzata in cevnih povezav. Vsi elementi postaje so toplotno izolirani z mineralno volno zaščiteno z Al pločevino. Nazivna dimenzija postaje je DN150 na podestu strojnice G in parovod, ki pride pod podestom s hodnika, v dolžini 15 m.</t>
  </si>
  <si>
    <t>Demontaža parne kondenčne postaje v strojnici G</t>
  </si>
  <si>
    <t>Opomba:</t>
  </si>
  <si>
    <t>Obstoječe zbiranje in prečrpavanje kondenzata je nameščeno v poglobljenem kletnem prostoru in je razmeroma težko dostopno. Iz tega razloga bo potreben predhodni natančnejši ogled situacije s strani izvajalca in natančen dogovor z investitorjem glede praktičnega poteka del. Prav tako bo takrat dorečen natančnejši obseg raznih prilagoditvenih del in potrebne začasne kapacitete prečrpavanja.</t>
  </si>
  <si>
    <t>Demontaža, razrez in odvoz obstoječega rezervoarja komplet s toplotno izolacijo, čiščenje prostora in ureditev za namestitev novega rezervarja.</t>
  </si>
  <si>
    <t>Dimenzije: 3000 x 2000 x 1150 mm</t>
  </si>
  <si>
    <t>B</t>
  </si>
  <si>
    <t>Zaporni ventil v strojnici E in G</t>
  </si>
  <si>
    <t>Zaporna loputa</t>
  </si>
  <si>
    <t>Dobava in montaža zaporne lopute, za medprirobnično vgradnjo, dvojno tesnjenje sedeža iz PTFE za zagotavljanje 100% tesnosti v zaprti legi, ohišje iz ogljikovega jekla, disk nerjaveče izvedbe AISI316L, vključno z ročnim polžnim pogonom, kot npr. ABO 5590GB ali enakovredno.</t>
  </si>
  <si>
    <t>Primerena za vgradnjo v parno kondenzatnih sistemih, v kompletu z montažnim in tesnilnim materialom; vijaki, prirobnice in ojačanimi grafitnimi tesnili.</t>
  </si>
  <si>
    <t>DN150 PN16</t>
  </si>
  <si>
    <t>C</t>
  </si>
  <si>
    <t>Odvod kondenzata na parovodu tehnološke pare - strojnica E-G in G-DTS - sever</t>
  </si>
  <si>
    <t>Zaporni  ventil</t>
  </si>
  <si>
    <t>Dobava in montaža zapornega ventila prirobnične izvedbe PN16 s kovinskim tesnilnim mehom, z ohišjem ventila iz sive litine, okrovom iz nodularne litine in regulacijsko karakteristiko pladnja.</t>
  </si>
  <si>
    <t>Primeren za uporabo v parnih in kondenzatnih sistemih za tlake do 13 barg in temperature do 300°C, kot npr. Spirax Sarco BSA1T ali enakovredno, v kompletu z montažnim in tesnilnim materialom; vijaki, prirobnice in ojačanimi grafitnimi tesnili.</t>
  </si>
  <si>
    <t>DN25 PN16</t>
  </si>
  <si>
    <t>DN15 PN16</t>
  </si>
  <si>
    <t>Čistilnik nesnage</t>
  </si>
  <si>
    <t xml:space="preserve">Dobava in montaža čistilnika nečistoč, prirobnične izvedbe PN16, ohišje Y izvedbe, iz sive litine (GG-20), okrov iz nodularne litine (GGG-40), s fino mrežico 100 Mesh za parne sisteme. Mrežica je izdelana iz nerjavečega materiala, kot npr. Spirax Sarco Fig33 100M ali enakovredno. </t>
  </si>
  <si>
    <t>Primeren za vgradnjo v parno kondenzatnih sistemih, v kompletu z montažnim in tesnilnim materialom; vijaki, prirobnice in ojačanimi grafitnimi tesnili.</t>
  </si>
  <si>
    <t>Odvajalnik kondenzata</t>
  </si>
  <si>
    <t xml:space="preserve">Dobava in montaža zveznega odvajalnika kondenzata s plovcem in notranjim termostatskim odzračevalnikom, prirobnične izvedbe PN16, primeren za horizontalno in vertikalno vgradnjo. </t>
  </si>
  <si>
    <t>Ohišje izdelano iz sive litine, okrov iz nodularne litine, medtem, ko so plovec z glavnim ventilom in notranjim termostatskim odzračevalnikom iz nerjavečega jekla, kot npr. Spirax Sarco FT14-10 ali enakovredno,</t>
  </si>
  <si>
    <t>Nepovratni ventil</t>
  </si>
  <si>
    <t>Dobava in montaža nepovratnega ventila, meprirobnične izvedbe PN40, ohišje in disk iz nerjavečega jekla, primeren za vertikalno in horizontalno vgradnjo, kot npr. Spirax Sarco DCV3 ali enakovredno,</t>
  </si>
  <si>
    <t>Difuzor</t>
  </si>
  <si>
    <t>Dobava in montaža difuzorja, navojne izvedbe PN40, nerjaveče izvedbe, za varen iztok kondenzata pod tlakom na prosto kot npr. Spirax Sarco DF1 ali podobno.</t>
  </si>
  <si>
    <t>Primeren za vgradnjo v parnih in kondenzatnih sistemih do 32 barg in temperature do 400°C, komplet z montažnim in tesnilnim materialom; vijaki, prirobnice in armirana grafitna tesnila.</t>
  </si>
  <si>
    <t>3/4" PN40</t>
  </si>
  <si>
    <t>Manometer</t>
  </si>
  <si>
    <t>Dobava in montaža manometra, kompletno s hladilno kapilaro U izvedbe in manometersko pipo. Manometer premera 100mm, razred točnosti 1,6% in definiranim merilnim območjem, ohišje iz Alu pločevine, priključek iz medenine ali jekla. Hladilna cevka U oblike, PN100 iz jekla.</t>
  </si>
  <si>
    <t>Na eni strani je varilni priključek 1/2", na drugi strani pa matica z notranjim navojem G 1/2" za manometer. Manometerski krogelni ventil je iz medenine ali jeklene izvedbe in navojnimi priključkom G1/2" PN16.</t>
  </si>
  <si>
    <t>Kompletno z montažnim in tesnilnim materialom. Merilno območje manometra:</t>
  </si>
  <si>
    <t>0 - 10 barg, 1/2"</t>
  </si>
  <si>
    <t>Obnova kondenčnega rezervoarja v strojnici G</t>
  </si>
  <si>
    <t>Rezervoar kondenčne postaje tehnološke pare</t>
  </si>
  <si>
    <t>Dobava z montažo novega atmosferskega rezervoarja kondenzata tehnološke pare, izdelan iz NIRO materiala, kvadrataste oblike, na črnem podstavku višine cca 0,2 m. Glede na obstoječ rezervoar kondenzata je opremljen s sledečimi priključki:</t>
  </si>
  <si>
    <t>- prirobnični DN200 1x - preliv</t>
  </si>
  <si>
    <t>- prirobnični DN150 1x - oddušnik</t>
  </si>
  <si>
    <t>- prirobnični DN100 2x - dotok kondenzata</t>
  </si>
  <si>
    <t>- prirobnični DN100 1x - prečrpavanje</t>
  </si>
  <si>
    <t>- prirobnični DN80 1x - dotok iz destilacije - lekarna</t>
  </si>
  <si>
    <t>- prirobnični DN65 2x - povezava s toplotnim izmenjevalnikom za pripravo STV</t>
  </si>
  <si>
    <t>- prirobnični DN50 2x - dotok kondenzata</t>
  </si>
  <si>
    <t>- prirobnični DN32 1x - dotok kondenzata</t>
  </si>
  <si>
    <t>- kontrolna odprtina s pokrovom 2x</t>
  </si>
  <si>
    <t>- manjši priključki za termometre, nivokaz, izpustno pipo, nivojska stikala.</t>
  </si>
  <si>
    <t>Rezervoar mora biti toplotno izoliran z mineralno volno debeline 100 mm, zaščiteno z Al pločevino debeline 0,8 mm.</t>
  </si>
  <si>
    <t>Rezervoar mora biti izveden skladno s PED 97/23/EC direktivno, največji dopustni tlak 0,5 bar (odprta posoda)</t>
  </si>
  <si>
    <t>Namestitev rezervoarja prilagoditi obstoječi situaciji, zato je treba predhodno na terenu preveriti natančno situacijo, dimenzije in priključke.</t>
  </si>
  <si>
    <t xml:space="preserve">Opremljen mora biti z nivokazno armaturo in dodatnim zbiralnikom kondenzatov na vrhu v skladu s predizpozicijsko shemo projekta. </t>
  </si>
  <si>
    <t>Okvirne dimenzije rezervoarja: 3000 x 2000 x 1150 mm</t>
  </si>
  <si>
    <t>Zbiralnik kondenzatov</t>
  </si>
  <si>
    <t>Na dovodu povratkov kondenzatov nad kondenčnim rezervoarjem je predviden zbiralnik kondenzatov:</t>
  </si>
  <si>
    <t>- zbiralnik povratkov kondenzata mora omogočati ločene dovode posameznih povratkov z možnostjo ločevanja posameznega dovoda in preprečitvijo povratnih udarov kot tudi sistem vizualizacije parametrov v povratku,</t>
  </si>
  <si>
    <t>- izveden v skladu s PED 97/23/EC in izdelan iz nerjavečega materiala W.Nr.1.4301,</t>
  </si>
  <si>
    <t>- z okvirnimi dimenzijami, premer DN100, dolžine 1200 mm in s prirobničnimi priključki PN16 1xDN40, 1xDN25, 2x rezervni priključek DN50 IN 1x DN65</t>
  </si>
  <si>
    <t>DN40 PN16</t>
  </si>
  <si>
    <t>DN50 PN16</t>
  </si>
  <si>
    <t>DN65 PN16</t>
  </si>
  <si>
    <t>Manometer, kompletno s hladilno kapilaro U izvedbe in manometersko pipo. Manometer premera 100mm, razred točnosti 1,6% in definiranim merilnim območjem, ohišje iz Alu pločevine, priključek iz medenine ali jekla. Hladilna cevka U oblike, PN100 iz jekla.</t>
  </si>
  <si>
    <t>0 - 1 barg, 1/2"</t>
  </si>
  <si>
    <t>Začasne cevne prilagoditve priključkov</t>
  </si>
  <si>
    <t>Predelave/prilagoditve obstoječih cevnih priključkov na nov rezervar in novi črpalki, vključno z nabavo cevi in oblikovnih fitingov, premontaža opreme z obstoječega rezervarja na novega (termometri, nivokaz, nivojska stikala ipd.)</t>
  </si>
  <si>
    <t>Delna obnova obstoječe armature, zamenjava pritrdilnega, vijačnega in tesnilnega materiala.</t>
  </si>
  <si>
    <t>Delna demontaža in ponovna montaža pohodne jeklene stropne konstrukcije poglobljenega prostora z rezervarjem</t>
  </si>
  <si>
    <t>ocena 8 m2</t>
  </si>
  <si>
    <t>Kompleten sklop za začasno prečrpavanje odpadne vode, sestoječ iz rezervarja cca 2m3, črpalke vodene preko nivojskega stikala, komplet z začasnimi cevnimi priključki in prelivom.</t>
  </si>
  <si>
    <t>Kondenčna črpalka</t>
  </si>
  <si>
    <t>Odstranitev in dobava nadomestne enostopenjske centrifugalne črpalke primerne za prečrpavanje kondenzata, s trifaznim ločenim motorjem. Med sabo sta povezana preko Standard-sklopke. Sesalni in tlačni priključek je prirobnične izvedbe. Tlačna stopnja PN16, maksimalna temperatura 120 °C. Komplet s protiprirobni-cama, vijačnim in tesnilnim materialom.</t>
  </si>
  <si>
    <t>Predvidena je zamenjava obstoječo (KSB - tip Etaline črpalke) z naslednjimi karakterisitkami:</t>
  </si>
  <si>
    <t>Pretok: 12 m3/h</t>
  </si>
  <si>
    <t>Dobavna višina:16 mVS</t>
  </si>
  <si>
    <t>Pmax = 1,5 kW</t>
  </si>
  <si>
    <t>Avtomatika kondenčne postaje</t>
  </si>
  <si>
    <t>V kompletu mora biti vključena tudi dobava opreme in celotne avtomatike sistema za samostojno delovanje kondenčne postaje in komunikacijo s CNS:</t>
  </si>
  <si>
    <t>- regulacijo nivoja,</t>
  </si>
  <si>
    <t>- vklapljanje in izklapljanje črpalk glede na nastavljene nivojske kontakte in glede na enake obratovalne ure,</t>
  </si>
  <si>
    <t>- merjenje in spremljanje temperature,</t>
  </si>
  <si>
    <t>- merjenje in spremljanje tlaka,</t>
  </si>
  <si>
    <t>- prejem alarmov in resetiranje sistema,</t>
  </si>
  <si>
    <t>- prikaz procesnih veličin na lokalnem zaslonu,</t>
  </si>
  <si>
    <t>- Ethernet povezavo s CNS nadzornim sistemom.</t>
  </si>
  <si>
    <t>- izvedeno mora biti varovanje pred suhim tekom črpalk kot tudi varovanje maksimalnega nivoja.</t>
  </si>
  <si>
    <t>Avtomatika sistema kondenčne postaje</t>
  </si>
  <si>
    <t>E</t>
  </si>
  <si>
    <t>Razdelilnik tehnološke pare 6 barg v strojnici DTS-sever</t>
  </si>
  <si>
    <t>Parni razdelilnik</t>
  </si>
  <si>
    <t>Dobava in montaža parnega razdelilnika, izdelanega v skladu s PED 97/23/EC narejenega iz nerjavne cevi dimenzije po DIN EN ISO1127, materiala W.Nr 1.4301 (AISI 304) kpl. z vsem materialom za pritrditev in priključitev ter atestom za tlačne posode.</t>
  </si>
  <si>
    <t xml:space="preserve">DN 300x2500 (prirobnični priključki EN1092 PN16 - dovod 1xDN150; 3xDN100; 1xDN80; spodaj noga 1xDN150, zaključeno s kompletom prirobnica/slepa prirobnica in pravokotno na nogo priključek za kondenzat prirobnični DN15 PN16 1x in izpust DN15 PN16 1x, noga zaključena s slepo prirobnico).  </t>
  </si>
  <si>
    <t>DN 250x2000</t>
  </si>
  <si>
    <t>DN80 PN16</t>
  </si>
  <si>
    <t>DN100 PN16</t>
  </si>
  <si>
    <t>Termometer</t>
  </si>
  <si>
    <t>Bimetalni termometer, okrogle izvedbe, priključek G1/2". Premer ohišja 100 mm, dolžina tipala 160 mm. Tulka iz nerjavečega jekla, kompletno s spojnim, vijačnim in tesnilnim materialom.</t>
  </si>
  <si>
    <t>0-200°C, 1/2"</t>
  </si>
  <si>
    <t>Zaporni ventil</t>
  </si>
  <si>
    <t>1/2" PN40</t>
  </si>
  <si>
    <t>F</t>
  </si>
  <si>
    <t>Merilni sistem porabe tehnološke in proizvedene čiste pare</t>
  </si>
  <si>
    <t>- masni merilnik pretoka pare z točnostjo vsaj 1% m.v. in območjem delovanja vsaj 1:20 (min/max)</t>
  </si>
  <si>
    <t>- tipalo temperature za izvedbo temperaturne kompenzacije in masno meritev pretoka</t>
  </si>
  <si>
    <t>- računska enota z nadzorom merilnega sistema</t>
  </si>
  <si>
    <t>- povezava Modbus RTU za komunikacijo z krmilnim sistemom GČP in prenosom podatkov na CNS uporabnika</t>
  </si>
  <si>
    <t>- meritev proizvedene čiste pare je lahko izvedena ločeno. V tem primeru je potrebno zagotoviti enake zahteve kot za meritev tehnološke pare. Sicer je meritev proizvedene čiste pare lahko izvedena tudi računsko, upoštevajoč spremenljive pogoje tlaka in temperature na tehnološki in čisti strani</t>
  </si>
  <si>
    <t>Tlačno tipalo</t>
  </si>
  <si>
    <t>Dobava in montaža tlačnega pretvornika 4...20mA / 0...10 bar, v kompletu z manometrskim ventilom in "U" hladilno cevko. Cevni priključek G1/2", kot npr. Cerebar PMC131 T proizvajalca Endress Hauser ali enakovredno, kompletno s spojnim, vijačnim in tesnilnim materialom.</t>
  </si>
  <si>
    <t>0-10 barg, 1/2"</t>
  </si>
  <si>
    <t>Merilnik pare</t>
  </si>
  <si>
    <t>Vrtinčni merilnik pretoka (Vortex) pare, kompaktne izvedbe, nerjaveče ohišje, standardne vgradne mere EN558-1, s prirobničnimi priključki PN40 in analognim izhodnim signalom 4-20 mA, kot npr. Endress&amp;Hauser Prowirl F200 ali enakovredno,</t>
  </si>
  <si>
    <t xml:space="preserve">v kompletu z montažnim in tesnilnim materialom; vijaki, prirobnice in ojačanimi grafitnimi tesnili. </t>
  </si>
  <si>
    <t>DN80 PN40</t>
  </si>
  <si>
    <t>Računska enota merilnika pare</t>
  </si>
  <si>
    <t xml:space="preserve">Računska enota za preračun pare in topolote po EN ISO 5167 in IAWPS-IF97, napajanje 230 V/50 Hz, razširljiv do treh različnih meritev, za sprejem vhodnih analognih in pulznih signalov iz merilnika pretoka in tipala za temperaturo in tlak, </t>
  </si>
  <si>
    <t>kot npr. RMS 621 za vgradnjo na DIN letev v elektro omarico, z dislocioranim 4-vrstičnim LCD zaslonom za vgradnjo na vrata elektro omare in dodatnimi moduli priključitev do treh merilnih mest. Komunikacijski vmesnik s CNS RS485. Vgrajeno v elektro omaro postrojenja parogeneratorja čiste pare.</t>
  </si>
  <si>
    <t xml:space="preserve">E&amp;H RMS621 </t>
  </si>
  <si>
    <t>G</t>
  </si>
  <si>
    <t>Dobava in montaža kondenčne postaje kondenzata tehnološke pare v strojnici DTS - sever</t>
  </si>
  <si>
    <t>Kondenčna postaja</t>
  </si>
  <si>
    <t>Dobava in montaža kondenčne postaje, zasnovane kot samostojna enota, na jeklenem podnožju in mora vsebovati:</t>
  </si>
  <si>
    <t>- Kondenčni rezerovar izdelan iz nerjavečega materiala W.Nr.1.4301, ležeče izvedbe, skupaj z ustreznimi priključki na rezervoarju:</t>
  </si>
  <si>
    <t>- revizijsko odprtino za kontrolo notranjosti v primeru vzdrževanja in naknadnih dograditev na kondenčno postajo,</t>
  </si>
  <si>
    <t>- termosifonski priključek povratkov kondenzata enakih procesnih parametrov, za preprečevanje direktnega iztekanja odparkov iz rezervoarja skozi odduh, ter preprečevanje hidravličnih udarov ob povratkih kondenzata,</t>
  </si>
  <si>
    <t>- priključek za montažo vizuelne kontrole in regulacije nivoja gladine kondenzata v rezervoarju kondenčne postaje,</t>
  </si>
  <si>
    <t xml:space="preserve">- prelivni priključek s cevjo in sifonom, za varovanje zgornjega nivoja kondenčne postaje pred prepolnitvijo, </t>
  </si>
  <si>
    <t xml:space="preserve">- priključek za možnost priključitev za možnosti odvoda kondenzata za sistem podhlajevanja, </t>
  </si>
  <si>
    <t xml:space="preserve">- priključek za vračanje kondenzata iz sistema podhlajevanja oziroma možnega sistema izkoriščevanja energije kondenzata, </t>
  </si>
  <si>
    <t>- priključek za odduh opremljen s sistemom za preprečevanje direktnega odduha na odprto in v okolico,</t>
  </si>
  <si>
    <t>- standardni priključek za odvod kondenzata proti garnituri črpalk za črpanje kondenzata,</t>
  </si>
  <si>
    <t>- izpustni priključek za praznenje sistema,</t>
  </si>
  <si>
    <t>- rezervni priključki z vrha za možnost naknadne vgradnje sistema za zvezno regulacijo sistema,</t>
  </si>
  <si>
    <t>- navojni priključki za MRO (tipalo temperature, termometer) opremo.</t>
  </si>
  <si>
    <t>Na dovodu povratkov kondenzatov je zbiralnik kondenzatov:</t>
  </si>
  <si>
    <t>- zbiralnik povratkov kondenzatov mora biti izveden v skladu s tlačno zakonodajo v Evropski uniji,</t>
  </si>
  <si>
    <t>- zbiralnik povratkov mora biti izdelan iz nerjavečega materiala W.Nr.1.4301,</t>
  </si>
  <si>
    <t>- zbiralnik povratkov kondenzatov mora biti dimenzije DN100, dolžine 1200 mm in s prirobničnimi priključki PN16 3xDN65, (2xDN65 rezerva) in 1xDN25,</t>
  </si>
  <si>
    <t>- prelivna cev je dimenzije DN50, na vrhu priključek G1/2" za polnjenje,</t>
  </si>
  <si>
    <t>- izveden mora biti ustrezen dovod kondenzata na črpalno garnituro kjer mora biti pred posamezno črpalko ločilni zaporni element polnega preseka in lovilnik nečistoč ter za črpalko protipovratna loputa ter z zapornim ločilnim elementom z regulacijsko karakteristiko,</t>
  </si>
  <si>
    <t>- dobavljeni morata biti dve črpalni garnituri in na koncu na združenem tlačnem delu mora biti izvedena vizuelna kontrola spremljanja tlačnih razmer v sistemu,</t>
  </si>
  <si>
    <t>- kondenčne črpalke izvedbe "Low NPSH", ohišje iz nodularne litine, notranji materiali AISI316 (2 kompleta),</t>
  </si>
  <si>
    <t>- izvedeno mora biti varovanje pred suhim tekom črpalk kot tudi elektronsko varovanje pred prelitjem zaradi preseženega maksimalnega nivoja,</t>
  </si>
  <si>
    <t>- izveden mora biti izpustni ventil za praznenje sistema,</t>
  </si>
  <si>
    <t>- merilno regulacijski element temperature v sistemu,</t>
  </si>
  <si>
    <t>- vizuelni sistem kontrole temperature v sistemu,</t>
  </si>
  <si>
    <t>- vizuelni sistem kontrole nivoja gladine napojne vode v kondenčni postaji,</t>
  </si>
  <si>
    <t>- vsi priključki na kondenčni postaji morajo biti tlačne stopnje PN16.</t>
  </si>
  <si>
    <t>Armature in oprema sistema kolektorja kondenzatov:</t>
  </si>
  <si>
    <t>- zaporni ventil prirobnične izvedbe PN16 s kovinskim tesnilnim mehom z ohišjem ventila iz sive litine, za paro in kondenzat,  tlak do 13 barg in temperatura do 300°C PN16, tip BSA1T, proizvajalec Spirax Sarco, kompletno s spojnim, vijačnim in tesnilnim materialom.</t>
  </si>
  <si>
    <t>BSA1T PN16 DN25, 1 kom</t>
  </si>
  <si>
    <t>BSA1T PN16 DN65, 3 kom</t>
  </si>
  <si>
    <t>- nepovratni ventil z diskom medprirobnične izvedbe PN40 je izdelan iz nerjavečega jekla AISI316. Pmax je 40 barg in Tmax je 300°C. Ustreza proizvod kot DCV3 PN40 proizvajalca Spirax Sarco, kompletno s protiprirobnicami, spojnim, vijačnim in tesnilnim materialom.</t>
  </si>
  <si>
    <t>DCV3 PN40 DN25, 1 kom</t>
  </si>
  <si>
    <t>DCV3 PN40 DN65, 3 kom</t>
  </si>
  <si>
    <t>- manometer, kompletno s hladilno kapilaro in manometrsko pipo. Manometer premera 100mm in z definiranim merilnim območjem, ohišje iz Al pločevine, priključek iz medenine. Točnostni razred je 1,6. Hladilna cevka U oblike, PN100 iz jekla.</t>
  </si>
  <si>
    <t>Na eni strani je varilni priključek 1/2", na drugi strani pa matica z notranjim navojem G 1/2" za vgradnjo manometra. Manometerski krogelni ventil je jeklene izvedbe in navojnim priključkom G1/2" PN16.</t>
  </si>
  <si>
    <t>0 - 1 barg, 2 kpl</t>
  </si>
  <si>
    <t>Tehnične karakteristike kondenčne postaje so:</t>
  </si>
  <si>
    <t>- kapaciteta kondenčnega rezervoarja je 3 m3 in dimenzije fi1250 x 2.950 mm, višina podnožja vsaj 800 mm</t>
  </si>
  <si>
    <t>- priključek za dovod kondenčnih povratkov DN100,</t>
  </si>
  <si>
    <t>- revizijska odprtina DN400,</t>
  </si>
  <si>
    <t>- priključka nivokaza sta DN20,</t>
  </si>
  <si>
    <t>- priključka za podhlajevanje kondenzata sta DN32</t>
  </si>
  <si>
    <t>- priključek za tlačni vod od kondenčnim črpalk je DN40</t>
  </si>
  <si>
    <t>- izpustni priključek je DN50</t>
  </si>
  <si>
    <t>- prelivni priključek je DN50</t>
  </si>
  <si>
    <t>- priključek odduha je DN50</t>
  </si>
  <si>
    <t>- rezevni priključek na vrhu je DN50</t>
  </si>
  <si>
    <t>- priključki MRO opreme so 4xG1/2" (2x rezerva)</t>
  </si>
  <si>
    <t>- vmesni cevni kosi in povezave med kondenčnim rezervoarjem in garnituro s črpalkama so lahko iz črnega montažnega materiala, brezšivne cevi po DIN2448.</t>
  </si>
  <si>
    <t>- sistem mora biti ustrezno toplotno izoliran,blok izolacija iz kamene volne, debeline 100 mm, zaščiteno z Alu pločevino, debeline 0,8 mm.</t>
  </si>
  <si>
    <t xml:space="preserve">Izpusti iz kondenčne postaje - prelivna cev in izpustni ventil za praznjenje morajo biti odvedeni na varno mesto. </t>
  </si>
  <si>
    <t>Odduh iz kondenčne postaje mora biti odveden na streho objekta, po vertikalni cevi brez 90° kolen!</t>
  </si>
  <si>
    <t>V kompletu mora biti vključena tudi avtomatika sistema in mora omogočati samostojno delovanje kondenčne postaje in komunikacijo s CNS:</t>
  </si>
  <si>
    <t>V ponudbi mora biti vključen zagon kondenčne postaje in pripravo tehnične dokumentacije, z navodili za obratovanje.</t>
  </si>
  <si>
    <t>Izvajalec / dobavitelj mora zagotoviti garancijo za funkcijo kondenčne postaje in zagotavljanje delovanja z podanimi zahtevami.</t>
  </si>
  <si>
    <t>Kondenčni sistem mora biti dobavljen z garancijo funkcije in zagotavljanja zahtevanih parametrov s strani dobavitelja.</t>
  </si>
  <si>
    <t>Ustreza tip TA-KR-3/0/3 proizvajalca Topol Armature d.o.o. ali enakovredno</t>
  </si>
  <si>
    <t>Cevni razvod tehnološke pare z opremo</t>
  </si>
  <si>
    <t>Jeklena cev in podporni material</t>
  </si>
  <si>
    <t>Dobava in montaža brezšivne jeklene cevi in fazonskih kosov za paro, izdelane po DIN2448, iz materiala St35.8, vključno z varilnim materialom, obešanjem cevovodov s predfabriciranimi temperaturno odpornimi obešali, skupaj s profili za obešanje Sikla, Mupro, Hilti ali ustrezna drugo, ter čiščenjem jeklenih cevi rje in dvakratnim premazom celotnega novoinstaliranega cevnega omrežja s temeljnim temperaturno odpornim antikorozijskim premazom. Opomba:
Preboji do fi 85 v AB steni in stropu so zajeti v ceni cevi, prav tako vsi preboji skozi opečne in gips karton stene.</t>
  </si>
  <si>
    <t>DN15, fi 21,3 x 2,0, cena vključno s fazonskimi kosi</t>
  </si>
  <si>
    <t>DN25, fi 33,7 x 2,6, cena vključno s fazonskimi kosi</t>
  </si>
  <si>
    <t>DN40, fi 48,3 x 2,6</t>
  </si>
  <si>
    <t>DN50, fi 60,3 x 2,9</t>
  </si>
  <si>
    <t>DN65, fi 76,1 x 2,9</t>
  </si>
  <si>
    <t>DN80, fi 88,9 x 3,2</t>
  </si>
  <si>
    <t>DN100, fi 114,3 x 3,6</t>
  </si>
  <si>
    <t>DN150, fi 168,3 x 4,5</t>
  </si>
  <si>
    <t>Cevni loki:</t>
  </si>
  <si>
    <t>90°lok, DN 40</t>
  </si>
  <si>
    <t>90°lok, DN 50</t>
  </si>
  <si>
    <t>90°lok, DN 65</t>
  </si>
  <si>
    <t>90°lok, DN 100</t>
  </si>
  <si>
    <t>90°lok, DN 150</t>
  </si>
  <si>
    <t>Cevni T kos:</t>
  </si>
  <si>
    <t>40;40;40</t>
  </si>
  <si>
    <t>150;150;150</t>
  </si>
  <si>
    <t>Prirobnica PN16 EN1092-1</t>
  </si>
  <si>
    <t>DN 150</t>
  </si>
  <si>
    <t>Slepa prirobnica EN DIN2633</t>
  </si>
  <si>
    <t>Cevna redukcija</t>
  </si>
  <si>
    <t>Ekscentrična</t>
  </si>
  <si>
    <t>Dobava in montaža jeklene varjene ekscentrične redukcije PN16, izdelane po DIN2448, iz materiala St35.8, vključno z varilnim materialom:</t>
  </si>
  <si>
    <t>100;65</t>
  </si>
  <si>
    <t>100;80</t>
  </si>
  <si>
    <t>Centrična</t>
  </si>
  <si>
    <t>Toplotna izolacija</t>
  </si>
  <si>
    <t xml:space="preserve">Dobava in montaža toplotne izolacije novomontiranih cevi, cevnih lokov in armatur s cevaki iz kamene volne proizvod KNAUF INSULATION d.d., tip URSA RS 1 ter oplaščeno z Alu pločevino 0,6 mm ali ustrezna druga izolacija </t>
  </si>
  <si>
    <t>DN 15, debelina 30 mm</t>
  </si>
  <si>
    <t>DN 25, debelina 40 mm</t>
  </si>
  <si>
    <t>DN 40, debelina 50 mm</t>
  </si>
  <si>
    <t>DN 100, debelina 100 mm</t>
  </si>
  <si>
    <t>DN 150, debelina 150 mm</t>
  </si>
  <si>
    <t>Fiksne točke in podporni obešalni material</t>
  </si>
  <si>
    <t>Dobava in montaža fiksne jeklene podpore izdelane iz materiala St37 (za cevi pare in kondenzata), vključno z varilnim, vijačnim in pritrdilnim materialom, antikorozijsko zaščiteni z dvakratnim premazom s temeljnim temperaturno odpornim antikorozijskim premazom za cev ali pa kot npr. sistem HILTI MFP 1a ali 2, napenjalni komplet MFP-BP 20 ali MFP AP 2 in objemko MFP ali enakovredno, v skladu s tlorisnimi shemami:</t>
  </si>
  <si>
    <t>Preboji skozi betonske plošče</t>
  </si>
  <si>
    <t>Izdelava cevnih prebojev skozi betonske stene in betonske plošče d=35cm ter tesnjenjem vseh prebojev med istimi požarnimi sektorji s purpenom  za cevi dimenzije:
Opomba:
Preboji do fi 85 v AB steni in stropu so zajeti v ceni cevi, prav tako vsi preboji skozi opečne in gips karton stene.</t>
  </si>
  <si>
    <t>od DN 65 do DN 200</t>
  </si>
  <si>
    <t>Dobava in montaža tesnilne mase za tesnjenje prebojev energetskih cevnih instalacij skozi stene požanih sektorjev, proizvod Hilti ali enakovreden s certifikatom.</t>
  </si>
  <si>
    <t>od DN 15 do DN 50</t>
  </si>
  <si>
    <t>Izvedba pregleda pravilnosti izvedbe prebojev in tesnjenja prebojev energetskih cevnih instalacij skozi stene in plošče požanih sektorjev z izdajo pozitivnega poročila s strani ustreznega preglednika</t>
  </si>
  <si>
    <t>POPIS MATERIALA IN DEL - Parogenerator čiste pare 3 barg  - parna postaja UKC Ljubljana DTS-sever</t>
  </si>
  <si>
    <t>I</t>
  </si>
  <si>
    <t>Sistem parogeneratorja čiste pare (2 x 500 kg/h)</t>
  </si>
  <si>
    <t>Generator čiste pare za pripravo čiste pare tlaka 3 bar z izkoriščanjem tehnološke pare tlaka 6-9 barg. Generator je modulno sestavljen iz posamičnih modulov kapacitete 500 kg/h in omogoča fazno izgradnjo s kapaciteto prve faze 1000 kg/h in možno razširitvijo na končno kapaciteto 2000 kg/h. Generator omogoča kaskadno upravljanje za zagotavljanje proizvodnje pare od 50 kg/h do polne kapacitete.</t>
  </si>
  <si>
    <t>Posamezni moduli genertorja čiste pare morajo biti ločljivi od sistema za potrebe servisa in vzdrževanja. Generacija pare mora preko ostalih (delujočih) modulov ob tem potekati nemoteno. Vsi sistemi generatorja omogočajo medsebojno redundanco za zagotavljanje zanesljivosti proizvodnje čiste pare.</t>
  </si>
  <si>
    <t>Generator čiste pare in vsi pripadajoči sklopi morajo biti izdelani v skladu z Evropsko tlačno direktivo PED 2014/68/EU in veljavno tlačno zakonodajo v RS.</t>
  </si>
  <si>
    <t>Generator čiste pare - predvsem vsi njegovi omočeni deli na čisti strani morajo biti izdelani iz nerjavečega materiala kvalitete AISI316 ali boljše.</t>
  </si>
  <si>
    <t>Procesne karakteristike generatorja:</t>
  </si>
  <si>
    <t>- kapaciteta: 2 x 500 kg/h (I.faza), možnost fazne modulne razširitve na 2000 kg/h</t>
  </si>
  <si>
    <t>- primarna para: 6-9 bar / 165-180°C, nasičena suha</t>
  </si>
  <si>
    <t>- sekundarna - čista para: 3 - 3.2 barg / 143 - 145.5°C, nasičena suha</t>
  </si>
  <si>
    <t>- kapaciteta tehnološke pare: 1140 kg/h (I.faza), končna zmogljivost 2300 kg/h</t>
  </si>
  <si>
    <t>- tlačna stopnja: PN16</t>
  </si>
  <si>
    <t>- tlak varovanja generatorja pare na čisti strani: 4 barg</t>
  </si>
  <si>
    <t xml:space="preserve">Materiali: </t>
  </si>
  <si>
    <t>- vsi omočeni deli na čisti strani iz nerjavnega materiala AISI316, tlačne stopnje vsaj PN16 in nazivne temperature vsaj 180°C pri tlaku 8 barg</t>
  </si>
  <si>
    <t>- na tehnološki strani generatorja čiste pare so dovoljeni črni materiali ustrezne kvalitete in tlačne stopnje vsaj PN16 in nazivne temperature minimalno 220°C.</t>
  </si>
  <si>
    <t>Okvirni gabaritni podatki naprave za proizvodnjo čiste pare:</t>
  </si>
  <si>
    <t>- dolžina: 3500 mm</t>
  </si>
  <si>
    <t>- širina: 3500 mm</t>
  </si>
  <si>
    <t>- višina: 2800 mm</t>
  </si>
  <si>
    <t>Izvajalec je dolžan pripraviti 3D izris postaje za pripravo čiste pare in napravo ustrezno umestiti v prostor pri investitorju, pri tem upoštevati tudi morebitne zahteve spremljajočih sistemov in zahteve investitorja. Izvedba generatorja čiste pare, 3D izris in postavitev v prostor morajo biti pred pričetkom del potrjeni s strani uporabnika naprave (UKC Ljubljana).</t>
  </si>
  <si>
    <t>Opis generatorja čiste pare:</t>
  </si>
  <si>
    <t>Generator čiste pare (GČP) je izveden modulno s štirimi uparjalniki kapacitet 500, 500, 500 in 500 kg/h čiste pare. GČP mora omogočati fazno izgradnjo kot navedeno v procesnih zahtevah. Moduli morajo med seboj zagotavljati polno redundanco brez prekinitve delovanja.</t>
  </si>
  <si>
    <t>Ključni elementi GČP:</t>
  </si>
  <si>
    <t>- uparjalniki z izparilno posodo opremljeni z krmilno in varnostno avtomatiko</t>
  </si>
  <si>
    <t>- napojni zbiralnik z nadtlačnim termičnim razplinjevalnikom opremljen z regulacijsko in varnostno opremo</t>
  </si>
  <si>
    <t>- kondenčna postaja čiste pare z regulacijo nivoja in prečrpavanjem kondenzata in možnostjo izkoriščanja toplote kondenzata</t>
  </si>
  <si>
    <t>- merilni sisitem porabe tehnološke pare in proizvodnje čiste pare (lahko računsko)</t>
  </si>
  <si>
    <t>- sistemom kaluženja in odsoljevanja vsakega posameznega modula</t>
  </si>
  <si>
    <t>- sistem generacije čiste pare mora biti opremljen z hladilnikom za odjem vzorcev iz nerjavečega  materiala</t>
  </si>
  <si>
    <t>- krmilna omara z vgrajenimi krmilniki industrijskega standarda (Beckhoff, Siemens) in programsko opremo za vodenje in varovanje generatorja pare. Vsi varnostni in delovni parametri morajo biti prenosljivi na nadzorni sistem uporabnika</t>
  </si>
  <si>
    <t>Uparjalniki z izparilno posodo:</t>
  </si>
  <si>
    <t>- material nerjavni AISI 316 ali boljši</t>
  </si>
  <si>
    <t>- vizuelna indikacija nivoja v izparilni posodi, tlaka in temperature</t>
  </si>
  <si>
    <t>- elektronska indikacija nivoja v izparilni posodi, tlaka in temperature (lokalno in na CNS-u uporabnika)</t>
  </si>
  <si>
    <t>- varovanje tlaka z ustreznim nerjavečim varnostnim ventilom, tlak varovanja 4.0 barg</t>
  </si>
  <si>
    <t>- zvezno krmiljenje nivoja vode v izparilni posodi z izhodom na krmilnik in dopolnjevanje sveže predgrete vode v zveznem načinu, brez podhladitve generatorja pare</t>
  </si>
  <si>
    <t>- odsoljevalni sistem voden s prevodnostno sondo vgrajeno v izparilni posodi, parametri odsoljevanje morajo biti nastavljivi (lokalno in preko CNS-a uporabnika)</t>
  </si>
  <si>
    <t>- kalužni sistem voden v odvisnosti od proizvedene čiste pare (sistem mora omogočati alternativno vodenje kaluženja s časovnikom), parametri morajo biti nastavljivi (lokalno in preko CNS-a uporabnika)</t>
  </si>
  <si>
    <t>- visokotlačni napojni črpalki izvedbe "Low NPSH" iz materiala AISI316 - 3 kom, za zagotavljanje min kapacitete in redundance naprave</t>
  </si>
  <si>
    <t>- separacija kapljic na izstopu čiste pare z odovodom kodenzata</t>
  </si>
  <si>
    <t xml:space="preserve">- zvezno tipalo tlaka z izhodom 4-20mA, prikaz lokalno in na CNS-u uporabnika </t>
  </si>
  <si>
    <t>- regulacijski ventili in on/off ventili na dovodih tehnološke pare v uparjalnik, vsi z varnostno funkcijo zaprto za zagotavljanje varnosti obratovanja. Vsak modul je opremljen z ločeno regulacijo za možnost izvedbe kaskadnega delovanja in zagotavljanje proizvodne varnosti.</t>
  </si>
  <si>
    <t>- varovanje minimalnega nivoja vode v izparilnih posodah z neodvisno sondo</t>
  </si>
  <si>
    <t>- neodvisno varovanje največjega tlaka pred proženjem varnostnega ventila</t>
  </si>
  <si>
    <t>- elektronsko varovanje najvišjega nivoja za preprečevanje vdora kapljevine v distribucijski sistem čiste pare</t>
  </si>
  <si>
    <t>- moduli generatorja morajo biti kaskadno vodeni tako, da omogočajo zvezno proizvodnjo pare v vseh obratovalnih pogojih in obremenitvah. Moduli so med seboj redundančno izmenljivi.</t>
  </si>
  <si>
    <t>- generator mora biti opremljen z rekuperacijskim sistemom za predgrevanje napojne vode generatorja s pomočjo tehnološkega kondenzata</t>
  </si>
  <si>
    <t>Napojni sistem s termičnim razplinjevalnikom:</t>
  </si>
  <si>
    <t>- material nerjavni AISI 316 (posoda in armatura - vsi omočeni deli)</t>
  </si>
  <si>
    <t>- vizuelna indikacija nivoja in temperature v posodi</t>
  </si>
  <si>
    <t>- elektronsko regulacijo temperature in tlaka v posodi z ustreznim varovajnem</t>
  </si>
  <si>
    <t>- zvezno nivojsko regulacijo za dopolnjevanje posode z svežo demineralizirno vodo, varovanjem suhega teka napojnih črpalk generatorja pare in alramom previsokega nivoja v posodi</t>
  </si>
  <si>
    <t>- zapornimi ventili in ventili za avtomatsko dopolnjevanje z varnostno funkcijo in povratno informacijo lege nadzornem sistemu</t>
  </si>
  <si>
    <t>- napojni sistem mora biti opremljen z regulacijskim elementom oddušnega voda</t>
  </si>
  <si>
    <t>- vključeno mora biti mehansko in elektronsko varovanje tlaka v smiselnem zaporedju proženja</t>
  </si>
  <si>
    <t>- prelivnim sistemom z vodno bariero vsaj dH=5m ali ustreznim varovanjem</t>
  </si>
  <si>
    <t>- dopolnjevanje napojnega sistema mora biti izvedeno tako, da za dopolnjevanje primarno izkorišča povratni kondenzat iz čistega sistema in le v primeru pomanjkanja kondenzata za dopolnjevanje uporablja svežo vodo</t>
  </si>
  <si>
    <t>Krmilni sistem - krmilna omara GČP</t>
  </si>
  <si>
    <t>- krmiljenje GČP je izvedeno lokalno, upravlja in nadzira vse sklope GČP (regulacije nivojev, zagotavljanje kaskadnega delovanja, krmiljenja tlaka, varnostne zaustvitve, alarmiranje itd)</t>
  </si>
  <si>
    <t>- krmiljenje GČP mora omogočati prenos krmilnih vrednosti, alarmov in zagotavljati možnost daljinskega upravljanja in nadzora s strani CNS-a investitorja, protokol Modbus RTU RS485</t>
  </si>
  <si>
    <t>- krmilni sistem mora omogočati delovanje GČP popolnoma samostojno v primeru izpada komunikacije ali drugih težav na strani CNS-a</t>
  </si>
  <si>
    <t>- krmilni sistem GČP mora zagotavljati izmenjave delovanja modulov generatorja upoštevajoč načelo enakih obratovalnih ur</t>
  </si>
  <si>
    <t>- krmiljenje GČP mora biti izvedeno kaskadno z avtomatskim vklopom in izklopom posameznih modulov GČP. Tudi v primeru izpada posameznega modula mora javiti alarm, vendar zagotoviti redundančno delovanje GČP</t>
  </si>
  <si>
    <t>- krmiljenje nivoja vode v izparilni posodi je izvedeno zvezno z postopnim dovodom sveže vode iz napojnega sistema za preprečevanje podhladitve GČP</t>
  </si>
  <si>
    <t>- obratovanje napojnih črpalk je izvedeno avtomatsko na enake obratovalne ure in nadzorom napojnih črpalk. V primeru izpada posamezne črpalke mora javiti alarm, vendar avtomatsko zagotoviti redundančno delovavnje GČP</t>
  </si>
  <si>
    <t>- krmiljenje mora omogočati varnostno zaustavitev postaje v primeru izpada električnega napajanja, pogonskega zraka in podobno. Sistem mora javiti napako, vendar zagotoviti avtomatski ponovni (mehki) zagon postaje ob vzpostavitvi normalnega stanja.</t>
  </si>
  <si>
    <t>- krmilna omara je dobavljena zaključena in ožičena z vgrajenim vsemi krmilnimi in močnostnimi komponentami za funkcijo sistema GČP</t>
  </si>
  <si>
    <t>- na vratih omare je vgrajen zaslon na dotik za parametriranje krmilnih elementov GČP, spremljanje delovanja in nadzor</t>
  </si>
  <si>
    <t>- krmiljenje mora omogočati tudi preklop v ročno delovanje GČP, opremljeno z ustreznimi signalnimi lučkami</t>
  </si>
  <si>
    <t>- krmilni sistem GČP mora voditi tudi razplinjanje in predgrevanje sveže vode za potrebe GČP</t>
  </si>
  <si>
    <t>- krmilni sistem mora omogočati predgrevanje napojne vode generatorja s izkoriščanjem toplote kondenzata tehnološke pare</t>
  </si>
  <si>
    <t xml:space="preserve">- krmilni sistem generatorja upravlja tudi kondenčno postajo čiste in tehnološke pare </t>
  </si>
  <si>
    <t>- na vratih krmilne omare je nameščeno stikalo za varnostno zaustavitev GČP</t>
  </si>
  <si>
    <t>Vsi opisani sklopi morajo biti opremljeni z ustrezno zaporno armaturo, čistilniki, nepovratnimi ventili. Ustrezne kvalitete in materiala kot navedeno v zahtevah za posamezni sklop.</t>
  </si>
  <si>
    <t>Potrebni priključki in mediji za delovanje GČP:</t>
  </si>
  <si>
    <t>(vsi podatki so navedeni za predvideno maksimalno zmogljivost GČP - vključujoč 2.fazo)</t>
  </si>
  <si>
    <t>- poraba tehnološke pare 6-9 barg: do 2300 kg/h</t>
  </si>
  <si>
    <t>- dimenzija dovodnega parovoda tehnološke pare: DN100</t>
  </si>
  <si>
    <t>- poraba električne energije GČP: &lt; 5 kW</t>
  </si>
  <si>
    <t>- poraba mehčane vode za delovanje GČP: do 2,5 m3/h</t>
  </si>
  <si>
    <t>- poraba mehke vode za delovanje GČP: do 4 m3/h</t>
  </si>
  <si>
    <t>- dimenzija dovodne cevi demineralizirane vode: DN25</t>
  </si>
  <si>
    <t>- dimenzija dovodne cevi mehke vode: DN25</t>
  </si>
  <si>
    <t>- poraba komprimiranega zraka (p=&lt;6 bar) GČP: &lt; 2Nm3/h</t>
  </si>
  <si>
    <t>- dimenzija dovoda komprimiranega zraka: DN15</t>
  </si>
  <si>
    <t>- dimenzija kondenčnega povratka tehnološke pare: DN65</t>
  </si>
  <si>
    <t>- dimenzija kanalizacijskega priključka: &gt;DN50</t>
  </si>
  <si>
    <t>Potrebne dimenzije oddušnih priključkov in izpuhov varnostnih ventilov:</t>
  </si>
  <si>
    <t>- varnostni ventil GČP: 4x DN40</t>
  </si>
  <si>
    <t>- odduh kondenčno - hladilne postaje: DN50</t>
  </si>
  <si>
    <t>- odduh napojnega sistema: DN40</t>
  </si>
  <si>
    <t>- varnostni ventil napojnega sistema: DN50</t>
  </si>
  <si>
    <t>Dodatne obeznosti izvajalca / dobavitelja:</t>
  </si>
  <si>
    <t>Izvajalec / dobavitelj mora zagotoviti garancijo za funkcijo GČP in zagotavljanje procesnih parametrov GČP v skladu z podanimi zahtevami.</t>
  </si>
  <si>
    <t>Izvajalec / dobavitelj mora pred izvedbo GČP pripraviti funkcijsko shemo, 3D izris z postavitvijo v prostor in PI diagram predvidenega sistema GČP in ju (pisno) uskladiti z uporabnikom naprave.</t>
  </si>
  <si>
    <t>Ustreza proizvod TOPOL tip TA-GP-8/3/2x500-316 ali enakovredno</t>
  </si>
  <si>
    <t>J</t>
  </si>
  <si>
    <t>KONDENČNO - HLADILNA POSODA ČISTE PARE</t>
  </si>
  <si>
    <t>Kondenčno - hladilna postaja čiste pare:</t>
  </si>
  <si>
    <t>- izdelana v celoti iz nerjavnega materiala AISI 316 (posoda in armatura - vsi omočeni deli)</t>
  </si>
  <si>
    <t>- vizuelna indikacija temperature v posodi,</t>
  </si>
  <si>
    <t xml:space="preserve">- opremljena z termosifonskim distributorjem za zmanjševanje odparjanja </t>
  </si>
  <si>
    <t>- opremljena z prelivnim sistemom DN80</t>
  </si>
  <si>
    <t>- razdelilnika DN100 (114,3x2,3) x 1.500 mm, za priključitev povratkov kondenzatov nad rezervorjem hladilne posode,</t>
  </si>
  <si>
    <t>- razdelilnik kondenzatov je opremljen z manometri, zaporni in nepovratni ventili,</t>
  </si>
  <si>
    <t>- rezervoarja hladilne posode, iz nerjaveče izvedbe AISI316L, prostornine 2,0 m3,</t>
  </si>
  <si>
    <t>- termosifonske potopljene cevi,</t>
  </si>
  <si>
    <t>- prelivne cevi za odvod pohlajenega kondenzata čiste pare, kaluženja in odsoljevanja,</t>
  </si>
  <si>
    <t>- oddušne cevi DN40,</t>
  </si>
  <si>
    <t>- distribucijske cevi s tušem za doziranje hladilne razpršilne vode DN32,</t>
  </si>
  <si>
    <t>- na dovodu hladilne vode je čistilnik nesnage, zaporni, nepovratni, regulacijski prehodni krogelni ventil z elektro-motornim pogonom,</t>
  </si>
  <si>
    <t>- revizijske odprtine,</t>
  </si>
  <si>
    <t xml:space="preserve">- izpustnega priključka z zapornim ventilom, </t>
  </si>
  <si>
    <t>- vgrajeno temperaturno tipalo.</t>
  </si>
  <si>
    <t>Višina postaje: 2.000 mm</t>
  </si>
  <si>
    <t>Širina postaje: 1.200 mm</t>
  </si>
  <si>
    <t>Globina postaje: 1.200 mm</t>
  </si>
  <si>
    <t>V kompletu opreme mora biti dobavljena tudi avtomatika postaje, ki se veže v centralno elektro omaro, s prikazom procesnih vrednosti s prikazom dejanske in nastavljene vrednosti temperature, temperaturnim tipalom in termometrom za vizualno kontrolo.</t>
  </si>
  <si>
    <t>V dobavo mora biti vključeno:</t>
  </si>
  <si>
    <t xml:space="preserve"> -          strojna dokumentacija</t>
  </si>
  <si>
    <t xml:space="preserve"> -          zagon postaje pri uporabniku</t>
  </si>
  <si>
    <t xml:space="preserve"> -          nastavitve varnostnih in delovnih pogojev</t>
  </si>
  <si>
    <t xml:space="preserve"> -          kratko šolanje operaterja pri uporabniku</t>
  </si>
  <si>
    <t xml:space="preserve"> -          izdelava navodil za obratovanje skupaj s dokumentacijo opreme in spiskom rezervnih delov.</t>
  </si>
  <si>
    <t>Za kondenčno - hladilno postajo je potrebno zagotoviti funkcionalno garancijo za delovanje postaje.</t>
  </si>
  <si>
    <t>Ustreza kondenčna - hladilna postaja Topol Armature tip TA-MRH-K/2/0 ali enakovredno</t>
  </si>
  <si>
    <t>Hladilnik vzorcev</t>
  </si>
  <si>
    <t>Hladilnik vzorcev za zajemanje vzorcev iz parno kondenzatnega sistema, kotlovske vode, kondenzata ali pare, ohišje izdelano iz nerjavečega jekla, hladilna nerjaveča cevna kača iz AISI316L za pohlajevanje vzorca, s priključkom z navojnim adapterjem 6 mm in objemko na vstopni in izstopni strani. Na strani hladilne vode navojni priključek 1/2" na vstopu in izstopu.</t>
  </si>
  <si>
    <t>Hladilnik vzorcev mora biti priključen protitočno za učinkovito pohlajevanje in varno vzorčenje. Opremljen je z nosilcem za stensko montažo, kot npr. proizvod SC20 proizvajalca Spirax Sarco ali enakovredo, vključno z ventili:</t>
  </si>
  <si>
    <t>- iglični ventili tlačne stopnje PN16 dimenzije 1/4" z navojnimi priključki za parne sisteme za dovod vzorca kos 1</t>
  </si>
  <si>
    <t>- zaporni krogelni ventil tlačne stopnje PN16 dimenzije 1/2" z navojnimi priključki za dovod hladilne vode kos 1</t>
  </si>
  <si>
    <t>SCS20</t>
  </si>
  <si>
    <t>L</t>
  </si>
  <si>
    <t>CEVNI RAZVOD PAROGENERATORJA ČISTE PARE Z OPREMO</t>
  </si>
  <si>
    <t>Razvod komprimiranega zraka</t>
  </si>
  <si>
    <t>Instalacija komprimiranega zraka, tlaka 6 barg, ki služi za napajanje pnevmatskih regulacijskih ventilov - 10 odjemnih mest z max porabo 1,5 l/hod, sestoječa iz:</t>
  </si>
  <si>
    <t>- dovodne bakrene cevi DN15, 10 m</t>
  </si>
  <si>
    <t>- priključne grupe s filtrom, reducir ventilom, manometromin avtomatskim odvajalnikom kondenzata in zaporno pipo DN15,</t>
  </si>
  <si>
    <t>- cevnega razdelilnika ø50 x 600 mm s priključki za 10 odjemnih mest, opremljeni z zapornimi pipicami,</t>
  </si>
  <si>
    <t>- povezovalne plastične cevke ø8/6 mm , 20 m,</t>
  </si>
  <si>
    <t>- drobni montažni in tesnilni material,</t>
  </si>
  <si>
    <t>- tlačni preizkus tesnosti.</t>
  </si>
  <si>
    <t>Jeklena cev in podporni material (nerjaveče)</t>
  </si>
  <si>
    <t>Dobava in montaža nerjavne jeklene varilne cevi, izdelane po ISO 1127, material AISI 316L (W.Nr 1.4404), vključno z varilnim materialom, varjenje TIG pod inertnim plinom; vključno z oblikovnimi kosi (loki, redukcije, T kos, ...), z vso atestno dokumentacijo, komplet z obešalnim materialom in cevnimi objemkami z gumi oblogo, s tremi fiksnimi točkami, ustreza proizvod HILTI ali SIKLA ali enakovredno;</t>
  </si>
  <si>
    <t>DN 15, fi 21,3 x 1,6</t>
  </si>
  <si>
    <t>DN 20, fi 26,9 x 1,6</t>
  </si>
  <si>
    <t>DN 25, fi 33,7 x 1,6</t>
  </si>
  <si>
    <t>DN 32, fi 42,4 x 1,6</t>
  </si>
  <si>
    <t>DN 40, fi 48,3 x 1,6</t>
  </si>
  <si>
    <t>DN 50, fi 60,3 x 1,6</t>
  </si>
  <si>
    <t>DN 125, fi 139,7 x 2</t>
  </si>
  <si>
    <t>Cevni loki</t>
  </si>
  <si>
    <t>90°lok, DN 15</t>
  </si>
  <si>
    <t>90°lok, DN 20</t>
  </si>
  <si>
    <t>90°lok, DN 25</t>
  </si>
  <si>
    <t>90°lok, DN 32</t>
  </si>
  <si>
    <t>90°lok, DN 125</t>
  </si>
  <si>
    <t>Jeklena cev in podporni material (črno)</t>
  </si>
  <si>
    <t>Dobava in montaža brezšivne jeklene cevi in fazonskih kosov za paro, izdelane po DIN2448, iz materiala St35.8, vključno z varilnim materialom, obešanjem cevovodov s predfabriciranimi temperaturno odpornimi obešali, skupaj s profili za obešanje Sikla, Mupro, Hilt ali enakovreden drugi proizvod, ter čiščenjem jeklenih cevi rje in dvakratnim premazom celotnega novoinstaliranega cevnega omrežja s temeljnim temperaturno odpornim antikorozijskim premazom. Opomba:
Preboji do fi 85 v AB steni in stropu so zajeti v ceni cevi, prav tako vsi preboji skozi opečne in gips karton stene.</t>
  </si>
  <si>
    <t>DN50, fi 60,3 x 2,9, cena vključno s fazonskimi kosi</t>
  </si>
  <si>
    <t>DN80, fi 88,9 x 3,2, cena vključno s fazonskimi kosi</t>
  </si>
  <si>
    <t>DN100, fi 114,3 x 3,6, cena vključno s fazonskimi kosi</t>
  </si>
  <si>
    <t>90°lok, DN 80</t>
  </si>
  <si>
    <t xml:space="preserve">Dobava in montaža toplotne izolacije novomontiranih cevi, cevnih lokov in armatur s cevaki iz kamene volne proizvod KNAUF INSULATION d.d. , tip PS 1 ter oplaščeno z Alu folijo in zaščiteno z Alu pločevino 0,8 mm ali enakovredno: </t>
  </si>
  <si>
    <t>DN 20, debelina 40 mm</t>
  </si>
  <si>
    <t>DN 32, debelina 50 mm</t>
  </si>
  <si>
    <t>DN 40, debelina 40 mm</t>
  </si>
  <si>
    <t>DN 50, debelina 40 mm</t>
  </si>
  <si>
    <t>DN 80, debelina 100 mm</t>
  </si>
  <si>
    <t>DN 125, debelina 100 mm</t>
  </si>
  <si>
    <t>Fiksne točke</t>
  </si>
  <si>
    <t>Dobava in montaža fiksne jeklene podpore izdelane iz nerjavnega materiala, vključno z varilnim, vijačnim in pritrdilnim materialom ali kot npr: npr. sistem HILTI MFP 1a ali 2, napenjalni komplet MFP-BP 20 ali MFP AP 2 in objemko MFP ali enakovredno:</t>
  </si>
  <si>
    <t>Preboji</t>
  </si>
  <si>
    <t>Dobava in montaža tesnilne mase za tesnjenje prebojev energetskih cevnih instalacij skozi stene požanih sektorjev, proizvod Hilti ali ustrezen s certifikatom</t>
  </si>
  <si>
    <t>Kondicioniranje čiste pare 3 barg iz parogeneratorja</t>
  </si>
  <si>
    <t>Separator čiste pare z odvodom kondenzata</t>
  </si>
  <si>
    <t>Separator pare</t>
  </si>
  <si>
    <t>Dobava in montaža separatorja pare, ohišje iz nerjavečega jekla AISI316L, izdelan v skladu s PED 97/23/EC, pregradne izvedbe, s horizontalnimi prirobničnimi priključki PN16, priključek za kondenzat spodaj in za odzračevanje zgoraj kot npr. Spirax Sarco S8 ali enakovredno.</t>
  </si>
  <si>
    <t>DN125 PN16</t>
  </si>
  <si>
    <t>Dobava in montaža zapornega ventila prirobnične izvedbe PN40 s kovinskim nerjavečim tesnilnim mehom, z ohišjem ventila v celoti iz nerjavečega jekla in regulacijsko karakteristiko pladnja, kot npr. Spirax Sarco BSA6T ali enakovredno, v kompletu z montažnim in tesnilnim materialom; vijaki, prirobnice in ojačanimi grafitnimi tesnili.</t>
  </si>
  <si>
    <t>DN15 PN40</t>
  </si>
  <si>
    <t xml:space="preserve">Dobava in montaža čistilnika nečistoč, prirobnične izvedbe PN16, ohišje Y izvedbe, iz nerjavečega jekla AISI316L, s fino mrežico 100 Mesh za parne sisteme. Mrežica je izdelana iz nerjavečega materiala, kot npr. Spirax Sarco Fig3616 100M ali enakovredno. </t>
  </si>
  <si>
    <t>Ohišje, okrov, mehanizem s plovcem, z glavnim ventilom in notranjim termostatskim odzračevalnikom iz nerjavečega jekla AISI316L, kot npr. Spirax Sarco FTS14-4.5 ali enakovredno.</t>
  </si>
  <si>
    <t>M</t>
  </si>
  <si>
    <t>Razdelilnik čiste pare 3 barg v strojnici DTS-sever (B13)</t>
  </si>
  <si>
    <t>Dobava in montaža parnega razdelilnika, izdelanega v skladu s PED 97/23/EC narejenega iz nerjavne cevi dimenzije po DIN EN ISO1127, materiala W.Nr 1.4404 (AISI 316L) kpl. z vsem materialom za pritrditev in priključitev ter atestom za tlačne posode.</t>
  </si>
  <si>
    <t xml:space="preserve">DN 250x2800 (prirobnični priključki 3xDN125; 4xDN80 (3x rezervni priključek PN16); 1x DN25; spodaj noga 1xDN200, zaključeno s kompletom prirobnica/slepa prirobnica in pravokotno na nogo priključek za kondenzat prirobnični DN15 PN16 1x in izpust DN15 PN16 1x, zaključeno s slepo prirobnico).       </t>
  </si>
  <si>
    <t>DN 250x2800</t>
  </si>
  <si>
    <t>Dobava in montaža zapornega ventila prirobnične izvedbe PN40 s kovinskim tesnilnim mehom, z ohišjem ventila v celoti iz nerjavečega jekla in regulacijsko karakteristiko pladnja.</t>
  </si>
  <si>
    <t>Primeren za uporabo v parnih in kondenzatnih sistemih za tlake do 29,8 barg in temperature do 400°C, kot npr. Spirax Sarco BSA6T ali enakovredno, v kompletu z montažnim in tesnilnim materialom; vijaki, prirobnice in ojačanimi grafitnimi tesnili.</t>
  </si>
  <si>
    <t>DN32 PN16</t>
  </si>
  <si>
    <t>Dobava in montaža zaporne lopute, za medprirobnično vgradnjo, dvojno tesnjenje sedeža iz PTFE za zagotavljanje 100% tesnosti v zaprti legi, ohišje in disk nerjaveče izvedbe AISI316L, vključno z ročnim polžnim pogonom, kot npr. ABO 5490GB ali enakovredno.</t>
  </si>
  <si>
    <t>Dobava in montaža bimetalnega termometra, okrogle izvedbe, priključek G1/2". Premer ohišja 100 mm, dolžina tipala 160 mm. Tulka iz nerjavečega jekla, kompletno s spojnim, vijačnim in tesnilnim materialom.</t>
  </si>
  <si>
    <t>Dobava in montaža manometra, kompletno s hladilno kapilaro U izvedbe in manometersko pipo. Manometer premera 100mm, razred točnosti 1,6% in definiranim merilnim območjem, ohišje iz Alu pločevine, priključek iz nerjavečega jekla. Hladilna cevka U oblike, PN100 iz nerjavečega jekla (AISI316L).</t>
  </si>
  <si>
    <t>Na eni strani je varilni priključek 1/2", na drugi strani pa matica z notranjim navojem G 1/2" za manometer. Manometerski krogelni ventil je iz nerjavečega jekla in navojnimi priključkom G1/2" PN16.</t>
  </si>
  <si>
    <t>Dobava in montaža tlačnega pretvornika 4...20mA / 0...10 bar, v kompletu z manometrskim ventilom in "U" hladilno cevko iz nerjavčega jekla AISI316L. Cevni priključek G1/2", ustreza kot npr. Cerebar PMC131 T proizvajalca Endress Hauser ali enakovredno, kompletno s spojnim, vijačnim in tesnilnim materialom.</t>
  </si>
  <si>
    <t>Odvodnjavanje parovoda čiste pare DN80 na točki vertikalnega dviga - vertikala ZAHOD</t>
  </si>
  <si>
    <t>Dobava in montaža separatorja pare, ohišje iz nerjavečega jekla AISI316L, izdelan v skladu s PED 97/23/EC, pregradne izvedbe, kotne izvedbe, prirobničnimi priključki PN16, priključek za kondenzat spodaj kot npr. Spirax Sarco S8 ali enakovredno.</t>
  </si>
  <si>
    <t>O</t>
  </si>
  <si>
    <t>Razvod čiste pare in povratek kondenzata za prometni terminal (vlažilnik KN17-4-1, KN17-4-2, KN17-4-3 in KN17-4-4) - 2.NADSTROPJE</t>
  </si>
  <si>
    <t>DN40 PN40</t>
  </si>
  <si>
    <t>DN32 PN40</t>
  </si>
  <si>
    <t>DN20 PN40</t>
  </si>
  <si>
    <t>DN20 PN16</t>
  </si>
  <si>
    <t>0 - 6 barg, 1/2"</t>
  </si>
  <si>
    <t>Armatura na dovodu čiste pare za vlažilnik KN17-4-1, KN17-4-2, KN17-4-3 in KN17-4-4 - 2.NADSTROPJE</t>
  </si>
  <si>
    <t>DN25 PN40</t>
  </si>
  <si>
    <t xml:space="preserve">Dobava in montaža nerjavečega kompleta manometra, s hladilno cevko U izvedbe in manometerskim krogelnim ventilom, vse iz nerjavečega jekla AISI316L. Manometer z definiranim območjem, premera 100mm, razredom točnosti 1,6% in radialnim priključkom. Hladilna cevka je U oblike. Na eni strani je varilni priključek 1/2" za varjenje na cevovod, na drugi strani pa matica z notranjim navojem G 1/2" za krogelni ventil. </t>
  </si>
  <si>
    <t>Manometerski krogelni ventil je iz nerjavečega jekla in navojnimi priključki G1/2", nazivnega tlaka PN16. Kompletno z montažnim in tesnilnim materialom.</t>
  </si>
  <si>
    <t>0 - 6 barg, G 1/2"</t>
  </si>
  <si>
    <t>Dobava in montaža separatorja pare, ohišje iz nerjavečega jekla AISI316L, ciklonske izvedbe, s horizontalnimi prirobničnimi priključki PN16, odzračevalnim priključkom na vrhu in izpustnim priključkom za kondenzat spodaj kot npr. AD S25/SS ali enakovredno.</t>
  </si>
  <si>
    <t>Reguacijski ventil z elektromotornim pogonom:</t>
  </si>
  <si>
    <t>Dobava in montaža regulacijskega ventila s prirobničnimi priključki PN16, nerjaveče ohišje AISI316L in notranjimi deli iz nerjavečega jekla in s sedežem z enakoprocentno karakteristiko in mehko tesnenim sedežem za popolno tesnost v zaprtem položaju, ustreza kot npr. Spirax Sarco LE63 PGSUSS.2 kvs=4,0 m3/h ali enakovredno.</t>
  </si>
  <si>
    <t>V kompletu z zveznim elektromotornim pogonom napajanja 24 VAC/DC in za univerzalne krmilne vhodne signale 0(2)-10V (4-20 mA). Elektromotorni pogon mora vsebovati možnost nastavljanja hitrosti in poljubno nastavljivo varnostno funkcijo v primeru izpada napetosti, kot npr. Belimo NVK24A - MP - RE ali enakovredno.</t>
  </si>
  <si>
    <t>DN15 kvs = 0,4 (KN17-04-4)</t>
  </si>
  <si>
    <t>DN15 kvs = 1,0 (KN17-04-3)</t>
  </si>
  <si>
    <t>DN15 kvs = 1,6 (KN17-04-1, KN17-04-2)</t>
  </si>
  <si>
    <t>Odvajalnik kondenzata (separator)</t>
  </si>
  <si>
    <t>Odvajalnik kondenzata (distributor)</t>
  </si>
  <si>
    <t>Dobava in montaža termostatskega odvajalnika kondenzata nerjaveče izvedbe PN16 za majhne količine odvoda kondenzata, navojne izvedbe, za vertikalno vgradnjo, ustreza kot npr. Spirax Sarco MST21 ali enakovredno. Komplet z nerjavečimi povezovalnimi cevkami in montažnim materialom.</t>
  </si>
  <si>
    <t>G 1/4"</t>
  </si>
  <si>
    <t>Dobava in montaža nepovratnega ventila, meprirobnične izvedbe PN40, ohišje in disk iz nerjavečega jekla AISI316L, primeren za vertikalno in horizontalno vgradnjo, kot npr. Spirax Sarco DCV3 ali enakovredno. Primeren za vgradnjo v parno kondenzatnih sistemih, v kompletu z montažnim in tesnilnim materialom; vijaki, prirobnice in ojačanimi grafitnimi tesnili.</t>
  </si>
  <si>
    <t>Razvod čiste pare in povratek kondenzata za 3.KLET (vlažilnik KN18-01-1, KN18-02-2 in KN18-04-4)</t>
  </si>
  <si>
    <t>DN50 PN40</t>
  </si>
  <si>
    <t>S</t>
  </si>
  <si>
    <t>Armatura na dovodu čiste pare za vlažilnik KN18-01-1, KN18-02-2, 18-01-6 in KN18-04-4 - 3.KLET</t>
  </si>
  <si>
    <t>DN15 kvs = 1,0 (KN18-01-1, 18-01-2)</t>
  </si>
  <si>
    <t>DN15 kvs = 1,6 (KN18-01-4)</t>
  </si>
  <si>
    <t>DN15 kvs = 4,0 (KN18-01-6)</t>
  </si>
  <si>
    <t>CEVNI RAZVOD ČISTE PARE Z OPREMO</t>
  </si>
  <si>
    <t>Slepa prirobnica:</t>
  </si>
  <si>
    <t xml:space="preserve">Dobava in montaža toplotne izolacije novomontiranih cevi, cevnih lokov in armatur s cevaki iz kamene volne proizvod KNAUF INSULATION d.d. Škofja loka, tip PS 1 ter oplaščeno z Alu folijo in zaščiteno z Alu pločevino 0,8 mm ali enakovredno: </t>
  </si>
  <si>
    <t>DN 50, debelina 50 mm</t>
  </si>
  <si>
    <t>Tlačni preizkusi tesnosti novih cevovodov in armatur s tlakom min. 1,5 krat obratovalnim tlakom (min. preizkušnji tlak 9,0 bar, max 12 bar)</t>
  </si>
  <si>
    <t>Zagon sistema z izdelavo ustreznega potrdila iz strani pooblaščene osebe</t>
  </si>
  <si>
    <t>Označevanje komponent sistema:</t>
  </si>
  <si>
    <t>Dobava in namestitev napisnih ploščic izdelanih iz kovinskega nosilnega in pritrdilnega dela ter nalepko z oznako po shemi za opremo in armature v skladu s standardom investitorja in PID projektom, kompletno s puščicami za označitev smeri pretoka ter z napisom vrste medija.</t>
  </si>
  <si>
    <t>Izdelava PID dokumentacije 6x mapi in 2x v elektronski obliki na CD-ju</t>
  </si>
  <si>
    <t>Izdelava navodil za obratovanje in vzdrževanje, 6x mapi in 2x v elektronski obliki na CD-ju</t>
  </si>
  <si>
    <t>04.03.</t>
  </si>
  <si>
    <t>04.03.00.</t>
  </si>
  <si>
    <t>04.03.01.</t>
  </si>
  <si>
    <t>04.03.02.</t>
  </si>
  <si>
    <t>04.03.03.</t>
  </si>
  <si>
    <t>04.03.04.</t>
  </si>
  <si>
    <t>04.03.05.</t>
  </si>
  <si>
    <t>04.03.06.</t>
  </si>
  <si>
    <t>04.03.07.</t>
  </si>
  <si>
    <t>04.03.08.</t>
  </si>
  <si>
    <t>04.04.</t>
  </si>
  <si>
    <t>04.04.00.</t>
  </si>
  <si>
    <t>04.04.01.</t>
  </si>
  <si>
    <t>04.04.02.</t>
  </si>
  <si>
    <t>04.05.</t>
  </si>
  <si>
    <t>04.05.00.</t>
  </si>
  <si>
    <t>04.05.01.</t>
  </si>
  <si>
    <t>04.05.02.</t>
  </si>
  <si>
    <t>04.05.03.</t>
  </si>
  <si>
    <t>04.05.04.</t>
  </si>
  <si>
    <t>04.05.06.</t>
  </si>
  <si>
    <t>04.05.05.</t>
  </si>
  <si>
    <t>04.05.07.</t>
  </si>
  <si>
    <t>04.06.</t>
  </si>
  <si>
    <t>04.06.01.</t>
  </si>
  <si>
    <t>CENTRALNI LABORATORIJ - Tehnološka para 6 barg in kondenzat - rekonstrukcija parovoda in nov parovod Strojnica G - parna postaja DTS-sever</t>
  </si>
  <si>
    <t>04.06.00.</t>
  </si>
  <si>
    <t>Čista para 3 barg in kondenzat - nov razvod UKC Ljubljana DTS-sever - vlažilniki 1. faza (PT in K3)</t>
  </si>
  <si>
    <t>Tehnološka para in kondenzat - rekonstrukcija parovoda in nov razvod UKC Ljubljana DTS-sever</t>
  </si>
  <si>
    <t>04.06.02.</t>
  </si>
  <si>
    <t>04.06.03.</t>
  </si>
  <si>
    <t>04.06.04.</t>
  </si>
  <si>
    <t>Q</t>
  </si>
  <si>
    <t>04.06.05.</t>
  </si>
  <si>
    <t>Izdelava PID načrta - načrt izvedenih del v obsegu:
- vodilna mapa z izjavami
- načrti gradbenih in zaključnih gradbenih del
Izvajalec del je dolžan izvajalcu PID načrta dostaviti v roku 1 mesec pred predajo PID načrta naslednje:
- PZI načrte gradbenih in zaključnih gradbenih del, z označenimi spremembami
- kopijo vpisov v gradbeni dnevnik, vezanih na spremembe gradbenih in zaključnih gradbenih del
PID načrt mora projektant predati Naročniku v naslednji obliki:
- izdela in izroči naročniku v treh (3) izvodih PID (projekt izvedenih del) za vsa izvedena pogodbena dela v obliki projektnih map in 2 x CD (grafični del v vektorskem formatu .dwg in pdf, tekstualni del v formatu .doc, tabelarični del v formatu .xls)</t>
  </si>
  <si>
    <t>Izdelava NOV dokumentacije (Navodila za obratovanje in varnost)
NOV dokumentacijo mora projektant predati Naročniku v naslednji obliki:
- izdela in izroči naročniku v dveh (2) izvodih NOV (navodila za obratovanje in vzdrževanje) za vsa izvedena pogodbena dela v obliki projektnih map in 2 x CD (grafični del v vektorskem formatu .dwg in pdf, tekstualni del v formatu .doc, tabelarični del v formatu .xls)</t>
  </si>
  <si>
    <t>- EKO Tex Standard 100,</t>
  </si>
  <si>
    <t>Izbrani ponudnik bo dolžan predložiti dokazila o izpoljevanju zahtev iz "Uredbe o javnem naročanju" (Ur.list RS št. 102/11 vključno spremembe in</t>
  </si>
  <si>
    <t>VIII.</t>
  </si>
  <si>
    <t>Dodatno</t>
  </si>
  <si>
    <t>Priložen mora biti originalen prospekt ponujenega elementa opreme z vsebovano kataloško številko - oznake na prospektu morajo jasno in nedvoumno določati posamezen tip artikla.</t>
  </si>
  <si>
    <t>Na naročnikovo / uporabnikovo zahtevo je potrebno dostaviti vzorčen primer proizvoda in dodatne opreme, ki so identični s ponujeno vsebino - dostava na lokacijo uporabnika po pisnem pozivu.</t>
  </si>
  <si>
    <t>Izbrani izvajalec bo dolžan zagotoviti servis in originalne in nove rezervne dele v času garancijskega roka oz. za predvideno življenjsko dobo proizvoda (odvisno od naprave).</t>
  </si>
  <si>
    <t>Ob okvari naprave je po pozivu odzivni čas do 24 ur za življensko pomembne naprave, v kolikor ni v pogodbi drugače dogovorjeno</t>
  </si>
  <si>
    <t xml:space="preserve">Izbrani izvajalec bo dolžan zagotoviti brezplačen pouk osebja o varnem ravnanju oz. rokovanju s proizvodom na lokaciji naročnika (z izdajo potrdila) </t>
  </si>
  <si>
    <t>Vsa spremna dokumentacija vključno s prospekti in navodili za uporabo, montažo, demontažo, čiščenje mora biti v slovenskem jeziku (tudi v slikovni obliki).</t>
  </si>
  <si>
    <t>- v skladu s standardom</t>
  </si>
  <si>
    <t>Sistem mora imeti CE oznako in biti izdelan v skladu s standardi:</t>
  </si>
  <si>
    <t>Skladnost s standardi in dokazila:</t>
  </si>
  <si>
    <t>04.02.04.01.</t>
  </si>
  <si>
    <t>04.02.04.02.</t>
  </si>
  <si>
    <t>Notranja steklena stena
- dimenzija 2,50/2,75 m
- izvedba po detajlu
- z vrati VF1S2D0181, dim. 90/270 cm
Oznaka SC21.01A11-S06</t>
  </si>
  <si>
    <t>Notranja steklena stena
- dimenzija 3,00/2,75 m
- izvedba po detajlu
- z drsnimi vrati VH1, dim. 100/270 cm
Oznaka SB21.01A10.Ž-S35</t>
  </si>
  <si>
    <t>Notranja steklena stena
- dimenzija 1,58/2,75 m
- izvedba po detajlu
Oznaka SA21.01B10.Ž-S20</t>
  </si>
  <si>
    <t>03.115</t>
  </si>
  <si>
    <t>Notranja steklena stena
- dimenzija 3,05/2,75 m
- izvedba po detajlu
- 1x z drsnimi vrati VH1, dim. 90/270 cm
Oznaka SB21.01B10.Ž-S51.1</t>
  </si>
  <si>
    <t>Krpanje tlaka po odstranitvi stene v 2.kleti - postaja za argon</t>
  </si>
  <si>
    <t>03.03.</t>
  </si>
  <si>
    <t>Prostori: 1.1.03.1,   1.2.10,   6.2.01.1,  6.2.02.1, 3.6.01.3</t>
  </si>
  <si>
    <t>Prostori: 1x 6.2.01.2, 1x 6.2.02.2, 1x 6.4, 1x 6.2.04.1, 1x 6.2.04.2</t>
  </si>
  <si>
    <t>Prostori: 2x 1.2.10, 3x 6.2.01.1, 3x 6.2.02.1, 2x 3.6.01.3</t>
  </si>
  <si>
    <t>Prostori: 1x 4.4.01, 2x 4.8</t>
  </si>
  <si>
    <t>Prostori: 2x 3.2.01, 2x 3.2.02, 2x 3.2.03, 2x 3.2.06, 2x 3.2.07</t>
  </si>
  <si>
    <t>Prostor: 3x 2.6, 1x 2.7</t>
  </si>
  <si>
    <t>4x 2.5, 2x 4.1, 4x 4.5, 1x 6.2.04.2, 1x 6.5, 1x 3.6.01.3</t>
  </si>
  <si>
    <t>Prostori: 2x 1.3.08, 1x 1.3.09, 1x 2.5.01, 1x 4.4.02</t>
  </si>
  <si>
    <t>3x 4.3, 2x 4.4.01, 2x 4.8</t>
  </si>
  <si>
    <t>Prostor: 1x 6.1.05, 2x 6.3</t>
  </si>
  <si>
    <t>1x 2.6, 1x 2.7, 1x 4.11, 2x 6.1.01, 1x 6.1.01.1, 3x 6.1.03, 1x5.2</t>
  </si>
  <si>
    <t>Prostori: 1x 4.10.01, 1x 6.2.04.1, 1x 6.2.04.2, 1x 3.6.01.3</t>
  </si>
  <si>
    <t>2x 4.4.02, 2x 4.5, 1x 4.10, 1x 4.10.02,  1x 3.6.01.3</t>
  </si>
  <si>
    <t>Prostori: 2x 1.1.03.1, 3x 6.1.05, 1x 6.3</t>
  </si>
  <si>
    <t>1x 3.2.02, 1x 3.2.03, 1x 3.2.06, 2x 3.3.02, 2x 3.4.01, 2x 4.5,</t>
  </si>
  <si>
    <t>1x 4.10.02, 1x 5.2, 1x 6.5, 1x 3.6.01.3</t>
  </si>
  <si>
    <t>1x 1.3.10, 2x 1.3.16, 1x 1.3.16.3, 1x 2.3.02, 2x 2.4, 2x 2.5.01, 1x 3.6.01.3</t>
  </si>
  <si>
    <t>2x 5.6.04, 2x 5.6.05.2</t>
  </si>
  <si>
    <t>Prostor: 1x 1.2.03.1, 1x 1.3.16.2, 1x 1.3.16.1, 1x 5.2</t>
  </si>
  <si>
    <t>Prostori: 1x 1.2.09, 1x 1.2.09.1, 1x 1.3.05.1, 1x3.6.01.3</t>
  </si>
  <si>
    <t>Prostori: 1x 1.3.07</t>
  </si>
  <si>
    <t>2x 5.2, 4x 6.1.03</t>
  </si>
  <si>
    <t>Prostori: 1x 2.2, 2x 3.4.02, 1x 3.4.04, 3x 4.2, 1x 4.3, 3x 4.8, 1x 5.2</t>
  </si>
  <si>
    <t>Prostori: 2x 2.3.02, 1x 3.2.04, 1x 3.3.01, 1x 4.3, 2x 4.4.01, 1x 4.8, 1x 4.11, 1x 2.2</t>
  </si>
  <si>
    <t xml:space="preserve"> 1x 4.2, 2x 4.3, 2x 4.4.01, 3x 4.8, 1x 4.11, 1x 5.2</t>
  </si>
  <si>
    <t>Prostori: 1x 3.3.01, 1x 4.8, 1x 5.2</t>
  </si>
  <si>
    <t>Prostori: 1x 2.2, 1x 3.1.03, 1x 3.4.04, 1x 3.5.01,1x 4.11, 1x 1.3.09</t>
  </si>
  <si>
    <t>2x 1.3.16, 1x 2.8.01, 1x 3.6.01.2, 1x 4.9, 1x 3.6.01.3</t>
  </si>
  <si>
    <t>Prostori: 1x 1.2.09, 1x 1.2.09.1, 1x 1.3.16, 1x 5.6.02, 1x 3.6.01.3</t>
  </si>
  <si>
    <t>Prostori:2x 1.3.08,            1x  2.2, 3.2.01, 3.2.02, 3.2.03, 3.2.06,</t>
  </si>
  <si>
    <t>Prostor: 2x 1.3.09 , 1x 1.3.05.1</t>
  </si>
  <si>
    <t>Prostori: 1x 1.3.05.1, 1.3.08, 4.2, 4.4.01, 5.2</t>
  </si>
  <si>
    <t>Prostori: 1x 2.2, 3.1.03, 3.4.04, 1.3.09</t>
  </si>
  <si>
    <t>Prostori: 5x 1.2.08,            1x 1.3.04, 3.6.02, 1.3.02, 1.3.03</t>
  </si>
  <si>
    <t>Prostori: 2x 1.3.16, 4.1,             1x 1.2.09, 1.2.09.1, 4.5, 5.6.02,  3.6.01.3</t>
  </si>
  <si>
    <t>Prostori: 4x 4.5,              2x 1.2.09, 1.2.09.1, 1.3.16, 3.5.02, 4.1,         1x 1.3.16.3,  3.6.01.3</t>
  </si>
  <si>
    <t>Prostori: 2x 1.2.03.1, 1.3.04, 1.3.07, 2.5.01, 3.4.01,            1x 4.10.02, 5.2, 6.9</t>
  </si>
  <si>
    <t>Prostori: 2x 3.2.06,               2x 3.2.01, 3.2.02, 3.2.03, 3.2.05, 3.2.07</t>
  </si>
  <si>
    <t>3x 1.3.04, 1.3.08,           2x 1.2.04, 1.2.08, 1.3.01, 1.3.09, 1.3.10, 2.3.01, 2.4, 3.1.01,  3.1.03</t>
  </si>
  <si>
    <t xml:space="preserve">2x 3.2.01, 3.2.05, 4.11, 5.3.02, 5.4, 5.5      1x 1.2.10, 1.3.02, 1.3.07, 4.6  </t>
  </si>
  <si>
    <t>element za razvod instalacij med stojkami, element v višini pulta s ploščo-obdelava fenolni laminat, dim. 15x45x90cm + zgornji element višine 25cm</t>
  </si>
  <si>
    <t>1x 1.3.09, 1.3.08, 2.2, 2.3.02, 3.2.05, 3.2.09, 3.3.01, 4.3, 4.8, 4.11</t>
  </si>
  <si>
    <t>Prostori: 2x 1.3.01, 3.4.04, 4.11, 6.1.01, 1.3.10               1x 1.3.06, 1.3.07, 2.3.01,</t>
  </si>
  <si>
    <t>1x 2.3.02, 2.6, 2.7, 3.2.04, 4.3,  4.8, 6.1.03</t>
  </si>
  <si>
    <t xml:space="preserve">Prostori: 5x 4.2,          4x 4.3,  3.2.04, 1.3.06         3x 1.3.10, 4.4.01, 4.8, 6.1.03 </t>
  </si>
  <si>
    <t>2x 1.3.01, 1.3.03, 1.3.10, 2.2, 2.3.01, 2.6, 3.4.02, 5.2, 6.1.01       1x 1.2.02, 1.3.02</t>
  </si>
  <si>
    <t>1x  1.3.09, 2.3.02, 2.7, 3.1.03, 3.4.04, 3.1.01, 3.2.01, 3.2.05, 3.2.09, 3.4.01</t>
  </si>
  <si>
    <t>Prostori: 2x 1.3.02,       1x 1.2.02, 1.3.03, 1.3.08, 2.2, 3.2.09, 3.3.01, 4.8, 5.2</t>
  </si>
  <si>
    <t>1x 6.2.02.1, 1x 6.5, 1x 3.6.01.3</t>
  </si>
  <si>
    <t>2x 2.4, 6x 2.5.01, 4x 4.4.02,</t>
  </si>
  <si>
    <t>1x 2.2, 1x 3.3.01, 1x 4.8, 1x 5.2</t>
  </si>
  <si>
    <t xml:space="preserve">Slikanje s silikatno fasadno barvo v tonu po izboru projektanta , v postavki je zajeto:
- 2x izravnava površine s finim kitanjem in brušenje
- osnovni premaz
- končni premaz najmanj 2x </t>
  </si>
  <si>
    <t xml:space="preserve"> -obloga laminatna kot npr. MAXFUNDER KOMPAKT, deb.13mm, design po izboru projektanta</t>
  </si>
  <si>
    <r>
      <t xml:space="preserve">o    Navodila za obratovanje, vzdrževanje in uporabo (NOV) – 2 izvoda v papirnatem izvodu ter 2 izvoda na elektronskem mediju CD (PDF verzija) </t>
    </r>
    <r>
      <rPr>
        <strike/>
        <sz val="11"/>
        <color rgb="FF00B050"/>
        <rFont val="Arial"/>
        <family val="2"/>
        <charset val="238"/>
      </rPr>
      <t>manjkajo pri elektro inštalacijah, strojnih inštalacijah in opremi.</t>
    </r>
  </si>
  <si>
    <r>
      <rPr>
        <strike/>
        <sz val="11"/>
        <color rgb="FF00B050"/>
        <rFont val="Arial"/>
        <family val="2"/>
        <charset val="238"/>
      </rPr>
      <t xml:space="preserve">- izvajalec mora za postavke, ki so jasno opredeljenje (obarvane z rumeno barvo) vpisati tip in proizvajalca ponujenega izdelka ter zanj na zahtevo naročnika predložiti dokazila o izpolnjevanju tehničnih zahtev (katalogi, tehnični listi, navodila za uporabo, …). V kolikor ponudnik ne navede tipa in proizvajalca ponujenega izdelka, bo njegova ponudba izločena kot nedopustna. </t>
    </r>
    <r>
      <rPr>
        <sz val="11"/>
        <rFont val="Arial"/>
        <family val="2"/>
        <charset val="238"/>
      </rPr>
      <t xml:space="preserve">
</t>
    </r>
    <r>
      <rPr>
        <sz val="11"/>
        <color rgb="FFFF0000"/>
        <rFont val="Arial"/>
        <family val="2"/>
        <charset val="238"/>
      </rPr>
      <t xml:space="preserve">'- izbrani izvajalec mora pred vgradnjo izdelkov predložiti  tip in proizvajalca ponujenega izdelka ter zanj na zahtevo naročnika predložiti dokazila o izpolnjevanju tehničnih zahtev (katalogi, tehnični listi, navodila za uporabo, …). </t>
    </r>
  </si>
  <si>
    <r>
      <rPr>
        <strike/>
        <sz val="10"/>
        <color rgb="FF00B050"/>
        <rFont val="Arial"/>
        <family val="2"/>
        <charset val="238"/>
      </rPr>
      <t>- v rdeči barvi</t>
    </r>
    <r>
      <rPr>
        <sz val="10"/>
        <rFont val="Arial"/>
        <family val="2"/>
        <charset val="238"/>
      </rPr>
      <t xml:space="preserve">
</t>
    </r>
    <r>
      <rPr>
        <sz val="10"/>
        <color rgb="FFFF0000"/>
        <rFont val="Arial"/>
        <family val="2"/>
        <charset val="238"/>
      </rPr>
      <t>'- v rdeči ali zeleni barvi</t>
    </r>
  </si>
  <si>
    <r>
      <rPr>
        <strike/>
        <sz val="10"/>
        <color rgb="FF00B050"/>
        <rFont val="Arial"/>
        <family val="2"/>
        <charset val="238"/>
      </rPr>
      <t>izvedene iz vezane plošče in finalne obloge z laminatom  HPL (high pressure laminate)</t>
    </r>
    <r>
      <rPr>
        <sz val="10"/>
        <rFont val="Arial"/>
        <family val="2"/>
        <charset val="238"/>
      </rPr>
      <t xml:space="preserve">
</t>
    </r>
    <r>
      <rPr>
        <sz val="10"/>
        <color rgb="FFFF0000"/>
        <rFont val="Arial"/>
        <family val="2"/>
        <charset val="238"/>
      </rPr>
      <t>'izvedene iz vezane plošče (bukev, d=28mm) in finalne obloge z laminatom  HPL, d=1.2mm (high pressure laminate) + ABS nalimek</t>
    </r>
  </si>
  <si>
    <r>
      <rPr>
        <strike/>
        <sz val="10"/>
        <color rgb="FF00B050"/>
        <rFont val="Arial"/>
        <family val="2"/>
        <charset val="238"/>
      </rPr>
      <t xml:space="preserve"> pod 0,01 CFU/ml  in nizkih vsebnosti TOC</t>
    </r>
    <r>
      <rPr>
        <sz val="10"/>
        <rFont val="Arial"/>
        <family val="2"/>
        <charset val="238"/>
      </rPr>
      <t xml:space="preserve">
</t>
    </r>
    <r>
      <rPr>
        <sz val="10"/>
        <color rgb="FFFF0000"/>
        <rFont val="Arial"/>
        <family val="2"/>
        <charset val="238"/>
      </rPr>
      <t xml:space="preserve"> pod 0,1 CFU/ml  in nizkih vsebnosti TOC</t>
    </r>
  </si>
  <si>
    <r>
      <t>- delovna odprtina 20cm</t>
    </r>
    <r>
      <rPr>
        <sz val="10"/>
        <color rgb="FFFF0000"/>
        <rFont val="Arial"/>
        <family val="2"/>
        <charset val="238"/>
      </rPr>
      <t xml:space="preserve">
dovoljeno odstopanje od navedene dimenzije je +-10%</t>
    </r>
  </si>
  <si>
    <r>
      <t xml:space="preserve">- zunanje dimenzije:  130x80x157cm
</t>
    </r>
    <r>
      <rPr>
        <sz val="10"/>
        <color rgb="FFFF0000"/>
        <rFont val="Arial"/>
        <family val="2"/>
        <charset val="238"/>
      </rPr>
      <t>dovoljeno odstopanje od navedene dimenzije je +-5%</t>
    </r>
  </si>
  <si>
    <r>
      <t xml:space="preserve">- notranje dimenzije:  120x63x 78cm
</t>
    </r>
    <r>
      <rPr>
        <sz val="10"/>
        <color rgb="FFFF0000"/>
        <rFont val="Arial"/>
        <family val="2"/>
        <charset val="238"/>
      </rPr>
      <t>dovoljeno odstopanje od navedene dimenzije je +-5%</t>
    </r>
  </si>
  <si>
    <r>
      <t xml:space="preserve">sprednji strani vertikalnih stranic digestorija ('active air supply').
</t>
    </r>
    <r>
      <rPr>
        <sz val="10"/>
        <color rgb="FFFF0000"/>
        <rFont val="Arial"/>
        <family val="2"/>
        <charset val="238"/>
      </rPr>
      <t>Maksimalni dopustni pretok zraka za delovanje digestorijev je 400m3/h</t>
    </r>
  </si>
  <si>
    <r>
      <t xml:space="preserve">laminarij - sedeče delo, dim. 103x79xh cm
</t>
    </r>
    <r>
      <rPr>
        <b/>
        <sz val="10"/>
        <color rgb="FFFF0000"/>
        <rFont val="Arial"/>
        <family val="2"/>
        <charset val="238"/>
      </rPr>
      <t>dovoljeno odstopanje od navedene dimenzije je +-5%</t>
    </r>
  </si>
  <si>
    <r>
      <t xml:space="preserve">- velikost delovne površine: 65x47,5 cm
</t>
    </r>
    <r>
      <rPr>
        <sz val="10"/>
        <color rgb="FFFF0000"/>
        <rFont val="Arial"/>
        <family val="2"/>
        <charset val="238"/>
      </rPr>
      <t>dovoljeno odstopanje od navedene dimenzije je +-5%</t>
    </r>
  </si>
  <si>
    <r>
      <t xml:space="preserve">- velikost delovne odprtine ob popolnem odprtju: 63x18cm
</t>
    </r>
    <r>
      <rPr>
        <sz val="10"/>
        <color rgb="FFFF0000"/>
        <rFont val="Arial"/>
        <family val="2"/>
        <charset val="238"/>
      </rPr>
      <t>dovoljeno odstopanje od navedene dimenzije je +-5%</t>
    </r>
  </si>
  <si>
    <r>
      <rPr>
        <strike/>
        <sz val="10"/>
        <color rgb="FF00B050"/>
        <rFont val="Arial"/>
        <family val="2"/>
        <charset val="238"/>
      </rPr>
      <t>- hladilnik / zamrzovalnik mora biti opremljen z uvodnico na sprednji strani za merilno</t>
    </r>
    <r>
      <rPr>
        <sz val="10"/>
        <rFont val="Arial"/>
        <family val="2"/>
        <charset val="238"/>
      </rPr>
      <t xml:space="preserve">
</t>
    </r>
    <r>
      <rPr>
        <sz val="10"/>
        <color rgb="FFFF0000"/>
        <rFont val="Arial"/>
        <family val="2"/>
        <charset val="238"/>
      </rPr>
      <t>'- hladilnik / zamrzovalnik mora biti opremljen z uvodnico na zadnji strani za merilno sondo</t>
    </r>
  </si>
  <si>
    <r>
      <rPr>
        <b/>
        <strike/>
        <sz val="10"/>
        <color rgb="FF00B050"/>
        <rFont val="Arial"/>
        <family val="2"/>
        <charset val="238"/>
      </rPr>
      <t>zamrzovalnik laboratorijski pod pultom</t>
    </r>
    <r>
      <rPr>
        <b/>
        <sz val="10"/>
        <rFont val="Arial"/>
        <family val="2"/>
        <charset val="238"/>
      </rPr>
      <t xml:space="preserve">
</t>
    </r>
    <r>
      <rPr>
        <b/>
        <sz val="10"/>
        <color rgb="FFFF0000"/>
        <rFont val="Arial"/>
        <family val="2"/>
        <charset val="238"/>
      </rPr>
      <t>zamrzovalnik laboratorijski pod pultom višine 90cm</t>
    </r>
  </si>
  <si>
    <r>
      <rPr>
        <b/>
        <strike/>
        <sz val="10"/>
        <color rgb="FF00B050"/>
        <rFont val="Arial"/>
        <family val="2"/>
        <charset val="238"/>
      </rPr>
      <t xml:space="preserve">hladilnik laboratorijski pod pultom višine 75 cm </t>
    </r>
    <r>
      <rPr>
        <b/>
        <sz val="10"/>
        <color rgb="FFFF0000"/>
        <rFont val="Arial"/>
        <family val="2"/>
        <charset val="238"/>
      </rPr>
      <t xml:space="preserve">
hladilnik laboratorijski pod pultom višine 75 cm ali 90cm</t>
    </r>
  </si>
  <si>
    <r>
      <rPr>
        <b/>
        <strike/>
        <sz val="10"/>
        <color rgb="FF00B050"/>
        <rFont val="Arial"/>
        <family val="2"/>
        <charset val="238"/>
      </rPr>
      <t xml:space="preserve">zamrzovalnik laboratorijski pod pultom višine 75 cm </t>
    </r>
    <r>
      <rPr>
        <b/>
        <sz val="10"/>
        <color rgb="FFFF0000"/>
        <rFont val="Arial"/>
        <family val="2"/>
        <charset val="238"/>
      </rPr>
      <t xml:space="preserve">
zamrzovalnik laboratorijski pod pultom višine 75 cm ali 90cm</t>
    </r>
  </si>
  <si>
    <r>
      <rPr>
        <strike/>
        <sz val="10"/>
        <color rgb="FF00B050"/>
        <rFont val="Arial"/>
        <family val="2"/>
        <charset val="238"/>
      </rPr>
      <t>Glede na višino pultov, hladilniki oz. zamrzovalniki ne smejo preseči višine 82-85cm pri</t>
    </r>
    <r>
      <rPr>
        <sz val="10"/>
        <rFont val="Arial"/>
        <family val="2"/>
        <charset val="238"/>
      </rPr>
      <t xml:space="preserve">
</t>
    </r>
    <r>
      <rPr>
        <sz val="10"/>
        <color rgb="FFFF0000"/>
        <rFont val="Arial"/>
        <family val="2"/>
        <charset val="238"/>
      </rPr>
      <t>Glede na višino pultov, hladilniki oz. zamrzovalniki ne smejo preseči višine  do 86cm pri</t>
    </r>
  </si>
  <si>
    <r>
      <rPr>
        <strike/>
        <sz val="10"/>
        <color rgb="FF00B050"/>
        <rFont val="Arial"/>
        <family val="2"/>
        <charset val="238"/>
      </rPr>
      <t>pultih višime 90 cm in 65 cm pri pultih višine 75 cm.</t>
    </r>
    <r>
      <rPr>
        <sz val="10"/>
        <rFont val="Arial"/>
        <family val="2"/>
        <charset val="238"/>
      </rPr>
      <t xml:space="preserve">
</t>
    </r>
    <r>
      <rPr>
        <sz val="10"/>
        <color rgb="FFFF0000"/>
        <rFont val="Arial"/>
        <family val="2"/>
        <charset val="238"/>
      </rPr>
      <t>pultih višime 90 cm in  do 67 cm pri pultih višine 75 cm.</t>
    </r>
  </si>
  <si>
    <r>
      <t xml:space="preserve">- varnostni interlock sistem 
</t>
    </r>
    <r>
      <rPr>
        <sz val="10"/>
        <color rgb="FFFF0000"/>
        <rFont val="Arial"/>
        <family val="2"/>
        <charset val="238"/>
      </rPr>
      <t>(ko delujejo UV svetilke ni možno odpreti vrat, če so vrata odprta UV svetilke ne smejo delovati / svetiti)</t>
    </r>
  </si>
  <si>
    <t xml:space="preserve">hladilnikov in zamrzovalnikov, v kolikor nima informacijskega priključka, mora imeti  RS 485,  </t>
  </si>
  <si>
    <t>- hladilnik in/ali zamrzovalnik mora biti opremljen s sprejemnikom, oddajnikom, napajalnikom, temperaturno sondo za povezavo v že obstoječi nadzor fizikalnih veličin v UKCL (sistem Labguard)</t>
  </si>
  <si>
    <r>
      <rPr>
        <strike/>
        <sz val="10"/>
        <color rgb="FF00B050"/>
        <rFont val="Arial"/>
        <family val="2"/>
        <charset val="238"/>
      </rPr>
      <t xml:space="preserve">Temperaturno območje nastavljivo v območju od+ 2 ºC do +20 ºC, odstopanje </t>
    </r>
    <r>
      <rPr>
        <sz val="10"/>
        <rFont val="Arial"/>
        <family val="2"/>
        <charset val="238"/>
      </rPr>
      <t xml:space="preserve">
</t>
    </r>
    <r>
      <rPr>
        <sz val="10"/>
        <color rgb="FFFF0000"/>
        <rFont val="Arial"/>
        <family val="2"/>
        <charset val="238"/>
      </rPr>
      <t xml:space="preserve">Temperaturno območje nastavljivo vsaj v območju od +2 ºC do +15 ºC, odstopanje </t>
    </r>
  </si>
  <si>
    <r>
      <rPr>
        <strike/>
        <sz val="10"/>
        <color rgb="FF00B050"/>
        <rFont val="Arial"/>
        <family val="2"/>
        <charset val="238"/>
      </rPr>
      <t>Direktivo 92/42/ EGS,</t>
    </r>
    <r>
      <rPr>
        <sz val="10"/>
        <rFont val="Arial"/>
        <family val="2"/>
        <charset val="238"/>
      </rPr>
      <t xml:space="preserve">
</t>
    </r>
    <r>
      <rPr>
        <sz val="10"/>
        <rFont val="Arial"/>
        <family val="2"/>
        <charset val="238"/>
      </rPr>
      <t xml:space="preserve">
</t>
    </r>
  </si>
  <si>
    <r>
      <t xml:space="preserve">- 3 predali s stop mehanizmom, opremljeni s prosojnimi razdelilniki in 1 polica-rešetka
</t>
    </r>
    <r>
      <rPr>
        <sz val="10"/>
        <color rgb="FFFF0000"/>
        <rFont val="Arial"/>
        <family val="2"/>
        <charset val="238"/>
      </rPr>
      <t>'- predali s stop mehanizmom, opremljeni s prosojnimi razdelilniki in  polica-rešetka
'(op.število predalov odvisno od višine hladilnika)</t>
    </r>
  </si>
  <si>
    <r>
      <rPr>
        <strike/>
        <sz val="10"/>
        <color rgb="FF00B050"/>
        <rFont val="Arial"/>
        <family val="2"/>
        <charset val="238"/>
      </rPr>
      <t>Direktivo 92/42/ EGS, cetifikat CE</t>
    </r>
    <r>
      <rPr>
        <sz val="10"/>
        <rFont val="Arial"/>
        <family val="2"/>
        <charset val="238"/>
      </rPr>
      <t xml:space="preserve">
</t>
    </r>
  </si>
  <si>
    <r>
      <rPr>
        <strike/>
        <sz val="10"/>
        <color rgb="FF00B050"/>
        <rFont val="Arial"/>
        <family val="2"/>
        <charset val="238"/>
      </rPr>
      <t xml:space="preserve">- 2 po višini nastavljivi polici in en plastični predal s stop mehanizmom opremljen s
</t>
    </r>
    <r>
      <rPr>
        <sz val="10"/>
        <color rgb="FFFF0000"/>
        <rFont val="Arial"/>
        <family val="2"/>
        <charset val="238"/>
      </rPr>
      <t>'- po višini nastavljive police in en plastični predal s stop mehanizmom opremljen s</t>
    </r>
  </si>
  <si>
    <r>
      <t xml:space="preserve">prosojnimi razdelilniki </t>
    </r>
    <r>
      <rPr>
        <sz val="10"/>
        <color rgb="FFFF0000"/>
        <rFont val="Arial"/>
        <family val="2"/>
        <charset val="238"/>
      </rPr>
      <t xml:space="preserve"> (op. število polic odvisno od višine zamrzovalnika)</t>
    </r>
  </si>
  <si>
    <r>
      <t xml:space="preserve">- sprednje varnostno steklo v naklonu 8°, elektro motoriziran dvig
</t>
    </r>
    <r>
      <rPr>
        <sz val="10"/>
        <color rgb="FFFF0000"/>
        <rFont val="Arial"/>
        <family val="2"/>
        <charset val="238"/>
      </rPr>
      <t>dovoljeno odstopanje od navedene dimenzije je +-2%</t>
    </r>
  </si>
  <si>
    <r>
      <t xml:space="preserve">DN 80  </t>
    </r>
    <r>
      <rPr>
        <sz val="10"/>
        <color rgb="FFFF0000"/>
        <rFont val="Arial"/>
        <family val="2"/>
        <charset val="238"/>
      </rPr>
      <t>DN65</t>
    </r>
  </si>
  <si>
    <r>
      <t xml:space="preserve">- Pred naročilom je potrebno natančno preveriti rešitev postavitve in montaže vezano na dokončne načrte arhitekture.
</t>
    </r>
    <r>
      <rPr>
        <sz val="10"/>
        <color rgb="FFFF0000"/>
        <rFont val="Arial"/>
        <family val="2"/>
        <charset val="238"/>
      </rPr>
      <t>'- Dispozicija vgrajenih elementov je razvidna v načrtu arhitekture in tehnološke opreme. (Glej risbe spuščenih stropov z vgrajenimi elementi in površinske načrte sten z vgrajenimi elementi.).</t>
    </r>
  </si>
  <si>
    <r>
      <t xml:space="preserve">Ustreznost vsem zahtevam mora ponudnik priložiti dokazilo s potrdilom o opravljenih atestih in izjavah iz katerih bo jasno razvidno izpolnjevanje zgornjih zahtev. 
</t>
    </r>
    <r>
      <rPr>
        <sz val="10"/>
        <color rgb="FFFF0000"/>
        <rFont val="Arial"/>
        <family val="2"/>
        <charset val="238"/>
      </rPr>
      <t>Po zaključku izvedbe mora podnudnik oziroma izvajalec priložiti dokazilo s potrdilom o opravljenih atestih in izjavah iz katerih bo jasno razvidno izpolnjevanje zgornjih zahtev.</t>
    </r>
  </si>
  <si>
    <r>
      <t xml:space="preserve">Certifikat neodvisne institucije za MTBF/MTTF
</t>
    </r>
    <r>
      <rPr>
        <sz val="10"/>
        <color rgb="FFFF0000"/>
        <rFont val="Arial"/>
        <family val="2"/>
        <charset val="238"/>
      </rPr>
      <t>Certifikat neodvisne institucije za MTBF ali MTTF</t>
    </r>
  </si>
  <si>
    <r>
      <rPr>
        <strike/>
        <sz val="10"/>
        <color rgb="FF00B050"/>
        <rFont val="Arial"/>
        <family val="2"/>
        <charset val="238"/>
      </rPr>
      <t>Srednji čas do odpovedi močnostnega modula (MTBF/MTTF) &gt;1.000.000 h</t>
    </r>
    <r>
      <rPr>
        <sz val="10"/>
        <rFont val="Arial"/>
        <family val="2"/>
        <charset val="238"/>
      </rPr>
      <t xml:space="preserve">
</t>
    </r>
    <r>
      <rPr>
        <sz val="10"/>
        <color rgb="FFFF0000"/>
        <rFont val="Arial"/>
        <family val="2"/>
        <charset val="238"/>
      </rPr>
      <t>Srednji čas do odpovedi močnostnega modula za MTBF ali MTTF &gt;1.000.000 h</t>
    </r>
  </si>
  <si>
    <r>
      <t xml:space="preserve">Prevezava elementov na prezračevalni napravi PR04-03-N2-PT/A (17-04-03), ki je bila obdelana v projektu 086.6/12 Esn.
Prevezati je potrebno elemente (4B10 - 4B15) na novo prezračevalno napravo PR04-04-N2-PT/A (17-04-04), v kompletu s morebitnim podaljšanjem kablov.
</t>
    </r>
    <r>
      <rPr>
        <sz val="10"/>
        <color rgb="FFFF0000"/>
        <rFont val="Arial"/>
        <family val="2"/>
        <charset val="238"/>
      </rPr>
      <t>(Upošteva naj se povprečna dolžina 5m po elementu (izvede se prevezava na razdelilnik-krmilnik ki je poleg obstoječega)).</t>
    </r>
    <r>
      <rPr>
        <sz val="10"/>
        <rFont val="Arial"/>
        <family val="2"/>
        <charset val="238"/>
      </rPr>
      <t xml:space="preserve">
Na prezračevalno napravo PR04-03-N2-PT/A pa povezati nove elemente po tem projektu.</t>
    </r>
  </si>
  <si>
    <r>
      <rPr>
        <strike/>
        <sz val="10"/>
        <color rgb="FF00B050"/>
        <rFont val="Arial"/>
        <family val="2"/>
        <charset val="238"/>
      </rPr>
      <t>Vsa pasivna mrežna oprema strukturiranega ožičenja za potrebe
povezav multimedijske opreme mora biti od istega proizvajalca kot
v poglavju 4/2.1!</t>
    </r>
    <r>
      <rPr>
        <sz val="10"/>
        <rFont val="Arial"/>
        <family val="2"/>
        <charset val="238"/>
      </rPr>
      <t xml:space="preserve">
</t>
    </r>
    <r>
      <rPr>
        <sz val="10"/>
        <color rgb="FFFF0000"/>
        <rFont val="Arial"/>
        <family val="2"/>
        <charset val="238"/>
      </rPr>
      <t>Vsa pasivna mrežna oprema strukturiranega ožičenja za potrebe
povezav multimedijske opreme mora biti od istega proizvajalca kot
v poglavju 03.02.01!</t>
    </r>
  </si>
  <si>
    <r>
      <t xml:space="preserve">Univerzalni detektor plina z možnostjo vgradnje do treh senzorjev.
</t>
    </r>
    <r>
      <rPr>
        <sz val="10"/>
        <color rgb="FFFF0000"/>
        <rFont val="Arial"/>
        <family val="2"/>
        <charset val="238"/>
      </rPr>
      <t>Elektrokemični detektor plinov z najmanj dvema relejnima izhodoma:</t>
    </r>
  </si>
  <si>
    <r>
      <t>Detektor s senzorjem ogljikovega dioksida (CO</t>
    </r>
    <r>
      <rPr>
        <strike/>
        <vertAlign val="subscript"/>
        <sz val="10"/>
        <color rgb="FF00B050"/>
        <rFont val="Arial"/>
        <family val="2"/>
        <charset val="238"/>
      </rPr>
      <t>2</t>
    </r>
    <r>
      <rPr>
        <strike/>
        <sz val="10"/>
        <color rgb="FF00B050"/>
        <rFont val="Arial"/>
        <family val="2"/>
        <charset val="238"/>
      </rPr>
      <t xml:space="preserve">)
</t>
    </r>
    <r>
      <rPr>
        <sz val="10"/>
        <color rgb="FFFF0000"/>
        <rFont val="Arial"/>
        <family val="2"/>
        <charset val="238"/>
      </rPr>
      <t>Detektor koncentracije kisika (O2), 0-25%Vol., 4-20mA + relay card, kot:
Sensitron SMART3 GC-3, S2640O2 OXYGEN</t>
    </r>
  </si>
  <si>
    <r>
      <t>Detektor s senzorjem vodika (H</t>
    </r>
    <r>
      <rPr>
        <strike/>
        <vertAlign val="subscript"/>
        <sz val="10"/>
        <color rgb="FF00B050"/>
        <rFont val="Arial"/>
        <family val="2"/>
        <charset val="238"/>
      </rPr>
      <t>2</t>
    </r>
    <r>
      <rPr>
        <strike/>
        <sz val="10"/>
        <color rgb="FF00B050"/>
        <rFont val="Arial"/>
        <family val="2"/>
        <charset val="238"/>
      </rPr>
      <t xml:space="preserve">)
</t>
    </r>
    <r>
      <rPr>
        <sz val="10"/>
        <color rgb="FFFF0000"/>
        <rFont val="Arial"/>
        <family val="2"/>
        <charset val="238"/>
      </rPr>
      <t>Detektor koncentracije vodika (H2), 0-2000 ppm, 4-20mA + relay card, kot:
Sensitron SMART3 GC-3, S3592H2 HYDROGEN</t>
    </r>
  </si>
  <si>
    <r>
      <t>Detektor plina s senzorjem dušika (N</t>
    </r>
    <r>
      <rPr>
        <strike/>
        <vertAlign val="subscript"/>
        <sz val="10"/>
        <color rgb="FF00B050"/>
        <rFont val="Arial"/>
        <family val="2"/>
        <charset val="238"/>
      </rPr>
      <t>2</t>
    </r>
    <r>
      <rPr>
        <strike/>
        <sz val="10"/>
        <color rgb="FF00B050"/>
        <rFont val="Arial"/>
        <family val="2"/>
        <charset val="238"/>
      </rPr>
      <t xml:space="preserve">)
</t>
    </r>
    <r>
      <rPr>
        <sz val="10"/>
        <color rgb="FFFF0000"/>
        <rFont val="Arial"/>
        <family val="2"/>
        <charset val="238"/>
      </rPr>
      <t>IR Detektor koncentracije ogljikovega dioksida (CO2),
z najmanj dvema relejnima izhodoma, 0-5% Vol., 4-20mA + relay card, kot:
Sensitron SMART3 GC-3, S2650CO2 CARBON DIOXIDE</t>
    </r>
  </si>
  <si>
    <r>
      <t>Sistemski kabel 2x1,5 + 2x0,25mm</t>
    </r>
    <r>
      <rPr>
        <strike/>
        <vertAlign val="superscript"/>
        <sz val="10"/>
        <color rgb="FF00B050"/>
        <rFont val="Arial"/>
        <family val="2"/>
        <charset val="238"/>
      </rPr>
      <t>2</t>
    </r>
    <r>
      <rPr>
        <strike/>
        <sz val="10"/>
        <color rgb="FF00B050"/>
        <rFont val="Arial"/>
        <family val="2"/>
        <charset val="238"/>
      </rPr>
      <t xml:space="preserve"> CEI-32.1 332.1
EU Standard; fireproof shield Aluminum type Mylar,
plašč NBR PVC Acrylic rubber</t>
    </r>
  </si>
  <si>
    <r>
      <rPr>
        <strike/>
        <sz val="10"/>
        <color rgb="FF00B050"/>
        <rFont val="Arial"/>
        <family val="2"/>
        <charset val="238"/>
      </rPr>
      <t xml:space="preserve">Vsa pasivna mrežna oprema strukturiranega ožičenja za
potrebe povezav sistema video nadzora mora biti od
istega proizvajalca kot v poglavju 4/2.1! </t>
    </r>
    <r>
      <rPr>
        <sz val="10"/>
        <rFont val="Arial"/>
        <family val="2"/>
        <charset val="238"/>
      </rPr>
      <t xml:space="preserve">
</t>
    </r>
    <r>
      <rPr>
        <sz val="10"/>
        <color rgb="FFFF0000"/>
        <rFont val="Arial"/>
        <family val="2"/>
        <charset val="238"/>
      </rPr>
      <t xml:space="preserve">Vsa pasivna mrežna oprema strukturiranega ožičenja za
potrebe povezav sistema video nadzora mora biti od
istega proizvajalca kot v poglavju 03.02.01! </t>
    </r>
  </si>
  <si>
    <t>- Dispozicija vgrajenih elementov je razvidna v načrtu arhitekture in tehnološke opreme. (Glej risbe spuščenih stropov z vgrajenimi elementi in površinske načrte sten z vgrajenimi elementi.).</t>
  </si>
  <si>
    <r>
      <rPr>
        <strike/>
        <sz val="10"/>
        <color rgb="FF00B050"/>
        <rFont val="Arial"/>
        <family val="2"/>
        <charset val="238"/>
      </rPr>
      <t xml:space="preserve">popačenje vhodnega toka THDI pri polnem bremenu &lt;1,5%,
</t>
    </r>
    <r>
      <rPr>
        <sz val="10"/>
        <color rgb="FFFF0000"/>
        <rFont val="Arial"/>
        <family val="2"/>
        <charset val="238"/>
      </rPr>
      <t>popačenje vhodnega toka THDI pri polnem bremenu &lt;2,5% pri linearnih in nelinearnih bremenih,</t>
    </r>
  </si>
  <si>
    <r>
      <rPr>
        <strike/>
        <sz val="10"/>
        <color rgb="FF00B050"/>
        <rFont val="Arial"/>
        <family val="2"/>
        <charset val="238"/>
      </rPr>
      <t>Priključni paneli STP, kat.6</t>
    </r>
    <r>
      <rPr>
        <strike/>
        <vertAlign val="subscript"/>
        <sz val="10"/>
        <color rgb="FF00B050"/>
        <rFont val="Arial"/>
        <family val="2"/>
        <charset val="238"/>
      </rPr>
      <t>A</t>
    </r>
    <r>
      <rPr>
        <strike/>
        <sz val="10"/>
        <color rgb="FF00B050"/>
        <rFont val="Arial"/>
        <family val="2"/>
        <charset val="238"/>
      </rPr>
      <t>, 24xRJ45, 19", 1U so že zajeti v poglavju
4/2.1.</t>
    </r>
    <r>
      <rPr>
        <sz val="10"/>
        <rFont val="Arial"/>
        <family val="2"/>
        <charset val="238"/>
      </rPr>
      <t xml:space="preserve">
</t>
    </r>
    <r>
      <rPr>
        <sz val="10"/>
        <color rgb="FFFF0000"/>
        <rFont val="Arial"/>
        <family val="2"/>
        <charset val="238"/>
      </rPr>
      <t>Priključni paneli STP, kat.6</t>
    </r>
    <r>
      <rPr>
        <sz val="7"/>
        <color rgb="FFFF0000"/>
        <rFont val="Arial"/>
        <family val="2"/>
        <charset val="238"/>
      </rPr>
      <t>A</t>
    </r>
    <r>
      <rPr>
        <sz val="10"/>
        <color rgb="FFFF0000"/>
        <rFont val="Arial"/>
        <family val="2"/>
        <charset val="238"/>
      </rPr>
      <t>, 24xRJ45, 19", 1U so že zajeti v poglavju
03.02.01.</t>
    </r>
  </si>
  <si>
    <r>
      <rPr>
        <strike/>
        <sz val="10"/>
        <color rgb="FF00B050"/>
        <rFont val="Arial"/>
        <family val="2"/>
        <charset val="238"/>
      </rPr>
      <t>Kabli S/FTP kat.6</t>
    </r>
    <r>
      <rPr>
        <strike/>
        <vertAlign val="subscript"/>
        <sz val="10"/>
        <color rgb="FF00B050"/>
        <rFont val="Arial"/>
        <family val="2"/>
        <charset val="238"/>
      </rPr>
      <t>A</t>
    </r>
    <r>
      <rPr>
        <strike/>
        <sz val="10"/>
        <color rgb="FF00B050"/>
        <rFont val="Arial"/>
        <family val="2"/>
        <charset val="238"/>
      </rPr>
      <t xml:space="preserve"> in vtičnice RJ45/STP morajo biti istega proizvajalca
kot ostala oprema za izvedbo strukturiranega ožičenja v poglavju 4/2.1!</t>
    </r>
    <r>
      <rPr>
        <sz val="10"/>
        <rFont val="Arial"/>
        <family val="2"/>
        <charset val="238"/>
      </rPr>
      <t xml:space="preserve">
</t>
    </r>
    <r>
      <rPr>
        <sz val="10"/>
        <color rgb="FFFF0000"/>
        <rFont val="Arial"/>
        <family val="2"/>
        <charset val="238"/>
      </rPr>
      <t>Kabli S/FTP kat.6</t>
    </r>
    <r>
      <rPr>
        <sz val="7"/>
        <color rgb="FFFF0000"/>
        <rFont val="Arial"/>
        <family val="2"/>
        <charset val="238"/>
      </rPr>
      <t>A</t>
    </r>
    <r>
      <rPr>
        <sz val="10"/>
        <color rgb="FFFF0000"/>
        <rFont val="Arial"/>
        <family val="2"/>
        <charset val="238"/>
      </rPr>
      <t xml:space="preserve"> in vtičnice RJ45/STP morajo biti istega proizvajalca
kot ostala oprema za izvedbo strukturiranega ožičenja v poglavju 03.02.01!</t>
    </r>
  </si>
  <si>
    <r>
      <rPr>
        <strike/>
        <sz val="10"/>
        <color rgb="FF00B050"/>
        <rFont val="Arial"/>
        <family val="2"/>
        <charset val="238"/>
      </rPr>
      <t xml:space="preserve">Priključni paneli STP, kat.6A, 24xRJ45, 19", 1U so že zajeti v
poglavju 4/2.1.
</t>
    </r>
    <r>
      <rPr>
        <sz val="10"/>
        <color rgb="FFFF0000"/>
        <rFont val="Arial"/>
        <family val="2"/>
        <charset val="238"/>
      </rPr>
      <t>Priključni paneli STP, kat.6</t>
    </r>
    <r>
      <rPr>
        <sz val="7"/>
        <color rgb="FFFF0000"/>
        <rFont val="Arial"/>
        <family val="2"/>
        <charset val="238"/>
      </rPr>
      <t>A</t>
    </r>
    <r>
      <rPr>
        <sz val="10"/>
        <color rgb="FFFF0000"/>
        <rFont val="Arial"/>
        <family val="2"/>
        <charset val="238"/>
      </rPr>
      <t>, 24xRJ45, 19", 1U so že zajeti v
poglavju 03.02.01.</t>
    </r>
  </si>
  <si>
    <r>
      <t xml:space="preserve">Kabli S/FTP kat.6A in vtičnice RJ45/STP morajo biti istega proizvajalca
kot ostala oprema za izvedbo strukturiranega ožičenja v poglavju 4/2.1.
</t>
    </r>
    <r>
      <rPr>
        <sz val="10"/>
        <color rgb="FFFF0000"/>
        <rFont val="Arial"/>
        <family val="2"/>
        <charset val="238"/>
      </rPr>
      <t>Kabli S/FTP kat.6</t>
    </r>
    <r>
      <rPr>
        <sz val="7"/>
        <color rgb="FFFF0000"/>
        <rFont val="Arial"/>
        <family val="2"/>
        <charset val="238"/>
      </rPr>
      <t>A</t>
    </r>
    <r>
      <rPr>
        <sz val="10"/>
        <color rgb="FFFF0000"/>
        <rFont val="Arial"/>
        <family val="2"/>
        <charset val="238"/>
      </rPr>
      <t xml:space="preserve"> in vtičnice RJ45/STP morajo biti istega proizvajalca
kot ostala oprema za izvedbo strukturiranega ožičenja v poglavju 03.02.01.</t>
    </r>
  </si>
  <si>
    <r>
      <t>Priključni paneli STP, kat.6</t>
    </r>
    <r>
      <rPr>
        <strike/>
        <vertAlign val="subscript"/>
        <sz val="10"/>
        <color rgb="FF00B050"/>
        <rFont val="Arial"/>
        <family val="2"/>
        <charset val="238"/>
      </rPr>
      <t>A</t>
    </r>
    <r>
      <rPr>
        <strike/>
        <sz val="10"/>
        <color rgb="FF00B050"/>
        <rFont val="Arial"/>
        <family val="2"/>
        <charset val="238"/>
      </rPr>
      <t xml:space="preserve">, 24xRJ45, 19", 1U, prevezovalni in priključni kabli so že zajeti v poglavju 4/2.1.
</t>
    </r>
    <r>
      <rPr>
        <sz val="10"/>
        <color rgb="FFFF0000"/>
        <rFont val="Arial"/>
        <family val="2"/>
        <charset val="238"/>
      </rPr>
      <t>Priključni paneli STP, kat.6</t>
    </r>
    <r>
      <rPr>
        <sz val="7"/>
        <color rgb="FFFF0000"/>
        <rFont val="Arial"/>
        <family val="2"/>
        <charset val="238"/>
      </rPr>
      <t>A</t>
    </r>
    <r>
      <rPr>
        <sz val="10"/>
        <color rgb="FFFF0000"/>
        <rFont val="Arial"/>
        <family val="2"/>
        <charset val="238"/>
      </rPr>
      <t>, 24xRJ45, 19", 1U, prevezovalni in priključni kabli so že zajeti v poglavju 03.02.01.</t>
    </r>
  </si>
  <si>
    <t>V čistopisu popisa so upoštevani tehnični odgovori, ki so bili objavljeni na portalu JN do vključno 23.10.2018, 14:22
-spremembe so označene z rdečo barvo
-zeleno-prečrtano se ne upošteva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</si>
</sst>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10424]#,##0.00;\-#,##0.00"/>
    <numFmt numFmtId="165" formatCode="[$-424]0"/>
    <numFmt numFmtId="166" formatCode="_ * #,##0.00_-\ _S_L_T_ ;_ * #,##0.00&quot;- &quot;_S_L_T_ ;_ * \-??_-\ _S_L_T_ ;_ @_ "/>
    <numFmt numFmtId="167" formatCode="0&quot;.&quot;"/>
    <numFmt numFmtId="168" formatCode="_-* #,##0.00\ _S_I_T_-;\-* #,##0.00\ _S_I_T_-;_-* &quot;-&quot;??\ _S_I_T_-;_-@_-"/>
    <numFmt numFmtId="169" formatCode="_ * #,##0.00_-\ _S_L_T_ ;_ * #,##0.00\-\ _S_L_T_ ;_ * &quot;-&quot;??_-\ _S_L_T_ ;_ @_ "/>
  </numFmts>
  <fonts count="106">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b/>
      <sz val="12"/>
      <name val="Arial"/>
      <family val="2"/>
      <charset val="238"/>
    </font>
    <font>
      <b/>
      <sz val="14"/>
      <name val="Arial"/>
      <family val="2"/>
      <charset val="238"/>
    </font>
    <font>
      <b/>
      <sz val="16"/>
      <name val="Arial"/>
      <family val="2"/>
      <charset val="238"/>
    </font>
    <font>
      <sz val="11"/>
      <name val="Arial"/>
      <family val="2"/>
      <charset val="238"/>
    </font>
    <font>
      <sz val="10"/>
      <name val="Arial"/>
      <family val="2"/>
    </font>
    <font>
      <i/>
      <sz val="11"/>
      <name val="Arial"/>
      <family val="2"/>
      <charset val="238"/>
    </font>
    <font>
      <u/>
      <sz val="11"/>
      <name val="Arial"/>
      <family val="2"/>
      <charset val="238"/>
    </font>
    <font>
      <b/>
      <sz val="14"/>
      <color indexed="8"/>
      <name val="Arial"/>
      <family val="2"/>
      <charset val="238"/>
    </font>
    <font>
      <b/>
      <sz val="12"/>
      <color indexed="8"/>
      <name val="Arial"/>
      <family val="2"/>
      <charset val="238"/>
    </font>
    <font>
      <b/>
      <sz val="20"/>
      <name val="Arial"/>
      <family val="2"/>
      <charset val="238"/>
    </font>
    <font>
      <b/>
      <sz val="18"/>
      <color indexed="8"/>
      <name val="Arial"/>
      <family val="2"/>
      <charset val="238"/>
    </font>
    <font>
      <b/>
      <sz val="16"/>
      <color indexed="8"/>
      <name val="Arial"/>
      <family val="2"/>
      <charset val="238"/>
    </font>
    <font>
      <sz val="16"/>
      <color indexed="8"/>
      <name val="Arial"/>
      <family val="2"/>
      <charset val="238"/>
    </font>
    <font>
      <b/>
      <sz val="20"/>
      <color indexed="8"/>
      <name val="Arial"/>
      <family val="2"/>
      <charset val="238"/>
    </font>
    <font>
      <sz val="10"/>
      <color rgb="FFFF0000"/>
      <name val="Arial"/>
      <family val="2"/>
      <charset val="238"/>
    </font>
    <font>
      <b/>
      <sz val="10"/>
      <name val="Arial"/>
      <family val="2"/>
    </font>
    <font>
      <b/>
      <sz val="12"/>
      <name val="Arial"/>
      <family val="2"/>
    </font>
    <font>
      <b/>
      <sz val="10"/>
      <color indexed="8"/>
      <name val="Arial"/>
      <family val="2"/>
    </font>
    <font>
      <u/>
      <sz val="10"/>
      <color indexed="8"/>
      <name val="Arial"/>
      <family val="2"/>
    </font>
    <font>
      <u/>
      <sz val="10"/>
      <name val="Arial"/>
      <family val="2"/>
    </font>
    <font>
      <sz val="10"/>
      <color rgb="FFFF0000"/>
      <name val="Arial"/>
      <family val="2"/>
    </font>
    <font>
      <i/>
      <sz val="10"/>
      <name val="Arial"/>
      <family val="2"/>
    </font>
    <font>
      <sz val="10"/>
      <color indexed="8"/>
      <name val="Arial"/>
      <family val="2"/>
    </font>
    <font>
      <b/>
      <i/>
      <sz val="10"/>
      <name val="Arial"/>
      <family val="2"/>
    </font>
    <font>
      <b/>
      <sz val="10"/>
      <color rgb="FFFF0000"/>
      <name val="Arial"/>
      <family val="2"/>
    </font>
    <font>
      <sz val="12"/>
      <name val="Arial"/>
      <family val="2"/>
    </font>
    <font>
      <i/>
      <sz val="10"/>
      <color indexed="8"/>
      <name val="Arial"/>
      <family val="2"/>
    </font>
    <font>
      <b/>
      <i/>
      <sz val="10"/>
      <color indexed="8"/>
      <name val="Arial"/>
      <family val="2"/>
    </font>
    <font>
      <i/>
      <sz val="10"/>
      <name val="Arial"/>
      <family val="2"/>
      <charset val="238"/>
    </font>
    <font>
      <sz val="12"/>
      <name val="Arial"/>
      <family val="2"/>
      <charset val="238"/>
    </font>
    <font>
      <i/>
      <sz val="12"/>
      <name val="Arial"/>
      <family val="2"/>
      <charset val="238"/>
    </font>
    <font>
      <sz val="8"/>
      <name val="Arial"/>
      <family val="2"/>
      <charset val="238"/>
    </font>
    <font>
      <sz val="10"/>
      <color theme="1"/>
      <name val="Arial"/>
      <family val="2"/>
      <charset val="238"/>
    </font>
    <font>
      <sz val="10"/>
      <name val="Arial CE"/>
      <family val="2"/>
      <charset val="238"/>
    </font>
    <font>
      <sz val="10"/>
      <name val="Arial"/>
      <family val="2"/>
      <charset val="238"/>
    </font>
    <font>
      <sz val="10"/>
      <color theme="1"/>
      <name val="Arial Narrow"/>
      <family val="2"/>
      <charset val="238"/>
    </font>
    <font>
      <sz val="10"/>
      <name val="Arial CE"/>
      <charset val="238"/>
    </font>
    <font>
      <sz val="10"/>
      <name val="Arial"/>
      <family val="2"/>
      <charset val="204"/>
    </font>
    <font>
      <sz val="10"/>
      <color indexed="8"/>
      <name val="Arial CE"/>
      <family val="2"/>
      <charset val="238"/>
    </font>
    <font>
      <sz val="12"/>
      <color indexed="8"/>
      <name val="Arial"/>
      <family val="2"/>
      <charset val="238"/>
    </font>
    <font>
      <b/>
      <u/>
      <sz val="10"/>
      <name val="Arial"/>
      <family val="2"/>
      <charset val="238"/>
    </font>
    <font>
      <b/>
      <sz val="14"/>
      <color theme="1"/>
      <name val="Arial"/>
      <family val="2"/>
      <charset val="238"/>
    </font>
    <font>
      <sz val="8"/>
      <color rgb="FFFF0000"/>
      <name val="Arial"/>
      <family val="2"/>
      <charset val="238"/>
    </font>
    <font>
      <sz val="8"/>
      <color theme="1"/>
      <name val="Arial"/>
      <family val="2"/>
      <charset val="238"/>
    </font>
    <font>
      <sz val="8"/>
      <color indexed="10"/>
      <name val="Arial"/>
      <family val="2"/>
      <charset val="238"/>
    </font>
    <font>
      <sz val="10"/>
      <color indexed="10"/>
      <name val="Arial"/>
      <family val="2"/>
      <charset val="238"/>
    </font>
    <font>
      <b/>
      <i/>
      <sz val="10"/>
      <name val="Arial"/>
      <family val="2"/>
      <charset val="238"/>
    </font>
    <font>
      <sz val="10"/>
      <color indexed="8"/>
      <name val="Arial"/>
      <family val="2"/>
      <charset val="238"/>
    </font>
    <font>
      <sz val="9"/>
      <name val="Arial"/>
      <family val="2"/>
      <charset val="238"/>
    </font>
    <font>
      <sz val="10"/>
      <color indexed="40"/>
      <name val="Arial"/>
      <family val="2"/>
      <charset val="238"/>
    </font>
    <font>
      <sz val="7"/>
      <name val="Arial"/>
      <family val="2"/>
      <charset val="238"/>
    </font>
    <font>
      <vertAlign val="subscript"/>
      <sz val="10"/>
      <name val="Arial"/>
      <family val="2"/>
      <charset val="238"/>
    </font>
    <font>
      <vertAlign val="superscript"/>
      <sz val="10"/>
      <name val="Arial"/>
      <family val="2"/>
      <charset val="238"/>
    </font>
    <font>
      <sz val="10"/>
      <name val="Calibri"/>
      <family val="2"/>
      <charset val="238"/>
    </font>
    <font>
      <sz val="10"/>
      <name val="Times New Roman CE"/>
      <charset val="238"/>
    </font>
    <font>
      <b/>
      <sz val="16"/>
      <name val="Arial"/>
      <family val="2"/>
    </font>
    <font>
      <b/>
      <sz val="14"/>
      <name val="Arial"/>
      <family val="2"/>
    </font>
    <font>
      <u/>
      <sz val="10"/>
      <name val="Arial"/>
      <family val="2"/>
      <charset val="238"/>
    </font>
    <font>
      <sz val="11"/>
      <name val="Times New Roman CE"/>
    </font>
    <font>
      <sz val="10"/>
      <color indexed="8"/>
      <name val="Arial Narrow"/>
      <family val="2"/>
      <charset val="238"/>
    </font>
    <font>
      <sz val="11"/>
      <color theme="1"/>
      <name val="Calibri"/>
      <family val="2"/>
      <scheme val="minor"/>
    </font>
    <font>
      <b/>
      <sz val="7"/>
      <color theme="1"/>
      <name val="Arial"/>
      <family val="2"/>
      <charset val="238"/>
    </font>
    <font>
      <b/>
      <sz val="10"/>
      <name val="Calibri"/>
      <family val="2"/>
      <charset val="238"/>
    </font>
    <font>
      <sz val="14"/>
      <color theme="1"/>
      <name val="Arial"/>
      <family val="2"/>
      <charset val="238"/>
    </font>
    <font>
      <i/>
      <sz val="10"/>
      <name val="Arial Narrow"/>
      <family val="2"/>
      <charset val="238"/>
    </font>
    <font>
      <sz val="10"/>
      <name val="Arial Narrow"/>
      <family val="2"/>
      <charset val="238"/>
    </font>
    <font>
      <b/>
      <i/>
      <sz val="12"/>
      <name val="Arial"/>
      <family val="2"/>
    </font>
    <font>
      <i/>
      <sz val="10"/>
      <color indexed="10"/>
      <name val="Arial"/>
      <family val="2"/>
    </font>
    <font>
      <b/>
      <sz val="10"/>
      <color indexed="10"/>
      <name val="Arial"/>
      <family val="2"/>
    </font>
    <font>
      <sz val="9"/>
      <name val="Arial Narrow"/>
      <family val="2"/>
      <charset val="238"/>
    </font>
    <font>
      <b/>
      <sz val="11"/>
      <name val="Arial"/>
      <family val="2"/>
      <charset val="238"/>
    </font>
    <font>
      <b/>
      <sz val="10"/>
      <name val="Arial CE"/>
      <family val="2"/>
      <charset val="238"/>
    </font>
    <font>
      <b/>
      <sz val="10"/>
      <name val="Arial CE"/>
      <charset val="238"/>
    </font>
    <font>
      <sz val="10"/>
      <name val="GreekC"/>
      <charset val="238"/>
    </font>
    <font>
      <sz val="10"/>
      <name val="Times New Roman CE"/>
      <family val="1"/>
      <charset val="238"/>
    </font>
    <font>
      <sz val="11"/>
      <color theme="1"/>
      <name val="Arial"/>
      <family val="2"/>
      <charset val="238"/>
    </font>
    <font>
      <sz val="9"/>
      <color indexed="8"/>
      <name val="Arial"/>
      <family val="2"/>
      <charset val="238"/>
    </font>
    <font>
      <sz val="11"/>
      <name val="Symbol"/>
      <family val="1"/>
      <charset val="2"/>
    </font>
    <font>
      <sz val="10"/>
      <name val="Symbol"/>
      <family val="1"/>
      <charset val="2"/>
    </font>
    <font>
      <b/>
      <sz val="10"/>
      <color rgb="FFFF0000"/>
      <name val="Arial CE"/>
      <family val="2"/>
      <charset val="238"/>
    </font>
    <font>
      <sz val="10"/>
      <name val="GreekS"/>
      <charset val="238"/>
    </font>
    <font>
      <sz val="11"/>
      <name val="GreekS"/>
      <charset val="238"/>
    </font>
    <font>
      <vertAlign val="superscript"/>
      <sz val="11"/>
      <name val="Arial"/>
      <family val="2"/>
    </font>
    <font>
      <sz val="11"/>
      <name val="Calibri"/>
      <family val="2"/>
      <charset val="238"/>
      <scheme val="minor"/>
    </font>
    <font>
      <vertAlign val="superscript"/>
      <sz val="10"/>
      <name val="Arial"/>
      <family val="2"/>
    </font>
    <font>
      <b/>
      <sz val="12"/>
      <name val="Arial CE"/>
      <charset val="238"/>
    </font>
    <font>
      <b/>
      <sz val="12"/>
      <name val="Arial CE"/>
      <family val="2"/>
      <charset val="238"/>
    </font>
    <font>
      <sz val="11"/>
      <color rgb="FFFF0000"/>
      <name val="Arial"/>
      <family val="2"/>
      <charset val="238"/>
    </font>
    <font>
      <strike/>
      <sz val="11"/>
      <color rgb="FF00B050"/>
      <name val="Arial"/>
      <family val="2"/>
      <charset val="238"/>
    </font>
    <font>
      <sz val="11"/>
      <color rgb="FF00B050"/>
      <name val="Arial"/>
      <family val="2"/>
      <charset val="238"/>
    </font>
    <font>
      <strike/>
      <sz val="10"/>
      <color rgb="FF00B050"/>
      <name val="Arial"/>
      <family val="2"/>
      <charset val="238"/>
    </font>
    <font>
      <sz val="10"/>
      <color rgb="FF00B050"/>
      <name val="Arial"/>
      <family val="2"/>
      <charset val="238"/>
    </font>
    <font>
      <b/>
      <sz val="10"/>
      <color rgb="FFFF0000"/>
      <name val="Arial"/>
      <family val="2"/>
      <charset val="238"/>
    </font>
    <font>
      <b/>
      <strike/>
      <sz val="10"/>
      <color rgb="FF00B050"/>
      <name val="Arial"/>
      <family val="2"/>
      <charset val="238"/>
    </font>
    <font>
      <strike/>
      <sz val="10"/>
      <color rgb="FF00B050"/>
      <name val="Calibri Light"/>
      <charset val="238"/>
    </font>
    <font>
      <strike/>
      <vertAlign val="subscript"/>
      <sz val="10"/>
      <color rgb="FF00B050"/>
      <name val="Arial"/>
      <family val="2"/>
      <charset val="238"/>
    </font>
    <font>
      <strike/>
      <vertAlign val="superscript"/>
      <sz val="10"/>
      <color rgb="FF00B050"/>
      <name val="Arial"/>
      <family val="2"/>
      <charset val="238"/>
    </font>
    <font>
      <sz val="7"/>
      <color rgb="FFFF0000"/>
      <name val="Arial"/>
      <family val="2"/>
      <charset val="238"/>
    </font>
    <font>
      <b/>
      <sz val="12"/>
      <color rgb="FFFF0000"/>
      <name val="Arial"/>
      <family val="2"/>
      <charset val="238"/>
    </font>
  </fonts>
  <fills count="8">
    <fill>
      <patternFill patternType="none"/>
    </fill>
    <fill>
      <patternFill patternType="gray125"/>
    </fill>
    <fill>
      <patternFill patternType="solid">
        <fgColor indexed="9"/>
        <bgColor indexed="0"/>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s>
  <borders count="9">
    <border>
      <left/>
      <right/>
      <top/>
      <bottom/>
      <diagonal/>
    </border>
    <border>
      <left/>
      <right/>
      <top/>
      <bottom style="dotted">
        <color indexed="11"/>
      </bottom>
      <diagonal/>
    </border>
    <border>
      <left/>
      <right/>
      <top/>
      <bottom style="double">
        <color auto="1"/>
      </bottom>
      <diagonal/>
    </border>
    <border>
      <left/>
      <right/>
      <top/>
      <bottom style="thin">
        <color indexed="64"/>
      </bottom>
      <diagonal/>
    </border>
    <border>
      <left/>
      <right/>
      <top/>
      <bottom style="medium">
        <color auto="1"/>
      </bottom>
      <diagonal/>
    </border>
    <border>
      <left/>
      <right/>
      <top style="dotted">
        <color indexed="11"/>
      </top>
      <bottom style="dotted">
        <color indexed="11"/>
      </bottom>
      <diagonal/>
    </border>
    <border>
      <left/>
      <right/>
      <top style="thin">
        <color auto="1"/>
      </top>
      <bottom/>
      <diagonal/>
    </border>
    <border>
      <left/>
      <right/>
      <top/>
      <bottom style="hair">
        <color theme="0" tint="-0.14999847407452621"/>
      </bottom>
      <diagonal/>
    </border>
    <border>
      <left/>
      <right/>
      <top style="hair">
        <color theme="0" tint="-0.14999847407452621"/>
      </top>
      <bottom style="hair">
        <color theme="0" tint="-0.14999847407452621"/>
      </bottom>
      <diagonal/>
    </border>
  </borders>
  <cellStyleXfs count="69">
    <xf numFmtId="0" fontId="0" fillId="0" borderId="0"/>
    <xf numFmtId="9" fontId="4" fillId="0" borderId="0" applyFont="0" applyFill="0" applyBorder="0" applyAlignment="0" applyProtection="0"/>
    <xf numFmtId="0" fontId="5" fillId="0" borderId="0"/>
    <xf numFmtId="0" fontId="5" fillId="0" borderId="0">
      <alignment vertical="top"/>
    </xf>
    <xf numFmtId="0" fontId="5" fillId="0" borderId="0"/>
    <xf numFmtId="0" fontId="5" fillId="0" borderId="0"/>
    <xf numFmtId="0" fontId="11" fillId="0" borderId="0"/>
    <xf numFmtId="0" fontId="5" fillId="0" borderId="0"/>
    <xf numFmtId="0" fontId="5" fillId="0" borderId="0"/>
    <xf numFmtId="0" fontId="4" fillId="0" borderId="0"/>
    <xf numFmtId="0" fontId="4" fillId="0" borderId="0"/>
    <xf numFmtId="0" fontId="40" fillId="0" borderId="0"/>
    <xf numFmtId="0" fontId="41" fillId="0" borderId="0">
      <alignment vertical="top"/>
    </xf>
    <xf numFmtId="0" fontId="4" fillId="0" borderId="0"/>
    <xf numFmtId="0" fontId="4" fillId="0" borderId="0"/>
    <xf numFmtId="165" fontId="39" fillId="0" borderId="0"/>
    <xf numFmtId="0" fontId="42" fillId="0" borderId="0"/>
    <xf numFmtId="0" fontId="43" fillId="0" borderId="0"/>
    <xf numFmtId="0" fontId="4" fillId="0" borderId="0"/>
    <xf numFmtId="0" fontId="4" fillId="0" borderId="0"/>
    <xf numFmtId="166" fontId="40" fillId="0" borderId="0" applyFill="0" applyBorder="0" applyAlignment="0" applyProtection="0"/>
    <xf numFmtId="0" fontId="4" fillId="0" borderId="0"/>
    <xf numFmtId="0" fontId="4" fillId="0" borderId="0"/>
    <xf numFmtId="0" fontId="4" fillId="0" borderId="0"/>
    <xf numFmtId="0" fontId="42" fillId="0" borderId="0"/>
    <xf numFmtId="0" fontId="40" fillId="0" borderId="0"/>
    <xf numFmtId="0" fontId="40" fillId="0" borderId="0"/>
    <xf numFmtId="0" fontId="40" fillId="0" borderId="0"/>
    <xf numFmtId="0" fontId="44" fillId="0" borderId="0"/>
    <xf numFmtId="0" fontId="42" fillId="0" borderId="0"/>
    <xf numFmtId="0" fontId="4" fillId="0" borderId="0">
      <alignment vertical="top"/>
    </xf>
    <xf numFmtId="0" fontId="4" fillId="0" borderId="0">
      <alignment vertical="top"/>
    </xf>
    <xf numFmtId="0" fontId="43" fillId="0" borderId="0"/>
    <xf numFmtId="0" fontId="4" fillId="0" borderId="0"/>
    <xf numFmtId="0" fontId="45" fillId="0" borderId="0"/>
    <xf numFmtId="0" fontId="4" fillId="0" borderId="0"/>
    <xf numFmtId="0" fontId="4" fillId="0" borderId="0"/>
    <xf numFmtId="0" fontId="10" fillId="0" borderId="0"/>
    <xf numFmtId="168" fontId="4" fillId="0" borderId="0" applyFont="0" applyFill="0" applyBorder="0" applyAlignment="0" applyProtection="0"/>
    <xf numFmtId="0" fontId="4" fillId="0" borderId="0"/>
    <xf numFmtId="169" fontId="4" fillId="0" borderId="0" applyFont="0" applyFill="0" applyBorder="0" applyAlignment="0" applyProtection="0"/>
    <xf numFmtId="0" fontId="4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alignment vertical="top"/>
    </xf>
    <xf numFmtId="0" fontId="3" fillId="0" borderId="0"/>
    <xf numFmtId="0" fontId="4" fillId="0" borderId="0"/>
    <xf numFmtId="0" fontId="61" fillId="0" borderId="0"/>
    <xf numFmtId="0" fontId="4" fillId="0" borderId="0"/>
    <xf numFmtId="0" fontId="4" fillId="0" borderId="0"/>
    <xf numFmtId="0" fontId="4" fillId="0" borderId="0"/>
    <xf numFmtId="0" fontId="10" fillId="0" borderId="0"/>
    <xf numFmtId="0" fontId="4" fillId="0" borderId="0"/>
    <xf numFmtId="0" fontId="65" fillId="0" borderId="0"/>
    <xf numFmtId="0" fontId="66" fillId="0" borderId="0"/>
    <xf numFmtId="0" fontId="2" fillId="0" borderId="0"/>
    <xf numFmtId="0" fontId="67" fillId="0" borderId="0"/>
    <xf numFmtId="0" fontId="4" fillId="0" borderId="0"/>
    <xf numFmtId="0" fontId="4" fillId="0" borderId="0"/>
    <xf numFmtId="0" fontId="4" fillId="0" borderId="0"/>
    <xf numFmtId="0" fontId="1" fillId="0" borderId="0"/>
    <xf numFmtId="2" fontId="40" fillId="0" borderId="0"/>
    <xf numFmtId="0" fontId="40" fillId="0" borderId="0"/>
    <xf numFmtId="0" fontId="4" fillId="0" borderId="0"/>
  </cellStyleXfs>
  <cellXfs count="1404">
    <xf numFmtId="0" fontId="0" fillId="0" borderId="0" xfId="0"/>
    <xf numFmtId="49" fontId="12" fillId="0" borderId="0" xfId="2" applyNumberFormat="1" applyFont="1" applyFill="1" applyBorder="1" applyAlignment="1" applyProtection="1">
      <alignment horizontal="center" vertical="center" wrapText="1"/>
    </xf>
    <xf numFmtId="0" fontId="12" fillId="0" borderId="0" xfId="2" applyNumberFormat="1" applyFont="1" applyFill="1" applyBorder="1" applyAlignment="1" applyProtection="1">
      <alignment horizontal="center" vertical="center" wrapText="1"/>
    </xf>
    <xf numFmtId="4" fontId="12" fillId="0" borderId="0" xfId="2" applyNumberFormat="1" applyFont="1" applyFill="1" applyBorder="1" applyAlignment="1" applyProtection="1">
      <alignment horizontal="center" vertical="center" wrapText="1"/>
    </xf>
    <xf numFmtId="49" fontId="10" fillId="0" borderId="0" xfId="3" applyNumberFormat="1" applyFont="1" applyBorder="1" applyAlignment="1" applyProtection="1">
      <alignment horizontal="center" vertical="top"/>
    </xf>
    <xf numFmtId="0" fontId="10" fillId="0" borderId="0" xfId="3" applyNumberFormat="1" applyFont="1" applyBorder="1" applyAlignment="1" applyProtection="1">
      <alignment vertical="top" wrapText="1"/>
    </xf>
    <xf numFmtId="49" fontId="10" fillId="0" borderId="0" xfId="3" applyNumberFormat="1" applyFont="1" applyBorder="1" applyAlignment="1" applyProtection="1">
      <alignment horizontal="center" wrapText="1"/>
    </xf>
    <xf numFmtId="4" fontId="10" fillId="0" borderId="0" xfId="3" applyNumberFormat="1" applyFont="1" applyBorder="1" applyAlignment="1" applyProtection="1">
      <alignment horizontal="right" wrapText="1"/>
    </xf>
    <xf numFmtId="4" fontId="10" fillId="0" borderId="0" xfId="3" applyNumberFormat="1" applyFont="1" applyFill="1" applyBorder="1" applyAlignment="1" applyProtection="1">
      <alignment horizontal="right" wrapText="1"/>
    </xf>
    <xf numFmtId="0" fontId="10" fillId="0" borderId="0" xfId="4" applyFont="1" applyBorder="1" applyAlignment="1" applyProtection="1">
      <alignment vertical="top"/>
    </xf>
    <xf numFmtId="0" fontId="10" fillId="0" borderId="0" xfId="5" applyFont="1" applyFill="1" applyBorder="1" applyAlignment="1" applyProtection="1">
      <alignment horizontal="center" vertical="top"/>
    </xf>
    <xf numFmtId="49" fontId="10" fillId="0" borderId="0" xfId="5" applyNumberFormat="1" applyFont="1" applyFill="1" applyBorder="1" applyAlignment="1" applyProtection="1">
      <alignment vertical="top" wrapText="1"/>
    </xf>
    <xf numFmtId="0" fontId="10" fillId="0" borderId="0" xfId="5" applyFont="1" applyFill="1" applyBorder="1" applyAlignment="1" applyProtection="1">
      <alignment horizontal="center"/>
    </xf>
    <xf numFmtId="4" fontId="10" fillId="0" borderId="0" xfId="5" applyNumberFormat="1" applyFont="1" applyFill="1" applyBorder="1" applyAlignment="1" applyProtection="1">
      <alignment horizontal="right"/>
    </xf>
    <xf numFmtId="49" fontId="10" fillId="0" borderId="0" xfId="6" applyNumberFormat="1" applyFont="1" applyFill="1" applyBorder="1" applyAlignment="1" applyProtection="1">
      <alignment vertical="top" wrapText="1"/>
    </xf>
    <xf numFmtId="0" fontId="10" fillId="0" borderId="0" xfId="6" applyFont="1" applyBorder="1" applyAlignment="1" applyProtection="1">
      <alignment vertical="top" wrapText="1"/>
    </xf>
    <xf numFmtId="49" fontId="10" fillId="0" borderId="0" xfId="7" applyNumberFormat="1" applyFont="1" applyFill="1" applyBorder="1" applyAlignment="1" applyProtection="1">
      <alignment vertical="top" wrapText="1"/>
    </xf>
    <xf numFmtId="0" fontId="10" fillId="0" borderId="0" xfId="6" applyFont="1" applyFill="1" applyBorder="1" applyAlignment="1" applyProtection="1">
      <alignment vertical="top" wrapText="1"/>
    </xf>
    <xf numFmtId="0" fontId="10" fillId="0" borderId="0" xfId="0" applyFont="1" applyBorder="1" applyAlignment="1" applyProtection="1">
      <alignment vertical="top" wrapText="1"/>
    </xf>
    <xf numFmtId="49" fontId="10" fillId="0" borderId="0" xfId="0" applyNumberFormat="1" applyFont="1" applyFill="1" applyBorder="1" applyAlignment="1" applyProtection="1">
      <alignment vertical="top" wrapText="1"/>
    </xf>
    <xf numFmtId="49" fontId="13" fillId="0" borderId="0" xfId="0" applyNumberFormat="1" applyFont="1" applyFill="1" applyBorder="1" applyAlignment="1" applyProtection="1">
      <alignment vertical="top" wrapText="1"/>
    </xf>
    <xf numFmtId="49" fontId="10" fillId="0" borderId="0" xfId="5" applyNumberFormat="1" applyFont="1" applyFill="1" applyBorder="1" applyAlignment="1" applyProtection="1">
      <alignment horizontal="center" vertical="top"/>
    </xf>
    <xf numFmtId="49" fontId="13" fillId="0" borderId="0" xfId="6" applyNumberFormat="1" applyFont="1" applyFill="1" applyBorder="1" applyAlignment="1" applyProtection="1">
      <alignment vertical="top" wrapText="1"/>
    </xf>
    <xf numFmtId="4" fontId="10" fillId="0" borderId="0" xfId="5" applyNumberFormat="1" applyFont="1" applyFill="1" applyBorder="1" applyAlignment="1" applyProtection="1">
      <alignment horizontal="center"/>
    </xf>
    <xf numFmtId="49" fontId="13" fillId="0" borderId="0" xfId="5" applyNumberFormat="1" applyFont="1" applyFill="1" applyBorder="1" applyAlignment="1" applyProtection="1">
      <alignment vertical="top" wrapText="1"/>
    </xf>
    <xf numFmtId="0" fontId="7" fillId="0" borderId="0" xfId="4" applyFont="1" applyBorder="1" applyAlignment="1" applyProtection="1">
      <alignment vertical="top"/>
    </xf>
    <xf numFmtId="0" fontId="5" fillId="0" borderId="0" xfId="8" applyNumberFormat="1" applyProtection="1"/>
    <xf numFmtId="4" fontId="5" fillId="0" borderId="0" xfId="8" applyNumberFormat="1" applyProtection="1"/>
    <xf numFmtId="0" fontId="8" fillId="0" borderId="2" xfId="8" applyNumberFormat="1" applyFont="1" applyBorder="1" applyAlignment="1" applyProtection="1">
      <alignment horizontal="center" vertical="center"/>
    </xf>
    <xf numFmtId="0" fontId="8" fillId="0" borderId="2" xfId="8" applyNumberFormat="1" applyFont="1" applyBorder="1" applyAlignment="1" applyProtection="1">
      <alignment vertical="center"/>
    </xf>
    <xf numFmtId="4" fontId="8" fillId="0" borderId="2" xfId="8" applyNumberFormat="1" applyFont="1" applyBorder="1" applyAlignment="1" applyProtection="1">
      <alignment vertical="center"/>
    </xf>
    <xf numFmtId="0" fontId="15" fillId="0" borderId="1" xfId="8" applyNumberFormat="1" applyFont="1" applyBorder="1" applyAlignment="1" applyProtection="1">
      <alignment horizontal="center" vertical="center" wrapText="1" readingOrder="1"/>
    </xf>
    <xf numFmtId="0" fontId="15" fillId="0" borderId="1" xfId="8" applyNumberFormat="1" applyFont="1" applyBorder="1" applyAlignment="1" applyProtection="1">
      <alignment horizontal="left" vertical="center" wrapText="1" readingOrder="1"/>
    </xf>
    <xf numFmtId="4" fontId="15" fillId="0" borderId="1" xfId="8" applyNumberFormat="1" applyFont="1" applyBorder="1" applyAlignment="1" applyProtection="1">
      <alignment horizontal="right" vertical="center" wrapText="1" readingOrder="1"/>
    </xf>
    <xf numFmtId="49" fontId="15" fillId="0" borderId="5" xfId="8" applyNumberFormat="1" applyFont="1" applyBorder="1" applyAlignment="1" applyProtection="1">
      <alignment horizontal="left" vertical="center" wrapText="1" readingOrder="1"/>
    </xf>
    <xf numFmtId="4" fontId="15" fillId="0" borderId="5" xfId="8" applyNumberFormat="1" applyFont="1" applyBorder="1" applyAlignment="1" applyProtection="1">
      <alignment horizontal="right" vertical="center" wrapText="1" readingOrder="1"/>
    </xf>
    <xf numFmtId="0" fontId="15" fillId="0" borderId="5" xfId="8" applyNumberFormat="1" applyFont="1" applyBorder="1" applyAlignment="1" applyProtection="1">
      <alignment horizontal="center" vertical="center" wrapText="1" readingOrder="1"/>
    </xf>
    <xf numFmtId="49" fontId="15" fillId="0" borderId="1" xfId="8" applyNumberFormat="1" applyFont="1" applyBorder="1" applyAlignment="1" applyProtection="1">
      <alignment horizontal="left" vertical="center" wrapText="1" readingOrder="1"/>
    </xf>
    <xf numFmtId="0" fontId="8" fillId="0" borderId="2" xfId="8" quotePrefix="1" applyNumberFormat="1" applyFont="1" applyBorder="1" applyAlignment="1" applyProtection="1">
      <alignment horizontal="center" vertical="center"/>
    </xf>
    <xf numFmtId="0" fontId="5" fillId="0" borderId="0" xfId="4" applyAlignment="1" applyProtection="1">
      <alignment horizontal="center" vertical="center"/>
    </xf>
    <xf numFmtId="0" fontId="5" fillId="0" borderId="0" xfId="4" applyAlignment="1" applyProtection="1">
      <alignment vertical="center"/>
    </xf>
    <xf numFmtId="0" fontId="5" fillId="0" borderId="0" xfId="4" applyBorder="1" applyAlignment="1" applyProtection="1">
      <alignment horizontal="center" vertical="center"/>
    </xf>
    <xf numFmtId="0" fontId="5" fillId="0" borderId="0" xfId="4" applyBorder="1" applyAlignment="1" applyProtection="1">
      <alignment vertical="center"/>
    </xf>
    <xf numFmtId="0" fontId="17" fillId="0" borderId="4" xfId="4" applyFont="1" applyBorder="1" applyAlignment="1" applyProtection="1">
      <alignment horizontal="center" vertical="center" wrapText="1" readingOrder="1"/>
    </xf>
    <xf numFmtId="0" fontId="18" fillId="0" borderId="3" xfId="4" applyFont="1" applyBorder="1" applyAlignment="1" applyProtection="1">
      <alignment horizontal="center" vertical="center" wrapText="1" readingOrder="1"/>
    </xf>
    <xf numFmtId="0" fontId="18" fillId="0" borderId="3" xfId="4" applyFont="1" applyBorder="1" applyAlignment="1" applyProtection="1">
      <alignment vertical="center" wrapText="1" readingOrder="1"/>
    </xf>
    <xf numFmtId="164" fontId="18" fillId="0" borderId="3" xfId="4" applyNumberFormat="1" applyFont="1" applyBorder="1" applyAlignment="1" applyProtection="1">
      <alignment horizontal="right" vertical="center" wrapText="1" readingOrder="1"/>
    </xf>
    <xf numFmtId="0" fontId="19" fillId="0" borderId="0" xfId="4" applyFont="1" applyBorder="1" applyAlignment="1" applyProtection="1">
      <alignment horizontal="center" vertical="center" wrapText="1" readingOrder="1"/>
    </xf>
    <xf numFmtId="0" fontId="19" fillId="0" borderId="0" xfId="4" applyFont="1" applyBorder="1" applyAlignment="1" applyProtection="1">
      <alignment vertical="center" wrapText="1" readingOrder="1"/>
    </xf>
    <xf numFmtId="164" fontId="19" fillId="0" borderId="0" xfId="4" applyNumberFormat="1" applyFont="1" applyBorder="1" applyAlignment="1" applyProtection="1">
      <alignment horizontal="right" vertical="center" wrapText="1" readingOrder="1"/>
    </xf>
    <xf numFmtId="0" fontId="17" fillId="0" borderId="4" xfId="4" applyFont="1" applyBorder="1" applyAlignment="1" applyProtection="1">
      <alignment vertical="center" wrapText="1" readingOrder="1"/>
    </xf>
    <xf numFmtId="164" fontId="17" fillId="0" borderId="4" xfId="4" applyNumberFormat="1" applyFont="1" applyBorder="1" applyAlignment="1" applyProtection="1">
      <alignment horizontal="right" vertical="center" wrapText="1" readingOrder="1"/>
    </xf>
    <xf numFmtId="9" fontId="18" fillId="0" borderId="3" xfId="1" applyFont="1" applyBorder="1" applyAlignment="1" applyProtection="1">
      <alignment horizontal="center" vertical="center" wrapText="1" readingOrder="1"/>
    </xf>
    <xf numFmtId="0" fontId="20" fillId="0" borderId="4" xfId="4" applyFont="1" applyBorder="1" applyAlignment="1" applyProtection="1">
      <alignment horizontal="center" vertical="center" wrapText="1" readingOrder="1"/>
    </xf>
    <xf numFmtId="0" fontId="20" fillId="0" borderId="4" xfId="4" applyFont="1" applyBorder="1" applyAlignment="1" applyProtection="1">
      <alignment vertical="center" wrapText="1" readingOrder="1"/>
    </xf>
    <xf numFmtId="164" fontId="20" fillId="0" borderId="4" xfId="4" applyNumberFormat="1" applyFont="1" applyBorder="1" applyAlignment="1" applyProtection="1">
      <alignment horizontal="right" vertical="center" wrapText="1" readingOrder="1"/>
    </xf>
    <xf numFmtId="0" fontId="18" fillId="0" borderId="3" xfId="4" applyNumberFormat="1" applyFont="1" applyBorder="1" applyAlignment="1" applyProtection="1">
      <alignment vertical="center" wrapText="1" readingOrder="1"/>
    </xf>
    <xf numFmtId="0" fontId="4" fillId="0" borderId="0" xfId="4" applyFont="1" applyAlignment="1" applyProtection="1">
      <alignment vertical="center"/>
    </xf>
    <xf numFmtId="0" fontId="11" fillId="0" borderId="0" xfId="9" applyNumberFormat="1" applyFont="1" applyFill="1" applyBorder="1" applyAlignment="1" applyProtection="1">
      <alignment vertical="top" wrapText="1"/>
    </xf>
    <xf numFmtId="4" fontId="11" fillId="0" borderId="0" xfId="6" applyNumberFormat="1" applyFont="1" applyFill="1" applyBorder="1" applyAlignment="1" applyProtection="1">
      <alignment horizontal="right"/>
    </xf>
    <xf numFmtId="49" fontId="11" fillId="0" borderId="0" xfId="9" applyNumberFormat="1" applyFont="1" applyFill="1" applyBorder="1" applyAlignment="1" applyProtection="1">
      <alignment horizontal="left" vertical="top" wrapText="1"/>
    </xf>
    <xf numFmtId="0" fontId="7" fillId="0" borderId="0" xfId="8" applyNumberFormat="1" applyFont="1" applyAlignment="1" applyProtection="1">
      <alignment horizontal="center"/>
    </xf>
    <xf numFmtId="0" fontId="7" fillId="0" borderId="0" xfId="8" applyNumberFormat="1" applyFont="1" applyProtection="1"/>
    <xf numFmtId="4" fontId="7" fillId="0" borderId="0" xfId="8" applyNumberFormat="1" applyFont="1" applyProtection="1"/>
    <xf numFmtId="0" fontId="22" fillId="0" borderId="0" xfId="9" applyNumberFormat="1" applyFont="1" applyFill="1" applyBorder="1" applyAlignment="1" applyProtection="1">
      <alignment vertical="top" wrapText="1"/>
    </xf>
    <xf numFmtId="0" fontId="4" fillId="0" borderId="0" xfId="4" applyFont="1" applyBorder="1" applyAlignment="1" applyProtection="1">
      <alignment vertical="top"/>
    </xf>
    <xf numFmtId="0" fontId="11" fillId="0" borderId="0" xfId="4" applyFont="1" applyBorder="1" applyAlignment="1" applyProtection="1">
      <alignment vertical="top"/>
    </xf>
    <xf numFmtId="0" fontId="23" fillId="0" borderId="0" xfId="4" applyFont="1" applyBorder="1" applyAlignment="1" applyProtection="1">
      <alignment vertical="top"/>
    </xf>
    <xf numFmtId="0" fontId="28" fillId="0" borderId="0" xfId="2" applyNumberFormat="1" applyFont="1" applyFill="1" applyBorder="1" applyAlignment="1" applyProtection="1">
      <alignment horizontal="center" vertical="top" wrapText="1"/>
    </xf>
    <xf numFmtId="4" fontId="28" fillId="0" borderId="0" xfId="2" applyNumberFormat="1" applyFont="1" applyFill="1" applyBorder="1" applyAlignment="1" applyProtection="1">
      <alignment horizontal="right" wrapText="1"/>
    </xf>
    <xf numFmtId="4" fontId="28" fillId="0" borderId="0" xfId="2" applyNumberFormat="1" applyFont="1" applyFill="1" applyBorder="1" applyAlignment="1" applyProtection="1">
      <alignment horizontal="center" wrapText="1"/>
    </xf>
    <xf numFmtId="49" fontId="11" fillId="0" borderId="0" xfId="0" applyNumberFormat="1" applyFont="1" applyFill="1" applyBorder="1" applyAlignment="1" applyProtection="1">
      <alignment vertical="top" wrapText="1"/>
    </xf>
    <xf numFmtId="49" fontId="26" fillId="0" borderId="0" xfId="0" applyNumberFormat="1" applyFont="1" applyFill="1" applyBorder="1" applyAlignment="1" applyProtection="1">
      <alignment vertical="top" wrapText="1"/>
    </xf>
    <xf numFmtId="0" fontId="22" fillId="0" borderId="0" xfId="4" applyFont="1" applyBorder="1" applyAlignment="1" applyProtection="1">
      <alignment vertical="top"/>
    </xf>
    <xf numFmtId="0" fontId="11" fillId="0" borderId="0" xfId="0" applyNumberFormat="1" applyFont="1" applyFill="1" applyBorder="1" applyAlignment="1" applyProtection="1">
      <alignment vertical="top" wrapText="1"/>
    </xf>
    <xf numFmtId="49" fontId="11" fillId="0" borderId="0" xfId="0" applyNumberFormat="1" applyFont="1" applyBorder="1" applyAlignment="1" applyProtection="1">
      <alignment vertical="top" wrapText="1"/>
    </xf>
    <xf numFmtId="4" fontId="11" fillId="0" borderId="0" xfId="0" applyNumberFormat="1" applyFont="1" applyFill="1" applyBorder="1" applyAlignment="1" applyProtection="1">
      <alignment horizontal="right"/>
    </xf>
    <xf numFmtId="0" fontId="11" fillId="0" borderId="0" xfId="4" applyFont="1" applyFill="1" applyBorder="1" applyAlignment="1" applyProtection="1">
      <alignment vertical="top"/>
    </xf>
    <xf numFmtId="49" fontId="11" fillId="0" borderId="0" xfId="6" applyNumberFormat="1" applyFont="1" applyFill="1" applyBorder="1" applyAlignment="1" applyProtection="1">
      <alignment vertical="top" wrapText="1"/>
    </xf>
    <xf numFmtId="0" fontId="31" fillId="0" borderId="0" xfId="4" applyFont="1" applyBorder="1" applyAlignment="1" applyProtection="1">
      <alignment vertical="top"/>
    </xf>
    <xf numFmtId="0" fontId="27" fillId="0" borderId="0" xfId="4" applyFont="1" applyBorder="1" applyAlignment="1" applyProtection="1">
      <alignment vertical="top"/>
    </xf>
    <xf numFmtId="0" fontId="11" fillId="0" borderId="0" xfId="0" applyFont="1" applyFill="1" applyBorder="1" applyAlignment="1" applyProtection="1">
      <alignment vertical="top" wrapText="1"/>
    </xf>
    <xf numFmtId="0" fontId="32" fillId="0" borderId="0" xfId="4" applyFont="1" applyBorder="1" applyAlignment="1" applyProtection="1">
      <alignment vertical="top"/>
    </xf>
    <xf numFmtId="49" fontId="35" fillId="0" borderId="0" xfId="2" applyNumberFormat="1" applyFont="1" applyFill="1" applyBorder="1" applyAlignment="1" applyProtection="1">
      <alignment horizontal="center" vertical="top" wrapText="1"/>
    </xf>
    <xf numFmtId="0" fontId="35" fillId="0" borderId="0" xfId="2" applyNumberFormat="1" applyFont="1" applyFill="1" applyBorder="1" applyAlignment="1" applyProtection="1">
      <alignment horizontal="center" vertical="top" wrapText="1"/>
    </xf>
    <xf numFmtId="0" fontId="35" fillId="0" borderId="0" xfId="2" applyNumberFormat="1" applyFont="1" applyFill="1" applyBorder="1" applyAlignment="1" applyProtection="1">
      <alignment horizontal="center" wrapText="1"/>
    </xf>
    <xf numFmtId="4" fontId="35" fillId="0" borderId="0" xfId="2" applyNumberFormat="1" applyFont="1" applyFill="1" applyBorder="1" applyAlignment="1" applyProtection="1">
      <alignment horizontal="center" wrapText="1"/>
    </xf>
    <xf numFmtId="49" fontId="37" fillId="3" borderId="2" xfId="2" applyNumberFormat="1" applyFont="1" applyFill="1" applyBorder="1" applyAlignment="1" applyProtection="1">
      <alignment horizontal="center" vertical="center" wrapText="1"/>
    </xf>
    <xf numFmtId="0" fontId="37" fillId="3" borderId="2" xfId="2" applyNumberFormat="1" applyFont="1" applyFill="1" applyBorder="1" applyAlignment="1" applyProtection="1">
      <alignment horizontal="center" vertical="center" wrapText="1"/>
    </xf>
    <xf numFmtId="4" fontId="37" fillId="3" borderId="2" xfId="2" applyNumberFormat="1" applyFont="1" applyFill="1" applyBorder="1" applyAlignment="1" applyProtection="1">
      <alignment horizontal="center" vertical="center" wrapText="1"/>
    </xf>
    <xf numFmtId="0" fontId="35" fillId="0" borderId="0" xfId="2" applyNumberFormat="1" applyFont="1" applyFill="1" applyBorder="1" applyAlignment="1" applyProtection="1">
      <alignment vertical="top" wrapText="1"/>
    </xf>
    <xf numFmtId="0" fontId="4" fillId="0" borderId="0" xfId="4" applyFont="1" applyBorder="1" applyAlignment="1" applyProtection="1">
      <alignment vertical="center"/>
    </xf>
    <xf numFmtId="0" fontId="6" fillId="0" borderId="0" xfId="4" applyFont="1" applyBorder="1" applyAlignment="1" applyProtection="1">
      <alignment vertical="center"/>
    </xf>
    <xf numFmtId="49" fontId="4" fillId="0" borderId="0" xfId="0" applyNumberFormat="1" applyFont="1" applyFill="1" applyBorder="1" applyAlignment="1" applyProtection="1">
      <alignment vertical="top" wrapText="1"/>
    </xf>
    <xf numFmtId="49" fontId="4" fillId="0" borderId="0" xfId="7" applyNumberFormat="1" applyFont="1" applyFill="1" applyBorder="1" applyAlignment="1" applyProtection="1">
      <alignment vertical="top" wrapText="1"/>
    </xf>
    <xf numFmtId="4" fontId="4" fillId="0" borderId="0" xfId="6" applyNumberFormat="1" applyFont="1" applyFill="1" applyBorder="1" applyAlignment="1" applyProtection="1">
      <alignment horizontal="right"/>
    </xf>
    <xf numFmtId="49" fontId="4" fillId="0" borderId="0" xfId="0" applyNumberFormat="1" applyFont="1" applyBorder="1" applyAlignment="1" applyProtection="1">
      <alignment vertical="top" wrapText="1"/>
    </xf>
    <xf numFmtId="0" fontId="4" fillId="0" borderId="0" xfId="9" applyNumberFormat="1" applyFont="1" applyFill="1" applyBorder="1" applyAlignment="1" applyProtection="1">
      <alignment vertical="top" wrapText="1"/>
    </xf>
    <xf numFmtId="0" fontId="4" fillId="0" borderId="0" xfId="9" applyFont="1" applyFill="1" applyBorder="1" applyProtection="1"/>
    <xf numFmtId="0" fontId="4" fillId="0" borderId="0" xfId="9" applyNumberFormat="1" applyFont="1" applyFill="1" applyBorder="1" applyAlignment="1" applyProtection="1">
      <alignment horizontal="left" vertical="top" wrapText="1"/>
    </xf>
    <xf numFmtId="4" fontId="4" fillId="0" borderId="0" xfId="9" applyNumberFormat="1" applyFont="1" applyFill="1" applyBorder="1" applyAlignment="1" applyProtection="1">
      <alignment horizontal="right"/>
    </xf>
    <xf numFmtId="0" fontId="4" fillId="0" borderId="0" xfId="9" applyNumberFormat="1" applyFont="1" applyFill="1" applyBorder="1" applyAlignment="1" applyProtection="1">
      <alignment horizontal="right" vertical="top" wrapText="1"/>
    </xf>
    <xf numFmtId="49" fontId="4" fillId="0" borderId="0" xfId="9" applyNumberFormat="1" applyFont="1" applyFill="1" applyBorder="1" applyAlignment="1" applyProtection="1">
      <alignment horizontal="left" vertical="top" wrapText="1"/>
    </xf>
    <xf numFmtId="49" fontId="7" fillId="5" borderId="0" xfId="5" applyNumberFormat="1" applyFont="1" applyFill="1" applyBorder="1" applyAlignment="1" applyProtection="1">
      <alignment vertical="top" wrapText="1"/>
    </xf>
    <xf numFmtId="0" fontId="7" fillId="5" borderId="0" xfId="5" applyFont="1" applyFill="1" applyBorder="1" applyAlignment="1" applyProtection="1">
      <alignment horizontal="center"/>
    </xf>
    <xf numFmtId="4" fontId="7" fillId="5" borderId="0" xfId="5" applyNumberFormat="1" applyFont="1" applyFill="1" applyBorder="1" applyAlignment="1" applyProtection="1">
      <alignment horizontal="right"/>
    </xf>
    <xf numFmtId="0" fontId="7" fillId="5" borderId="0" xfId="5" applyFont="1" applyFill="1" applyBorder="1" applyAlignment="1" applyProtection="1">
      <alignment horizontal="center" vertical="top"/>
    </xf>
    <xf numFmtId="49" fontId="15" fillId="0" borderId="5" xfId="8" applyNumberFormat="1" applyFont="1" applyBorder="1" applyAlignment="1" applyProtection="1">
      <alignment horizontal="center" vertical="center" wrapText="1" readingOrder="1"/>
    </xf>
    <xf numFmtId="0" fontId="4" fillId="0" borderId="0" xfId="0" applyFont="1" applyBorder="1" applyProtection="1"/>
    <xf numFmtId="0" fontId="4" fillId="0" borderId="0" xfId="0" applyFont="1" applyBorder="1" applyAlignment="1" applyProtection="1">
      <alignment horizontal="center" vertical="top" wrapText="1" readingOrder="1"/>
    </xf>
    <xf numFmtId="0" fontId="4" fillId="0" borderId="0" xfId="0" applyFont="1" applyBorder="1" applyAlignment="1" applyProtection="1">
      <alignment vertical="top" wrapText="1" readingOrder="1"/>
    </xf>
    <xf numFmtId="0" fontId="4" fillId="0" borderId="0" xfId="0" applyFont="1" applyBorder="1" applyAlignment="1" applyProtection="1">
      <alignment horizontal="center" wrapText="1" readingOrder="1"/>
    </xf>
    <xf numFmtId="164" fontId="4" fillId="0" borderId="0" xfId="0" applyNumberFormat="1" applyFont="1" applyBorder="1" applyAlignment="1" applyProtection="1">
      <alignment horizontal="right" wrapText="1" readingOrder="1"/>
    </xf>
    <xf numFmtId="0" fontId="4" fillId="0" borderId="3" xfId="0" applyFont="1" applyBorder="1" applyAlignment="1" applyProtection="1">
      <alignment horizontal="center" vertical="top"/>
    </xf>
    <xf numFmtId="0" fontId="4" fillId="0" borderId="3" xfId="0" applyFont="1" applyBorder="1" applyAlignment="1" applyProtection="1">
      <alignment vertical="top"/>
    </xf>
    <xf numFmtId="0" fontId="4" fillId="0" borderId="3" xfId="0" applyFont="1" applyBorder="1" applyAlignment="1" applyProtection="1"/>
    <xf numFmtId="0" fontId="4" fillId="0" borderId="0" xfId="0" applyFont="1" applyBorder="1" applyAlignment="1" applyProtection="1">
      <alignment horizontal="center" vertical="top"/>
    </xf>
    <xf numFmtId="0" fontId="4" fillId="0" borderId="0" xfId="0" applyFont="1" applyBorder="1" applyAlignment="1" applyProtection="1">
      <alignment vertical="top"/>
    </xf>
    <xf numFmtId="0" fontId="4" fillId="0" borderId="0" xfId="0" applyFont="1" applyBorder="1" applyAlignment="1" applyProtection="1"/>
    <xf numFmtId="0" fontId="32" fillId="0" borderId="0" xfId="0" applyFont="1" applyBorder="1" applyProtection="1"/>
    <xf numFmtId="0" fontId="36" fillId="0" borderId="0" xfId="0" applyFont="1" applyBorder="1" applyAlignment="1" applyProtection="1">
      <alignment vertical="center"/>
    </xf>
    <xf numFmtId="0" fontId="4" fillId="0" borderId="0" xfId="0" applyFont="1" applyBorder="1" applyAlignment="1" applyProtection="1">
      <alignment vertical="center"/>
    </xf>
    <xf numFmtId="0" fontId="11" fillId="0" borderId="0" xfId="0" applyFont="1" applyBorder="1" applyProtection="1"/>
    <xf numFmtId="0" fontId="11" fillId="0" borderId="0" xfId="0" applyFont="1" applyFill="1" applyProtection="1"/>
    <xf numFmtId="4" fontId="11" fillId="0" borderId="0" xfId="0" applyNumberFormat="1" applyFont="1" applyFill="1" applyAlignment="1" applyProtection="1">
      <alignment horizontal="right"/>
    </xf>
    <xf numFmtId="49" fontId="25" fillId="0" borderId="0" xfId="0" applyNumberFormat="1" applyFont="1" applyFill="1" applyAlignment="1" applyProtection="1">
      <alignment vertical="top"/>
    </xf>
    <xf numFmtId="49" fontId="11" fillId="0" borderId="0" xfId="0" applyNumberFormat="1" applyFont="1" applyFill="1" applyAlignment="1" applyProtection="1">
      <alignment vertical="top" wrapText="1"/>
    </xf>
    <xf numFmtId="49" fontId="11" fillId="0" borderId="0" xfId="0" applyNumberFormat="1" applyFont="1" applyFill="1" applyAlignment="1" applyProtection="1">
      <alignment vertical="top"/>
    </xf>
    <xf numFmtId="4" fontId="29" fillId="0" borderId="0" xfId="0" applyNumberFormat="1" applyFont="1" applyFill="1" applyBorder="1" applyAlignment="1" applyProtection="1">
      <alignment horizontal="right"/>
    </xf>
    <xf numFmtId="0" fontId="11" fillId="0" borderId="0" xfId="0" applyFont="1" applyFill="1" applyBorder="1" applyProtection="1"/>
    <xf numFmtId="49" fontId="11" fillId="0" borderId="0" xfId="0" applyNumberFormat="1" applyFont="1" applyFill="1" applyBorder="1" applyAlignment="1" applyProtection="1">
      <alignment horizontal="left" vertical="top" wrapText="1"/>
    </xf>
    <xf numFmtId="49" fontId="11" fillId="0" borderId="0" xfId="0" applyNumberFormat="1" applyFont="1" applyFill="1" applyBorder="1" applyAlignment="1" applyProtection="1">
      <alignment horizontal="right" vertical="top" wrapText="1"/>
    </xf>
    <xf numFmtId="49" fontId="24" fillId="0" borderId="0" xfId="0" applyNumberFormat="1" applyFont="1" applyFill="1" applyBorder="1" applyAlignment="1" applyProtection="1">
      <alignment vertical="top" wrapText="1"/>
    </xf>
    <xf numFmtId="4" fontId="27" fillId="0" borderId="0" xfId="0" applyNumberFormat="1" applyFont="1" applyFill="1" applyBorder="1" applyAlignment="1" applyProtection="1">
      <alignment horizontal="right"/>
    </xf>
    <xf numFmtId="0" fontId="11" fillId="0" borderId="0" xfId="6" applyFont="1" applyFill="1" applyBorder="1" applyProtection="1"/>
    <xf numFmtId="49" fontId="22" fillId="0" borderId="0" xfId="0" applyNumberFormat="1" applyFont="1" applyFill="1" applyBorder="1" applyAlignment="1" applyProtection="1">
      <alignment vertical="top" wrapText="1"/>
    </xf>
    <xf numFmtId="49" fontId="11" fillId="0" borderId="0" xfId="6" applyNumberFormat="1" applyFont="1" applyFill="1" applyBorder="1" applyAlignment="1" applyProtection="1">
      <alignment horizontal="left" vertical="top" wrapText="1"/>
    </xf>
    <xf numFmtId="0" fontId="27" fillId="0" borderId="0" xfId="6" applyFont="1" applyFill="1" applyBorder="1" applyProtection="1"/>
    <xf numFmtId="0" fontId="11" fillId="0" borderId="0" xfId="0" applyFont="1" applyFill="1" applyBorder="1" applyAlignment="1" applyProtection="1">
      <alignment vertical="top" wrapText="1" readingOrder="1"/>
    </xf>
    <xf numFmtId="0" fontId="11" fillId="0" borderId="0" xfId="0" applyFont="1" applyFill="1" applyBorder="1" applyAlignment="1" applyProtection="1">
      <alignment horizontal="center" wrapText="1" readingOrder="1"/>
    </xf>
    <xf numFmtId="4" fontId="11" fillId="0" borderId="0" xfId="0" applyNumberFormat="1" applyFont="1" applyFill="1" applyBorder="1" applyAlignment="1" applyProtection="1">
      <alignment horizontal="right" wrapText="1" readingOrder="1"/>
    </xf>
    <xf numFmtId="0" fontId="11" fillId="0" borderId="0" xfId="0" applyFont="1" applyBorder="1" applyAlignment="1" applyProtection="1">
      <alignment vertical="top" wrapText="1" readingOrder="1"/>
    </xf>
    <xf numFmtId="0" fontId="11" fillId="0" borderId="0" xfId="0" applyFont="1" applyBorder="1" applyAlignment="1" applyProtection="1">
      <alignment horizontal="center" wrapText="1" readingOrder="1"/>
    </xf>
    <xf numFmtId="4" fontId="11" fillId="0" borderId="0" xfId="0" applyNumberFormat="1" applyFont="1" applyBorder="1" applyAlignment="1" applyProtection="1">
      <alignment horizontal="right" wrapText="1" readingOrder="1"/>
    </xf>
    <xf numFmtId="0" fontId="28" fillId="0" borderId="0" xfId="0" applyFont="1" applyBorder="1" applyAlignment="1" applyProtection="1">
      <alignment vertical="top" wrapText="1" readingOrder="1"/>
    </xf>
    <xf numFmtId="0" fontId="27" fillId="0" borderId="0" xfId="0" applyFont="1" applyBorder="1" applyProtection="1"/>
    <xf numFmtId="0" fontId="22" fillId="0" borderId="0" xfId="0" applyFont="1" applyBorder="1" applyAlignment="1" applyProtection="1">
      <alignment vertical="top" wrapText="1" readingOrder="1"/>
    </xf>
    <xf numFmtId="0" fontId="28" fillId="0" borderId="0" xfId="0" applyFont="1" applyFill="1" applyBorder="1" applyAlignment="1" applyProtection="1">
      <alignment vertical="top" wrapText="1" readingOrder="1"/>
    </xf>
    <xf numFmtId="0" fontId="27" fillId="0" borderId="0" xfId="0" applyFont="1" applyFill="1" applyBorder="1" applyProtection="1"/>
    <xf numFmtId="0" fontId="32" fillId="0" borderId="0" xfId="0" applyFont="1" applyFill="1" applyBorder="1" applyProtection="1"/>
    <xf numFmtId="4" fontId="11" fillId="0" borderId="0" xfId="6" applyNumberFormat="1" applyFont="1" applyBorder="1" applyAlignment="1" applyProtection="1">
      <alignment horizontal="right"/>
    </xf>
    <xf numFmtId="0" fontId="11" fillId="0" borderId="0" xfId="0" applyNumberFormat="1" applyFont="1" applyFill="1" applyBorder="1" applyAlignment="1" applyProtection="1">
      <alignment horizontal="left" vertical="top" wrapText="1"/>
    </xf>
    <xf numFmtId="4" fontId="11" fillId="0" borderId="0" xfId="0" applyNumberFormat="1" applyFont="1" applyBorder="1" applyAlignment="1" applyProtection="1">
      <alignment horizontal="right"/>
    </xf>
    <xf numFmtId="0" fontId="11" fillId="0" borderId="0" xfId="0" applyFont="1" applyFill="1" applyBorder="1" applyAlignment="1" applyProtection="1">
      <alignment horizontal="left" vertical="top" wrapText="1"/>
    </xf>
    <xf numFmtId="0" fontId="11" fillId="0" borderId="0" xfId="0" applyFont="1" applyBorder="1" applyAlignment="1" applyProtection="1">
      <alignment horizontal="left" vertical="top" wrapText="1"/>
    </xf>
    <xf numFmtId="0" fontId="11" fillId="0" borderId="0" xfId="0" applyFont="1" applyFill="1" applyBorder="1" applyAlignment="1" applyProtection="1">
      <alignment horizontal="justify" vertical="top" wrapText="1"/>
    </xf>
    <xf numFmtId="0" fontId="11" fillId="0" borderId="0" xfId="0" applyFont="1" applyBorder="1" applyAlignment="1" applyProtection="1">
      <alignment vertical="top"/>
    </xf>
    <xf numFmtId="4" fontId="11" fillId="0" borderId="0" xfId="0" applyNumberFormat="1" applyFont="1" applyBorder="1" applyAlignment="1" applyProtection="1"/>
    <xf numFmtId="49" fontId="22" fillId="0" borderId="0" xfId="6" applyNumberFormat="1" applyFont="1" applyFill="1" applyBorder="1" applyAlignment="1" applyProtection="1">
      <alignment vertical="top" wrapText="1"/>
    </xf>
    <xf numFmtId="49" fontId="11" fillId="0" borderId="0" xfId="6" applyNumberFormat="1" applyFont="1" applyFill="1" applyBorder="1" applyAlignment="1" applyProtection="1">
      <alignment vertical="top"/>
    </xf>
    <xf numFmtId="0" fontId="11" fillId="0" borderId="3" xfId="0" applyFont="1" applyBorder="1" applyAlignment="1" applyProtection="1">
      <alignment vertical="top"/>
    </xf>
    <xf numFmtId="4" fontId="11" fillId="0" borderId="3" xfId="0" applyNumberFormat="1" applyFont="1" applyBorder="1" applyAlignment="1" applyProtection="1">
      <alignment horizontal="right"/>
    </xf>
    <xf numFmtId="4" fontId="11" fillId="0" borderId="3" xfId="0" applyNumberFormat="1" applyFont="1" applyBorder="1" applyAlignment="1" applyProtection="1"/>
    <xf numFmtId="0" fontId="10" fillId="0" borderId="0" xfId="0" applyFont="1" applyBorder="1" applyProtection="1"/>
    <xf numFmtId="0" fontId="0" fillId="0" borderId="0" xfId="0" applyProtection="1"/>
    <xf numFmtId="0" fontId="35" fillId="0" borderId="0" xfId="0" applyFont="1" applyBorder="1" applyAlignment="1" applyProtection="1">
      <alignment vertical="top" wrapText="1" readingOrder="1"/>
    </xf>
    <xf numFmtId="0" fontId="4" fillId="0" borderId="0" xfId="0" applyFont="1" applyFill="1" applyBorder="1" applyAlignment="1" applyProtection="1">
      <alignment horizontal="center" wrapText="1" readingOrder="1"/>
    </xf>
    <xf numFmtId="0" fontId="4" fillId="0" borderId="0" xfId="0" applyFont="1" applyFill="1" applyBorder="1" applyAlignment="1" applyProtection="1">
      <alignment vertical="center"/>
    </xf>
    <xf numFmtId="0" fontId="4" fillId="0" borderId="0" xfId="0" applyFont="1" applyFill="1" applyBorder="1" applyProtection="1"/>
    <xf numFmtId="49" fontId="4" fillId="0" borderId="0" xfId="0" applyNumberFormat="1" applyFont="1" applyFill="1" applyBorder="1" applyAlignment="1" applyProtection="1">
      <alignment horizontal="right" vertical="top" wrapText="1"/>
    </xf>
    <xf numFmtId="0" fontId="6" fillId="0" borderId="0" xfId="0" applyFont="1" applyProtection="1"/>
    <xf numFmtId="0" fontId="4" fillId="0" borderId="0" xfId="43" applyProtection="1"/>
    <xf numFmtId="0" fontId="4" fillId="0" borderId="0" xfId="43" applyNumberFormat="1" applyProtection="1"/>
    <xf numFmtId="4" fontId="4" fillId="0" borderId="0" xfId="43" applyNumberFormat="1" applyProtection="1"/>
    <xf numFmtId="0" fontId="8" fillId="0" borderId="2" xfId="43" applyNumberFormat="1" applyFont="1" applyBorder="1" applyAlignment="1" applyProtection="1">
      <alignment horizontal="center" vertical="center"/>
    </xf>
    <xf numFmtId="0" fontId="8" fillId="0" borderId="2" xfId="43" applyNumberFormat="1" applyFont="1" applyBorder="1" applyAlignment="1" applyProtection="1">
      <alignment vertical="center"/>
    </xf>
    <xf numFmtId="4" fontId="8" fillId="0" borderId="2" xfId="43" applyNumberFormat="1" applyFont="1" applyBorder="1" applyAlignment="1" applyProtection="1">
      <alignment horizontal="right" vertical="center"/>
    </xf>
    <xf numFmtId="4" fontId="15" fillId="0" borderId="3" xfId="43" applyNumberFormat="1" applyFont="1" applyBorder="1" applyAlignment="1" applyProtection="1">
      <alignment horizontal="right" vertical="center" wrapText="1" readingOrder="1"/>
    </xf>
    <xf numFmtId="0" fontId="4" fillId="0" borderId="0" xfId="43" applyAlignment="1" applyProtection="1">
      <alignment vertical="center"/>
    </xf>
    <xf numFmtId="49" fontId="46" fillId="0" borderId="1" xfId="43" applyNumberFormat="1" applyFont="1" applyBorder="1" applyAlignment="1" applyProtection="1">
      <alignment horizontal="center" vertical="center" wrapText="1" readingOrder="1"/>
    </xf>
    <xf numFmtId="4" fontId="46" fillId="0" borderId="1" xfId="43" applyNumberFormat="1" applyFont="1" applyBorder="1" applyAlignment="1" applyProtection="1">
      <alignment horizontal="right" vertical="center" wrapText="1" readingOrder="1"/>
    </xf>
    <xf numFmtId="49" fontId="46" fillId="0" borderId="5" xfId="43" applyNumberFormat="1" applyFont="1" applyBorder="1" applyAlignment="1" applyProtection="1">
      <alignment horizontal="center" vertical="center" wrapText="1" readingOrder="1"/>
    </xf>
    <xf numFmtId="0" fontId="46" fillId="0" borderId="5" xfId="43" applyNumberFormat="1" applyFont="1" applyBorder="1" applyAlignment="1" applyProtection="1">
      <alignment horizontal="left" vertical="center" wrapText="1" readingOrder="1"/>
    </xf>
    <xf numFmtId="4" fontId="46" fillId="0" borderId="5" xfId="43" applyNumberFormat="1" applyFont="1" applyBorder="1" applyAlignment="1" applyProtection="1">
      <alignment horizontal="right" vertical="center" wrapText="1" readingOrder="1"/>
    </xf>
    <xf numFmtId="0" fontId="46" fillId="0" borderId="0" xfId="43" applyNumberFormat="1" applyFont="1" applyBorder="1" applyAlignment="1" applyProtection="1">
      <alignment horizontal="center" vertical="center" wrapText="1" readingOrder="1"/>
    </xf>
    <xf numFmtId="0" fontId="46" fillId="0" borderId="0" xfId="43" applyNumberFormat="1" applyFont="1" applyBorder="1" applyAlignment="1" applyProtection="1">
      <alignment horizontal="left" vertical="center" wrapText="1" readingOrder="1"/>
    </xf>
    <xf numFmtId="4" fontId="46" fillId="0" borderId="0" xfId="43" applyNumberFormat="1" applyFont="1" applyBorder="1" applyAlignment="1" applyProtection="1">
      <alignment horizontal="right" vertical="center" wrapText="1" readingOrder="1"/>
    </xf>
    <xf numFmtId="49" fontId="15" fillId="0" borderId="3" xfId="43" applyNumberFormat="1" applyFont="1" applyBorder="1" applyAlignment="1" applyProtection="1">
      <alignment horizontal="center" vertical="center" wrapText="1" readingOrder="1"/>
    </xf>
    <xf numFmtId="0" fontId="15" fillId="0" borderId="3" xfId="43" applyNumberFormat="1" applyFont="1" applyBorder="1" applyAlignment="1" applyProtection="1">
      <alignment horizontal="left" vertical="center" wrapText="1" readingOrder="1"/>
    </xf>
    <xf numFmtId="0" fontId="46" fillId="0" borderId="1" xfId="43" applyNumberFormat="1" applyFont="1" applyBorder="1" applyAlignment="1" applyProtection="1">
      <alignment horizontal="right" vertical="center" wrapText="1" readingOrder="1"/>
    </xf>
    <xf numFmtId="49" fontId="49" fillId="0" borderId="0" xfId="15" applyNumberFormat="1" applyFont="1" applyBorder="1" applyAlignment="1" applyProtection="1">
      <alignment horizontal="center" wrapText="1"/>
    </xf>
    <xf numFmtId="0" fontId="4" fillId="0" borderId="0" xfId="10" applyFont="1" applyAlignment="1" applyProtection="1">
      <alignment horizontal="center"/>
    </xf>
    <xf numFmtId="4" fontId="4" fillId="0" borderId="0" xfId="10" applyNumberFormat="1" applyFont="1" applyAlignment="1" applyProtection="1">
      <alignment horizontal="right"/>
    </xf>
    <xf numFmtId="49" fontId="51" fillId="0" borderId="0" xfId="12" applyNumberFormat="1" applyFont="1" applyBorder="1" applyAlignment="1" applyProtection="1">
      <alignment horizontal="center" wrapText="1"/>
    </xf>
    <xf numFmtId="4" fontId="4" fillId="0" borderId="0" xfId="12" applyNumberFormat="1" applyFont="1" applyFill="1" applyBorder="1" applyAlignment="1" applyProtection="1">
      <alignment horizontal="right"/>
    </xf>
    <xf numFmtId="49" fontId="4" fillId="0" borderId="0" xfId="10" applyNumberFormat="1" applyFont="1" applyFill="1" applyBorder="1" applyAlignment="1" applyProtection="1">
      <alignment horizontal="center"/>
    </xf>
    <xf numFmtId="4" fontId="4" fillId="0" borderId="0" xfId="10" applyNumberFormat="1" applyFont="1" applyFill="1" applyBorder="1" applyAlignment="1" applyProtection="1">
      <alignment horizontal="right"/>
    </xf>
    <xf numFmtId="49" fontId="4" fillId="0" borderId="0" xfId="10" applyNumberFormat="1" applyFont="1" applyFill="1" applyBorder="1" applyAlignment="1" applyProtection="1">
      <alignment horizontal="center" wrapText="1"/>
    </xf>
    <xf numFmtId="4" fontId="4" fillId="0" borderId="0" xfId="10" applyNumberFormat="1" applyFont="1" applyFill="1" applyBorder="1" applyAlignment="1" applyProtection="1">
      <alignment horizontal="right" wrapText="1"/>
    </xf>
    <xf numFmtId="0" fontId="4" fillId="0" borderId="0" xfId="10" applyFont="1" applyFill="1" applyBorder="1" applyAlignment="1" applyProtection="1">
      <alignment horizontal="center" wrapText="1"/>
    </xf>
    <xf numFmtId="0" fontId="4" fillId="0" borderId="0" xfId="10" applyFont="1" applyFill="1" applyBorder="1" applyAlignment="1" applyProtection="1">
      <alignment vertical="top" wrapText="1"/>
    </xf>
    <xf numFmtId="0" fontId="4" fillId="0" borderId="0" xfId="19" applyNumberFormat="1" applyFont="1" applyBorder="1" applyAlignment="1" applyProtection="1">
      <alignment horizontal="left" vertical="top" wrapText="1"/>
    </xf>
    <xf numFmtId="0" fontId="4" fillId="0" borderId="0" xfId="18" applyFont="1" applyFill="1" applyBorder="1" applyAlignment="1" applyProtection="1">
      <alignment horizontal="center" wrapText="1"/>
    </xf>
    <xf numFmtId="0" fontId="4" fillId="0" borderId="0" xfId="19" applyNumberFormat="1" applyFont="1" applyFill="1" applyBorder="1" applyAlignment="1" applyProtection="1">
      <alignment horizontal="left" vertical="top" wrapText="1"/>
    </xf>
    <xf numFmtId="0" fontId="4" fillId="0" borderId="0" xfId="10" applyFont="1" applyFill="1" applyBorder="1" applyAlignment="1" applyProtection="1">
      <alignment horizontal="center"/>
    </xf>
    <xf numFmtId="0" fontId="4" fillId="0" borderId="0" xfId="10" quotePrefix="1" applyNumberFormat="1" applyFont="1" applyFill="1" applyBorder="1" applyAlignment="1" applyProtection="1">
      <alignment horizontal="left" vertical="top" wrapText="1"/>
    </xf>
    <xf numFmtId="49" fontId="6" fillId="0" borderId="0" xfId="10" applyNumberFormat="1" applyFont="1" applyFill="1" applyBorder="1" applyAlignment="1" applyProtection="1">
      <alignment horizontal="center" wrapText="1"/>
    </xf>
    <xf numFmtId="4" fontId="4" fillId="0" borderId="0" xfId="20" applyNumberFormat="1" applyFont="1" applyFill="1" applyBorder="1" applyAlignment="1" applyProtection="1">
      <alignment horizontal="right"/>
    </xf>
    <xf numFmtId="9" fontId="35" fillId="0" borderId="0" xfId="10" applyNumberFormat="1" applyFont="1" applyFill="1" applyBorder="1" applyAlignment="1" applyProtection="1">
      <alignment horizontal="center" wrapText="1"/>
    </xf>
    <xf numFmtId="4" fontId="35" fillId="0" borderId="0" xfId="10" applyNumberFormat="1" applyFont="1" applyFill="1" applyBorder="1" applyAlignment="1" applyProtection="1">
      <alignment horizontal="right"/>
    </xf>
    <xf numFmtId="9" fontId="4" fillId="0" borderId="0" xfId="10" applyNumberFormat="1" applyFont="1" applyFill="1" applyBorder="1" applyAlignment="1" applyProtection="1">
      <alignment horizontal="center" wrapText="1"/>
    </xf>
    <xf numFmtId="49" fontId="4" fillId="0" borderId="0" xfId="22" applyNumberFormat="1" applyFont="1" applyFill="1" applyBorder="1" applyAlignment="1" applyProtection="1">
      <alignment horizontal="center" wrapText="1"/>
    </xf>
    <xf numFmtId="0" fontId="4" fillId="0" borderId="0" xfId="22" applyFont="1" applyFill="1" applyBorder="1" applyAlignment="1" applyProtection="1">
      <alignment horizontal="center"/>
    </xf>
    <xf numFmtId="4" fontId="53" fillId="0" borderId="0" xfId="10" applyNumberFormat="1" applyFont="1" applyFill="1" applyBorder="1" applyAlignment="1" applyProtection="1">
      <alignment horizontal="center"/>
    </xf>
    <xf numFmtId="4" fontId="6" fillId="0" borderId="0" xfId="10" applyNumberFormat="1" applyFont="1" applyFill="1" applyBorder="1" applyAlignment="1" applyProtection="1">
      <alignment horizontal="right"/>
    </xf>
    <xf numFmtId="0" fontId="6" fillId="0" borderId="0" xfId="25" applyFont="1" applyFill="1" applyBorder="1" applyAlignment="1" applyProtection="1">
      <alignment horizontal="center"/>
    </xf>
    <xf numFmtId="4" fontId="6" fillId="0" borderId="0" xfId="25" applyNumberFormat="1" applyFont="1" applyFill="1" applyBorder="1" applyAlignment="1" applyProtection="1">
      <alignment horizontal="right"/>
    </xf>
    <xf numFmtId="49" fontId="4" fillId="0" borderId="0" xfId="24" applyNumberFormat="1" applyFont="1" applyBorder="1" applyAlignment="1" applyProtection="1">
      <alignment horizontal="center"/>
    </xf>
    <xf numFmtId="4" fontId="4" fillId="0" borderId="0" xfId="24" applyNumberFormat="1" applyFont="1" applyBorder="1" applyAlignment="1" applyProtection="1">
      <alignment horizontal="right"/>
    </xf>
    <xf numFmtId="0" fontId="6" fillId="0" borderId="0" xfId="10" applyFont="1" applyFill="1" applyBorder="1" applyAlignment="1" applyProtection="1">
      <alignment horizontal="center" wrapText="1"/>
    </xf>
    <xf numFmtId="4" fontId="4" fillId="0" borderId="0" xfId="12" applyNumberFormat="1" applyFont="1" applyBorder="1" applyAlignment="1" applyProtection="1">
      <alignment horizontal="right"/>
    </xf>
    <xf numFmtId="49" fontId="4" fillId="0" borderId="0" xfId="26" applyNumberFormat="1" applyFont="1" applyBorder="1" applyAlignment="1" applyProtection="1">
      <alignment horizontal="center"/>
    </xf>
    <xf numFmtId="0" fontId="4" fillId="0" borderId="0" xfId="28" applyNumberFormat="1" applyFont="1" applyBorder="1" applyAlignment="1" applyProtection="1">
      <alignment horizontal="left" vertical="top" wrapText="1"/>
    </xf>
    <xf numFmtId="0" fontId="4" fillId="0" borderId="0" xfId="26" applyFont="1" applyFill="1" applyBorder="1" applyAlignment="1" applyProtection="1">
      <alignment horizontal="center"/>
    </xf>
    <xf numFmtId="4" fontId="4" fillId="0" borderId="0" xfId="26" applyNumberFormat="1" applyFont="1" applyFill="1" applyBorder="1" applyAlignment="1" applyProtection="1">
      <alignment horizontal="right"/>
    </xf>
    <xf numFmtId="49" fontId="4" fillId="0" borderId="0" xfId="26" applyNumberFormat="1" applyFont="1" applyFill="1" applyBorder="1" applyAlignment="1" applyProtection="1">
      <alignment horizontal="center"/>
    </xf>
    <xf numFmtId="49" fontId="4" fillId="0" borderId="0" xfId="24" applyNumberFormat="1" applyFont="1" applyFill="1" applyBorder="1" applyAlignment="1" applyProtection="1">
      <alignment horizontal="center"/>
    </xf>
    <xf numFmtId="0" fontId="4" fillId="0" borderId="0" xfId="28" applyNumberFormat="1" applyFont="1" applyFill="1" applyBorder="1" applyAlignment="1" applyProtection="1">
      <alignment horizontal="left" vertical="top" wrapText="1"/>
    </xf>
    <xf numFmtId="4" fontId="4" fillId="0" borderId="0" xfId="24" applyNumberFormat="1" applyFont="1" applyFill="1" applyBorder="1" applyAlignment="1" applyProtection="1">
      <alignment horizontal="right"/>
    </xf>
    <xf numFmtId="49" fontId="4" fillId="0" borderId="0" xfId="29" applyNumberFormat="1" applyFont="1" applyBorder="1" applyAlignment="1" applyProtection="1">
      <alignment horizontal="center"/>
    </xf>
    <xf numFmtId="4" fontId="4" fillId="0" borderId="0" xfId="29" applyNumberFormat="1" applyFont="1" applyBorder="1" applyAlignment="1" applyProtection="1">
      <alignment horizontal="right"/>
    </xf>
    <xf numFmtId="4" fontId="4" fillId="0" borderId="0" xfId="29" applyNumberFormat="1" applyFont="1" applyFill="1" applyBorder="1" applyAlignment="1" applyProtection="1">
      <alignment horizontal="right"/>
    </xf>
    <xf numFmtId="4" fontId="35" fillId="0" borderId="0" xfId="10" applyNumberFormat="1" applyFont="1" applyFill="1" applyBorder="1" applyAlignment="1" applyProtection="1">
      <alignment horizontal="center"/>
    </xf>
    <xf numFmtId="49" fontId="4" fillId="0" borderId="0" xfId="25" applyNumberFormat="1" applyFont="1" applyFill="1" applyBorder="1" applyAlignment="1" applyProtection="1">
      <alignment horizontal="center"/>
    </xf>
    <xf numFmtId="49" fontId="4" fillId="0" borderId="0" xfId="25" applyNumberFormat="1" applyFont="1" applyBorder="1" applyAlignment="1" applyProtection="1">
      <alignment horizontal="center"/>
    </xf>
    <xf numFmtId="4" fontId="4" fillId="0" borderId="0" xfId="25" applyNumberFormat="1" applyFont="1" applyFill="1" applyBorder="1" applyAlignment="1" applyProtection="1">
      <alignment horizontal="right"/>
    </xf>
    <xf numFmtId="0" fontId="4" fillId="0" borderId="0" xfId="25" applyFont="1" applyFill="1" applyBorder="1" applyAlignment="1" applyProtection="1">
      <alignment horizontal="center"/>
    </xf>
    <xf numFmtId="4" fontId="4" fillId="0" borderId="0" xfId="10" applyNumberFormat="1" applyFont="1" applyBorder="1" applyAlignment="1" applyProtection="1">
      <alignment horizontal="right"/>
    </xf>
    <xf numFmtId="0" fontId="4" fillId="0" borderId="0" xfId="21" quotePrefix="1" applyFont="1" applyFill="1" applyBorder="1" applyAlignment="1" applyProtection="1">
      <alignment horizontal="center" wrapText="1"/>
    </xf>
    <xf numFmtId="4" fontId="4" fillId="0" borderId="0" xfId="22" applyNumberFormat="1" applyFont="1" applyFill="1" applyBorder="1" applyAlignment="1" applyProtection="1">
      <alignment horizontal="right" wrapText="1"/>
    </xf>
    <xf numFmtId="49" fontId="4" fillId="0" borderId="0" xfId="21" applyNumberFormat="1" applyFont="1" applyBorder="1" applyAlignment="1" applyProtection="1">
      <alignment horizontal="center"/>
    </xf>
    <xf numFmtId="4" fontId="4" fillId="0" borderId="0" xfId="21" applyNumberFormat="1" applyFont="1" applyBorder="1" applyAlignment="1" applyProtection="1">
      <alignment horizontal="right"/>
    </xf>
    <xf numFmtId="49" fontId="4" fillId="0" borderId="0" xfId="33" applyNumberFormat="1" applyFont="1" applyAlignment="1" applyProtection="1">
      <alignment horizontal="center"/>
    </xf>
    <xf numFmtId="4" fontId="4" fillId="0" borderId="0" xfId="33" applyNumberFormat="1" applyFont="1" applyAlignment="1" applyProtection="1">
      <alignment horizontal="right"/>
    </xf>
    <xf numFmtId="0" fontId="4" fillId="0" borderId="0" xfId="31" applyFont="1" applyAlignment="1" applyProtection="1">
      <alignment horizontal="center"/>
    </xf>
    <xf numFmtId="4" fontId="4" fillId="0" borderId="0" xfId="31" applyNumberFormat="1" applyFont="1" applyAlignment="1" applyProtection="1">
      <alignment horizontal="right"/>
    </xf>
    <xf numFmtId="0" fontId="4" fillId="0" borderId="0" xfId="34" quotePrefix="1" applyFont="1" applyFill="1" applyBorder="1" applyAlignment="1" applyProtection="1">
      <alignment horizontal="left" vertical="top" wrapText="1"/>
    </xf>
    <xf numFmtId="0" fontId="4" fillId="0" borderId="0" xfId="34" applyFont="1" applyFill="1" applyBorder="1" applyAlignment="1" applyProtection="1">
      <alignment horizontal="center"/>
    </xf>
    <xf numFmtId="49" fontId="6" fillId="0" borderId="0" xfId="10" applyNumberFormat="1" applyFont="1" applyFill="1" applyBorder="1" applyAlignment="1" applyProtection="1">
      <alignment horizontal="center"/>
    </xf>
    <xf numFmtId="0" fontId="4" fillId="0" borderId="0" xfId="34" applyFont="1" applyFill="1" applyBorder="1" applyAlignment="1" applyProtection="1">
      <alignment horizontal="center" wrapText="1"/>
    </xf>
    <xf numFmtId="4" fontId="4" fillId="0" borderId="0" xfId="34" applyNumberFormat="1" applyFont="1" applyFill="1" applyBorder="1" applyAlignment="1" applyProtection="1">
      <alignment horizontal="right"/>
    </xf>
    <xf numFmtId="0" fontId="4" fillId="0" borderId="0" xfId="10" quotePrefix="1" applyFont="1" applyFill="1" applyBorder="1" applyAlignment="1" applyProtection="1">
      <alignment horizontal="left" vertical="top" wrapText="1"/>
    </xf>
    <xf numFmtId="0" fontId="4" fillId="0" borderId="0" xfId="34" applyFont="1" applyFill="1" applyBorder="1" applyAlignment="1" applyProtection="1">
      <alignment horizontal="left" vertical="top" wrapText="1"/>
    </xf>
    <xf numFmtId="49" fontId="4" fillId="0" borderId="0" xfId="34" applyNumberFormat="1" applyFont="1" applyFill="1" applyBorder="1" applyAlignment="1" applyProtection="1">
      <alignment horizontal="center"/>
    </xf>
    <xf numFmtId="0" fontId="4" fillId="0" borderId="0" xfId="34" applyFont="1" applyBorder="1" applyAlignment="1" applyProtection="1">
      <alignment horizontal="center"/>
    </xf>
    <xf numFmtId="4" fontId="4" fillId="0" borderId="0" xfId="34" applyNumberFormat="1" applyFont="1" applyBorder="1" applyAlignment="1" applyProtection="1">
      <alignment horizontal="right"/>
    </xf>
    <xf numFmtId="0" fontId="4" fillId="0" borderId="0" xfId="10" applyFont="1" applyFill="1" applyBorder="1" applyAlignment="1" applyProtection="1">
      <alignment horizontal="left" vertical="top" wrapText="1"/>
    </xf>
    <xf numFmtId="49" fontId="4" fillId="0" borderId="6" xfId="10" applyNumberFormat="1" applyFont="1" applyFill="1" applyBorder="1" applyAlignment="1" applyProtection="1">
      <alignment horizontal="center"/>
    </xf>
    <xf numFmtId="1" fontId="4" fillId="0" borderId="0" xfId="10" applyNumberFormat="1" applyFont="1" applyFill="1" applyBorder="1" applyAlignment="1" applyProtection="1">
      <alignment horizontal="center"/>
    </xf>
    <xf numFmtId="2" fontId="4" fillId="0" borderId="0" xfId="10" applyNumberFormat="1" applyFont="1" applyFill="1" applyBorder="1" applyAlignment="1" applyProtection="1">
      <alignment horizontal="left" vertical="top" wrapText="1"/>
    </xf>
    <xf numFmtId="0" fontId="4" fillId="0" borderId="0" xfId="34" applyFont="1" applyFill="1" applyBorder="1" applyAlignment="1" applyProtection="1">
      <alignment vertical="top" wrapText="1"/>
    </xf>
    <xf numFmtId="49" fontId="4" fillId="0" borderId="0" xfId="34" applyNumberFormat="1" applyFont="1" applyFill="1" applyBorder="1" applyAlignment="1" applyProtection="1">
      <alignment horizontal="center" wrapText="1"/>
    </xf>
    <xf numFmtId="2" fontId="6" fillId="0" borderId="0" xfId="10" applyNumberFormat="1" applyFont="1" applyFill="1" applyBorder="1" applyAlignment="1" applyProtection="1">
      <alignment horizontal="left" vertical="top" wrapText="1"/>
    </xf>
    <xf numFmtId="0" fontId="4" fillId="0" borderId="0" xfId="35" applyFont="1" applyFill="1" applyBorder="1" applyAlignment="1" applyProtection="1">
      <alignment horizontal="center"/>
    </xf>
    <xf numFmtId="49" fontId="4" fillId="0" borderId="0" xfId="36" applyNumberFormat="1" applyFont="1" applyFill="1" applyBorder="1" applyAlignment="1" applyProtection="1">
      <alignment horizontal="center"/>
    </xf>
    <xf numFmtId="0" fontId="6" fillId="0" borderId="0" xfId="10" applyNumberFormat="1" applyFont="1" applyFill="1" applyBorder="1" applyAlignment="1" applyProtection="1">
      <alignment horizontal="center"/>
    </xf>
    <xf numFmtId="1" fontId="4" fillId="0" borderId="0" xfId="25" applyNumberFormat="1" applyFont="1" applyFill="1" applyBorder="1" applyAlignment="1" applyProtection="1">
      <alignment horizontal="center"/>
    </xf>
    <xf numFmtId="4" fontId="53" fillId="0" borderId="0" xfId="34" applyNumberFormat="1" applyFont="1" applyFill="1" applyBorder="1" applyAlignment="1" applyProtection="1">
      <alignment horizontal="center"/>
    </xf>
    <xf numFmtId="4" fontId="4" fillId="0" borderId="0" xfId="34" applyNumberFormat="1" applyFont="1" applyAlignment="1" applyProtection="1">
      <alignment horizontal="right"/>
    </xf>
    <xf numFmtId="49" fontId="4" fillId="0" borderId="0" xfId="41" applyNumberFormat="1" applyFont="1" applyFill="1" applyBorder="1" applyAlignment="1" applyProtection="1">
      <alignment horizontal="left" vertical="top" wrapText="1"/>
    </xf>
    <xf numFmtId="49" fontId="4" fillId="0" borderId="0" xfId="29" applyNumberFormat="1" applyFont="1" applyFill="1" applyBorder="1" applyAlignment="1" applyProtection="1">
      <alignment horizontal="center"/>
    </xf>
    <xf numFmtId="49" fontId="35" fillId="0" borderId="0" xfId="2" applyNumberFormat="1" applyFont="1" applyFill="1" applyBorder="1" applyAlignment="1" applyProtection="1">
      <alignment horizontal="center" vertical="top" wrapText="1" readingOrder="1"/>
    </xf>
    <xf numFmtId="49" fontId="4" fillId="0" borderId="0" xfId="10" applyNumberFormat="1" applyFont="1" applyAlignment="1" applyProtection="1">
      <alignment horizontal="center" vertical="top" readingOrder="1"/>
    </xf>
    <xf numFmtId="4" fontId="6" fillId="0" borderId="0" xfId="10" applyNumberFormat="1" applyFont="1" applyFill="1" applyBorder="1" applyAlignment="1" applyProtection="1">
      <alignment horizontal="right" wrapText="1"/>
    </xf>
    <xf numFmtId="4" fontId="4" fillId="0" borderId="0" xfId="22" applyNumberFormat="1" applyFont="1" applyFill="1" applyBorder="1" applyAlignment="1" applyProtection="1">
      <alignment horizontal="right"/>
    </xf>
    <xf numFmtId="4" fontId="4" fillId="0" borderId="0" xfId="26" applyNumberFormat="1" applyFont="1" applyBorder="1" applyAlignment="1" applyProtection="1">
      <alignment horizontal="right"/>
    </xf>
    <xf numFmtId="4" fontId="4" fillId="0" borderId="0" xfId="18" applyNumberFormat="1" applyFont="1" applyFill="1" applyBorder="1" applyAlignment="1" applyProtection="1">
      <alignment horizontal="right" wrapText="1"/>
    </xf>
    <xf numFmtId="49" fontId="8" fillId="4" borderId="0" xfId="5" applyNumberFormat="1" applyFont="1" applyFill="1" applyBorder="1" applyAlignment="1" applyProtection="1">
      <alignment horizontal="center" vertical="top"/>
    </xf>
    <xf numFmtId="165" fontId="38" fillId="0" borderId="0" xfId="15" applyNumberFormat="1" applyFont="1" applyBorder="1" applyAlignment="1" applyProtection="1">
      <alignment horizontal="center" vertical="top" readingOrder="1"/>
    </xf>
    <xf numFmtId="49" fontId="7" fillId="5" borderId="0" xfId="5" applyNumberFormat="1" applyFont="1" applyFill="1" applyBorder="1" applyAlignment="1" applyProtection="1">
      <alignment horizontal="center" vertical="top"/>
    </xf>
    <xf numFmtId="3" fontId="38" fillId="0" borderId="0" xfId="12" applyNumberFormat="1" applyFont="1" applyBorder="1" applyAlignment="1" applyProtection="1">
      <alignment horizontal="center" vertical="top" readingOrder="1"/>
    </xf>
    <xf numFmtId="4" fontId="35" fillId="0" borderId="0" xfId="2" applyNumberFormat="1" applyFont="1" applyFill="1" applyBorder="1" applyAlignment="1" applyProtection="1">
      <alignment horizontal="right" wrapText="1"/>
    </xf>
    <xf numFmtId="4" fontId="49" fillId="0" borderId="0" xfId="15" applyNumberFormat="1" applyFont="1" applyBorder="1" applyAlignment="1" applyProtection="1">
      <alignment horizontal="right" wrapText="1"/>
    </xf>
    <xf numFmtId="4" fontId="51" fillId="0" borderId="0" xfId="12" applyNumberFormat="1" applyFont="1" applyBorder="1" applyAlignment="1" applyProtection="1">
      <alignment horizontal="right" wrapText="1"/>
    </xf>
    <xf numFmtId="4" fontId="51" fillId="0" borderId="0" xfId="12" applyNumberFormat="1" applyFont="1" applyFill="1" applyBorder="1" applyAlignment="1" applyProtection="1">
      <alignment horizontal="right" wrapText="1"/>
    </xf>
    <xf numFmtId="4" fontId="4" fillId="0" borderId="0" xfId="25" applyNumberFormat="1" applyFont="1" applyBorder="1" applyAlignment="1" applyProtection="1">
      <alignment horizontal="right"/>
    </xf>
    <xf numFmtId="4" fontId="4" fillId="0" borderId="0" xfId="21" quotePrefix="1" applyNumberFormat="1" applyFont="1" applyFill="1" applyBorder="1" applyAlignment="1" applyProtection="1">
      <alignment horizontal="right" wrapText="1"/>
    </xf>
    <xf numFmtId="4" fontId="4" fillId="0" borderId="0" xfId="34" applyNumberFormat="1" applyFont="1" applyFill="1" applyBorder="1" applyAlignment="1" applyProtection="1">
      <alignment horizontal="right" wrapText="1"/>
    </xf>
    <xf numFmtId="4" fontId="6" fillId="0" borderId="0" xfId="34" applyNumberFormat="1" applyFont="1" applyFill="1" applyBorder="1" applyAlignment="1" applyProtection="1">
      <alignment horizontal="right"/>
    </xf>
    <xf numFmtId="4" fontId="6" fillId="0" borderId="0" xfId="34" applyNumberFormat="1" applyFont="1" applyFill="1" applyBorder="1" applyAlignment="1" applyProtection="1">
      <alignment horizontal="right" wrapText="1"/>
    </xf>
    <xf numFmtId="4" fontId="4" fillId="0" borderId="0" xfId="34" quotePrefix="1" applyNumberFormat="1" applyFont="1" applyFill="1" applyBorder="1" applyAlignment="1" applyProtection="1">
      <alignment horizontal="right" wrapText="1"/>
    </xf>
    <xf numFmtId="4" fontId="4" fillId="0" borderId="6" xfId="10" applyNumberFormat="1" applyFont="1" applyFill="1" applyBorder="1" applyAlignment="1" applyProtection="1">
      <alignment horizontal="right" wrapText="1"/>
    </xf>
    <xf numFmtId="4" fontId="4" fillId="0" borderId="0" xfId="35" applyNumberFormat="1" applyFont="1" applyFill="1" applyBorder="1" applyAlignment="1" applyProtection="1">
      <alignment horizontal="right"/>
    </xf>
    <xf numFmtId="4" fontId="4" fillId="0" borderId="0" xfId="36" applyNumberFormat="1" applyFont="1" applyFill="1" applyBorder="1" applyAlignment="1" applyProtection="1">
      <alignment horizontal="right" wrapText="1"/>
    </xf>
    <xf numFmtId="49" fontId="48" fillId="4" borderId="0" xfId="15" applyNumberFormat="1" applyFont="1" applyFill="1" applyBorder="1" applyAlignment="1" applyProtection="1">
      <alignment horizontal="left" vertical="top"/>
    </xf>
    <xf numFmtId="49" fontId="48" fillId="4" borderId="0" xfId="15" applyNumberFormat="1" applyFont="1" applyFill="1" applyBorder="1" applyAlignment="1" applyProtection="1">
      <alignment horizontal="center" wrapText="1"/>
    </xf>
    <xf numFmtId="4" fontId="48" fillId="4" borderId="0" xfId="15" applyNumberFormat="1" applyFont="1" applyFill="1" applyBorder="1" applyAlignment="1" applyProtection="1">
      <alignment horizontal="right" wrapText="1"/>
    </xf>
    <xf numFmtId="49" fontId="15" fillId="0" borderId="3" xfId="43" applyNumberFormat="1" applyFont="1" applyBorder="1" applyAlignment="1" applyProtection="1">
      <alignment horizontal="left" vertical="center" wrapText="1" readingOrder="1"/>
    </xf>
    <xf numFmtId="49" fontId="46" fillId="0" borderId="1" xfId="43" applyNumberFormat="1" applyFont="1" applyBorder="1" applyAlignment="1" applyProtection="1">
      <alignment horizontal="left" vertical="center" wrapText="1" readingOrder="1"/>
    </xf>
    <xf numFmtId="49" fontId="46" fillId="0" borderId="5" xfId="43" applyNumberFormat="1" applyFont="1" applyBorder="1" applyAlignment="1" applyProtection="1">
      <alignment horizontal="left" vertical="center" wrapText="1" readingOrder="1"/>
    </xf>
    <xf numFmtId="49" fontId="4" fillId="0" borderId="0" xfId="19" applyNumberFormat="1" applyFont="1" applyBorder="1" applyAlignment="1" applyProtection="1">
      <alignment horizontal="center" vertical="top"/>
    </xf>
    <xf numFmtId="0" fontId="6" fillId="0" borderId="0" xfId="0" applyNumberFormat="1" applyFont="1" applyBorder="1" applyAlignment="1" applyProtection="1">
      <alignment vertical="top" wrapText="1"/>
    </xf>
    <xf numFmtId="0" fontId="4" fillId="0" borderId="0" xfId="0" applyNumberFormat="1" applyFont="1" applyBorder="1" applyAlignment="1" applyProtection="1">
      <alignment vertical="top" wrapText="1"/>
    </xf>
    <xf numFmtId="0" fontId="4" fillId="0" borderId="0" xfId="0" quotePrefix="1" applyNumberFormat="1" applyFont="1" applyBorder="1" applyAlignment="1" applyProtection="1">
      <alignment vertical="top" wrapText="1"/>
    </xf>
    <xf numFmtId="49" fontId="4" fillId="0" borderId="0" xfId="19" applyNumberFormat="1" applyFont="1" applyAlignment="1" applyProtection="1">
      <alignment horizontal="center" vertical="top"/>
    </xf>
    <xf numFmtId="0" fontId="4" fillId="0" borderId="0" xfId="19" applyFont="1" applyAlignment="1" applyProtection="1">
      <alignment horizontal="center"/>
    </xf>
    <xf numFmtId="49" fontId="6" fillId="0" borderId="0" xfId="0" applyNumberFormat="1" applyFont="1" applyBorder="1" applyAlignment="1" applyProtection="1">
      <alignment horizontal="center" vertical="top"/>
    </xf>
    <xf numFmtId="1" fontId="4" fillId="0" borderId="0" xfId="0" applyNumberFormat="1" applyFont="1" applyBorder="1" applyAlignment="1" applyProtection="1">
      <alignment horizontal="center"/>
    </xf>
    <xf numFmtId="4" fontId="4" fillId="0" borderId="0" xfId="0" applyNumberFormat="1" applyFont="1" applyBorder="1" applyAlignment="1" applyProtection="1"/>
    <xf numFmtId="49" fontId="4" fillId="0" borderId="0" xfId="0" applyNumberFormat="1" applyFont="1" applyBorder="1" applyAlignment="1" applyProtection="1">
      <alignment horizontal="center" vertical="top" wrapText="1"/>
    </xf>
    <xf numFmtId="0" fontId="4" fillId="0" borderId="0" xfId="0" applyNumberFormat="1" applyFont="1" applyFill="1" applyBorder="1" applyAlignment="1" applyProtection="1">
      <alignment vertical="top" wrapText="1"/>
    </xf>
    <xf numFmtId="0" fontId="4" fillId="0" borderId="0" xfId="0" quotePrefix="1" applyNumberFormat="1" applyFont="1" applyBorder="1" applyAlignment="1" applyProtection="1">
      <alignment horizontal="left" vertical="top" wrapText="1"/>
    </xf>
    <xf numFmtId="1" fontId="4" fillId="0" borderId="0" xfId="0" applyNumberFormat="1" applyFont="1" applyBorder="1" applyAlignment="1" applyProtection="1">
      <alignment horizontal="center" wrapText="1"/>
    </xf>
    <xf numFmtId="0" fontId="4" fillId="0" borderId="0" xfId="0" applyFont="1" applyFill="1" applyBorder="1" applyAlignment="1" applyProtection="1">
      <alignment horizontal="center" wrapText="1"/>
    </xf>
    <xf numFmtId="49" fontId="4"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left" vertical="top" wrapText="1"/>
    </xf>
    <xf numFmtId="1" fontId="4" fillId="0" borderId="0" xfId="0" applyNumberFormat="1" applyFont="1" applyFill="1" applyBorder="1" applyAlignment="1" applyProtection="1">
      <alignment horizontal="center" wrapText="1"/>
    </xf>
    <xf numFmtId="1" fontId="4" fillId="0" borderId="3" xfId="0" applyNumberFormat="1" applyFont="1" applyFill="1" applyBorder="1" applyAlignment="1" applyProtection="1">
      <alignment horizontal="center" wrapText="1"/>
    </xf>
    <xf numFmtId="4" fontId="4" fillId="0" borderId="3" xfId="10" applyNumberFormat="1" applyFont="1" applyFill="1" applyBorder="1" applyAlignment="1" applyProtection="1">
      <alignment horizontal="right"/>
    </xf>
    <xf numFmtId="0" fontId="4" fillId="0" borderId="0" xfId="0" quotePrefix="1" applyNumberFormat="1" applyFont="1" applyFill="1" applyBorder="1" applyAlignment="1" applyProtection="1">
      <alignment horizontal="left" vertical="top" wrapText="1"/>
    </xf>
    <xf numFmtId="1" fontId="4" fillId="0" borderId="0"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vertical="top"/>
    </xf>
    <xf numFmtId="0" fontId="4" fillId="0" borderId="0" xfId="0" applyFont="1" applyAlignment="1" applyProtection="1">
      <alignment horizontal="center"/>
    </xf>
    <xf numFmtId="0" fontId="4" fillId="0" borderId="0" xfId="0" applyFont="1" applyFill="1" applyBorder="1" applyAlignment="1" applyProtection="1">
      <alignment horizontal="center"/>
    </xf>
    <xf numFmtId="49" fontId="4" fillId="0" borderId="0" xfId="0" applyNumberFormat="1" applyFont="1" applyFill="1" applyBorder="1" applyAlignment="1" applyProtection="1">
      <alignment horizontal="center"/>
    </xf>
    <xf numFmtId="0" fontId="4" fillId="0" borderId="0" xfId="0" applyNumberFormat="1" applyFont="1" applyBorder="1" applyAlignment="1" applyProtection="1">
      <alignment horizontal="left" vertical="top" wrapText="1"/>
    </xf>
    <xf numFmtId="0" fontId="6" fillId="0" borderId="0" xfId="0" applyNumberFormat="1" applyFont="1" applyFill="1" applyBorder="1" applyAlignment="1" applyProtection="1">
      <alignment vertical="top" wrapText="1"/>
    </xf>
    <xf numFmtId="49" fontId="4" fillId="0" borderId="0" xfId="0" applyNumberFormat="1" applyFont="1" applyAlignment="1" applyProtection="1">
      <alignment horizontal="center" vertical="top" wrapText="1"/>
    </xf>
    <xf numFmtId="4" fontId="4" fillId="0" borderId="0" xfId="0" applyNumberFormat="1" applyFont="1" applyFill="1" applyBorder="1" applyAlignment="1" applyProtection="1">
      <alignment horizontal="right" wrapText="1"/>
    </xf>
    <xf numFmtId="4" fontId="4" fillId="0" borderId="0" xfId="0" applyNumberFormat="1" applyFont="1" applyAlignment="1" applyProtection="1">
      <alignment horizontal="right" wrapText="1"/>
    </xf>
    <xf numFmtId="1" fontId="4" fillId="0" borderId="0" xfId="0" applyNumberFormat="1" applyFont="1" applyAlignment="1" applyProtection="1">
      <alignment horizontal="center" wrapText="1"/>
    </xf>
    <xf numFmtId="2" fontId="4" fillId="0" borderId="0" xfId="0" applyNumberFormat="1" applyFont="1" applyBorder="1" applyAlignment="1" applyProtection="1">
      <alignment horizontal="center" vertical="top"/>
    </xf>
    <xf numFmtId="1" fontId="6" fillId="0" borderId="0" xfId="0" applyNumberFormat="1" applyFont="1" applyBorder="1" applyAlignment="1" applyProtection="1">
      <alignment horizontal="center"/>
    </xf>
    <xf numFmtId="49" fontId="4" fillId="0" borderId="0" xfId="0" applyNumberFormat="1" applyFont="1" applyBorder="1" applyAlignment="1" applyProtection="1">
      <alignment horizontal="center" vertical="top"/>
    </xf>
    <xf numFmtId="1" fontId="4" fillId="0" borderId="3" xfId="0" applyNumberFormat="1" applyFont="1" applyBorder="1" applyAlignment="1" applyProtection="1">
      <alignment horizontal="center"/>
    </xf>
    <xf numFmtId="4" fontId="4" fillId="0" borderId="3" xfId="0" applyNumberFormat="1" applyFont="1" applyBorder="1" applyAlignment="1" applyProtection="1"/>
    <xf numFmtId="0" fontId="4" fillId="0" borderId="0" xfId="0" applyFont="1" applyBorder="1" applyAlignment="1" applyProtection="1">
      <alignment vertical="top" wrapText="1"/>
    </xf>
    <xf numFmtId="0" fontId="4" fillId="0" borderId="0" xfId="19" applyFont="1" applyBorder="1" applyAlignment="1" applyProtection="1">
      <alignment horizontal="center"/>
    </xf>
    <xf numFmtId="0" fontId="4" fillId="0" borderId="0" xfId="19" applyFont="1" applyBorder="1" applyProtection="1"/>
    <xf numFmtId="0" fontId="4" fillId="0" borderId="0" xfId="0" applyFont="1" applyBorder="1" applyAlignment="1" applyProtection="1">
      <alignment horizontal="center" vertical="top" wrapText="1"/>
    </xf>
    <xf numFmtId="0" fontId="4" fillId="0" borderId="0" xfId="0" applyFont="1" applyBorder="1" applyAlignment="1" applyProtection="1">
      <alignment horizontal="center" wrapText="1"/>
    </xf>
    <xf numFmtId="1" fontId="10" fillId="0" borderId="0" xfId="0" applyNumberFormat="1" applyFont="1" applyBorder="1" applyAlignment="1" applyProtection="1">
      <alignment horizontal="center"/>
    </xf>
    <xf numFmtId="0" fontId="4" fillId="0" borderId="0" xfId="19" applyFont="1" applyFill="1" applyBorder="1" applyAlignment="1" applyProtection="1">
      <alignment horizontal="center" wrapText="1"/>
    </xf>
    <xf numFmtId="4" fontId="4" fillId="0" borderId="0" xfId="19" applyNumberFormat="1" applyFont="1" applyBorder="1" applyAlignment="1" applyProtection="1">
      <alignment horizontal="right"/>
    </xf>
    <xf numFmtId="49" fontId="8" fillId="4" borderId="0" xfId="50" applyNumberFormat="1" applyFont="1" applyFill="1" applyBorder="1" applyAlignment="1" applyProtection="1">
      <alignment horizontal="center" vertical="top" wrapText="1"/>
    </xf>
    <xf numFmtId="4" fontId="8" fillId="4" borderId="0" xfId="50" applyNumberFormat="1" applyFont="1" applyFill="1" applyBorder="1" applyAlignment="1" applyProtection="1">
      <alignment horizontal="center"/>
    </xf>
    <xf numFmtId="4" fontId="8" fillId="4" borderId="0" xfId="50" applyNumberFormat="1" applyFont="1" applyFill="1" applyBorder="1" applyAlignment="1" applyProtection="1">
      <alignment horizontal="right"/>
    </xf>
    <xf numFmtId="4" fontId="8" fillId="4" borderId="0" xfId="19" applyNumberFormat="1" applyFont="1" applyFill="1" applyBorder="1" applyAlignment="1" applyProtection="1">
      <alignment horizontal="right"/>
    </xf>
    <xf numFmtId="49" fontId="4" fillId="0" borderId="0" xfId="50" applyNumberFormat="1" applyFont="1" applyBorder="1" applyAlignment="1" applyProtection="1">
      <alignment horizontal="center" vertical="top"/>
    </xf>
    <xf numFmtId="0" fontId="4" fillId="0" borderId="0" xfId="50" applyFont="1" applyBorder="1" applyAlignment="1" applyProtection="1">
      <alignment horizontal="center"/>
    </xf>
    <xf numFmtId="4" fontId="4" fillId="0" borderId="0" xfId="50" applyNumberFormat="1" applyFont="1" applyBorder="1" applyAlignment="1" applyProtection="1">
      <alignment horizontal="right"/>
    </xf>
    <xf numFmtId="49" fontId="7" fillId="5" borderId="0" xfId="50" applyNumberFormat="1" applyFont="1" applyFill="1" applyBorder="1" applyAlignment="1" applyProtection="1">
      <alignment horizontal="center" vertical="top"/>
    </xf>
    <xf numFmtId="0" fontId="7" fillId="5" borderId="0" xfId="50" applyFont="1" applyFill="1" applyBorder="1" applyAlignment="1" applyProtection="1">
      <alignment horizontal="center"/>
    </xf>
    <xf numFmtId="4" fontId="7" fillId="5" borderId="0" xfId="50" applyNumberFormat="1" applyFont="1" applyFill="1" applyBorder="1" applyAlignment="1" applyProtection="1">
      <alignment horizontal="right"/>
    </xf>
    <xf numFmtId="4" fontId="7" fillId="5" borderId="0" xfId="19" applyNumberFormat="1" applyFont="1" applyFill="1" applyBorder="1" applyAlignment="1" applyProtection="1">
      <alignment horizontal="right"/>
    </xf>
    <xf numFmtId="0" fontId="4" fillId="0" borderId="0" xfId="51" applyFont="1" applyBorder="1" applyAlignment="1" applyProtection="1">
      <alignment horizontal="left" vertical="top" wrapText="1"/>
    </xf>
    <xf numFmtId="49" fontId="4" fillId="0" borderId="0" xfId="51" applyNumberFormat="1" applyFont="1" applyFill="1" applyBorder="1" applyAlignment="1" applyProtection="1">
      <alignment horizontal="center" vertical="top"/>
    </xf>
    <xf numFmtId="49" fontId="4" fillId="0" borderId="0" xfId="51" applyNumberFormat="1" applyFont="1" applyBorder="1" applyAlignment="1" applyProtection="1">
      <alignment horizontal="center" vertical="top" wrapText="1"/>
    </xf>
    <xf numFmtId="0" fontId="4" fillId="0" borderId="0" xfId="51" applyFont="1" applyBorder="1" applyAlignment="1" applyProtection="1">
      <alignment horizontal="center"/>
    </xf>
    <xf numFmtId="0" fontId="4" fillId="0" borderId="0" xfId="0" applyFont="1" applyBorder="1" applyAlignment="1" applyProtection="1">
      <alignment horizontal="center"/>
    </xf>
    <xf numFmtId="4" fontId="4" fillId="0" borderId="0" xfId="51" applyNumberFormat="1" applyFont="1" applyBorder="1" applyAlignment="1" applyProtection="1">
      <alignment horizontal="right"/>
    </xf>
    <xf numFmtId="4" fontId="4" fillId="0" borderId="0" xfId="51" applyNumberFormat="1" applyFont="1" applyFill="1" applyBorder="1" applyAlignment="1" applyProtection="1">
      <alignment horizontal="right"/>
    </xf>
    <xf numFmtId="4" fontId="4" fillId="0" borderId="0" xfId="53" applyNumberFormat="1" applyFont="1" applyBorder="1" applyAlignment="1" applyProtection="1">
      <alignment horizontal="right"/>
    </xf>
    <xf numFmtId="4" fontId="36" fillId="5" borderId="0" xfId="51" applyNumberFormat="1" applyFont="1" applyFill="1" applyBorder="1" applyAlignment="1" applyProtection="1">
      <alignment horizontal="right"/>
    </xf>
    <xf numFmtId="4" fontId="4" fillId="0" borderId="0" xfId="55" applyNumberFormat="1" applyFont="1" applyBorder="1" applyAlignment="1" applyProtection="1">
      <alignment horizontal="right"/>
    </xf>
    <xf numFmtId="4" fontId="4" fillId="0" borderId="0" xfId="51" applyNumberFormat="1" applyFont="1" applyBorder="1" applyAlignment="1" applyProtection="1">
      <alignment horizontal="right" wrapText="1"/>
    </xf>
    <xf numFmtId="0" fontId="4" fillId="0" borderId="0" xfId="53" applyFont="1" applyBorder="1" applyAlignment="1" applyProtection="1">
      <alignment horizontal="center"/>
    </xf>
    <xf numFmtId="0" fontId="4" fillId="0" borderId="0" xfId="55" applyFont="1" applyBorder="1" applyAlignment="1" applyProtection="1">
      <alignment horizontal="center" wrapText="1"/>
    </xf>
    <xf numFmtId="0" fontId="4" fillId="0" borderId="0" xfId="55" applyFont="1" applyBorder="1" applyAlignment="1" applyProtection="1">
      <alignment horizontal="center"/>
    </xf>
    <xf numFmtId="0" fontId="4" fillId="0" borderId="0" xfId="51" applyFont="1" applyFill="1" applyBorder="1" applyAlignment="1" applyProtection="1">
      <alignment horizontal="center"/>
    </xf>
    <xf numFmtId="0" fontId="6" fillId="0" borderId="0" xfId="51" applyFont="1" applyBorder="1" applyAlignment="1" applyProtection="1">
      <alignment horizontal="center"/>
    </xf>
    <xf numFmtId="0" fontId="4" fillId="0" borderId="0" xfId="51" applyFont="1" applyBorder="1" applyAlignment="1" applyProtection="1">
      <alignment horizontal="center" wrapText="1"/>
    </xf>
    <xf numFmtId="4" fontId="4" fillId="0" borderId="0" xfId="49" applyNumberFormat="1" applyFont="1" applyFill="1" applyBorder="1" applyAlignment="1" applyProtection="1">
      <alignment horizontal="right" wrapText="1"/>
    </xf>
    <xf numFmtId="4" fontId="6" fillId="0" borderId="0" xfId="51" applyNumberFormat="1" applyFont="1" applyBorder="1" applyAlignment="1" applyProtection="1">
      <alignment horizontal="right"/>
    </xf>
    <xf numFmtId="4" fontId="4" fillId="0" borderId="3" xfId="51" applyNumberFormat="1" applyFont="1" applyFill="1" applyBorder="1" applyAlignment="1" applyProtection="1">
      <alignment horizontal="right"/>
    </xf>
    <xf numFmtId="4" fontId="7" fillId="5" borderId="0" xfId="51" applyNumberFormat="1" applyFont="1" applyFill="1" applyBorder="1" applyAlignment="1" applyProtection="1">
      <alignment horizontal="center"/>
    </xf>
    <xf numFmtId="0" fontId="4" fillId="0" borderId="0" xfId="19" applyFont="1" applyBorder="1" applyAlignment="1" applyProtection="1">
      <alignment vertical="top"/>
    </xf>
    <xf numFmtId="0" fontId="4" fillId="0" borderId="0" xfId="0" quotePrefix="1" applyNumberFormat="1" applyFont="1" applyFill="1" applyBorder="1" applyAlignment="1" applyProtection="1">
      <alignment vertical="top" wrapText="1"/>
    </xf>
    <xf numFmtId="49" fontId="4" fillId="0" borderId="0" xfId="0" quotePrefix="1" applyNumberFormat="1" applyFont="1" applyFill="1" applyBorder="1" applyAlignment="1" applyProtection="1">
      <alignment vertical="top" wrapText="1"/>
    </xf>
    <xf numFmtId="0" fontId="4" fillId="0" borderId="0" xfId="0" applyFont="1" applyFill="1" applyBorder="1" applyAlignment="1" applyProtection="1">
      <alignment vertical="top" wrapText="1"/>
    </xf>
    <xf numFmtId="2" fontId="4" fillId="0" borderId="0" xfId="0" applyNumberFormat="1" applyFont="1" applyFill="1" applyBorder="1" applyAlignment="1" applyProtection="1">
      <alignment horizontal="left" vertical="top" wrapText="1"/>
    </xf>
    <xf numFmtId="0" fontId="6" fillId="0" borderId="0" xfId="0" applyFont="1" applyFill="1" applyBorder="1" applyAlignment="1" applyProtection="1">
      <alignment vertical="top" wrapText="1"/>
    </xf>
    <xf numFmtId="49" fontId="6" fillId="0" borderId="0" xfId="0" applyNumberFormat="1" applyFont="1" applyFill="1" applyBorder="1" applyAlignment="1" applyProtection="1">
      <alignment vertical="top" wrapText="1"/>
    </xf>
    <xf numFmtId="3" fontId="4" fillId="0" borderId="0" xfId="0" applyNumberFormat="1" applyFont="1" applyFill="1" applyBorder="1" applyAlignment="1" applyProtection="1">
      <alignment horizontal="left" vertical="top" wrapText="1"/>
    </xf>
    <xf numFmtId="49" fontId="6" fillId="0" borderId="0" xfId="0" applyNumberFormat="1" applyFont="1" applyFill="1" applyBorder="1" applyAlignment="1" applyProtection="1">
      <alignment horizontal="center" vertical="top"/>
    </xf>
    <xf numFmtId="0" fontId="4" fillId="0" borderId="0" xfId="0" applyFont="1" applyFill="1" applyBorder="1" applyAlignment="1" applyProtection="1">
      <alignment horizontal="left" vertical="top" wrapText="1"/>
    </xf>
    <xf numFmtId="0" fontId="4" fillId="0" borderId="0" xfId="0" quotePrefix="1" applyFont="1" applyFill="1" applyBorder="1" applyAlignment="1" applyProtection="1">
      <alignment horizontal="left" vertical="top" wrapText="1"/>
    </xf>
    <xf numFmtId="49" fontId="4" fillId="0" borderId="0" xfId="0" applyNumberFormat="1" applyFont="1" applyFill="1" applyBorder="1" applyAlignment="1" applyProtection="1">
      <alignment horizontal="left" vertical="top" wrapText="1"/>
    </xf>
    <xf numFmtId="49" fontId="7" fillId="5" borderId="0" xfId="0" applyNumberFormat="1" applyFont="1" applyFill="1" applyBorder="1" applyAlignment="1" applyProtection="1">
      <alignment horizontal="center" vertical="top"/>
    </xf>
    <xf numFmtId="49" fontId="7" fillId="5" borderId="0" xfId="0" applyNumberFormat="1" applyFont="1" applyFill="1" applyBorder="1" applyAlignment="1" applyProtection="1">
      <alignment vertical="top" wrapText="1"/>
    </xf>
    <xf numFmtId="0" fontId="6" fillId="0" borderId="0" xfId="0" applyFont="1" applyFill="1" applyBorder="1" applyAlignment="1" applyProtection="1">
      <alignment horizontal="center"/>
    </xf>
    <xf numFmtId="49" fontId="52" fillId="0" borderId="0" xfId="0" applyNumberFormat="1" applyFont="1" applyFill="1" applyBorder="1" applyAlignment="1" applyProtection="1">
      <alignment horizontal="center"/>
    </xf>
    <xf numFmtId="0" fontId="21" fillId="0" borderId="0" xfId="0" applyFont="1" applyFill="1" applyBorder="1" applyAlignment="1" applyProtection="1">
      <alignment horizontal="center"/>
    </xf>
    <xf numFmtId="0" fontId="7" fillId="5" borderId="0" xfId="0" applyFont="1" applyFill="1" applyBorder="1" applyAlignment="1" applyProtection="1">
      <alignment horizontal="center"/>
    </xf>
    <xf numFmtId="3" fontId="4" fillId="0" borderId="0" xfId="0" applyNumberFormat="1" applyFont="1" applyFill="1" applyBorder="1" applyAlignment="1" applyProtection="1">
      <alignment horizontal="center"/>
    </xf>
    <xf numFmtId="49" fontId="6" fillId="0" borderId="0" xfId="0" applyNumberFormat="1" applyFont="1" applyFill="1" applyBorder="1" applyAlignment="1" applyProtection="1">
      <alignment horizontal="center"/>
    </xf>
    <xf numFmtId="4" fontId="4" fillId="0" borderId="0" xfId="0" applyNumberFormat="1" applyFont="1" applyFill="1" applyBorder="1" applyAlignment="1" applyProtection="1">
      <alignment horizontal="right"/>
    </xf>
    <xf numFmtId="4" fontId="7" fillId="5" borderId="0" xfId="0" applyNumberFormat="1" applyFont="1" applyFill="1" applyBorder="1" applyAlignment="1" applyProtection="1">
      <alignment horizontal="right"/>
    </xf>
    <xf numFmtId="4" fontId="21" fillId="0" borderId="0" xfId="0" applyNumberFormat="1" applyFont="1" applyFill="1" applyBorder="1" applyAlignment="1" applyProtection="1">
      <alignment horizontal="right"/>
    </xf>
    <xf numFmtId="4" fontId="6" fillId="0" borderId="0" xfId="0" applyNumberFormat="1" applyFont="1" applyFill="1" applyBorder="1" applyAlignment="1" applyProtection="1">
      <alignment horizontal="right"/>
    </xf>
    <xf numFmtId="49" fontId="6" fillId="3" borderId="0" xfId="0" applyNumberFormat="1" applyFont="1" applyFill="1" applyBorder="1" applyAlignment="1" applyProtection="1">
      <alignment vertical="top" wrapText="1"/>
    </xf>
    <xf numFmtId="49" fontId="8" fillId="4" borderId="0" xfId="0" applyNumberFormat="1" applyFont="1" applyFill="1" applyBorder="1" applyAlignment="1" applyProtection="1">
      <alignment horizontal="center" vertical="top" wrapText="1"/>
    </xf>
    <xf numFmtId="4" fontId="8" fillId="4" borderId="0" xfId="0" applyNumberFormat="1" applyFont="1" applyFill="1" applyBorder="1" applyAlignment="1" applyProtection="1">
      <alignment horizontal="center"/>
    </xf>
    <xf numFmtId="4" fontId="8" fillId="4" borderId="0" xfId="0" applyNumberFormat="1" applyFont="1" applyFill="1" applyBorder="1" applyAlignment="1" applyProtection="1">
      <alignment horizontal="right"/>
    </xf>
    <xf numFmtId="0" fontId="35" fillId="0" borderId="0" xfId="0" applyFont="1" applyBorder="1" applyAlignment="1" applyProtection="1">
      <alignment vertical="top" wrapText="1"/>
    </xf>
    <xf numFmtId="4" fontId="4" fillId="0" borderId="0" xfId="0" applyNumberFormat="1" applyFont="1" applyBorder="1" applyAlignment="1" applyProtection="1">
      <alignment horizontal="right"/>
    </xf>
    <xf numFmtId="4" fontId="4" fillId="0" borderId="0" xfId="19" applyNumberFormat="1" applyFont="1" applyFill="1" applyBorder="1" applyAlignment="1" applyProtection="1">
      <alignment horizontal="right"/>
    </xf>
    <xf numFmtId="0" fontId="4" fillId="0" borderId="0" xfId="19" applyFont="1" applyBorder="1" applyAlignment="1" applyProtection="1">
      <alignment horizontal="left" vertical="top" wrapText="1"/>
    </xf>
    <xf numFmtId="49" fontId="4" fillId="0" borderId="0" xfId="39" applyNumberFormat="1" applyFont="1" applyFill="1" applyBorder="1" applyAlignment="1" applyProtection="1">
      <alignment horizontal="center" vertical="top"/>
    </xf>
    <xf numFmtId="0" fontId="4" fillId="0" borderId="0" xfId="39" applyFont="1" applyFill="1" applyBorder="1" applyAlignment="1" applyProtection="1">
      <alignment horizontal="center"/>
    </xf>
    <xf numFmtId="4" fontId="4" fillId="0" borderId="0" xfId="39" applyNumberFormat="1" applyFont="1" applyFill="1" applyBorder="1" applyAlignment="1" applyProtection="1">
      <alignment horizontal="right"/>
    </xf>
    <xf numFmtId="4" fontId="4" fillId="0" borderId="0" xfId="39" applyNumberFormat="1" applyFont="1" applyFill="1" applyBorder="1" applyAlignment="1" applyProtection="1">
      <alignment horizontal="right" wrapText="1"/>
    </xf>
    <xf numFmtId="49" fontId="6" fillId="0" borderId="0" xfId="39" applyNumberFormat="1" applyFont="1" applyFill="1" applyBorder="1" applyAlignment="1" applyProtection="1">
      <alignment horizontal="center" vertical="top"/>
    </xf>
    <xf numFmtId="4" fontId="6" fillId="0" borderId="0" xfId="39" applyNumberFormat="1" applyFont="1" applyFill="1" applyBorder="1" applyAlignment="1" applyProtection="1">
      <alignment horizontal="right"/>
    </xf>
    <xf numFmtId="0" fontId="4" fillId="0" borderId="0" xfId="39" applyFont="1" applyFill="1" applyBorder="1" applyAlignment="1" applyProtection="1">
      <alignment horizontal="center" wrapText="1"/>
    </xf>
    <xf numFmtId="49" fontId="4" fillId="0" borderId="0" xfId="39" applyNumberFormat="1" applyFont="1" applyFill="1" applyBorder="1" applyAlignment="1" applyProtection="1">
      <alignment horizontal="center" vertical="top" wrapText="1"/>
    </xf>
    <xf numFmtId="4" fontId="6" fillId="0" borderId="0" xfId="39" applyNumberFormat="1" applyFont="1" applyFill="1" applyBorder="1" applyAlignment="1" applyProtection="1">
      <alignment horizontal="center"/>
    </xf>
    <xf numFmtId="49" fontId="4" fillId="0" borderId="0" xfId="19" applyNumberFormat="1" applyFont="1" applyFill="1" applyBorder="1" applyAlignment="1" applyProtection="1">
      <alignment horizontal="center" vertical="top"/>
    </xf>
    <xf numFmtId="0" fontId="4" fillId="0" borderId="0" xfId="19" applyFont="1" applyFill="1" applyBorder="1" applyAlignment="1" applyProtection="1">
      <alignment horizontal="center"/>
    </xf>
    <xf numFmtId="0" fontId="6" fillId="0" borderId="0" xfId="39" applyFont="1" applyFill="1" applyBorder="1" applyAlignment="1" applyProtection="1">
      <alignment horizontal="center"/>
    </xf>
    <xf numFmtId="0" fontId="4" fillId="0" borderId="0" xfId="56" applyFont="1" applyAlignment="1" applyProtection="1">
      <alignment horizontal="center"/>
    </xf>
    <xf numFmtId="4" fontId="4" fillId="0" borderId="0" xfId="39" applyNumberFormat="1" applyFont="1" applyFill="1" applyBorder="1" applyAlignment="1" applyProtection="1">
      <alignment horizontal="center"/>
    </xf>
    <xf numFmtId="0" fontId="4" fillId="0" borderId="0" xfId="39" applyFont="1" applyFill="1" applyBorder="1" applyAlignment="1" applyProtection="1">
      <alignment horizontal="left" vertical="top" wrapText="1"/>
    </xf>
    <xf numFmtId="0" fontId="4" fillId="0" borderId="0" xfId="57" applyFont="1" applyFill="1" applyBorder="1" applyAlignment="1" applyProtection="1">
      <alignment horizontal="center"/>
    </xf>
    <xf numFmtId="4" fontId="4" fillId="0" borderId="0" xfId="57" applyNumberFormat="1" applyFont="1" applyFill="1" applyBorder="1" applyAlignment="1" applyProtection="1">
      <alignment horizontal="right"/>
    </xf>
    <xf numFmtId="0" fontId="4" fillId="0" borderId="0" xfId="19" quotePrefix="1" applyFont="1" applyBorder="1" applyAlignment="1" applyProtection="1">
      <alignment horizontal="left" vertical="top" wrapText="1"/>
    </xf>
    <xf numFmtId="49" fontId="6" fillId="0" borderId="0" xfId="57" applyNumberFormat="1" applyFont="1" applyFill="1" applyBorder="1" applyAlignment="1" applyProtection="1">
      <alignment horizontal="center" vertical="top"/>
    </xf>
    <xf numFmtId="4" fontId="6" fillId="0" borderId="0" xfId="57" applyNumberFormat="1" applyFont="1" applyFill="1" applyBorder="1" applyAlignment="1" applyProtection="1">
      <alignment horizontal="right"/>
    </xf>
    <xf numFmtId="1" fontId="6" fillId="0" borderId="0" xfId="39" applyNumberFormat="1" applyFont="1" applyFill="1" applyBorder="1" applyAlignment="1" applyProtection="1">
      <alignment horizontal="left" vertical="top"/>
    </xf>
    <xf numFmtId="0" fontId="4" fillId="0" borderId="0" xfId="58" applyFont="1" applyFill="1" applyBorder="1" applyAlignment="1" applyProtection="1">
      <alignment horizontal="left" vertical="top" wrapText="1"/>
    </xf>
    <xf numFmtId="49" fontId="4" fillId="0" borderId="0" xfId="51" applyNumberFormat="1" applyFont="1" applyBorder="1" applyAlignment="1" applyProtection="1">
      <alignment horizontal="center" vertical="top"/>
    </xf>
    <xf numFmtId="0" fontId="6" fillId="0" borderId="0" xfId="19" applyFont="1" applyBorder="1" applyAlignment="1" applyProtection="1">
      <alignment horizontal="left" vertical="top" wrapText="1"/>
    </xf>
    <xf numFmtId="49" fontId="6" fillId="0" borderId="0" xfId="10" applyNumberFormat="1" applyFont="1" applyBorder="1" applyAlignment="1" applyProtection="1">
      <alignment horizontal="center" vertical="top" wrapText="1"/>
    </xf>
    <xf numFmtId="49" fontId="4" fillId="0" borderId="0" xfId="10" applyNumberFormat="1" applyFont="1" applyBorder="1" applyAlignment="1" applyProtection="1">
      <alignment horizontal="center" vertical="top" wrapText="1"/>
    </xf>
    <xf numFmtId="49" fontId="4" fillId="0" borderId="0" xfId="10" applyNumberFormat="1" applyFont="1" applyBorder="1" applyAlignment="1" applyProtection="1">
      <alignment horizontal="center" vertical="top"/>
    </xf>
    <xf numFmtId="2" fontId="4" fillId="0" borderId="0" xfId="19" applyNumberFormat="1" applyFont="1" applyFill="1" applyBorder="1" applyAlignment="1" applyProtection="1">
      <alignment horizontal="left" vertical="top" wrapText="1"/>
    </xf>
    <xf numFmtId="4" fontId="4" fillId="0" borderId="0" xfId="19" applyNumberFormat="1" applyFont="1" applyFill="1" applyBorder="1" applyAlignment="1" applyProtection="1">
      <alignment horizontal="center"/>
    </xf>
    <xf numFmtId="49" fontId="4" fillId="0" borderId="0" xfId="10" applyNumberFormat="1" applyFont="1" applyBorder="1" applyAlignment="1" applyProtection="1">
      <alignment horizontal="center"/>
    </xf>
    <xf numFmtId="2" fontId="4" fillId="0" borderId="0" xfId="19" quotePrefix="1" applyNumberFormat="1" applyFont="1" applyBorder="1" applyAlignment="1" applyProtection="1">
      <alignment horizontal="left" vertical="top" wrapText="1"/>
    </xf>
    <xf numFmtId="4" fontId="4" fillId="0" borderId="0" xfId="19" applyNumberFormat="1" applyFont="1" applyAlignment="1" applyProtection="1">
      <alignment horizontal="right"/>
    </xf>
    <xf numFmtId="49" fontId="4" fillId="0" borderId="0" xfId="19" applyNumberFormat="1" applyFont="1" applyAlignment="1" applyProtection="1">
      <alignment horizontal="center" vertical="top" wrapText="1"/>
    </xf>
    <xf numFmtId="2" fontId="4" fillId="0" borderId="0" xfId="10" applyNumberFormat="1" applyFont="1" applyBorder="1" applyAlignment="1" applyProtection="1">
      <alignment horizontal="left" vertical="top" wrapText="1"/>
    </xf>
    <xf numFmtId="2" fontId="4" fillId="0" borderId="0" xfId="19" applyNumberFormat="1" applyFont="1" applyBorder="1" applyAlignment="1" applyProtection="1">
      <alignment horizontal="left" vertical="top" wrapText="1"/>
    </xf>
    <xf numFmtId="49" fontId="4" fillId="0" borderId="0" xfId="0" applyNumberFormat="1" applyFont="1" applyBorder="1" applyAlignment="1" applyProtection="1">
      <alignment horizontal="center"/>
    </xf>
    <xf numFmtId="0" fontId="4" fillId="0" borderId="0" xfId="0" quotePrefix="1" applyFont="1" applyFill="1" applyBorder="1" applyAlignment="1" applyProtection="1">
      <alignment vertical="top" wrapText="1"/>
    </xf>
    <xf numFmtId="49" fontId="35" fillId="3" borderId="2" xfId="2" applyNumberFormat="1" applyFont="1" applyFill="1" applyBorder="1" applyAlignment="1" applyProtection="1">
      <alignment horizontal="center" vertical="center" wrapText="1" readingOrder="1"/>
    </xf>
    <xf numFmtId="0" fontId="35" fillId="3" borderId="2" xfId="2" applyNumberFormat="1" applyFont="1" applyFill="1" applyBorder="1" applyAlignment="1" applyProtection="1">
      <alignment horizontal="center" vertical="center" wrapText="1"/>
    </xf>
    <xf numFmtId="49" fontId="4" fillId="0" borderId="0" xfId="49" applyNumberFormat="1" applyFont="1" applyBorder="1" applyAlignment="1" applyProtection="1">
      <alignment horizontal="center" vertical="top"/>
    </xf>
    <xf numFmtId="49" fontId="4" fillId="0" borderId="0" xfId="49" applyNumberFormat="1" applyFont="1" applyBorder="1" applyAlignment="1" applyProtection="1">
      <alignment horizontal="center" wrapText="1"/>
    </xf>
    <xf numFmtId="4" fontId="4" fillId="0" borderId="0" xfId="49" applyNumberFormat="1" applyFont="1" applyBorder="1" applyAlignment="1" applyProtection="1">
      <alignment horizontal="right" wrapText="1"/>
    </xf>
    <xf numFmtId="0" fontId="4" fillId="0" borderId="0" xfId="51" applyFont="1" applyFill="1" applyBorder="1" applyAlignment="1" applyProtection="1">
      <alignment horizontal="left" vertical="top" wrapText="1"/>
    </xf>
    <xf numFmtId="0" fontId="4" fillId="0" borderId="3" xfId="51" applyFont="1" applyFill="1" applyBorder="1" applyAlignment="1" applyProtection="1">
      <alignment horizontal="center"/>
    </xf>
    <xf numFmtId="4" fontId="4" fillId="0" borderId="0" xfId="51" applyNumberFormat="1" applyFont="1" applyBorder="1" applyAlignment="1" applyProtection="1">
      <alignment horizontal="center"/>
    </xf>
    <xf numFmtId="0" fontId="4" fillId="0" borderId="0" xfId="51" applyNumberFormat="1" applyFont="1" applyBorder="1" applyAlignment="1" applyProtection="1">
      <alignment horizontal="left" vertical="top" wrapText="1"/>
    </xf>
    <xf numFmtId="0" fontId="35" fillId="0" borderId="0" xfId="51" applyFont="1" applyFill="1" applyBorder="1" applyAlignment="1" applyProtection="1">
      <alignment horizontal="left" vertical="top" wrapText="1"/>
    </xf>
    <xf numFmtId="0" fontId="4" fillId="0" borderId="0" xfId="10" applyFont="1" applyBorder="1" applyAlignment="1" applyProtection="1">
      <alignment horizontal="center"/>
    </xf>
    <xf numFmtId="4" fontId="4" fillId="0" borderId="0" xfId="0" applyNumberFormat="1" applyFont="1" applyBorder="1" applyAlignment="1" applyProtection="1">
      <alignment horizontal="right" wrapText="1"/>
    </xf>
    <xf numFmtId="4" fontId="6" fillId="3" borderId="0" xfId="19" applyNumberFormat="1" applyFont="1" applyFill="1" applyBorder="1" applyAlignment="1" applyProtection="1">
      <alignment horizontal="right"/>
    </xf>
    <xf numFmtId="49" fontId="28" fillId="0" borderId="0" xfId="2" applyNumberFormat="1" applyFont="1" applyFill="1" applyBorder="1" applyAlignment="1" applyProtection="1">
      <alignment horizontal="center" vertical="top" wrapText="1"/>
    </xf>
    <xf numFmtId="49" fontId="28" fillId="0" borderId="0" xfId="0" applyNumberFormat="1" applyFont="1" applyFill="1" applyAlignment="1" applyProtection="1">
      <alignment horizontal="center" vertical="top"/>
    </xf>
    <xf numFmtId="49" fontId="33" fillId="0" borderId="0" xfId="0" applyNumberFormat="1" applyFont="1" applyFill="1" applyBorder="1" applyAlignment="1" applyProtection="1">
      <alignment horizontal="center" vertical="top"/>
    </xf>
    <xf numFmtId="49" fontId="34" fillId="0" borderId="0" xfId="0" applyNumberFormat="1" applyFont="1" applyFill="1" applyBorder="1" applyAlignment="1" applyProtection="1">
      <alignment horizontal="center" vertical="top"/>
    </xf>
    <xf numFmtId="49" fontId="28" fillId="0" borderId="0" xfId="0" applyNumberFormat="1" applyFont="1" applyFill="1" applyBorder="1" applyAlignment="1" applyProtection="1">
      <alignment horizontal="center" vertical="top"/>
    </xf>
    <xf numFmtId="49" fontId="28" fillId="0" borderId="0" xfId="6" applyNumberFormat="1" applyFont="1" applyFill="1" applyBorder="1" applyAlignment="1" applyProtection="1">
      <alignment horizontal="center" vertical="top"/>
    </xf>
    <xf numFmtId="49" fontId="28" fillId="0" borderId="0" xfId="0" applyNumberFormat="1" applyFont="1" applyBorder="1" applyAlignment="1" applyProtection="1">
      <alignment horizontal="center" vertical="top" wrapText="1" readingOrder="1"/>
    </xf>
    <xf numFmtId="49" fontId="28" fillId="0" borderId="0" xfId="0" applyNumberFormat="1" applyFont="1" applyFill="1" applyBorder="1" applyAlignment="1" applyProtection="1">
      <alignment horizontal="center" vertical="top" wrapText="1" readingOrder="1"/>
    </xf>
    <xf numFmtId="49" fontId="28" fillId="0" borderId="0" xfId="0" applyNumberFormat="1" applyFont="1" applyBorder="1" applyAlignment="1" applyProtection="1">
      <alignment horizontal="center" vertical="top"/>
    </xf>
    <xf numFmtId="49" fontId="30" fillId="0" borderId="0" xfId="6" applyNumberFormat="1" applyFont="1" applyFill="1" applyBorder="1" applyAlignment="1" applyProtection="1">
      <alignment horizontal="center" vertical="top"/>
    </xf>
    <xf numFmtId="49" fontId="28" fillId="0" borderId="3" xfId="0" applyNumberFormat="1" applyFont="1" applyBorder="1" applyAlignment="1" applyProtection="1">
      <alignment horizontal="center" vertical="top"/>
    </xf>
    <xf numFmtId="0" fontId="28" fillId="3" borderId="2" xfId="2" applyNumberFormat="1" applyFont="1" applyFill="1" applyBorder="1" applyAlignment="1" applyProtection="1">
      <alignment horizontal="center" vertical="center" wrapText="1"/>
    </xf>
    <xf numFmtId="49" fontId="4" fillId="0" borderId="0" xfId="2" applyNumberFormat="1" applyFont="1" applyFill="1" applyBorder="1" applyAlignment="1" applyProtection="1">
      <alignment horizontal="center" vertical="top" wrapText="1" readingOrder="1"/>
    </xf>
    <xf numFmtId="49" fontId="4" fillId="0" borderId="0" xfId="0" applyNumberFormat="1" applyFont="1" applyFill="1" applyBorder="1" applyAlignment="1" applyProtection="1">
      <alignment horizontal="center" vertical="top" wrapText="1" readingOrder="1"/>
    </xf>
    <xf numFmtId="49" fontId="4" fillId="0" borderId="0" xfId="0" applyNumberFormat="1" applyFont="1" applyFill="1" applyBorder="1" applyAlignment="1" applyProtection="1">
      <alignment horizontal="center" vertical="top" readingOrder="1"/>
    </xf>
    <xf numFmtId="49" fontId="4" fillId="0" borderId="0" xfId="0" applyNumberFormat="1" applyFont="1" applyBorder="1" applyAlignment="1" applyProtection="1">
      <alignment horizontal="center" vertical="top" readingOrder="1"/>
    </xf>
    <xf numFmtId="0" fontId="6" fillId="0" borderId="0" xfId="0" applyFont="1" applyBorder="1" applyAlignment="1" applyProtection="1">
      <alignment horizontal="center" wrapText="1" readingOrder="1"/>
    </xf>
    <xf numFmtId="49" fontId="4" fillId="0" borderId="3" xfId="0" applyNumberFormat="1" applyFont="1" applyBorder="1" applyAlignment="1" applyProtection="1">
      <alignment horizontal="center" vertical="top" readingOrder="1"/>
    </xf>
    <xf numFmtId="4" fontId="4" fillId="0" borderId="0" xfId="0" applyNumberFormat="1" applyFont="1" applyBorder="1" applyAlignment="1" applyProtection="1">
      <alignment horizontal="right" wrapText="1" readingOrder="1"/>
    </xf>
    <xf numFmtId="49" fontId="4" fillId="0" borderId="0" xfId="0" applyNumberFormat="1" applyFont="1" applyBorder="1" applyAlignment="1" applyProtection="1">
      <alignment horizontal="left" vertical="top" wrapText="1"/>
    </xf>
    <xf numFmtId="0" fontId="4" fillId="0" borderId="0" xfId="0" applyFont="1" applyBorder="1" applyAlignment="1" applyProtection="1">
      <alignment horizontal="left" vertical="top" wrapText="1"/>
    </xf>
    <xf numFmtId="0" fontId="4" fillId="0" borderId="3" xfId="0" applyFont="1" applyBorder="1" applyAlignment="1" applyProtection="1">
      <alignment horizontal="left" vertical="top" wrapText="1"/>
    </xf>
    <xf numFmtId="4" fontId="6" fillId="0" borderId="0" xfId="0" applyNumberFormat="1" applyFont="1" applyBorder="1" applyAlignment="1" applyProtection="1">
      <alignment horizontal="right"/>
    </xf>
    <xf numFmtId="4" fontId="4" fillId="0" borderId="3" xfId="0" applyNumberFormat="1" applyFont="1" applyBorder="1" applyAlignment="1" applyProtection="1">
      <alignment horizontal="right"/>
    </xf>
    <xf numFmtId="0" fontId="38" fillId="0" borderId="0" xfId="0" applyFont="1" applyBorder="1" applyAlignment="1" applyProtection="1">
      <alignment horizontal="center" vertical="top"/>
    </xf>
    <xf numFmtId="0" fontId="32" fillId="0" borderId="0" xfId="0" applyFont="1" applyBorder="1" applyAlignment="1" applyProtection="1">
      <alignment vertical="center"/>
    </xf>
    <xf numFmtId="49" fontId="28" fillId="3" borderId="2" xfId="2" applyNumberFormat="1" applyFont="1" applyFill="1" applyBorder="1" applyAlignment="1" applyProtection="1">
      <alignment horizontal="center" vertical="center" wrapText="1"/>
    </xf>
    <xf numFmtId="49" fontId="6" fillId="3" borderId="0" xfId="19" applyNumberFormat="1" applyFont="1" applyFill="1" applyBorder="1" applyAlignment="1" applyProtection="1">
      <alignment horizontal="center" vertical="top"/>
    </xf>
    <xf numFmtId="4" fontId="4" fillId="0" borderId="3" xfId="0" applyNumberFormat="1" applyFont="1" applyFill="1" applyBorder="1" applyAlignment="1" applyProtection="1">
      <alignment horizontal="right" wrapText="1"/>
    </xf>
    <xf numFmtId="4" fontId="10" fillId="0" borderId="0" xfId="0" applyNumberFormat="1" applyFont="1" applyBorder="1" applyAlignment="1" applyProtection="1">
      <alignment horizontal="right"/>
    </xf>
    <xf numFmtId="4" fontId="4" fillId="0" borderId="0" xfId="19" applyNumberFormat="1" applyFont="1" applyFill="1" applyBorder="1" applyAlignment="1" applyProtection="1">
      <alignment horizontal="right" wrapText="1"/>
    </xf>
    <xf numFmtId="4" fontId="4" fillId="0" borderId="0" xfId="44" applyNumberFormat="1" applyFont="1" applyFill="1" applyBorder="1" applyAlignment="1" applyProtection="1">
      <alignment horizontal="right"/>
    </xf>
    <xf numFmtId="4" fontId="4" fillId="0" borderId="0" xfId="45" applyNumberFormat="1" applyFont="1" applyFill="1" applyBorder="1" applyAlignment="1" applyProtection="1">
      <alignment horizontal="right"/>
    </xf>
    <xf numFmtId="4" fontId="6" fillId="0" borderId="0" xfId="4" applyNumberFormat="1" applyFont="1" applyBorder="1" applyAlignment="1" applyProtection="1">
      <alignment horizontal="right"/>
    </xf>
    <xf numFmtId="49" fontId="15" fillId="0" borderId="1" xfId="8" applyNumberFormat="1" applyFont="1" applyBorder="1" applyAlignment="1" applyProtection="1">
      <alignment horizontal="center" vertical="center" wrapText="1" readingOrder="1"/>
    </xf>
    <xf numFmtId="0" fontId="7" fillId="0" borderId="0" xfId="8" applyNumberFormat="1" applyFont="1" applyAlignment="1" applyProtection="1">
      <alignment horizontal="center" vertical="center"/>
    </xf>
    <xf numFmtId="4" fontId="8" fillId="0" borderId="2" xfId="8" applyNumberFormat="1" applyFont="1" applyBorder="1" applyAlignment="1" applyProtection="1">
      <alignment horizontal="right" vertical="center"/>
    </xf>
    <xf numFmtId="4" fontId="5" fillId="0" borderId="0" xfId="8" applyNumberFormat="1" applyAlignment="1" applyProtection="1">
      <alignment horizontal="right" vertical="center"/>
    </xf>
    <xf numFmtId="0" fontId="8" fillId="0" borderId="2" xfId="8" applyNumberFormat="1" applyFont="1" applyBorder="1" applyAlignment="1" applyProtection="1">
      <alignment horizontal="left" vertical="center"/>
    </xf>
    <xf numFmtId="0" fontId="0" fillId="0" borderId="0" xfId="0" applyAlignment="1" applyProtection="1">
      <alignment vertical="center"/>
    </xf>
    <xf numFmtId="0" fontId="5" fillId="0" borderId="0" xfId="8" applyNumberFormat="1" applyAlignment="1" applyProtection="1">
      <alignment vertical="center"/>
    </xf>
    <xf numFmtId="4" fontId="5" fillId="0" borderId="0" xfId="8" applyNumberFormat="1" applyAlignment="1" applyProtection="1">
      <alignment vertical="center"/>
    </xf>
    <xf numFmtId="0" fontId="7" fillId="0" borderId="0" xfId="8" applyNumberFormat="1" applyFont="1" applyAlignment="1" applyProtection="1">
      <alignment vertical="center"/>
    </xf>
    <xf numFmtId="4" fontId="7" fillId="0" borderId="0" xfId="8" applyNumberFormat="1" applyFont="1" applyAlignment="1" applyProtection="1">
      <alignment vertical="center"/>
    </xf>
    <xf numFmtId="9" fontId="7" fillId="0" borderId="0" xfId="8" applyNumberFormat="1" applyFont="1" applyAlignment="1" applyProtection="1">
      <alignment horizontal="center" vertical="center"/>
    </xf>
    <xf numFmtId="0" fontId="4" fillId="0" borderId="3" xfId="51" applyFont="1" applyBorder="1" applyAlignment="1" applyProtection="1">
      <alignment horizontal="center"/>
    </xf>
    <xf numFmtId="4" fontId="4" fillId="0" borderId="3" xfId="51" applyNumberFormat="1" applyFont="1" applyBorder="1" applyAlignment="1" applyProtection="1">
      <alignment horizontal="right"/>
    </xf>
    <xf numFmtId="9" fontId="15" fillId="0" borderId="5" xfId="8" applyNumberFormat="1" applyFont="1" applyBorder="1" applyAlignment="1" applyProtection="1">
      <alignment horizontal="center" vertical="center" wrapText="1" readingOrder="1"/>
    </xf>
    <xf numFmtId="4" fontId="7" fillId="5" borderId="0" xfId="5" applyNumberFormat="1" applyFont="1" applyFill="1" applyBorder="1" applyAlignment="1" applyProtection="1">
      <alignment horizontal="center"/>
    </xf>
    <xf numFmtId="0" fontId="28" fillId="3" borderId="2" xfId="2" applyNumberFormat="1" applyFont="1" applyFill="1" applyBorder="1" applyAlignment="1" applyProtection="1">
      <alignment horizontal="center" vertical="center" wrapText="1" readingOrder="1"/>
    </xf>
    <xf numFmtId="0" fontId="28" fillId="0" borderId="0" xfId="2" applyNumberFormat="1" applyFont="1" applyFill="1" applyBorder="1" applyAlignment="1" applyProtection="1">
      <alignment horizontal="center" wrapText="1" readingOrder="1"/>
    </xf>
    <xf numFmtId="0" fontId="7" fillId="5" borderId="0" xfId="5" applyFont="1" applyFill="1" applyBorder="1" applyAlignment="1" applyProtection="1">
      <alignment horizontal="center" readingOrder="1"/>
    </xf>
    <xf numFmtId="0" fontId="11" fillId="0" borderId="0" xfId="0" applyFont="1" applyBorder="1" applyAlignment="1" applyProtection="1">
      <alignment horizontal="center" readingOrder="1"/>
    </xf>
    <xf numFmtId="0" fontId="11" fillId="0" borderId="3" xfId="0" applyFont="1" applyBorder="1" applyAlignment="1" applyProtection="1">
      <alignment horizontal="center" readingOrder="1"/>
    </xf>
    <xf numFmtId="165" fontId="50" fillId="0" borderId="0" xfId="15" applyFont="1" applyBorder="1" applyAlignment="1" applyProtection="1"/>
    <xf numFmtId="0" fontId="4" fillId="0" borderId="0" xfId="11" applyFont="1" applyProtection="1"/>
    <xf numFmtId="4" fontId="4" fillId="0" borderId="0" xfId="14" applyNumberFormat="1" applyFont="1" applyBorder="1" applyAlignment="1" applyProtection="1">
      <alignment horizontal="center" vertical="top" readingOrder="1"/>
    </xf>
    <xf numFmtId="4" fontId="4" fillId="0" borderId="0" xfId="14" applyNumberFormat="1" applyFont="1" applyBorder="1" applyAlignment="1" applyProtection="1">
      <alignment horizontal="left" vertical="top" wrapText="1"/>
    </xf>
    <xf numFmtId="4" fontId="4" fillId="0" borderId="0" xfId="14" applyNumberFormat="1" applyFont="1" applyBorder="1" applyAlignment="1" applyProtection="1">
      <alignment horizontal="center"/>
    </xf>
    <xf numFmtId="4" fontId="6" fillId="0" borderId="0" xfId="14" applyNumberFormat="1" applyFont="1" applyBorder="1" applyAlignment="1" applyProtection="1">
      <alignment horizontal="right" wrapText="1"/>
    </xf>
    <xf numFmtId="4" fontId="4" fillId="0" borderId="0" xfId="11" applyNumberFormat="1" applyFont="1" applyBorder="1" applyAlignment="1" applyProtection="1">
      <alignment horizontal="right"/>
    </xf>
    <xf numFmtId="3" fontId="4" fillId="0" borderId="0" xfId="11" applyNumberFormat="1" applyFont="1" applyBorder="1" applyAlignment="1" applyProtection="1">
      <alignment horizontal="right"/>
    </xf>
    <xf numFmtId="0" fontId="4" fillId="0" borderId="0" xfId="10" applyFont="1" applyProtection="1"/>
    <xf numFmtId="0" fontId="38" fillId="0" borderId="0" xfId="12" applyFont="1" applyBorder="1" applyAlignment="1" applyProtection="1"/>
    <xf numFmtId="0" fontId="4" fillId="0" borderId="0" xfId="12" applyFont="1" applyBorder="1" applyAlignment="1" applyProtection="1"/>
    <xf numFmtId="0" fontId="4" fillId="0" borderId="0" xfId="12" applyFont="1" applyAlignment="1" applyProtection="1"/>
    <xf numFmtId="0" fontId="4" fillId="0" borderId="0" xfId="12" applyFont="1" applyBorder="1" applyAlignment="1" applyProtection="1">
      <alignment wrapText="1"/>
    </xf>
    <xf numFmtId="4" fontId="4" fillId="0" borderId="0" xfId="1" applyNumberFormat="1" applyFont="1" applyBorder="1" applyAlignment="1" applyProtection="1">
      <alignment horizontal="right"/>
    </xf>
    <xf numFmtId="0" fontId="6" fillId="0" borderId="0" xfId="12" applyFont="1" applyBorder="1" applyAlignment="1" applyProtection="1"/>
    <xf numFmtId="0" fontId="4" fillId="0" borderId="0" xfId="10" applyFont="1" applyFill="1" applyBorder="1" applyProtection="1"/>
    <xf numFmtId="0" fontId="4" fillId="0" borderId="0" xfId="12" applyFont="1" applyFill="1" applyBorder="1" applyAlignment="1" applyProtection="1"/>
    <xf numFmtId="0" fontId="6" fillId="0" borderId="0" xfId="24" applyFont="1" applyBorder="1" applyProtection="1"/>
    <xf numFmtId="0" fontId="4" fillId="0" borderId="0" xfId="24" applyFont="1" applyBorder="1" applyProtection="1"/>
    <xf numFmtId="0" fontId="4" fillId="0" borderId="0" xfId="26" applyFont="1" applyBorder="1" applyProtection="1"/>
    <xf numFmtId="0" fontId="38" fillId="0" borderId="0" xfId="27" applyFont="1" applyBorder="1" applyProtection="1"/>
    <xf numFmtId="0" fontId="52" fillId="0" borderId="0" xfId="12" applyFont="1" applyBorder="1" applyAlignment="1" applyProtection="1"/>
    <xf numFmtId="0" fontId="4" fillId="0" borderId="0" xfId="26" applyFont="1" applyFill="1" applyBorder="1" applyProtection="1"/>
    <xf numFmtId="0" fontId="6" fillId="0" borderId="6" xfId="26" applyNumberFormat="1" applyFont="1" applyFill="1" applyBorder="1" applyAlignment="1" applyProtection="1">
      <alignment horizontal="left" vertical="top"/>
    </xf>
    <xf numFmtId="0" fontId="4" fillId="0" borderId="6" xfId="26" applyFont="1" applyFill="1" applyBorder="1" applyAlignment="1" applyProtection="1">
      <alignment horizontal="center"/>
    </xf>
    <xf numFmtId="4" fontId="4" fillId="0" borderId="6" xfId="26" applyNumberFormat="1" applyFont="1" applyFill="1" applyBorder="1" applyAlignment="1" applyProtection="1">
      <alignment horizontal="right"/>
    </xf>
    <xf numFmtId="0" fontId="6" fillId="0" borderId="0" xfId="26" applyNumberFormat="1" applyFont="1" applyFill="1" applyBorder="1" applyAlignment="1" applyProtection="1">
      <alignment horizontal="left" vertical="top"/>
    </xf>
    <xf numFmtId="0" fontId="4" fillId="0" borderId="0" xfId="29" applyFont="1" applyBorder="1" applyProtection="1"/>
    <xf numFmtId="0" fontId="6" fillId="0" borderId="0" xfId="24" applyFont="1" applyBorder="1" applyAlignment="1" applyProtection="1">
      <alignment horizontal="center"/>
    </xf>
    <xf numFmtId="4" fontId="6" fillId="0" borderId="0" xfId="24" applyNumberFormat="1" applyFont="1" applyBorder="1" applyAlignment="1" applyProtection="1">
      <alignment horizontal="right"/>
    </xf>
    <xf numFmtId="0" fontId="4" fillId="0" borderId="0" xfId="24" applyFont="1" applyBorder="1" applyAlignment="1" applyProtection="1">
      <alignment vertical="top"/>
    </xf>
    <xf numFmtId="0" fontId="39" fillId="0" borderId="0" xfId="24" applyFont="1" applyBorder="1" applyProtection="1"/>
    <xf numFmtId="0" fontId="4" fillId="0" borderId="0" xfId="12" applyFont="1" applyFill="1" applyAlignment="1" applyProtection="1"/>
    <xf numFmtId="0" fontId="4" fillId="0" borderId="0" xfId="25" applyFont="1" applyFill="1" applyBorder="1" applyProtection="1"/>
    <xf numFmtId="0" fontId="4" fillId="0" borderId="0" xfId="25" applyFont="1" applyProtection="1"/>
    <xf numFmtId="0" fontId="4" fillId="0" borderId="0" xfId="12" applyFont="1" applyAlignment="1" applyProtection="1">
      <alignment wrapText="1"/>
    </xf>
    <xf numFmtId="0" fontId="4" fillId="0" borderId="0" xfId="30" applyFont="1" applyBorder="1" applyAlignment="1" applyProtection="1"/>
    <xf numFmtId="0" fontId="4" fillId="0" borderId="0" xfId="31" applyFont="1" applyBorder="1" applyAlignment="1" applyProtection="1">
      <alignment horizontal="center"/>
    </xf>
    <xf numFmtId="4" fontId="4" fillId="0" borderId="0" xfId="31" applyNumberFormat="1" applyFont="1" applyBorder="1" applyAlignment="1" applyProtection="1">
      <alignment horizontal="right"/>
    </xf>
    <xf numFmtId="0" fontId="4" fillId="0" borderId="0" xfId="31" applyFont="1" applyBorder="1" applyAlignment="1" applyProtection="1"/>
    <xf numFmtId="0" fontId="4" fillId="0" borderId="0" xfId="10" applyFont="1" applyAlignment="1" applyProtection="1">
      <alignment vertical="center"/>
    </xf>
    <xf numFmtId="0" fontId="4" fillId="0" borderId="0" xfId="12" applyFont="1" applyAlignment="1" applyProtection="1">
      <alignment vertical="center"/>
    </xf>
    <xf numFmtId="0" fontId="4" fillId="0" borderId="3" xfId="10" applyFont="1" applyBorder="1" applyAlignment="1" applyProtection="1">
      <alignment horizontal="center"/>
    </xf>
    <xf numFmtId="4" fontId="4" fillId="0" borderId="3" xfId="10" applyNumberFormat="1" applyFont="1" applyBorder="1" applyAlignment="1" applyProtection="1">
      <alignment horizontal="right"/>
    </xf>
    <xf numFmtId="0" fontId="4" fillId="0" borderId="0" xfId="32" applyFont="1" applyBorder="1" applyProtection="1"/>
    <xf numFmtId="0" fontId="6" fillId="0" borderId="0" xfId="21" applyFont="1" applyBorder="1" applyProtection="1"/>
    <xf numFmtId="0" fontId="56" fillId="0" borderId="0" xfId="12" applyFont="1" applyBorder="1" applyAlignment="1" applyProtection="1"/>
    <xf numFmtId="0" fontId="6" fillId="0" borderId="0" xfId="11" applyFont="1" applyFill="1" applyBorder="1" applyProtection="1"/>
    <xf numFmtId="0" fontId="4" fillId="0" borderId="0" xfId="11" applyFont="1" applyFill="1" applyBorder="1" applyProtection="1"/>
    <xf numFmtId="0" fontId="4" fillId="0" borderId="0" xfId="11" applyFont="1" applyFill="1" applyBorder="1" applyAlignment="1" applyProtection="1">
      <alignment vertical="top" wrapText="1"/>
    </xf>
    <xf numFmtId="0" fontId="56" fillId="0" borderId="0" xfId="12" applyFont="1" applyAlignment="1" applyProtection="1"/>
    <xf numFmtId="0" fontId="4" fillId="0" borderId="0" xfId="33" applyFont="1" applyProtection="1"/>
    <xf numFmtId="0" fontId="4" fillId="0" borderId="0" xfId="34" applyFont="1" applyFill="1" applyBorder="1" applyProtection="1"/>
    <xf numFmtId="0" fontId="10" fillId="0" borderId="0" xfId="10" applyFont="1" applyFill="1" applyBorder="1" applyProtection="1"/>
    <xf numFmtId="0" fontId="38" fillId="0" borderId="0" xfId="34" applyFont="1" applyFill="1" applyBorder="1" applyProtection="1"/>
    <xf numFmtId="0" fontId="4" fillId="0" borderId="0" xfId="34" applyFont="1" applyFill="1" applyBorder="1" applyAlignment="1" applyProtection="1"/>
    <xf numFmtId="0" fontId="4" fillId="0" borderId="0" xfId="35" applyFont="1" applyFill="1" applyBorder="1" applyProtection="1"/>
    <xf numFmtId="0" fontId="6" fillId="0" borderId="0" xfId="10" applyFont="1" applyFill="1" applyBorder="1" applyProtection="1"/>
    <xf numFmtId="0" fontId="4" fillId="0" borderId="0" xfId="10" applyFont="1" applyFill="1" applyBorder="1" applyAlignment="1" applyProtection="1"/>
    <xf numFmtId="0" fontId="4" fillId="0" borderId="0" xfId="34" applyFont="1" applyBorder="1" applyAlignment="1" applyProtection="1"/>
    <xf numFmtId="0" fontId="4" fillId="0" borderId="0" xfId="34" applyFont="1" applyAlignment="1" applyProtection="1"/>
    <xf numFmtId="4" fontId="4" fillId="0" borderId="0" xfId="38" applyNumberFormat="1" applyFont="1" applyFill="1" applyBorder="1" applyAlignment="1" applyProtection="1">
      <alignment horizontal="right"/>
    </xf>
    <xf numFmtId="0" fontId="6" fillId="0" borderId="0" xfId="10" applyFont="1" applyFill="1" applyBorder="1" applyAlignment="1" applyProtection="1"/>
    <xf numFmtId="49" fontId="4" fillId="0" borderId="0" xfId="39" applyNumberFormat="1" applyFont="1" applyBorder="1" applyAlignment="1" applyProtection="1">
      <alignment horizontal="left" vertical="top" wrapText="1" shrinkToFit="1"/>
    </xf>
    <xf numFmtId="0" fontId="4" fillId="0" borderId="0" xfId="39" applyFont="1" applyBorder="1" applyAlignment="1" applyProtection="1">
      <alignment horizontal="center"/>
    </xf>
    <xf numFmtId="4" fontId="4" fillId="0" borderId="0" xfId="39" applyNumberFormat="1" applyFont="1" applyBorder="1" applyAlignment="1" applyProtection="1">
      <alignment horizontal="right"/>
    </xf>
    <xf numFmtId="0" fontId="39" fillId="0" borderId="0" xfId="12" applyFont="1" applyAlignment="1" applyProtection="1"/>
    <xf numFmtId="4" fontId="4" fillId="0" borderId="0" xfId="40" applyNumberFormat="1" applyFont="1" applyFill="1" applyBorder="1" applyAlignment="1" applyProtection="1">
      <alignment horizontal="right"/>
    </xf>
    <xf numFmtId="0" fontId="4" fillId="0" borderId="0" xfId="36" applyFont="1" applyFill="1" applyBorder="1" applyProtection="1"/>
    <xf numFmtId="0" fontId="4" fillId="0" borderId="0" xfId="34" applyFont="1" applyFill="1" applyProtection="1"/>
    <xf numFmtId="0" fontId="6" fillId="0" borderId="0" xfId="25" applyFont="1" applyFill="1" applyBorder="1" applyProtection="1"/>
    <xf numFmtId="0" fontId="38" fillId="0" borderId="0" xfId="27" applyFont="1" applyFill="1" applyBorder="1" applyProtection="1"/>
    <xf numFmtId="0" fontId="4" fillId="0" borderId="0" xfId="34" applyFont="1" applyProtection="1"/>
    <xf numFmtId="0" fontId="6" fillId="0" borderId="0" xfId="33" applyFont="1" applyBorder="1" applyProtection="1"/>
    <xf numFmtId="0" fontId="4" fillId="0" borderId="0" xfId="21" applyFont="1" applyBorder="1" applyProtection="1"/>
    <xf numFmtId="1" fontId="4" fillId="0" borderId="0" xfId="0" applyNumberFormat="1" applyFont="1" applyFill="1" applyBorder="1" applyAlignment="1" applyProtection="1">
      <alignment horizontal="left" vertical="top" wrapText="1"/>
    </xf>
    <xf numFmtId="0" fontId="4" fillId="0" borderId="0" xfId="51" applyFont="1" applyBorder="1" applyProtection="1"/>
    <xf numFmtId="4" fontId="4" fillId="0" borderId="0" xfId="51" applyNumberFormat="1" applyFont="1" applyFill="1" applyBorder="1" applyAlignment="1" applyProtection="1">
      <alignment horizontal="right" wrapText="1"/>
    </xf>
    <xf numFmtId="49" fontId="6" fillId="0" borderId="0" xfId="0" applyNumberFormat="1" applyFont="1" applyBorder="1" applyAlignment="1" applyProtection="1">
      <alignment horizontal="center"/>
    </xf>
    <xf numFmtId="0" fontId="6" fillId="3" borderId="0" xfId="19" applyFont="1" applyFill="1" applyBorder="1" applyAlignment="1" applyProtection="1">
      <alignment horizontal="center"/>
    </xf>
    <xf numFmtId="4" fontId="4" fillId="0" borderId="3" xfId="24" applyNumberFormat="1" applyFont="1" applyFill="1" applyBorder="1" applyAlignment="1" applyProtection="1">
      <alignment horizontal="right"/>
    </xf>
    <xf numFmtId="4" fontId="4" fillId="0" borderId="3" xfId="29" applyNumberFormat="1" applyFont="1" applyFill="1" applyBorder="1" applyAlignment="1" applyProtection="1">
      <alignment horizontal="right"/>
    </xf>
    <xf numFmtId="4" fontId="11" fillId="0" borderId="0" xfId="0" applyNumberFormat="1" applyFont="1" applyFill="1" applyBorder="1" applyProtection="1"/>
    <xf numFmtId="49" fontId="4" fillId="0" borderId="0" xfId="0" applyNumberFormat="1" applyFont="1" applyBorder="1" applyAlignment="1" applyProtection="1">
      <alignment horizontal="center" wrapText="1"/>
    </xf>
    <xf numFmtId="49" fontId="21" fillId="0" borderId="0" xfId="0" applyNumberFormat="1" applyFont="1" applyFill="1" applyBorder="1" applyAlignment="1" applyProtection="1">
      <alignment horizontal="center"/>
    </xf>
    <xf numFmtId="0" fontId="35" fillId="3" borderId="2" xfId="2" applyNumberFormat="1" applyFont="1" applyFill="1" applyBorder="1" applyAlignment="1" applyProtection="1">
      <alignment horizontal="center" vertical="center" wrapText="1" readingOrder="1"/>
    </xf>
    <xf numFmtId="0" fontId="35" fillId="0" borderId="0" xfId="2" applyNumberFormat="1" applyFont="1" applyFill="1" applyBorder="1" applyAlignment="1" applyProtection="1">
      <alignment horizontal="center" wrapText="1" readingOrder="1"/>
    </xf>
    <xf numFmtId="0" fontId="6" fillId="0" borderId="0" xfId="4" applyFont="1" applyBorder="1" applyAlignment="1" applyProtection="1">
      <alignment horizontal="center" readingOrder="1"/>
    </xf>
    <xf numFmtId="0" fontId="6" fillId="0" borderId="0" xfId="5" applyFont="1" applyFill="1" applyBorder="1" applyAlignment="1" applyProtection="1">
      <alignment horizontal="center" readingOrder="1"/>
    </xf>
    <xf numFmtId="0" fontId="4" fillId="0" borderId="0" xfId="5" applyFont="1" applyFill="1" applyBorder="1" applyAlignment="1" applyProtection="1">
      <alignment horizontal="center" readingOrder="1"/>
    </xf>
    <xf numFmtId="0" fontId="4" fillId="0" borderId="0" xfId="6" applyFont="1" applyFill="1" applyBorder="1" applyAlignment="1" applyProtection="1">
      <alignment horizontal="center" readingOrder="1"/>
    </xf>
    <xf numFmtId="0" fontId="4" fillId="0" borderId="0" xfId="9" applyFont="1" applyFill="1" applyBorder="1" applyAlignment="1" applyProtection="1">
      <alignment horizontal="center" readingOrder="1"/>
    </xf>
    <xf numFmtId="0" fontId="4" fillId="0" borderId="0" xfId="0" applyFont="1" applyFill="1" applyBorder="1" applyAlignment="1" applyProtection="1">
      <alignment horizontal="center" readingOrder="1"/>
    </xf>
    <xf numFmtId="0" fontId="4" fillId="0" borderId="0" xfId="0" applyFont="1" applyBorder="1" applyAlignment="1" applyProtection="1">
      <alignment horizontal="center" readingOrder="1"/>
    </xf>
    <xf numFmtId="0" fontId="6" fillId="0" borderId="0" xfId="0" applyFont="1" applyBorder="1" applyAlignment="1" applyProtection="1">
      <alignment horizontal="center" readingOrder="1"/>
    </xf>
    <xf numFmtId="0" fontId="4" fillId="0" borderId="3" xfId="0" applyFont="1" applyBorder="1" applyAlignment="1" applyProtection="1">
      <alignment horizontal="center" readingOrder="1"/>
    </xf>
    <xf numFmtId="49" fontId="28" fillId="3" borderId="2" xfId="2" applyNumberFormat="1" applyFont="1" applyFill="1" applyBorder="1" applyAlignment="1" applyProtection="1">
      <alignment horizontal="center" vertical="center" wrapText="1" readingOrder="1"/>
    </xf>
    <xf numFmtId="0" fontId="4" fillId="0" borderId="0" xfId="0" applyNumberFormat="1" applyFont="1" applyBorder="1" applyAlignment="1" applyProtection="1">
      <alignment vertical="top"/>
    </xf>
    <xf numFmtId="49" fontId="4" fillId="0" borderId="0" xfId="0" quotePrefix="1" applyNumberFormat="1" applyFont="1" applyBorder="1" applyAlignment="1" applyProtection="1">
      <alignment vertical="top" wrapText="1"/>
    </xf>
    <xf numFmtId="49" fontId="4" fillId="0" borderId="0" xfId="0" quotePrefix="1" applyNumberFormat="1" applyFont="1" applyBorder="1" applyAlignment="1" applyProtection="1">
      <alignment horizontal="left" vertical="top" wrapText="1"/>
    </xf>
    <xf numFmtId="0" fontId="4" fillId="0" borderId="0" xfId="0" quotePrefix="1" applyFont="1" applyBorder="1" applyAlignment="1" applyProtection="1">
      <alignment vertical="top" wrapText="1"/>
    </xf>
    <xf numFmtId="49" fontId="4" fillId="0" borderId="0" xfId="2" applyNumberFormat="1" applyFont="1" applyFill="1" applyBorder="1" applyAlignment="1" applyProtection="1">
      <alignment horizontal="center" vertical="center" wrapText="1" readingOrder="1"/>
    </xf>
    <xf numFmtId="0" fontId="35" fillId="0" borderId="0" xfId="2" applyNumberFormat="1" applyFont="1" applyFill="1" applyBorder="1" applyAlignment="1" applyProtection="1">
      <alignment horizontal="center" vertical="center" wrapText="1" readingOrder="1"/>
    </xf>
    <xf numFmtId="0" fontId="35" fillId="0" borderId="0" xfId="2" applyNumberFormat="1" applyFont="1" applyFill="1" applyBorder="1" applyAlignment="1" applyProtection="1">
      <alignment horizontal="center" vertical="center" wrapText="1"/>
    </xf>
    <xf numFmtId="0" fontId="6" fillId="0" borderId="0" xfId="0" quotePrefix="1" applyFont="1" applyBorder="1" applyAlignment="1" applyProtection="1">
      <alignment vertical="top" wrapText="1"/>
    </xf>
    <xf numFmtId="0" fontId="53" fillId="0" borderId="0" xfId="0" quotePrefix="1" applyFont="1" applyBorder="1" applyAlignment="1" applyProtection="1">
      <alignment vertical="top" wrapText="1"/>
    </xf>
    <xf numFmtId="49" fontId="8" fillId="4" borderId="0" xfId="62" applyNumberFormat="1" applyFont="1" applyFill="1" applyBorder="1" applyAlignment="1" applyProtection="1">
      <alignment horizontal="center" vertical="top" readingOrder="1"/>
    </xf>
    <xf numFmtId="49" fontId="70" fillId="4" borderId="0" xfId="15" applyNumberFormat="1" applyFont="1" applyFill="1" applyBorder="1" applyAlignment="1" applyProtection="1">
      <alignment horizontal="center" wrapText="1" readingOrder="1"/>
    </xf>
    <xf numFmtId="4" fontId="70" fillId="4" borderId="0" xfId="15" applyNumberFormat="1" applyFont="1" applyFill="1" applyBorder="1" applyAlignment="1" applyProtection="1">
      <alignment horizontal="right" wrapText="1"/>
    </xf>
    <xf numFmtId="0" fontId="36" fillId="5" borderId="0" xfId="0" applyFont="1" applyFill="1" applyBorder="1" applyAlignment="1" applyProtection="1">
      <alignment horizontal="center"/>
    </xf>
    <xf numFmtId="4" fontId="36" fillId="5" borderId="0" xfId="0" applyNumberFormat="1" applyFont="1" applyFill="1" applyBorder="1" applyAlignment="1" applyProtection="1">
      <alignment horizontal="right"/>
    </xf>
    <xf numFmtId="49" fontId="6" fillId="3" borderId="0" xfId="0" quotePrefix="1" applyNumberFormat="1" applyFont="1" applyFill="1" applyBorder="1" applyAlignment="1" applyProtection="1">
      <alignment horizontal="center" vertical="top"/>
    </xf>
    <xf numFmtId="4" fontId="4" fillId="3" borderId="2" xfId="2" applyNumberFormat="1" applyFont="1" applyFill="1" applyBorder="1" applyAlignment="1" applyProtection="1">
      <alignment horizontal="center" vertical="center" wrapText="1"/>
    </xf>
    <xf numFmtId="4" fontId="4" fillId="0" borderId="0" xfId="2" applyNumberFormat="1" applyFont="1" applyFill="1" applyBorder="1" applyAlignment="1" applyProtection="1">
      <alignment horizontal="center" vertical="center" wrapText="1"/>
    </xf>
    <xf numFmtId="4" fontId="4" fillId="0" borderId="0" xfId="0" quotePrefix="1" applyNumberFormat="1" applyFont="1" applyFill="1" applyBorder="1" applyAlignment="1" applyProtection="1">
      <alignment horizontal="right"/>
    </xf>
    <xf numFmtId="4" fontId="4" fillId="0" borderId="0" xfId="4" applyNumberFormat="1" applyFont="1" applyBorder="1" applyAlignment="1" applyProtection="1">
      <alignment horizontal="right"/>
    </xf>
    <xf numFmtId="4" fontId="4" fillId="0" borderId="0" xfId="4" applyNumberFormat="1" applyFont="1" applyBorder="1" applyAlignment="1" applyProtection="1">
      <alignment vertical="center"/>
    </xf>
    <xf numFmtId="4" fontId="4" fillId="0" borderId="0" xfId="0" applyNumberFormat="1" applyFont="1" applyBorder="1" applyAlignment="1" applyProtection="1">
      <alignment vertical="center"/>
    </xf>
    <xf numFmtId="0" fontId="15" fillId="0" borderId="5" xfId="8" applyNumberFormat="1" applyFont="1" applyBorder="1" applyAlignment="1" applyProtection="1">
      <alignment horizontal="left" vertical="center" wrapText="1" readingOrder="1"/>
    </xf>
    <xf numFmtId="0" fontId="4" fillId="0" borderId="0" xfId="0" quotePrefix="1" applyFont="1" applyBorder="1" applyAlignment="1" applyProtection="1">
      <alignment horizontal="center" vertical="top" readingOrder="1"/>
    </xf>
    <xf numFmtId="0" fontId="4" fillId="0" borderId="0" xfId="0" applyFont="1" applyBorder="1" applyAlignment="1" applyProtection="1">
      <alignment horizontal="center" vertical="top" readingOrder="1"/>
    </xf>
    <xf numFmtId="0" fontId="6" fillId="0" borderId="0" xfId="0" applyFont="1" applyBorder="1" applyAlignment="1" applyProtection="1">
      <alignment horizontal="center" vertical="top" readingOrder="1"/>
    </xf>
    <xf numFmtId="49" fontId="4" fillId="0" borderId="0" xfId="0" quotePrefix="1" applyNumberFormat="1" applyFont="1" applyBorder="1" applyAlignment="1" applyProtection="1">
      <alignment horizontal="center" vertical="top" readingOrder="1"/>
    </xf>
    <xf numFmtId="0" fontId="4" fillId="0" borderId="0" xfId="0" quotePrefix="1" applyFont="1" applyBorder="1" applyAlignment="1" applyProtection="1">
      <alignment horizontal="left" vertical="top" wrapText="1"/>
    </xf>
    <xf numFmtId="0" fontId="6" fillId="0" borderId="0" xfId="0" applyFont="1" applyBorder="1" applyAlignment="1" applyProtection="1">
      <alignment vertical="top" wrapText="1"/>
    </xf>
    <xf numFmtId="0" fontId="4" fillId="0" borderId="0" xfId="0" quotePrefix="1" applyFont="1" applyFill="1" applyBorder="1" applyAlignment="1" applyProtection="1">
      <alignment horizontal="center" vertical="top" readingOrder="1"/>
    </xf>
    <xf numFmtId="0" fontId="4" fillId="0" borderId="0" xfId="0" applyFont="1" applyFill="1" applyBorder="1" applyAlignment="1" applyProtection="1">
      <alignment horizontal="center" vertical="top" readingOrder="1"/>
    </xf>
    <xf numFmtId="0" fontId="35" fillId="0" borderId="0" xfId="0" applyFont="1" applyBorder="1" applyAlignment="1" applyProtection="1">
      <alignment horizontal="left" vertical="top" wrapText="1"/>
    </xf>
    <xf numFmtId="4" fontId="39" fillId="0" borderId="0" xfId="0" applyNumberFormat="1" applyFont="1" applyFill="1" applyBorder="1" applyAlignment="1" applyProtection="1">
      <alignment horizontal="right"/>
    </xf>
    <xf numFmtId="49" fontId="6" fillId="0" borderId="0" xfId="0" applyNumberFormat="1" applyFont="1" applyFill="1" applyBorder="1" applyAlignment="1" applyProtection="1">
      <alignment horizontal="center" vertical="top" readingOrder="1"/>
    </xf>
    <xf numFmtId="0" fontId="6" fillId="0" borderId="0" xfId="0" applyNumberFormat="1" applyFont="1" applyBorder="1" applyAlignment="1" applyProtection="1">
      <alignment horizontal="center" vertical="top" wrapText="1"/>
    </xf>
    <xf numFmtId="49" fontId="6" fillId="0" borderId="0" xfId="0" quotePrefix="1" applyNumberFormat="1" applyFont="1" applyFill="1" applyBorder="1" applyAlignment="1" applyProtection="1">
      <alignment horizontal="center" vertical="top" readingOrder="1"/>
    </xf>
    <xf numFmtId="0" fontId="53" fillId="0" borderId="0" xfId="0" applyNumberFormat="1" applyFont="1" applyBorder="1" applyAlignment="1" applyProtection="1">
      <alignment vertical="top" wrapText="1"/>
    </xf>
    <xf numFmtId="0" fontId="35" fillId="0" borderId="0" xfId="0" quotePrefix="1" applyFont="1" applyBorder="1" applyAlignment="1" applyProtection="1">
      <alignment vertical="top" wrapText="1"/>
    </xf>
    <xf numFmtId="0" fontId="6" fillId="0" borderId="0" xfId="0" quotePrefix="1" applyNumberFormat="1" applyFont="1" applyFill="1" applyBorder="1" applyAlignment="1" applyProtection="1">
      <alignment horizontal="center" vertical="top" readingOrder="1"/>
    </xf>
    <xf numFmtId="0" fontId="4" fillId="0" borderId="0" xfId="0" quotePrefix="1" applyNumberFormat="1" applyFont="1" applyFill="1" applyBorder="1" applyAlignment="1" applyProtection="1">
      <alignment horizontal="center" vertical="top" readingOrder="1"/>
    </xf>
    <xf numFmtId="0" fontId="6" fillId="0" borderId="0" xfId="0" quotePrefix="1" applyFont="1" applyFill="1" applyBorder="1" applyAlignment="1" applyProtection="1">
      <alignment vertical="top" wrapText="1"/>
    </xf>
    <xf numFmtId="0" fontId="4" fillId="0" borderId="0" xfId="0" quotePrefix="1" applyFont="1" applyBorder="1" applyAlignment="1" applyProtection="1">
      <alignment horizontal="justify" vertical="top" wrapText="1"/>
    </xf>
    <xf numFmtId="0" fontId="4" fillId="0" borderId="0" xfId="0" applyFont="1" applyBorder="1" applyAlignment="1" applyProtection="1">
      <alignment horizontal="justify" vertical="top" wrapText="1"/>
    </xf>
    <xf numFmtId="0" fontId="6" fillId="0" borderId="0" xfId="0" applyFont="1" applyBorder="1" applyAlignment="1" applyProtection="1">
      <alignment horizontal="justify" vertical="top" wrapText="1"/>
    </xf>
    <xf numFmtId="0" fontId="6" fillId="0" borderId="0" xfId="0" quotePrefix="1" applyFont="1" applyFill="1" applyBorder="1" applyAlignment="1" applyProtection="1">
      <alignment horizontal="justify" vertical="top" wrapText="1"/>
    </xf>
    <xf numFmtId="0" fontId="4" fillId="0" borderId="0" xfId="0" applyFont="1" applyFill="1" applyBorder="1" applyAlignment="1" applyProtection="1">
      <alignment horizontal="justify" vertical="top" wrapText="1"/>
    </xf>
    <xf numFmtId="4" fontId="39" fillId="0" borderId="0" xfId="0" applyNumberFormat="1" applyFont="1" applyFill="1" applyBorder="1" applyAlignment="1" applyProtection="1">
      <alignment horizontal="right" wrapText="1"/>
    </xf>
    <xf numFmtId="0" fontId="22" fillId="0" borderId="0" xfId="0" quotePrefix="1" applyFont="1" applyFill="1" applyBorder="1" applyAlignment="1" applyProtection="1">
      <alignment horizontal="center" vertical="top" readingOrder="1"/>
    </xf>
    <xf numFmtId="0" fontId="4" fillId="0" borderId="0" xfId="0" quotePrefix="1" applyFont="1" applyFill="1" applyBorder="1" applyAlignment="1" applyProtection="1">
      <alignment horizontal="justify" vertical="top" wrapText="1"/>
    </xf>
    <xf numFmtId="0" fontId="6" fillId="0" borderId="0" xfId="0" applyFont="1" applyFill="1" applyBorder="1" applyAlignment="1" applyProtection="1">
      <alignment horizontal="justify" vertical="top" wrapText="1"/>
    </xf>
    <xf numFmtId="49" fontId="6" fillId="0" borderId="0" xfId="0" quotePrefix="1" applyNumberFormat="1" applyFont="1" applyFill="1" applyBorder="1" applyAlignment="1" applyProtection="1">
      <alignment horizontal="center" vertical="top" wrapText="1" readingOrder="1"/>
    </xf>
    <xf numFmtId="49" fontId="4" fillId="0" borderId="0" xfId="0" quotePrefix="1" applyNumberFormat="1" applyFont="1" applyFill="1" applyBorder="1" applyAlignment="1" applyProtection="1">
      <alignment horizontal="center" vertical="top" readingOrder="1"/>
    </xf>
    <xf numFmtId="0" fontId="6" fillId="0" borderId="0" xfId="0" quotePrefix="1" applyFont="1" applyFill="1" applyBorder="1" applyAlignment="1" applyProtection="1">
      <alignment horizontal="center" vertical="top" readingOrder="1"/>
    </xf>
    <xf numFmtId="0" fontId="35" fillId="0" borderId="0" xfId="0" applyNumberFormat="1" applyFont="1" applyFill="1" applyBorder="1" applyAlignment="1" applyProtection="1">
      <alignment vertical="top" wrapText="1"/>
    </xf>
    <xf numFmtId="2" fontId="4" fillId="0" borderId="0" xfId="0" quotePrefix="1" applyNumberFormat="1" applyFont="1" applyBorder="1" applyAlignment="1" applyProtection="1">
      <alignment vertical="top" wrapText="1"/>
    </xf>
    <xf numFmtId="0" fontId="6" fillId="0" borderId="0" xfId="0" quotePrefix="1" applyFont="1" applyFill="1" applyBorder="1" applyAlignment="1" applyProtection="1">
      <alignment horizontal="left" vertical="top" wrapText="1"/>
    </xf>
    <xf numFmtId="49" fontId="6" fillId="0" borderId="0" xfId="0" applyNumberFormat="1" applyFont="1" applyBorder="1" applyAlignment="1" applyProtection="1">
      <alignment vertical="top" wrapText="1"/>
    </xf>
    <xf numFmtId="49" fontId="6" fillId="0" borderId="0" xfId="0" applyNumberFormat="1" applyFont="1" applyFill="1" applyBorder="1" applyAlignment="1" applyProtection="1">
      <alignment horizontal="center" vertical="top" wrapText="1" readingOrder="1"/>
    </xf>
    <xf numFmtId="4" fontId="4" fillId="0" borderId="0" xfId="0" applyNumberFormat="1" applyFont="1" applyFill="1" applyBorder="1" applyAlignment="1" applyProtection="1">
      <alignment horizontal="center" vertical="top" readingOrder="1"/>
    </xf>
    <xf numFmtId="2" fontId="6" fillId="0" borderId="0" xfId="0" quotePrefix="1" applyNumberFormat="1" applyFont="1" applyBorder="1" applyAlignment="1" applyProtection="1">
      <alignment vertical="top" wrapText="1"/>
    </xf>
    <xf numFmtId="2" fontId="4" fillId="0" borderId="0" xfId="0" applyNumberFormat="1" applyFont="1" applyBorder="1" applyAlignment="1" applyProtection="1">
      <alignment vertical="top" wrapText="1"/>
    </xf>
    <xf numFmtId="3" fontId="4" fillId="0" borderId="0" xfId="0" quotePrefix="1" applyNumberFormat="1" applyFont="1" applyFill="1" applyBorder="1" applyAlignment="1" applyProtection="1">
      <alignment horizontal="left" vertical="top" wrapText="1"/>
    </xf>
    <xf numFmtId="14" fontId="4" fillId="0" borderId="0" xfId="0" applyNumberFormat="1" applyFont="1" applyFill="1" applyBorder="1" applyAlignment="1" applyProtection="1">
      <alignment horizontal="left" vertical="top" wrapText="1"/>
    </xf>
    <xf numFmtId="4" fontId="6" fillId="0" borderId="0" xfId="0" applyNumberFormat="1" applyFont="1" applyFill="1" applyBorder="1" applyAlignment="1" applyProtection="1">
      <alignment vertical="top" wrapText="1"/>
    </xf>
    <xf numFmtId="4" fontId="4" fillId="0" borderId="0" xfId="0" quotePrefix="1" applyNumberFormat="1" applyFont="1" applyFill="1" applyBorder="1" applyAlignment="1" applyProtection="1">
      <alignment vertical="top" wrapText="1"/>
    </xf>
    <xf numFmtId="1" fontId="6" fillId="0" borderId="0" xfId="0" quotePrefix="1" applyNumberFormat="1" applyFont="1" applyFill="1" applyBorder="1" applyAlignment="1" applyProtection="1">
      <alignment horizontal="center" vertical="top" readingOrder="1"/>
    </xf>
    <xf numFmtId="1" fontId="4" fillId="0" borderId="0" xfId="0" quotePrefix="1" applyNumberFormat="1" applyFont="1" applyFill="1" applyBorder="1" applyAlignment="1" applyProtection="1">
      <alignment horizontal="center" vertical="top" readingOrder="1"/>
    </xf>
    <xf numFmtId="4" fontId="39" fillId="0" borderId="0" xfId="0" quotePrefix="1" applyNumberFormat="1" applyFont="1" applyFill="1" applyBorder="1" applyAlignment="1" applyProtection="1">
      <alignment horizontal="right"/>
    </xf>
    <xf numFmtId="49" fontId="6" fillId="0" borderId="0" xfId="0" quotePrefix="1" applyNumberFormat="1" applyFont="1" applyFill="1" applyBorder="1" applyAlignment="1" applyProtection="1">
      <alignment vertical="top" wrapText="1"/>
    </xf>
    <xf numFmtId="49" fontId="11" fillId="0" borderId="0" xfId="0" quotePrefix="1" applyNumberFormat="1" applyFont="1" applyFill="1" applyBorder="1" applyAlignment="1" applyProtection="1">
      <alignment horizontal="center" vertical="top" readingOrder="1"/>
    </xf>
    <xf numFmtId="49" fontId="11" fillId="0" borderId="0" xfId="0" applyNumberFormat="1" applyFont="1" applyFill="1" applyBorder="1" applyAlignment="1" applyProtection="1">
      <alignment horizontal="center" vertical="top" readingOrder="1"/>
    </xf>
    <xf numFmtId="1" fontId="11" fillId="0" borderId="0" xfId="0" quotePrefix="1" applyNumberFormat="1" applyFont="1" applyFill="1" applyBorder="1" applyAlignment="1" applyProtection="1">
      <alignment horizontal="center" vertical="top" readingOrder="1"/>
    </xf>
    <xf numFmtId="0" fontId="6" fillId="0" borderId="0" xfId="0" applyNumberFormat="1" applyFont="1" applyFill="1" applyBorder="1" applyAlignment="1" applyProtection="1">
      <alignment horizontal="left" vertical="top" wrapText="1"/>
    </xf>
    <xf numFmtId="1" fontId="6" fillId="0" borderId="0" xfId="0" applyNumberFormat="1" applyFont="1" applyFill="1" applyBorder="1" applyAlignment="1" applyProtection="1">
      <alignment horizontal="center" vertical="top" readingOrder="1"/>
    </xf>
    <xf numFmtId="49" fontId="4" fillId="0" borderId="0" xfId="0" quotePrefix="1" applyNumberFormat="1" applyFont="1" applyFill="1" applyBorder="1" applyAlignment="1" applyProtection="1">
      <alignment horizontal="left" vertical="top" wrapText="1"/>
    </xf>
    <xf numFmtId="0" fontId="11" fillId="0" borderId="0" xfId="0" quotePrefix="1" applyFont="1" applyFill="1" applyBorder="1" applyAlignment="1" applyProtection="1">
      <alignment horizontal="center" vertical="top" readingOrder="1"/>
    </xf>
    <xf numFmtId="0" fontId="6" fillId="0" borderId="0" xfId="0" applyFont="1" applyFill="1" applyBorder="1" applyAlignment="1" applyProtection="1">
      <alignment horizontal="left" vertical="top" wrapText="1"/>
    </xf>
    <xf numFmtId="1" fontId="4" fillId="0" borderId="0" xfId="0" quotePrefix="1" applyNumberFormat="1" applyFont="1" applyFill="1" applyBorder="1" applyAlignment="1" applyProtection="1">
      <alignment vertical="top" wrapText="1"/>
    </xf>
    <xf numFmtId="49" fontId="22" fillId="0" borderId="0" xfId="0" applyNumberFormat="1" applyFont="1" applyFill="1" applyBorder="1" applyAlignment="1" applyProtection="1">
      <alignment horizontal="center" vertical="top" readingOrder="1"/>
    </xf>
    <xf numFmtId="16" fontId="4" fillId="0" borderId="0" xfId="0" quotePrefix="1" applyNumberFormat="1" applyFont="1" applyFill="1" applyBorder="1" applyAlignment="1" applyProtection="1">
      <alignment horizontal="left" vertical="top" wrapText="1"/>
    </xf>
    <xf numFmtId="16" fontId="4" fillId="0" borderId="0" xfId="0" applyNumberFormat="1" applyFont="1" applyFill="1" applyBorder="1" applyAlignment="1" applyProtection="1">
      <alignment horizontal="left" vertical="top" wrapText="1"/>
    </xf>
    <xf numFmtId="4" fontId="21" fillId="0" borderId="0" xfId="0" quotePrefix="1" applyNumberFormat="1" applyFont="1" applyFill="1" applyBorder="1" applyAlignment="1" applyProtection="1">
      <alignment horizontal="right"/>
    </xf>
    <xf numFmtId="0" fontId="6" fillId="0" borderId="0" xfId="0" quotePrefix="1" applyFont="1" applyBorder="1" applyAlignment="1" applyProtection="1">
      <alignment horizontal="left" vertical="top" wrapText="1"/>
    </xf>
    <xf numFmtId="49" fontId="35" fillId="0" borderId="0" xfId="0" applyNumberFormat="1" applyFont="1" applyFill="1" applyBorder="1" applyAlignment="1" applyProtection="1">
      <alignment vertical="top" wrapText="1"/>
    </xf>
    <xf numFmtId="14" fontId="4" fillId="0" borderId="0" xfId="0" quotePrefix="1" applyNumberFormat="1" applyFont="1" applyFill="1" applyBorder="1" applyAlignment="1" applyProtection="1">
      <alignment horizontal="left" vertical="top" wrapText="1"/>
    </xf>
    <xf numFmtId="49" fontId="53" fillId="0" borderId="0" xfId="0" applyNumberFormat="1" applyFont="1" applyFill="1" applyBorder="1" applyAlignment="1" applyProtection="1">
      <alignment vertical="top" wrapText="1"/>
    </xf>
    <xf numFmtId="0" fontId="64" fillId="0" borderId="0" xfId="0" applyFont="1" applyBorder="1" applyAlignment="1" applyProtection="1">
      <alignment vertical="top" wrapText="1"/>
    </xf>
    <xf numFmtId="4" fontId="4" fillId="0" borderId="3" xfId="0" applyNumberFormat="1" applyFont="1" applyFill="1" applyBorder="1" applyAlignment="1" applyProtection="1">
      <alignment horizontal="right"/>
    </xf>
    <xf numFmtId="4" fontId="39" fillId="0" borderId="3" xfId="0" applyNumberFormat="1" applyFont="1" applyFill="1" applyBorder="1" applyAlignment="1" applyProtection="1">
      <alignment horizontal="right"/>
    </xf>
    <xf numFmtId="4" fontId="39" fillId="0" borderId="0" xfId="0" applyNumberFormat="1" applyFont="1" applyFill="1" applyAlignment="1" applyProtection="1">
      <alignment horizontal="right"/>
    </xf>
    <xf numFmtId="49" fontId="4" fillId="0" borderId="0" xfId="62" applyNumberFormat="1" applyFont="1" applyFill="1" applyBorder="1" applyAlignment="1" applyProtection="1">
      <alignment vertical="top" wrapText="1"/>
    </xf>
    <xf numFmtId="0" fontId="4" fillId="0" borderId="0" xfId="62" applyFont="1" applyFill="1" applyBorder="1" applyAlignment="1" applyProtection="1">
      <alignment horizontal="center"/>
    </xf>
    <xf numFmtId="4" fontId="4" fillId="0" borderId="0" xfId="62" applyNumberFormat="1" applyFont="1" applyFill="1" applyBorder="1" applyAlignment="1" applyProtection="1">
      <alignment horizontal="right"/>
    </xf>
    <xf numFmtId="0" fontId="4" fillId="0" borderId="0" xfId="6" applyFont="1" applyFill="1" applyBorder="1" applyAlignment="1" applyProtection="1">
      <alignment horizontal="center"/>
    </xf>
    <xf numFmtId="0" fontId="4" fillId="0" borderId="0" xfId="0" applyNumberFormat="1" applyFont="1" applyFill="1" applyBorder="1" applyAlignment="1" applyProtection="1">
      <alignment vertical="top" wrapText="1" readingOrder="1"/>
    </xf>
    <xf numFmtId="0" fontId="4" fillId="0" borderId="0" xfId="9" applyFont="1" applyFill="1" applyBorder="1" applyAlignment="1" applyProtection="1">
      <alignment horizontal="center"/>
    </xf>
    <xf numFmtId="0" fontId="72" fillId="0" borderId="0" xfId="9" applyNumberFormat="1" applyFont="1" applyFill="1" applyBorder="1" applyAlignment="1" applyProtection="1">
      <alignment horizontal="left" vertical="top" wrapText="1"/>
    </xf>
    <xf numFmtId="49" fontId="35" fillId="0" borderId="0" xfId="62" applyNumberFormat="1" applyFont="1" applyFill="1" applyBorder="1" applyAlignment="1" applyProtection="1">
      <alignment horizontal="center" vertical="top" readingOrder="1"/>
    </xf>
    <xf numFmtId="49" fontId="35" fillId="0" borderId="0" xfId="6" applyNumberFormat="1" applyFont="1" applyFill="1" applyBorder="1" applyAlignment="1" applyProtection="1">
      <alignment horizontal="center" vertical="top" readingOrder="1"/>
    </xf>
    <xf numFmtId="49" fontId="35" fillId="0" borderId="0" xfId="9" applyNumberFormat="1" applyFont="1" applyFill="1" applyBorder="1" applyAlignment="1" applyProtection="1">
      <alignment horizontal="center" vertical="top" readingOrder="1"/>
    </xf>
    <xf numFmtId="49" fontId="71" fillId="0" borderId="0" xfId="9" applyNumberFormat="1" applyFont="1" applyFill="1" applyBorder="1" applyAlignment="1" applyProtection="1">
      <alignment horizontal="center" vertical="top" readingOrder="1"/>
    </xf>
    <xf numFmtId="49" fontId="28" fillId="0" borderId="0" xfId="0" applyNumberFormat="1" applyFont="1" applyFill="1" applyBorder="1" applyAlignment="1" applyProtection="1">
      <alignment horizontal="center" vertical="top" readingOrder="1"/>
    </xf>
    <xf numFmtId="0" fontId="11" fillId="0" borderId="0" xfId="0" applyFont="1" applyFill="1" applyBorder="1" applyAlignment="1" applyProtection="1">
      <alignment horizontal="center"/>
    </xf>
    <xf numFmtId="49" fontId="35" fillId="0" borderId="0" xfId="0" applyNumberFormat="1" applyFont="1" applyBorder="1" applyAlignment="1" applyProtection="1">
      <alignment horizontal="center" vertical="top" wrapText="1" readingOrder="1"/>
    </xf>
    <xf numFmtId="49" fontId="35" fillId="0" borderId="0" xfId="0" applyNumberFormat="1" applyFont="1" applyFill="1" applyBorder="1" applyAlignment="1" applyProtection="1">
      <alignment horizontal="center" vertical="top" wrapText="1" readingOrder="1"/>
    </xf>
    <xf numFmtId="49" fontId="35" fillId="0" borderId="0" xfId="0" applyNumberFormat="1" applyFont="1" applyFill="1" applyBorder="1" applyAlignment="1" applyProtection="1">
      <alignment horizontal="center" vertical="top" readingOrder="1"/>
    </xf>
    <xf numFmtId="4" fontId="4" fillId="0" borderId="0" xfId="0" applyNumberFormat="1" applyFont="1" applyFill="1" applyBorder="1" applyProtection="1"/>
    <xf numFmtId="4" fontId="21" fillId="0" borderId="0" xfId="0" applyNumberFormat="1" applyFont="1" applyFill="1" applyBorder="1" applyProtection="1"/>
    <xf numFmtId="0" fontId="4" fillId="0" borderId="0" xfId="63" applyNumberFormat="1" applyFont="1" applyFill="1" applyBorder="1" applyAlignment="1" applyProtection="1">
      <alignment horizontal="left" vertical="top" wrapText="1"/>
    </xf>
    <xf numFmtId="16" fontId="4" fillId="0" borderId="0" xfId="63" applyNumberFormat="1" applyFont="1" applyFill="1" applyAlignment="1" applyProtection="1">
      <alignment horizontal="center" vertical="top"/>
    </xf>
    <xf numFmtId="0" fontId="4" fillId="0" borderId="0" xfId="63" applyFont="1" applyFill="1" applyAlignment="1" applyProtection="1">
      <alignment horizontal="center"/>
    </xf>
    <xf numFmtId="4" fontId="4" fillId="0" borderId="0" xfId="63" applyNumberFormat="1" applyFont="1" applyFill="1" applyAlignment="1" applyProtection="1">
      <alignment wrapText="1"/>
    </xf>
    <xf numFmtId="4" fontId="4" fillId="0" borderId="0" xfId="63" applyNumberFormat="1" applyFont="1" applyFill="1" applyAlignment="1" applyProtection="1">
      <alignment horizontal="right"/>
    </xf>
    <xf numFmtId="0" fontId="4" fillId="0" borderId="0" xfId="63" applyFont="1" applyFill="1" applyAlignment="1" applyProtection="1">
      <alignment horizontal="center" vertical="top"/>
    </xf>
    <xf numFmtId="49" fontId="23" fillId="5" borderId="0" xfId="62" applyNumberFormat="1" applyFont="1" applyFill="1" applyBorder="1" applyAlignment="1" applyProtection="1">
      <alignment vertical="top" wrapText="1"/>
    </xf>
    <xf numFmtId="0" fontId="23" fillId="5" borderId="0" xfId="62" applyFont="1" applyFill="1" applyBorder="1" applyAlignment="1" applyProtection="1">
      <alignment horizontal="center"/>
    </xf>
    <xf numFmtId="4" fontId="23" fillId="5" borderId="0" xfId="62" applyNumberFormat="1" applyFont="1" applyFill="1" applyBorder="1" applyAlignment="1" applyProtection="1">
      <alignment horizontal="right"/>
    </xf>
    <xf numFmtId="0" fontId="11" fillId="0" borderId="0" xfId="19" applyFont="1" applyBorder="1" applyAlignment="1" applyProtection="1">
      <alignment vertical="top"/>
    </xf>
    <xf numFmtId="49" fontId="11" fillId="0" borderId="0" xfId="62" applyNumberFormat="1" applyFont="1" applyFill="1" applyBorder="1" applyAlignment="1" applyProtection="1">
      <alignment vertical="top" wrapText="1"/>
    </xf>
    <xf numFmtId="0" fontId="11" fillId="0" borderId="0" xfId="62" applyFont="1" applyFill="1" applyBorder="1" applyAlignment="1" applyProtection="1">
      <alignment horizontal="center"/>
    </xf>
    <xf numFmtId="4" fontId="11" fillId="0" borderId="0" xfId="62" applyNumberFormat="1" applyFont="1" applyFill="1" applyBorder="1" applyAlignment="1" applyProtection="1">
      <alignment horizontal="right"/>
    </xf>
    <xf numFmtId="0" fontId="11" fillId="0" borderId="0" xfId="49" applyNumberFormat="1" applyFont="1" applyBorder="1" applyAlignment="1" applyProtection="1">
      <alignment vertical="top" wrapText="1"/>
    </xf>
    <xf numFmtId="49" fontId="11" fillId="0" borderId="0" xfId="49" applyNumberFormat="1" applyFont="1" applyBorder="1" applyAlignment="1" applyProtection="1">
      <alignment horizontal="center" wrapText="1"/>
    </xf>
    <xf numFmtId="4" fontId="11" fillId="0" borderId="0" xfId="49" applyNumberFormat="1" applyFont="1" applyBorder="1" applyAlignment="1" applyProtection="1">
      <alignment horizontal="right" wrapText="1"/>
    </xf>
    <xf numFmtId="4" fontId="11" fillId="0" borderId="0" xfId="49" applyNumberFormat="1" applyFont="1" applyFill="1" applyBorder="1" applyAlignment="1" applyProtection="1">
      <alignment horizontal="right" wrapText="1"/>
    </xf>
    <xf numFmtId="0" fontId="11" fillId="0" borderId="0" xfId="6" applyFont="1" applyFill="1" applyBorder="1" applyAlignment="1" applyProtection="1">
      <alignment horizontal="center"/>
    </xf>
    <xf numFmtId="4" fontId="11" fillId="0" borderId="0" xfId="19" applyNumberFormat="1" applyFont="1" applyBorder="1" applyAlignment="1" applyProtection="1">
      <alignment horizontal="right" vertical="top"/>
    </xf>
    <xf numFmtId="4" fontId="11" fillId="0" borderId="0" xfId="19" applyNumberFormat="1" applyFont="1" applyBorder="1" applyAlignment="1" applyProtection="1">
      <alignment vertical="top"/>
    </xf>
    <xf numFmtId="0" fontId="26" fillId="0" borderId="0" xfId="0" applyNumberFormat="1" applyFont="1" applyFill="1" applyBorder="1" applyAlignment="1" applyProtection="1">
      <alignment vertical="top" wrapText="1"/>
    </xf>
    <xf numFmtId="49" fontId="73" fillId="5" borderId="0" xfId="62" applyNumberFormat="1" applyFont="1" applyFill="1" applyBorder="1" applyAlignment="1" applyProtection="1">
      <alignment horizontal="center" vertical="top"/>
    </xf>
    <xf numFmtId="49" fontId="28" fillId="0" borderId="0" xfId="62" applyNumberFormat="1" applyFont="1" applyFill="1" applyBorder="1" applyAlignment="1" applyProtection="1">
      <alignment horizontal="center" vertical="top"/>
    </xf>
    <xf numFmtId="49" fontId="28" fillId="0" borderId="0" xfId="49" applyNumberFormat="1" applyFont="1" applyBorder="1" applyAlignment="1" applyProtection="1">
      <alignment horizontal="center" vertical="top"/>
    </xf>
    <xf numFmtId="0" fontId="28" fillId="0" borderId="0" xfId="19" applyFont="1" applyBorder="1" applyAlignment="1" applyProtection="1">
      <alignment horizontal="center" vertical="top"/>
    </xf>
    <xf numFmtId="49" fontId="28" fillId="0" borderId="0" xfId="62" applyNumberFormat="1" applyFont="1" applyFill="1" applyBorder="1" applyAlignment="1" applyProtection="1">
      <alignment horizontal="center" vertical="top" readingOrder="1"/>
    </xf>
    <xf numFmtId="0" fontId="11" fillId="0" borderId="0" xfId="19" applyFont="1" applyBorder="1" applyAlignment="1" applyProtection="1">
      <alignment horizontal="center" vertical="top"/>
    </xf>
    <xf numFmtId="49" fontId="11" fillId="0" borderId="0" xfId="0" applyNumberFormat="1" applyFont="1" applyFill="1" applyAlignment="1" applyProtection="1">
      <alignment wrapText="1"/>
    </xf>
    <xf numFmtId="0" fontId="11" fillId="0" borderId="0" xfId="0" applyFont="1" applyFill="1" applyAlignment="1" applyProtection="1">
      <alignment horizontal="center"/>
    </xf>
    <xf numFmtId="4" fontId="11" fillId="0" borderId="0" xfId="0" applyNumberFormat="1" applyFont="1" applyFill="1" applyProtection="1"/>
    <xf numFmtId="49" fontId="24" fillId="0" borderId="0" xfId="0" applyNumberFormat="1" applyFont="1" applyFill="1" applyAlignment="1" applyProtection="1">
      <alignment wrapText="1"/>
    </xf>
    <xf numFmtId="49" fontId="11" fillId="0" borderId="0" xfId="0" applyNumberFormat="1" applyFont="1" applyFill="1" applyAlignment="1" applyProtection="1"/>
    <xf numFmtId="49" fontId="26" fillId="0" borderId="0" xfId="0" applyNumberFormat="1" applyFont="1" applyFill="1" applyAlignment="1" applyProtection="1">
      <alignment wrapText="1"/>
    </xf>
    <xf numFmtId="49" fontId="29" fillId="0" borderId="0" xfId="0" applyNumberFormat="1" applyFont="1" applyFill="1" applyBorder="1" applyProtection="1"/>
    <xf numFmtId="0" fontId="29" fillId="0" borderId="0" xfId="0" applyFont="1" applyFill="1" applyBorder="1" applyAlignment="1" applyProtection="1">
      <alignment horizontal="center"/>
    </xf>
    <xf numFmtId="4" fontId="29" fillId="0" borderId="0" xfId="0" applyNumberFormat="1" applyFont="1" applyFill="1" applyBorder="1" applyProtection="1"/>
    <xf numFmtId="49" fontId="24" fillId="0" borderId="0" xfId="0" applyNumberFormat="1" applyFont="1" applyFill="1" applyBorder="1" applyProtection="1"/>
    <xf numFmtId="49" fontId="11" fillId="0" borderId="0" xfId="0" applyNumberFormat="1" applyFont="1" applyFill="1" applyBorder="1" applyProtection="1"/>
    <xf numFmtId="0" fontId="11" fillId="0" borderId="0" xfId="0" applyFont="1" applyFill="1" applyAlignment="1" applyProtection="1">
      <alignment wrapText="1"/>
    </xf>
    <xf numFmtId="49" fontId="74" fillId="0" borderId="0" xfId="0" applyNumberFormat="1" applyFont="1" applyFill="1" applyBorder="1" applyAlignment="1" applyProtection="1">
      <alignment horizontal="center" vertical="top"/>
    </xf>
    <xf numFmtId="49" fontId="22" fillId="0" borderId="0" xfId="0" applyNumberFormat="1" applyFont="1" applyFill="1" applyBorder="1" applyProtection="1"/>
    <xf numFmtId="0" fontId="75" fillId="0" borderId="0" xfId="0" applyFont="1" applyFill="1" applyBorder="1" applyAlignment="1" applyProtection="1">
      <alignment horizontal="center"/>
    </xf>
    <xf numFmtId="4" fontId="75" fillId="0" borderId="0" xfId="0" applyNumberFormat="1" applyFont="1" applyFill="1" applyBorder="1" applyAlignment="1" applyProtection="1">
      <alignment horizontal="right"/>
    </xf>
    <xf numFmtId="4" fontId="75" fillId="0" borderId="0" xfId="0" applyNumberFormat="1" applyFont="1" applyFill="1" applyBorder="1" applyProtection="1"/>
    <xf numFmtId="4" fontId="22" fillId="0" borderId="0" xfId="0" applyNumberFormat="1" applyFont="1" applyFill="1" applyBorder="1" applyProtection="1"/>
    <xf numFmtId="4" fontId="11" fillId="0" borderId="0" xfId="6" applyNumberFormat="1" applyFont="1" applyFill="1" applyBorder="1" applyProtection="1"/>
    <xf numFmtId="49" fontId="11" fillId="0" borderId="0" xfId="0" applyNumberFormat="1" applyFont="1" applyBorder="1" applyAlignment="1" applyProtection="1">
      <alignment wrapText="1"/>
    </xf>
    <xf numFmtId="49" fontId="29" fillId="0" borderId="0" xfId="0" applyNumberFormat="1" applyFont="1" applyFill="1" applyBorder="1" applyAlignment="1" applyProtection="1">
      <alignment wrapText="1"/>
    </xf>
    <xf numFmtId="0" fontId="11" fillId="0" borderId="0" xfId="6" applyNumberFormat="1" applyFont="1" applyFill="1" applyBorder="1" applyAlignment="1" applyProtection="1">
      <alignment vertical="top" wrapText="1"/>
    </xf>
    <xf numFmtId="0" fontId="28" fillId="0" borderId="0" xfId="0" applyNumberFormat="1" applyFont="1" applyFill="1" applyBorder="1" applyAlignment="1" applyProtection="1">
      <alignment vertical="top" wrapText="1" readingOrder="1"/>
    </xf>
    <xf numFmtId="0" fontId="11" fillId="0" borderId="0" xfId="0" applyFont="1" applyAlignment="1" applyProtection="1">
      <alignment horizontal="center"/>
    </xf>
    <xf numFmtId="4" fontId="11" fillId="0" borderId="0" xfId="0" applyNumberFormat="1" applyFont="1" applyProtection="1"/>
    <xf numFmtId="0" fontId="4" fillId="0" borderId="0" xfId="0" applyFont="1" applyFill="1" applyBorder="1" applyAlignment="1" applyProtection="1">
      <alignment vertical="top" wrapText="1" readingOrder="1"/>
    </xf>
    <xf numFmtId="49" fontId="28" fillId="0" borderId="0" xfId="6" applyNumberFormat="1" applyFont="1" applyFill="1" applyBorder="1" applyAlignment="1" applyProtection="1">
      <alignment horizontal="center" vertical="top" readingOrder="1"/>
    </xf>
    <xf numFmtId="0" fontId="11" fillId="0" borderId="0" xfId="6" applyNumberFormat="1" applyFont="1" applyFill="1" applyBorder="1" applyAlignment="1" applyProtection="1">
      <alignment horizontal="left" vertical="top" wrapText="1"/>
    </xf>
    <xf numFmtId="0" fontId="11" fillId="0" borderId="0" xfId="0" applyNumberFormat="1" applyFont="1" applyFill="1" applyBorder="1" applyAlignment="1" applyProtection="1">
      <alignment vertical="top" wrapText="1" readingOrder="1"/>
    </xf>
    <xf numFmtId="0" fontId="11" fillId="0" borderId="0" xfId="0" applyNumberFormat="1" applyFont="1" applyBorder="1" applyAlignment="1" applyProtection="1">
      <alignment vertical="top" wrapText="1" readingOrder="1"/>
    </xf>
    <xf numFmtId="0" fontId="11" fillId="0" borderId="0" xfId="0" applyFont="1" applyBorder="1" applyAlignment="1" applyProtection="1">
      <alignment horizontal="center"/>
    </xf>
    <xf numFmtId="49" fontId="11" fillId="0" borderId="0" xfId="6" applyNumberFormat="1" applyFont="1" applyFill="1" applyBorder="1" applyAlignment="1" applyProtection="1">
      <alignment wrapText="1"/>
    </xf>
    <xf numFmtId="0" fontId="11" fillId="0" borderId="0" xfId="6" applyFont="1" applyBorder="1" applyAlignment="1" applyProtection="1">
      <alignment horizontal="center"/>
    </xf>
    <xf numFmtId="4" fontId="11" fillId="0" borderId="0" xfId="6" applyNumberFormat="1" applyFont="1" applyBorder="1" applyProtection="1"/>
    <xf numFmtId="4" fontId="11" fillId="0" borderId="0" xfId="0" applyNumberFormat="1" applyFont="1" applyBorder="1" applyProtection="1"/>
    <xf numFmtId="4" fontId="11" fillId="0" borderId="0" xfId="7" applyNumberFormat="1" applyFont="1" applyFill="1" applyBorder="1" applyProtection="1"/>
    <xf numFmtId="0" fontId="11" fillId="0" borderId="0" xfId="6" applyFont="1" applyFill="1" applyBorder="1" applyAlignment="1" applyProtection="1">
      <alignment horizontal="center" wrapText="1"/>
    </xf>
    <xf numFmtId="4" fontId="11" fillId="0" borderId="0" xfId="6" applyNumberFormat="1" applyFont="1" applyFill="1" applyBorder="1" applyAlignment="1" applyProtection="1">
      <alignment vertical="top" wrapText="1"/>
    </xf>
    <xf numFmtId="0" fontId="7" fillId="0" borderId="0" xfId="8" applyNumberFormat="1" applyFont="1" applyAlignment="1" applyProtection="1">
      <alignment horizontal="left"/>
    </xf>
    <xf numFmtId="0" fontId="5" fillId="0" borderId="0" xfId="8" applyNumberFormat="1" applyAlignment="1" applyProtection="1">
      <alignment horizontal="center" vertical="center"/>
    </xf>
    <xf numFmtId="0" fontId="36" fillId="0" borderId="0" xfId="0" applyFont="1" applyBorder="1" applyAlignment="1" applyProtection="1">
      <alignment horizontal="center" vertical="center"/>
    </xf>
    <xf numFmtId="0" fontId="5" fillId="0" borderId="0" xfId="8" applyNumberFormat="1" applyAlignment="1" applyProtection="1">
      <alignment horizontal="center"/>
    </xf>
    <xf numFmtId="0" fontId="4" fillId="0" borderId="0" xfId="43" applyNumberFormat="1" applyAlignment="1" applyProtection="1">
      <alignment horizontal="center"/>
    </xf>
    <xf numFmtId="0" fontId="4" fillId="0" borderId="0" xfId="0" applyFont="1" applyBorder="1" applyAlignment="1" applyProtection="1">
      <alignment horizontal="center" vertical="center"/>
    </xf>
    <xf numFmtId="0" fontId="11" fillId="0" borderId="0" xfId="0" applyNumberFormat="1" applyFont="1" applyFill="1" applyProtection="1"/>
    <xf numFmtId="49" fontId="28" fillId="0" borderId="0" xfId="0" applyNumberFormat="1" applyFont="1" applyBorder="1" applyAlignment="1" applyProtection="1">
      <alignment horizontal="left" vertical="top" wrapText="1" readingOrder="1"/>
    </xf>
    <xf numFmtId="4" fontId="6" fillId="0" borderId="0" xfId="14" applyNumberFormat="1" applyFont="1" applyFill="1" applyBorder="1" applyAlignment="1" applyProtection="1">
      <alignment horizontal="left" vertical="top" wrapText="1"/>
    </xf>
    <xf numFmtId="49" fontId="4" fillId="0" borderId="0" xfId="10" applyNumberFormat="1" applyFont="1" applyFill="1" applyBorder="1" applyAlignment="1" applyProtection="1">
      <alignment horizontal="center" vertical="top"/>
    </xf>
    <xf numFmtId="49" fontId="6" fillId="0" borderId="0" xfId="10" applyNumberFormat="1" applyFont="1" applyFill="1" applyBorder="1" applyAlignment="1" applyProtection="1">
      <alignment horizontal="center" vertical="top"/>
    </xf>
    <xf numFmtId="49" fontId="4" fillId="0" borderId="0" xfId="10" applyNumberFormat="1" applyFont="1" applyFill="1" applyBorder="1" applyAlignment="1" applyProtection="1">
      <alignment horizontal="center" vertical="top" wrapText="1"/>
    </xf>
    <xf numFmtId="49" fontId="4" fillId="0" borderId="0" xfId="18" applyNumberFormat="1" applyFont="1" applyFill="1" applyBorder="1" applyAlignment="1" applyProtection="1">
      <alignment horizontal="center" vertical="top" wrapText="1"/>
    </xf>
    <xf numFmtId="0" fontId="4" fillId="0" borderId="0" xfId="10" applyFont="1" applyFill="1" applyBorder="1" applyAlignment="1" applyProtection="1">
      <alignment horizontal="center" vertical="top" wrapText="1"/>
    </xf>
    <xf numFmtId="9" fontId="4" fillId="0" borderId="0" xfId="0" applyNumberFormat="1" applyFont="1" applyBorder="1" applyAlignment="1" applyProtection="1">
      <alignment horizontal="center"/>
    </xf>
    <xf numFmtId="49" fontId="35" fillId="0" borderId="0" xfId="10" applyNumberFormat="1" applyFont="1" applyFill="1" applyBorder="1" applyAlignment="1" applyProtection="1">
      <alignment horizontal="center" vertical="top" wrapText="1"/>
    </xf>
    <xf numFmtId="49" fontId="4" fillId="0" borderId="0" xfId="22" applyNumberFormat="1" applyFont="1" applyFill="1" applyBorder="1" applyAlignment="1" applyProtection="1">
      <alignment horizontal="center" vertical="top"/>
    </xf>
    <xf numFmtId="49" fontId="4" fillId="0" borderId="0" xfId="0" applyNumberFormat="1" applyFont="1" applyAlignment="1" applyProtection="1">
      <alignment horizontal="center"/>
    </xf>
    <xf numFmtId="0" fontId="6" fillId="0" borderId="0" xfId="10" quotePrefix="1" applyFont="1" applyFill="1" applyBorder="1" applyAlignment="1" applyProtection="1">
      <alignment horizontal="center" vertical="top"/>
    </xf>
    <xf numFmtId="49" fontId="6" fillId="0" borderId="0" xfId="25" applyNumberFormat="1" applyFont="1" applyFill="1" applyBorder="1" applyAlignment="1" applyProtection="1">
      <alignment horizontal="center" vertical="top"/>
    </xf>
    <xf numFmtId="49" fontId="4" fillId="0" borderId="0" xfId="24" applyNumberFormat="1" applyFont="1" applyBorder="1" applyAlignment="1" applyProtection="1">
      <alignment horizontal="center" vertical="top"/>
    </xf>
    <xf numFmtId="4" fontId="4" fillId="0" borderId="0" xfId="0" applyNumberFormat="1" applyFont="1" applyAlignment="1" applyProtection="1">
      <alignment horizontal="right"/>
    </xf>
    <xf numFmtId="0" fontId="4" fillId="0" borderId="0" xfId="10" quotePrefix="1" applyFont="1" applyFill="1" applyBorder="1" applyAlignment="1" applyProtection="1">
      <alignment horizontal="center" vertical="top"/>
    </xf>
    <xf numFmtId="49" fontId="4" fillId="0" borderId="0" xfId="26" applyNumberFormat="1" applyFont="1" applyBorder="1" applyAlignment="1" applyProtection="1">
      <alignment horizontal="center" vertical="top"/>
    </xf>
    <xf numFmtId="0" fontId="4" fillId="0" borderId="0" xfId="26" applyFont="1" applyFill="1" applyBorder="1" applyAlignment="1" applyProtection="1">
      <alignment horizontal="center" vertical="top"/>
    </xf>
    <xf numFmtId="0" fontId="4" fillId="0" borderId="0" xfId="10" applyFont="1" applyFill="1" applyBorder="1" applyAlignment="1" applyProtection="1">
      <alignment horizontal="center" vertical="top"/>
    </xf>
    <xf numFmtId="49" fontId="4" fillId="0" borderId="0" xfId="29" applyNumberFormat="1" applyFont="1" applyBorder="1" applyAlignment="1" applyProtection="1">
      <alignment horizontal="center" vertical="top"/>
    </xf>
    <xf numFmtId="0" fontId="6" fillId="0" borderId="0" xfId="0" applyNumberFormat="1" applyFont="1" applyFill="1" applyBorder="1" applyAlignment="1" applyProtection="1">
      <alignment horizontal="center" vertical="top"/>
    </xf>
    <xf numFmtId="49" fontId="6" fillId="0" borderId="0" xfId="0" applyNumberFormat="1" applyFont="1" applyFill="1" applyBorder="1" applyAlignment="1" applyProtection="1">
      <alignment horizontal="left" vertical="top"/>
    </xf>
    <xf numFmtId="49" fontId="4" fillId="0" borderId="0" xfId="26" applyNumberFormat="1" applyFont="1" applyFill="1" applyBorder="1" applyAlignment="1" applyProtection="1">
      <alignment horizontal="center" vertical="top"/>
    </xf>
    <xf numFmtId="49" fontId="4" fillId="0" borderId="0" xfId="29" applyNumberFormat="1" applyFont="1" applyFill="1" applyBorder="1" applyAlignment="1" applyProtection="1">
      <alignment horizontal="center" vertical="top"/>
    </xf>
    <xf numFmtId="49" fontId="4" fillId="0" borderId="0" xfId="28" applyNumberFormat="1" applyFont="1" applyBorder="1" applyAlignment="1" applyProtection="1">
      <alignment horizontal="left" vertical="top" wrapText="1"/>
    </xf>
    <xf numFmtId="0" fontId="4" fillId="0" borderId="6" xfId="0" applyFont="1" applyBorder="1" applyAlignment="1" applyProtection="1">
      <alignment horizontal="center"/>
    </xf>
    <xf numFmtId="49" fontId="6" fillId="0" borderId="0" xfId="0" quotePrefix="1" applyNumberFormat="1" applyFont="1" applyBorder="1" applyAlignment="1" applyProtection="1">
      <alignment horizontal="center" vertical="top"/>
    </xf>
    <xf numFmtId="49" fontId="4" fillId="0" borderId="0" xfId="25" applyNumberFormat="1" applyFont="1" applyFill="1" applyBorder="1" applyAlignment="1" applyProtection="1">
      <alignment horizontal="center" vertical="top"/>
    </xf>
    <xf numFmtId="4" fontId="4" fillId="0" borderId="0" xfId="0" applyNumberFormat="1" applyFont="1" applyFill="1" applyAlignment="1" applyProtection="1">
      <alignment horizontal="right"/>
    </xf>
    <xf numFmtId="0" fontId="4" fillId="0" borderId="0" xfId="0" applyFont="1" applyFill="1" applyBorder="1" applyAlignment="1" applyProtection="1">
      <alignment horizontal="center" vertical="top"/>
    </xf>
    <xf numFmtId="49" fontId="4" fillId="0" borderId="0" xfId="25" applyNumberFormat="1" applyFont="1" applyBorder="1" applyAlignment="1" applyProtection="1">
      <alignment horizontal="center" vertical="top"/>
    </xf>
    <xf numFmtId="0" fontId="4" fillId="0" borderId="0" xfId="0" applyFont="1" applyFill="1" applyBorder="1" applyAlignment="1" applyProtection="1">
      <alignment horizontal="center" vertical="top" wrapText="1"/>
    </xf>
    <xf numFmtId="49" fontId="4" fillId="0" borderId="0" xfId="30" applyNumberFormat="1" applyFont="1" applyBorder="1" applyAlignment="1" applyProtection="1">
      <alignment horizontal="center" vertical="top"/>
    </xf>
    <xf numFmtId="4" fontId="4" fillId="0" borderId="6" xfId="0" applyNumberFormat="1" applyFont="1" applyBorder="1" applyAlignment="1" applyProtection="1">
      <alignment horizontal="right"/>
    </xf>
    <xf numFmtId="49" fontId="4" fillId="0" borderId="3" xfId="0" applyNumberFormat="1" applyFont="1" applyBorder="1" applyAlignment="1" applyProtection="1">
      <alignment horizontal="center"/>
    </xf>
    <xf numFmtId="4" fontId="4" fillId="0" borderId="6" xfId="10" applyNumberFormat="1" applyFont="1" applyBorder="1" applyAlignment="1" applyProtection="1">
      <alignment horizontal="right"/>
    </xf>
    <xf numFmtId="0" fontId="4" fillId="0" borderId="0" xfId="21" quotePrefix="1" applyNumberFormat="1" applyFont="1" applyFill="1" applyBorder="1" applyAlignment="1" applyProtection="1">
      <alignment horizontal="center" vertical="top" wrapText="1"/>
    </xf>
    <xf numFmtId="49" fontId="4" fillId="0" borderId="0" xfId="21" quotePrefix="1" applyNumberFormat="1" applyFont="1" applyFill="1" applyBorder="1" applyAlignment="1" applyProtection="1">
      <alignment horizontal="center" vertical="top" wrapText="1"/>
    </xf>
    <xf numFmtId="49" fontId="4" fillId="0" borderId="0" xfId="21" applyNumberFormat="1" applyFont="1" applyBorder="1" applyAlignment="1" applyProtection="1">
      <alignment horizontal="center" vertical="top"/>
    </xf>
    <xf numFmtId="1" fontId="6" fillId="0" borderId="0" xfId="31" applyNumberFormat="1" applyFont="1" applyBorder="1" applyAlignment="1" applyProtection="1">
      <alignment horizontal="center" vertical="top" wrapText="1"/>
    </xf>
    <xf numFmtId="1" fontId="6" fillId="0" borderId="0" xfId="33" applyNumberFormat="1" applyFont="1" applyBorder="1" applyAlignment="1" applyProtection="1">
      <alignment horizontal="left" vertical="top" wrapText="1"/>
    </xf>
    <xf numFmtId="49" fontId="6" fillId="0" borderId="0" xfId="33" applyNumberFormat="1" applyFont="1" applyBorder="1" applyAlignment="1" applyProtection="1">
      <alignment horizontal="center"/>
    </xf>
    <xf numFmtId="4" fontId="6" fillId="0" borderId="0" xfId="33" applyNumberFormat="1" applyFont="1" applyBorder="1" applyAlignment="1" applyProtection="1">
      <alignment horizontal="right"/>
    </xf>
    <xf numFmtId="49" fontId="6" fillId="0" borderId="0" xfId="34" applyNumberFormat="1" applyFont="1" applyFill="1" applyBorder="1" applyAlignment="1" applyProtection="1">
      <alignment horizontal="center" vertical="top" wrapText="1"/>
    </xf>
    <xf numFmtId="49" fontId="4" fillId="0" borderId="0" xfId="34" applyNumberFormat="1" applyFont="1" applyFill="1" applyBorder="1" applyAlignment="1" applyProtection="1">
      <alignment horizontal="center" vertical="top"/>
    </xf>
    <xf numFmtId="0" fontId="6" fillId="0" borderId="0" xfId="34" applyFont="1" applyFill="1" applyBorder="1" applyAlignment="1" applyProtection="1">
      <alignment horizontal="center" vertical="top" wrapText="1"/>
    </xf>
    <xf numFmtId="0" fontId="4" fillId="0" borderId="0" xfId="34" quotePrefix="1" applyFont="1" applyFill="1" applyBorder="1" applyAlignment="1" applyProtection="1">
      <alignment horizontal="center" vertical="top" wrapText="1"/>
    </xf>
    <xf numFmtId="49" fontId="6" fillId="0" borderId="0" xfId="34" applyNumberFormat="1" applyFont="1" applyFill="1" applyBorder="1" applyAlignment="1" applyProtection="1">
      <alignment horizontal="center" vertical="top"/>
    </xf>
    <xf numFmtId="49" fontId="4" fillId="0" borderId="0" xfId="35" applyNumberFormat="1" applyFont="1" applyFill="1" applyBorder="1" applyAlignment="1" applyProtection="1">
      <alignment horizontal="center" vertical="top"/>
    </xf>
    <xf numFmtId="49" fontId="55" fillId="0" borderId="0" xfId="10" applyNumberFormat="1" applyFont="1" applyFill="1" applyBorder="1" applyAlignment="1" applyProtection="1">
      <alignment horizontal="center" vertical="top"/>
    </xf>
    <xf numFmtId="0" fontId="4" fillId="0" borderId="0" xfId="37" applyFont="1" applyFill="1" applyBorder="1" applyAlignment="1" applyProtection="1">
      <alignment horizontal="left" vertical="top" wrapText="1"/>
    </xf>
    <xf numFmtId="0" fontId="6" fillId="0" borderId="0" xfId="10" applyFont="1" applyFill="1" applyBorder="1" applyAlignment="1" applyProtection="1">
      <alignment horizontal="center" vertical="top" wrapText="1"/>
    </xf>
    <xf numFmtId="49" fontId="6" fillId="0" borderId="0" xfId="10" quotePrefix="1" applyNumberFormat="1" applyFont="1" applyFill="1" applyBorder="1" applyAlignment="1" applyProtection="1">
      <alignment horizontal="center" vertical="top" wrapText="1"/>
    </xf>
    <xf numFmtId="2" fontId="4" fillId="0" borderId="0" xfId="10" applyNumberFormat="1" applyFont="1" applyFill="1" applyBorder="1" applyAlignment="1" applyProtection="1">
      <alignment horizontal="center" vertical="top"/>
    </xf>
    <xf numFmtId="2" fontId="4" fillId="0" borderId="0" xfId="10" applyNumberFormat="1" applyFont="1" applyFill="1" applyBorder="1" applyAlignment="1" applyProtection="1">
      <alignment horizontal="center" vertical="top" wrapText="1"/>
    </xf>
    <xf numFmtId="49" fontId="4" fillId="0" borderId="0" xfId="34" applyNumberFormat="1" applyFont="1" applyFill="1" applyBorder="1" applyAlignment="1" applyProtection="1">
      <alignment horizontal="center" vertical="top" wrapText="1"/>
    </xf>
    <xf numFmtId="0" fontId="6" fillId="0" borderId="0" xfId="10" applyFont="1" applyFill="1" applyBorder="1" applyAlignment="1" applyProtection="1">
      <alignment horizontal="center" vertical="top"/>
    </xf>
    <xf numFmtId="1" fontId="4" fillId="0" borderId="0" xfId="10" applyNumberFormat="1" applyFont="1" applyFill="1" applyBorder="1" applyAlignment="1" applyProtection="1">
      <alignment horizontal="center" vertical="top"/>
    </xf>
    <xf numFmtId="2" fontId="6" fillId="0" borderId="0" xfId="10" applyNumberFormat="1" applyFont="1" applyFill="1" applyBorder="1" applyAlignment="1" applyProtection="1">
      <alignment horizontal="center" vertical="top" wrapText="1"/>
    </xf>
    <xf numFmtId="49" fontId="6" fillId="0" borderId="0" xfId="36" applyNumberFormat="1" applyFont="1" applyFill="1" applyBorder="1" applyAlignment="1" applyProtection="1">
      <alignment horizontal="center" vertical="top"/>
    </xf>
    <xf numFmtId="0" fontId="6" fillId="0" borderId="0" xfId="34" quotePrefix="1" applyFont="1" applyFill="1" applyBorder="1" applyAlignment="1" applyProtection="1">
      <alignment horizontal="center" vertical="top"/>
    </xf>
    <xf numFmtId="1" fontId="4" fillId="0" borderId="0" xfId="34" applyNumberFormat="1" applyFont="1" applyBorder="1" applyAlignment="1" applyProtection="1">
      <alignment horizontal="center" vertical="top"/>
    </xf>
    <xf numFmtId="49" fontId="4" fillId="0" borderId="0" xfId="10" applyNumberFormat="1" applyFont="1" applyBorder="1" applyAlignment="1" applyProtection="1">
      <alignment horizontal="center" vertical="top" readingOrder="1"/>
    </xf>
    <xf numFmtId="49" fontId="4" fillId="0" borderId="0" xfId="33" applyNumberFormat="1" applyFont="1" applyBorder="1" applyAlignment="1" applyProtection="1">
      <alignment horizontal="center" vertical="top"/>
    </xf>
    <xf numFmtId="49" fontId="4" fillId="0" borderId="0" xfId="31" applyNumberFormat="1" applyFont="1" applyBorder="1" applyAlignment="1" applyProtection="1">
      <alignment horizontal="center" vertical="top"/>
    </xf>
    <xf numFmtId="1" fontId="4" fillId="0" borderId="0" xfId="0" applyNumberFormat="1" applyFont="1" applyFill="1" applyBorder="1" applyAlignment="1" applyProtection="1">
      <alignment horizontal="center" vertical="top"/>
    </xf>
    <xf numFmtId="14" fontId="4" fillId="7" borderId="0" xfId="10" quotePrefix="1" applyNumberFormat="1" applyFont="1" applyFill="1" applyBorder="1" applyAlignment="1" applyProtection="1">
      <alignment horizontal="center" vertical="top" wrapText="1"/>
    </xf>
    <xf numFmtId="49" fontId="4" fillId="7" borderId="0" xfId="10" applyNumberFormat="1" applyFont="1" applyFill="1" applyBorder="1" applyAlignment="1" applyProtection="1">
      <alignment horizontal="center"/>
    </xf>
    <xf numFmtId="4" fontId="4" fillId="7" borderId="0" xfId="10" applyNumberFormat="1" applyFont="1" applyFill="1" applyBorder="1" applyAlignment="1" applyProtection="1">
      <alignment horizontal="right" wrapText="1"/>
    </xf>
    <xf numFmtId="49" fontId="4" fillId="0" borderId="3" xfId="10" applyNumberFormat="1" applyFont="1" applyBorder="1" applyAlignment="1" applyProtection="1">
      <alignment horizontal="center" vertical="top" readingOrder="1"/>
    </xf>
    <xf numFmtId="0" fontId="4" fillId="0" borderId="0" xfId="0" quotePrefix="1" applyFont="1" applyBorder="1" applyAlignment="1" applyProtection="1">
      <alignment horizontal="center" vertical="top" wrapText="1"/>
    </xf>
    <xf numFmtId="4" fontId="4" fillId="0" borderId="0" xfId="10" applyNumberFormat="1" applyFont="1" applyFill="1" applyAlignment="1" applyProtection="1">
      <alignment horizontal="right"/>
    </xf>
    <xf numFmtId="0" fontId="46" fillId="0" borderId="1" xfId="43" applyNumberFormat="1" applyFont="1" applyBorder="1" applyAlignment="1" applyProtection="1">
      <alignment horizontal="center" vertical="center" wrapText="1" readingOrder="1"/>
    </xf>
    <xf numFmtId="0" fontId="46" fillId="0" borderId="1" xfId="43" applyNumberFormat="1" applyFont="1" applyBorder="1" applyAlignment="1" applyProtection="1">
      <alignment horizontal="left" vertical="center" wrapText="1" readingOrder="1"/>
    </xf>
    <xf numFmtId="0" fontId="46" fillId="0" borderId="5" xfId="43" applyNumberFormat="1" applyFont="1" applyBorder="1" applyAlignment="1" applyProtection="1">
      <alignment horizontal="center" vertical="center" wrapText="1" readingOrder="1"/>
    </xf>
    <xf numFmtId="1" fontId="4" fillId="0" borderId="0" xfId="26" applyNumberFormat="1" applyFont="1" applyBorder="1" applyAlignment="1" applyProtection="1">
      <alignment horizontal="center" vertical="top"/>
    </xf>
    <xf numFmtId="1" fontId="4" fillId="0" borderId="0" xfId="26" applyNumberFormat="1" applyFont="1" applyFill="1" applyBorder="1" applyAlignment="1" applyProtection="1">
      <alignment horizontal="center" vertical="top"/>
    </xf>
    <xf numFmtId="49" fontId="6" fillId="0" borderId="0" xfId="24" applyNumberFormat="1" applyFont="1" applyBorder="1" applyAlignment="1" applyProtection="1">
      <alignment horizontal="center" vertical="top"/>
    </xf>
    <xf numFmtId="167" fontId="4" fillId="0" borderId="0" xfId="0" quotePrefix="1" applyNumberFormat="1" applyFont="1" applyFill="1" applyBorder="1" applyAlignment="1" applyProtection="1">
      <alignment horizontal="center" vertical="top"/>
    </xf>
    <xf numFmtId="0" fontId="4" fillId="0" borderId="0" xfId="0" applyFont="1" applyFill="1" applyAlignment="1" applyProtection="1">
      <alignment horizontal="center"/>
    </xf>
    <xf numFmtId="0" fontId="10" fillId="0" borderId="0" xfId="0" applyFont="1" applyBorder="1" applyAlignment="1" applyProtection="1">
      <alignment horizontal="center" vertical="top"/>
    </xf>
    <xf numFmtId="0" fontId="10" fillId="0" borderId="0" xfId="0" applyFont="1" applyBorder="1" applyAlignment="1" applyProtection="1">
      <alignment horizontal="center" vertical="top" wrapText="1"/>
    </xf>
    <xf numFmtId="0" fontId="4" fillId="0" borderId="0" xfId="0" applyFont="1" applyAlignment="1" applyProtection="1">
      <alignment horizontal="center" wrapText="1"/>
    </xf>
    <xf numFmtId="0" fontId="4" fillId="0" borderId="6" xfId="10" applyFont="1" applyBorder="1" applyAlignment="1" applyProtection="1">
      <alignment horizontal="center"/>
    </xf>
    <xf numFmtId="1" fontId="4" fillId="0" borderId="0" xfId="0" applyNumberFormat="1" applyFont="1" applyBorder="1" applyAlignment="1" applyProtection="1">
      <alignment horizontal="center" vertical="top"/>
    </xf>
    <xf numFmtId="0" fontId="4" fillId="0" borderId="0" xfId="0" applyFont="1" applyFill="1" applyBorder="1" applyAlignment="1" applyProtection="1">
      <alignment horizontal="left" vertical="top"/>
    </xf>
    <xf numFmtId="0" fontId="4" fillId="0" borderId="0" xfId="0" applyFont="1" applyAlignment="1" applyProtection="1">
      <alignment horizontal="left" vertical="top"/>
    </xf>
    <xf numFmtId="0" fontId="4" fillId="0" borderId="0" xfId="39" applyFont="1" applyFill="1" applyBorder="1" applyAlignment="1" applyProtection="1">
      <alignment horizontal="center" vertical="top"/>
    </xf>
    <xf numFmtId="0" fontId="38" fillId="0" borderId="0" xfId="0" applyFont="1" applyBorder="1" applyAlignment="1" applyProtection="1">
      <alignment horizontal="center" wrapText="1"/>
    </xf>
    <xf numFmtId="4" fontId="38" fillId="0" borderId="0" xfId="0" applyNumberFormat="1" applyFont="1" applyBorder="1" applyAlignment="1" applyProtection="1">
      <alignment horizontal="right" wrapText="1"/>
    </xf>
    <xf numFmtId="4" fontId="38" fillId="0" borderId="0" xfId="0" applyNumberFormat="1" applyFont="1" applyFill="1" applyBorder="1" applyAlignment="1" applyProtection="1">
      <alignment horizontal="right" wrapText="1"/>
    </xf>
    <xf numFmtId="49" fontId="4" fillId="0" borderId="3" xfId="0" applyNumberFormat="1" applyFont="1" applyFill="1" applyBorder="1" applyAlignment="1" applyProtection="1">
      <alignment horizontal="center" vertical="top" wrapText="1"/>
    </xf>
    <xf numFmtId="4" fontId="4" fillId="0" borderId="3" xfId="0" applyNumberFormat="1" applyFont="1" applyBorder="1" applyAlignment="1" applyProtection="1">
      <alignment horizontal="right" wrapText="1"/>
    </xf>
    <xf numFmtId="4" fontId="4" fillId="0" borderId="6" xfId="0" applyNumberFormat="1" applyFont="1" applyFill="1" applyBorder="1" applyAlignment="1" applyProtection="1">
      <alignment horizontal="right" wrapText="1"/>
    </xf>
    <xf numFmtId="49" fontId="21" fillId="0" borderId="0" xfId="0" applyNumberFormat="1" applyFont="1" applyFill="1" applyBorder="1" applyAlignment="1" applyProtection="1">
      <alignment horizontal="center" vertical="top" wrapText="1"/>
    </xf>
    <xf numFmtId="4" fontId="21" fillId="0" borderId="0" xfId="0" applyNumberFormat="1" applyFont="1" applyBorder="1" applyAlignment="1" applyProtection="1">
      <alignment horizontal="right" wrapText="1"/>
    </xf>
    <xf numFmtId="1" fontId="21" fillId="0" borderId="0" xfId="0" applyNumberFormat="1" applyFont="1" applyFill="1" applyBorder="1" applyAlignment="1" applyProtection="1">
      <alignment horizontal="center" wrapText="1"/>
    </xf>
    <xf numFmtId="4" fontId="21" fillId="0" borderId="0" xfId="0" applyNumberFormat="1" applyFont="1" applyFill="1" applyBorder="1" applyAlignment="1" applyProtection="1">
      <alignment horizontal="right" wrapText="1"/>
    </xf>
    <xf numFmtId="1" fontId="4" fillId="0" borderId="0" xfId="0" quotePrefix="1" applyNumberFormat="1" applyFont="1" applyFill="1" applyBorder="1" applyAlignment="1" applyProtection="1">
      <alignment horizontal="left" vertical="top" wrapText="1"/>
    </xf>
    <xf numFmtId="0" fontId="7" fillId="0" borderId="0" xfId="51" applyFont="1" applyBorder="1" applyAlignment="1" applyProtection="1">
      <alignment horizontal="center" vertical="top"/>
    </xf>
    <xf numFmtId="0" fontId="4" fillId="0" borderId="0" xfId="52" applyNumberFormat="1" applyFont="1" applyFill="1" applyBorder="1" applyAlignment="1" applyProtection="1">
      <alignment horizontal="center" vertical="top" wrapText="1"/>
    </xf>
    <xf numFmtId="0" fontId="4" fillId="0" borderId="0" xfId="51" applyFont="1" applyBorder="1" applyAlignment="1" applyProtection="1">
      <alignment horizontal="center" vertical="top"/>
    </xf>
    <xf numFmtId="0" fontId="4" fillId="0" borderId="0" xfId="51" applyNumberFormat="1" applyFont="1" applyBorder="1" applyAlignment="1" applyProtection="1">
      <alignment horizontal="center" vertical="top"/>
    </xf>
    <xf numFmtId="0" fontId="4" fillId="0" borderId="0" xfId="53" applyFont="1" applyBorder="1" applyAlignment="1" applyProtection="1">
      <alignment horizontal="center" vertical="top"/>
    </xf>
    <xf numFmtId="0" fontId="4" fillId="0" borderId="0" xfId="51" applyNumberFormat="1" applyFont="1" applyFill="1" applyBorder="1" applyAlignment="1" applyProtection="1">
      <alignment horizontal="center" vertical="top"/>
    </xf>
    <xf numFmtId="0" fontId="4" fillId="0" borderId="0" xfId="55" applyFont="1" applyBorder="1" applyAlignment="1" applyProtection="1">
      <alignment horizontal="center" vertical="top"/>
    </xf>
    <xf numFmtId="0" fontId="4" fillId="0" borderId="0" xfId="52" applyNumberFormat="1" applyFont="1" applyBorder="1" applyAlignment="1" applyProtection="1">
      <alignment horizontal="center" vertical="top" wrapText="1"/>
    </xf>
    <xf numFmtId="0" fontId="4" fillId="0" borderId="0" xfId="51" quotePrefix="1" applyFont="1" applyBorder="1" applyAlignment="1" applyProtection="1">
      <alignment horizontal="center" vertical="top"/>
    </xf>
    <xf numFmtId="0" fontId="40" fillId="0" borderId="0" xfId="0" applyFont="1" applyFill="1" applyBorder="1" applyAlignment="1" applyProtection="1">
      <alignment horizontal="left" vertical="top" wrapText="1"/>
    </xf>
    <xf numFmtId="0" fontId="35" fillId="0" borderId="0" xfId="0" applyFont="1" applyFill="1" applyBorder="1" applyAlignment="1" applyProtection="1">
      <alignment horizontal="left" vertical="top"/>
    </xf>
    <xf numFmtId="49" fontId="4" fillId="0" borderId="0" xfId="51" applyNumberFormat="1" applyFont="1" applyFill="1" applyBorder="1" applyAlignment="1" applyProtection="1">
      <alignment horizontal="center" vertical="top" wrapText="1"/>
    </xf>
    <xf numFmtId="4" fontId="4" fillId="0" borderId="6" xfId="51" applyNumberFormat="1" applyFont="1" applyFill="1" applyBorder="1" applyAlignment="1" applyProtection="1">
      <alignment horizontal="right"/>
    </xf>
    <xf numFmtId="0" fontId="0" fillId="0" borderId="0" xfId="0" applyFont="1" applyFill="1" applyBorder="1" applyAlignment="1" applyProtection="1">
      <alignment horizontal="center"/>
    </xf>
    <xf numFmtId="0" fontId="4" fillId="0" borderId="0" xfId="67" applyFont="1" applyFill="1" applyBorder="1" applyAlignment="1" applyProtection="1">
      <alignment horizontal="center"/>
    </xf>
    <xf numFmtId="0" fontId="4" fillId="0" borderId="0" xfId="51" applyFont="1" applyFill="1" applyBorder="1" applyAlignment="1" applyProtection="1">
      <alignment horizontal="center" wrapText="1"/>
    </xf>
    <xf numFmtId="0" fontId="4" fillId="0" borderId="0" xfId="0" applyNumberFormat="1" applyFont="1" applyFill="1" applyBorder="1" applyAlignment="1" applyProtection="1">
      <alignment horizontal="center" vertical="top"/>
    </xf>
    <xf numFmtId="0" fontId="4" fillId="0" borderId="0" xfId="52" applyFont="1" applyBorder="1" applyAlignment="1" applyProtection="1">
      <alignment horizontal="center" vertical="top" wrapText="1"/>
    </xf>
    <xf numFmtId="0" fontId="10" fillId="0" borderId="0" xfId="51" applyFont="1" applyBorder="1" applyAlignment="1" applyProtection="1">
      <alignment horizontal="center" vertical="top"/>
    </xf>
    <xf numFmtId="0" fontId="4" fillId="0" borderId="3" xfId="0" applyFont="1" applyFill="1" applyBorder="1" applyAlignment="1" applyProtection="1">
      <alignment horizontal="left" vertical="top"/>
    </xf>
    <xf numFmtId="0" fontId="4" fillId="0" borderId="0" xfId="67" applyFont="1" applyFill="1" applyBorder="1" applyAlignment="1" applyProtection="1">
      <alignment horizontal="center" vertical="top"/>
    </xf>
    <xf numFmtId="4" fontId="4" fillId="0" borderId="0" xfId="67" applyNumberFormat="1" applyFont="1" applyFill="1" applyBorder="1" applyAlignment="1" applyProtection="1">
      <alignment horizontal="right"/>
    </xf>
    <xf numFmtId="3" fontId="46" fillId="0" borderId="5" xfId="43" applyNumberFormat="1" applyFont="1" applyBorder="1" applyAlignment="1" applyProtection="1">
      <alignment horizontal="center" vertical="center" wrapText="1" readingOrder="1"/>
    </xf>
    <xf numFmtId="3" fontId="46" fillId="0" borderId="5" xfId="43" applyNumberFormat="1" applyFont="1" applyBorder="1" applyAlignment="1" applyProtection="1">
      <alignment horizontal="left" vertical="center" wrapText="1" readingOrder="1"/>
    </xf>
    <xf numFmtId="4" fontId="55" fillId="0" borderId="0" xfId="0" applyNumberFormat="1" applyFont="1" applyFill="1" applyBorder="1" applyAlignment="1" applyProtection="1">
      <alignment horizontal="right"/>
    </xf>
    <xf numFmtId="0" fontId="6" fillId="0" borderId="0" xfId="19" applyFont="1" applyFill="1" applyBorder="1" applyAlignment="1" applyProtection="1">
      <alignment horizontal="left" vertical="top" wrapText="1"/>
    </xf>
    <xf numFmtId="49" fontId="7" fillId="5" borderId="0" xfId="0" quotePrefix="1" applyNumberFormat="1" applyFont="1" applyFill="1" applyBorder="1" applyAlignment="1" applyProtection="1">
      <alignment horizontal="center" vertical="top"/>
    </xf>
    <xf numFmtId="49" fontId="0" fillId="0" borderId="0" xfId="0" applyNumberFormat="1" applyFont="1" applyFill="1" applyBorder="1" applyAlignment="1" applyProtection="1">
      <alignment horizontal="center" vertical="top"/>
    </xf>
    <xf numFmtId="0" fontId="40" fillId="0" borderId="0" xfId="0" applyNumberFormat="1" applyFont="1" applyFill="1" applyBorder="1" applyAlignment="1" applyProtection="1">
      <alignment horizontal="left" vertical="top" wrapText="1"/>
    </xf>
    <xf numFmtId="0" fontId="4" fillId="0" borderId="0" xfId="0" applyNumberFormat="1" applyFont="1" applyFill="1" applyBorder="1" applyAlignment="1" applyProtection="1">
      <alignment horizontal="center" vertical="top" wrapText="1"/>
    </xf>
    <xf numFmtId="2" fontId="40" fillId="0" borderId="0" xfId="0" applyNumberFormat="1" applyFont="1" applyFill="1" applyBorder="1" applyAlignment="1" applyProtection="1">
      <alignment horizontal="left" vertical="top" wrapText="1"/>
    </xf>
    <xf numFmtId="0" fontId="21" fillId="0" borderId="0" xfId="0" applyNumberFormat="1" applyFont="1" applyFill="1" applyBorder="1" applyAlignment="1" applyProtection="1">
      <alignment horizontal="center" vertical="top"/>
    </xf>
    <xf numFmtId="49" fontId="40" fillId="0" borderId="0" xfId="0" applyNumberFormat="1" applyFont="1" applyFill="1" applyBorder="1" applyAlignment="1" applyProtection="1">
      <alignment horizontal="center" vertical="top"/>
    </xf>
    <xf numFmtId="0" fontId="11" fillId="0" borderId="0" xfId="0" applyNumberFormat="1" applyFont="1" applyFill="1" applyBorder="1" applyAlignment="1" applyProtection="1">
      <alignment horizontal="center" vertical="top" wrapText="1"/>
    </xf>
    <xf numFmtId="0" fontId="11" fillId="0" borderId="0" xfId="0" quotePrefix="1" applyNumberFormat="1" applyFont="1" applyFill="1" applyBorder="1" applyAlignment="1" applyProtection="1">
      <alignment horizontal="left" vertical="top" wrapText="1"/>
    </xf>
    <xf numFmtId="0" fontId="11" fillId="0" borderId="0" xfId="0" quotePrefix="1" applyFont="1" applyFill="1" applyBorder="1" applyAlignment="1" applyProtection="1">
      <alignment horizontal="left" vertical="top" wrapText="1"/>
    </xf>
    <xf numFmtId="0" fontId="26" fillId="0" borderId="0" xfId="0" applyFont="1" applyFill="1" applyBorder="1" applyAlignment="1" applyProtection="1">
      <alignment horizontal="left" vertical="top" wrapText="1"/>
    </xf>
    <xf numFmtId="0" fontId="11" fillId="0" borderId="0" xfId="0" applyFont="1" applyFill="1" applyBorder="1" applyAlignment="1" applyProtection="1">
      <alignment horizontal="center" vertical="top"/>
    </xf>
    <xf numFmtId="0" fontId="40" fillId="0" borderId="0" xfId="0" applyFont="1" applyFill="1" applyBorder="1" applyAlignment="1" applyProtection="1">
      <alignment horizontal="center" vertical="top"/>
    </xf>
    <xf numFmtId="3" fontId="4" fillId="0" borderId="0" xfId="0" applyNumberFormat="1" applyFont="1" applyFill="1" applyBorder="1" applyAlignment="1" applyProtection="1">
      <alignment horizontal="center" vertical="top"/>
    </xf>
    <xf numFmtId="49" fontId="6" fillId="5" borderId="0" xfId="0" applyNumberFormat="1" applyFont="1" applyFill="1" applyBorder="1" applyAlignment="1" applyProtection="1">
      <alignment horizontal="center" vertical="top"/>
    </xf>
    <xf numFmtId="0" fontId="0" fillId="0" borderId="0" xfId="19" applyNumberFormat="1" applyFont="1" applyFill="1" applyBorder="1" applyAlignment="1" applyProtection="1">
      <alignment horizontal="left" vertical="top" wrapText="1"/>
    </xf>
    <xf numFmtId="3" fontId="7" fillId="5" borderId="0" xfId="45" quotePrefix="1" applyNumberFormat="1" applyFont="1" applyFill="1" applyBorder="1" applyAlignment="1" applyProtection="1">
      <alignment horizontal="center" vertical="top"/>
    </xf>
    <xf numFmtId="0" fontId="4" fillId="0" borderId="0" xfId="51" applyFont="1" applyBorder="1" applyAlignment="1" applyProtection="1">
      <alignment horizontal="center" vertical="top" wrapText="1"/>
    </xf>
    <xf numFmtId="49" fontId="55" fillId="0" borderId="0" xfId="0" applyNumberFormat="1" applyFont="1" applyFill="1" applyBorder="1" applyAlignment="1" applyProtection="1">
      <alignment horizontal="center" vertical="top"/>
    </xf>
    <xf numFmtId="49" fontId="83" fillId="0" borderId="0" xfId="0" applyNumberFormat="1" applyFont="1" applyFill="1" applyBorder="1" applyAlignment="1" applyProtection="1">
      <alignment horizontal="center" vertical="top"/>
    </xf>
    <xf numFmtId="4" fontId="7" fillId="0" borderId="0" xfId="51" applyNumberFormat="1" applyFont="1" applyBorder="1" applyAlignment="1" applyProtection="1">
      <alignment horizontal="center"/>
    </xf>
    <xf numFmtId="0" fontId="55" fillId="0" borderId="0" xfId="0" applyFont="1" applyFill="1" applyBorder="1" applyAlignment="1" applyProtection="1">
      <alignment horizontal="center"/>
    </xf>
    <xf numFmtId="0" fontId="83" fillId="0" borderId="0" xfId="0" applyFont="1" applyFill="1" applyBorder="1" applyAlignment="1" applyProtection="1">
      <alignment horizontal="center"/>
    </xf>
    <xf numFmtId="49" fontId="4" fillId="5" borderId="0" xfId="0" applyNumberFormat="1" applyFont="1" applyFill="1" applyBorder="1" applyAlignment="1" applyProtection="1">
      <alignment horizontal="center"/>
    </xf>
    <xf numFmtId="49" fontId="6" fillId="5" borderId="0" xfId="0" applyNumberFormat="1" applyFont="1" applyFill="1" applyBorder="1" applyAlignment="1" applyProtection="1">
      <alignment horizontal="center"/>
    </xf>
    <xf numFmtId="0" fontId="40" fillId="0" borderId="0" xfId="0" applyFont="1" applyFill="1" applyBorder="1" applyAlignment="1" applyProtection="1">
      <alignment horizontal="center"/>
    </xf>
    <xf numFmtId="0" fontId="4" fillId="5" borderId="0" xfId="0" applyFont="1" applyFill="1" applyBorder="1" applyAlignment="1" applyProtection="1">
      <alignment horizontal="center"/>
    </xf>
    <xf numFmtId="49" fontId="6" fillId="5" borderId="0" xfId="0" applyNumberFormat="1" applyFont="1" applyFill="1" applyBorder="1" applyAlignment="1" applyProtection="1">
      <alignment horizontal="center" wrapText="1"/>
    </xf>
    <xf numFmtId="4" fontId="6" fillId="5" borderId="0" xfId="0" applyNumberFormat="1" applyFont="1" applyFill="1" applyBorder="1" applyAlignment="1" applyProtection="1">
      <alignment horizontal="right" wrapText="1"/>
    </xf>
    <xf numFmtId="4" fontId="83" fillId="0" borderId="0" xfId="0" applyNumberFormat="1" applyFont="1" applyFill="1" applyBorder="1" applyAlignment="1" applyProtection="1">
      <alignment horizontal="right"/>
    </xf>
    <xf numFmtId="4" fontId="4" fillId="5" borderId="0" xfId="0" applyNumberFormat="1" applyFont="1" applyFill="1" applyBorder="1" applyAlignment="1" applyProtection="1">
      <alignment horizontal="right"/>
    </xf>
    <xf numFmtId="4" fontId="6" fillId="5" borderId="0" xfId="0" applyNumberFormat="1" applyFont="1" applyFill="1" applyBorder="1" applyAlignment="1" applyProtection="1">
      <alignment horizontal="right"/>
    </xf>
    <xf numFmtId="4" fontId="40" fillId="0" borderId="0" xfId="0" applyNumberFormat="1" applyFont="1" applyFill="1" applyBorder="1" applyAlignment="1" applyProtection="1">
      <alignment horizontal="right"/>
    </xf>
    <xf numFmtId="4" fontId="40" fillId="0" borderId="3" xfId="0" applyNumberFormat="1" applyFont="1" applyFill="1" applyBorder="1" applyAlignment="1" applyProtection="1">
      <alignment horizontal="right"/>
    </xf>
    <xf numFmtId="0" fontId="4" fillId="0" borderId="0" xfId="19" applyFont="1" applyFill="1" applyBorder="1" applyAlignment="1" applyProtection="1">
      <alignment horizontal="center" vertical="top"/>
    </xf>
    <xf numFmtId="0" fontId="10" fillId="0" borderId="0" xfId="19" applyFont="1" applyFill="1" applyBorder="1" applyAlignment="1" applyProtection="1">
      <alignment horizontal="center" vertical="top"/>
    </xf>
    <xf numFmtId="0" fontId="77" fillId="0" borderId="0" xfId="19" applyFont="1" applyFill="1" applyBorder="1" applyAlignment="1" applyProtection="1">
      <alignment horizontal="center" vertical="top"/>
    </xf>
    <xf numFmtId="0" fontId="40" fillId="0" borderId="0" xfId="19" applyFont="1" applyFill="1" applyBorder="1" applyAlignment="1" applyProtection="1">
      <alignment horizontal="center" vertical="top"/>
    </xf>
    <xf numFmtId="2" fontId="0" fillId="0" borderId="0" xfId="19" applyNumberFormat="1" applyFont="1" applyFill="1" applyBorder="1" applyAlignment="1" applyProtection="1">
      <alignment horizontal="left" vertical="top" wrapText="1"/>
    </xf>
    <xf numFmtId="49" fontId="0" fillId="0" borderId="0" xfId="19" applyNumberFormat="1" applyFont="1" applyFill="1" applyBorder="1" applyAlignment="1" applyProtection="1">
      <alignment horizontal="center" vertical="top"/>
    </xf>
    <xf numFmtId="0" fontId="0" fillId="0" borderId="0" xfId="19" applyFont="1" applyFill="1" applyBorder="1" applyAlignment="1" applyProtection="1">
      <alignment horizontal="center"/>
    </xf>
    <xf numFmtId="49" fontId="10" fillId="0" borderId="0" xfId="19" applyNumberFormat="1" applyFont="1" applyBorder="1" applyAlignment="1" applyProtection="1">
      <alignment horizontal="center" vertical="top"/>
    </xf>
    <xf numFmtId="2" fontId="10" fillId="0" borderId="0" xfId="19" applyNumberFormat="1" applyFont="1" applyBorder="1" applyAlignment="1" applyProtection="1">
      <alignment horizontal="left" vertical="top" wrapText="1"/>
    </xf>
    <xf numFmtId="0" fontId="10" fillId="0" borderId="0" xfId="19" applyFont="1" applyBorder="1" applyAlignment="1" applyProtection="1">
      <alignment horizontal="center"/>
    </xf>
    <xf numFmtId="4" fontId="10" fillId="0" borderId="0" xfId="19" applyNumberFormat="1" applyFont="1" applyBorder="1" applyAlignment="1" applyProtection="1">
      <alignment horizontal="right"/>
    </xf>
    <xf numFmtId="4" fontId="10" fillId="0" borderId="0" xfId="19" applyNumberFormat="1" applyFont="1" applyFill="1" applyBorder="1" applyAlignment="1" applyProtection="1">
      <alignment horizontal="right"/>
    </xf>
    <xf numFmtId="49" fontId="0" fillId="0" borderId="0" xfId="19" applyNumberFormat="1" applyFont="1" applyBorder="1" applyAlignment="1" applyProtection="1">
      <alignment horizontal="center" vertical="top"/>
    </xf>
    <xf numFmtId="2" fontId="0" fillId="0" borderId="0" xfId="19" applyNumberFormat="1" applyFont="1" applyBorder="1" applyAlignment="1" applyProtection="1">
      <alignment horizontal="left" vertical="top" wrapText="1"/>
    </xf>
    <xf numFmtId="49" fontId="0" fillId="0" borderId="0" xfId="10" applyNumberFormat="1" applyFont="1" applyBorder="1" applyAlignment="1" applyProtection="1">
      <alignment horizontal="center" vertical="top"/>
    </xf>
    <xf numFmtId="49" fontId="10" fillId="0" borderId="0" xfId="10" applyNumberFormat="1" applyFont="1" applyBorder="1" applyAlignment="1" applyProtection="1">
      <alignment horizontal="center" vertical="top"/>
    </xf>
    <xf numFmtId="49" fontId="10" fillId="0" borderId="0" xfId="10" applyNumberFormat="1" applyFont="1" applyBorder="1" applyAlignment="1" applyProtection="1">
      <alignment horizontal="center"/>
    </xf>
    <xf numFmtId="4" fontId="10" fillId="0" borderId="0" xfId="10" applyNumberFormat="1" applyFont="1" applyBorder="1" applyAlignment="1" applyProtection="1">
      <alignment horizontal="right"/>
    </xf>
    <xf numFmtId="49" fontId="0" fillId="0" borderId="0" xfId="10" applyNumberFormat="1" applyFont="1" applyBorder="1" applyAlignment="1" applyProtection="1">
      <alignment horizontal="center"/>
    </xf>
    <xf numFmtId="49" fontId="40" fillId="0" borderId="0" xfId="10" applyNumberFormat="1" applyFont="1" applyBorder="1" applyAlignment="1" applyProtection="1">
      <alignment horizontal="center" vertical="top"/>
    </xf>
    <xf numFmtId="2" fontId="40" fillId="0" borderId="0" xfId="10" applyNumberFormat="1" applyFont="1" applyBorder="1" applyAlignment="1" applyProtection="1">
      <alignment horizontal="left" vertical="top" wrapText="1"/>
    </xf>
    <xf numFmtId="0" fontId="40" fillId="0" borderId="0" xfId="10" applyFont="1" applyBorder="1" applyAlignment="1" applyProtection="1">
      <alignment horizontal="center"/>
    </xf>
    <xf numFmtId="2" fontId="40" fillId="0" borderId="0" xfId="10" quotePrefix="1" applyNumberFormat="1" applyFont="1" applyBorder="1" applyAlignment="1" applyProtection="1">
      <alignment horizontal="left" vertical="top" wrapText="1"/>
    </xf>
    <xf numFmtId="2" fontId="0" fillId="0" borderId="0" xfId="19" quotePrefix="1" applyNumberFormat="1" applyFont="1" applyBorder="1" applyAlignment="1" applyProtection="1">
      <alignment horizontal="left" vertical="top" wrapText="1"/>
    </xf>
    <xf numFmtId="0" fontId="0" fillId="0" borderId="0" xfId="19" applyFont="1" applyBorder="1" applyAlignment="1" applyProtection="1">
      <alignment horizontal="center"/>
    </xf>
    <xf numFmtId="49" fontId="0" fillId="0" borderId="0" xfId="19" applyNumberFormat="1" applyFont="1" applyAlignment="1" applyProtection="1">
      <alignment horizontal="center" vertical="top"/>
    </xf>
    <xf numFmtId="2" fontId="0" fillId="0" borderId="0" xfId="19" quotePrefix="1" applyNumberFormat="1" applyFont="1" applyAlignment="1" applyProtection="1">
      <alignment horizontal="left" vertical="top" wrapText="1"/>
    </xf>
    <xf numFmtId="0" fontId="0" fillId="0" borderId="0" xfId="19" applyFont="1" applyAlignment="1" applyProtection="1">
      <alignment horizontal="center"/>
    </xf>
    <xf numFmtId="2" fontId="10" fillId="0" borderId="0" xfId="19" applyNumberFormat="1" applyFont="1" applyBorder="1" applyAlignment="1" applyProtection="1">
      <alignment horizontal="center" wrapText="1"/>
    </xf>
    <xf numFmtId="2" fontId="0" fillId="0" borderId="0" xfId="10" applyNumberFormat="1" applyFont="1" applyBorder="1" applyAlignment="1" applyProtection="1">
      <alignment horizontal="left" vertical="top" wrapText="1"/>
    </xf>
    <xf numFmtId="2" fontId="10" fillId="0" borderId="0" xfId="10" applyNumberFormat="1" applyFont="1" applyBorder="1" applyAlignment="1" applyProtection="1">
      <alignment horizontal="left" vertical="top" wrapText="1"/>
    </xf>
    <xf numFmtId="0" fontId="0" fillId="0" borderId="0" xfId="56" quotePrefix="1" applyFont="1" applyAlignment="1" applyProtection="1">
      <alignment horizontal="center"/>
    </xf>
    <xf numFmtId="4" fontId="10" fillId="0" borderId="0" xfId="19" applyNumberFormat="1" applyFont="1" applyFill="1" applyAlignment="1" applyProtection="1">
      <alignment horizontal="right"/>
    </xf>
    <xf numFmtId="49" fontId="10" fillId="0" borderId="0" xfId="19" applyNumberFormat="1" applyFont="1" applyAlignment="1" applyProtection="1">
      <alignment horizontal="center" vertical="top"/>
    </xf>
    <xf numFmtId="0" fontId="10" fillId="0" borderId="0" xfId="19" applyFont="1" applyAlignment="1" applyProtection="1">
      <alignment horizontal="center"/>
    </xf>
    <xf numFmtId="4" fontId="10" fillId="0" borderId="0" xfId="19" applyNumberFormat="1" applyFont="1" applyAlignment="1" applyProtection="1">
      <alignment horizontal="right"/>
    </xf>
    <xf numFmtId="0" fontId="0" fillId="0" borderId="0" xfId="19" applyNumberFormat="1" applyFont="1" applyBorder="1" applyAlignment="1" applyProtection="1">
      <alignment horizontal="left" vertical="top" wrapText="1"/>
    </xf>
    <xf numFmtId="0" fontId="0" fillId="0" borderId="0" xfId="19" applyFont="1" applyBorder="1" applyAlignment="1" applyProtection="1">
      <alignment horizontal="left" vertical="top" wrapText="1"/>
    </xf>
    <xf numFmtId="49" fontId="11" fillId="0" borderId="0" xfId="0" applyNumberFormat="1" applyFont="1" applyBorder="1" applyAlignment="1" applyProtection="1">
      <alignment horizontal="center"/>
    </xf>
    <xf numFmtId="49" fontId="11" fillId="0" borderId="0" xfId="0" applyNumberFormat="1" applyFont="1" applyBorder="1" applyAlignment="1" applyProtection="1">
      <alignment horizontal="center" wrapText="1"/>
    </xf>
    <xf numFmtId="0" fontId="40" fillId="0" borderId="0" xfId="0" applyFont="1" applyBorder="1" applyAlignment="1" applyProtection="1">
      <alignment horizontal="center" wrapText="1"/>
    </xf>
    <xf numFmtId="49" fontId="7" fillId="0" borderId="0" xfId="0" applyNumberFormat="1" applyFont="1" applyFill="1" applyBorder="1" applyAlignment="1" applyProtection="1">
      <alignment horizontal="center" vertical="top"/>
    </xf>
    <xf numFmtId="0" fontId="7" fillId="0" borderId="0" xfId="0" applyFont="1" applyFill="1" applyBorder="1" applyAlignment="1" applyProtection="1">
      <alignment horizontal="center"/>
    </xf>
    <xf numFmtId="4" fontId="7" fillId="0" borderId="0" xfId="0" applyNumberFormat="1" applyFont="1" applyFill="1" applyBorder="1" applyAlignment="1" applyProtection="1">
      <alignment horizontal="right"/>
    </xf>
    <xf numFmtId="4" fontId="7" fillId="0" borderId="0" xfId="19" applyNumberFormat="1" applyFont="1" applyFill="1" applyBorder="1" applyAlignment="1" applyProtection="1">
      <alignment horizontal="right"/>
    </xf>
    <xf numFmtId="49" fontId="11" fillId="0" borderId="0" xfId="0" applyNumberFormat="1" applyFont="1" applyBorder="1" applyAlignment="1" applyProtection="1">
      <alignment horizontal="center" vertical="top"/>
    </xf>
    <xf numFmtId="0" fontId="10" fillId="0" borderId="0" xfId="19" applyFont="1" applyFill="1" applyBorder="1" applyAlignment="1" applyProtection="1">
      <alignment horizontal="center"/>
    </xf>
    <xf numFmtId="4" fontId="43" fillId="0" borderId="0" xfId="19" applyNumberFormat="1" applyFont="1" applyFill="1" applyBorder="1" applyAlignment="1" applyProtection="1">
      <alignment horizontal="right"/>
    </xf>
    <xf numFmtId="4" fontId="81" fillId="0" borderId="0" xfId="19" applyNumberFormat="1" applyFont="1" applyFill="1" applyBorder="1" applyAlignment="1" applyProtection="1">
      <alignment horizontal="right"/>
    </xf>
    <xf numFmtId="4" fontId="40" fillId="0" borderId="0" xfId="10" applyNumberFormat="1" applyFont="1" applyBorder="1" applyAlignment="1" applyProtection="1">
      <alignment horizontal="right"/>
    </xf>
    <xf numFmtId="4" fontId="6" fillId="0" borderId="0" xfId="0" applyNumberFormat="1" applyFont="1" applyBorder="1" applyAlignment="1" applyProtection="1">
      <alignment horizontal="right" wrapText="1"/>
    </xf>
    <xf numFmtId="4" fontId="40" fillId="0" borderId="0" xfId="0" applyNumberFormat="1" applyFont="1" applyBorder="1" applyAlignment="1" applyProtection="1">
      <alignment horizontal="right" wrapText="1"/>
    </xf>
    <xf numFmtId="49" fontId="7" fillId="5" borderId="0" xfId="39" applyNumberFormat="1" applyFont="1" applyFill="1" applyBorder="1" applyAlignment="1" applyProtection="1">
      <alignment horizontal="center" vertical="top" wrapText="1"/>
    </xf>
    <xf numFmtId="0" fontId="7" fillId="5" borderId="0" xfId="39" applyFont="1" applyFill="1" applyBorder="1" applyAlignment="1" applyProtection="1">
      <alignment horizontal="left" vertical="top" wrapText="1"/>
    </xf>
    <xf numFmtId="0" fontId="4" fillId="5" borderId="0" xfId="39" applyFont="1" applyFill="1" applyBorder="1" applyAlignment="1" applyProtection="1">
      <alignment horizontal="center" wrapText="1"/>
    </xf>
    <xf numFmtId="4" fontId="4" fillId="5" borderId="0" xfId="39" applyNumberFormat="1" applyFont="1" applyFill="1" applyBorder="1" applyAlignment="1" applyProtection="1">
      <alignment horizontal="right" wrapText="1"/>
    </xf>
    <xf numFmtId="49" fontId="4" fillId="0" borderId="3" xfId="51" applyNumberFormat="1" applyFont="1" applyBorder="1" applyAlignment="1" applyProtection="1">
      <alignment horizontal="center" vertical="top"/>
    </xf>
    <xf numFmtId="4" fontId="7" fillId="5" borderId="0" xfId="39" applyNumberFormat="1" applyFont="1" applyFill="1" applyBorder="1" applyAlignment="1" applyProtection="1">
      <alignment horizontal="right"/>
    </xf>
    <xf numFmtId="49" fontId="6" fillId="7" borderId="0" xfId="0" applyNumberFormat="1" applyFont="1" applyFill="1" applyBorder="1" applyAlignment="1" applyProtection="1">
      <alignment horizontal="center" vertical="top"/>
    </xf>
    <xf numFmtId="4" fontId="6" fillId="7" borderId="0" xfId="39" applyNumberFormat="1" applyFont="1" applyFill="1" applyBorder="1" applyAlignment="1" applyProtection="1">
      <alignment horizontal="center"/>
    </xf>
    <xf numFmtId="4" fontId="4" fillId="7" borderId="0" xfId="39" applyNumberFormat="1" applyFont="1" applyFill="1" applyBorder="1" applyAlignment="1" applyProtection="1">
      <alignment horizontal="right"/>
    </xf>
    <xf numFmtId="4" fontId="6" fillId="7" borderId="0" xfId="39" applyNumberFormat="1" applyFont="1" applyFill="1" applyBorder="1" applyAlignment="1" applyProtection="1">
      <alignment horizontal="right"/>
    </xf>
    <xf numFmtId="4" fontId="55" fillId="0" borderId="0" xfId="51" applyNumberFormat="1" applyFont="1" applyBorder="1" applyAlignment="1" applyProtection="1">
      <alignment horizontal="right"/>
    </xf>
    <xf numFmtId="4" fontId="55" fillId="0" borderId="0" xfId="51" applyNumberFormat="1" applyFont="1" applyFill="1" applyBorder="1" applyAlignment="1" applyProtection="1">
      <alignment horizontal="right"/>
    </xf>
    <xf numFmtId="4" fontId="55" fillId="0" borderId="0" xfId="51" applyNumberFormat="1" applyFont="1" applyBorder="1" applyAlignment="1" applyProtection="1">
      <alignment horizontal="right" wrapText="1"/>
    </xf>
    <xf numFmtId="4" fontId="55" fillId="0" borderId="3" xfId="51" applyNumberFormat="1" applyFont="1" applyFill="1" applyBorder="1" applyAlignment="1" applyProtection="1">
      <alignment horizontal="right"/>
    </xf>
    <xf numFmtId="4" fontId="55" fillId="0" borderId="0" xfId="55" applyNumberFormat="1" applyFont="1" applyBorder="1" applyAlignment="1" applyProtection="1">
      <alignment horizontal="right"/>
    </xf>
    <xf numFmtId="4" fontId="4" fillId="0" borderId="3" xfId="51" applyNumberFormat="1" applyFont="1" applyBorder="1" applyAlignment="1" applyProtection="1">
      <alignment horizontal="right" wrapText="1"/>
    </xf>
    <xf numFmtId="4" fontId="55" fillId="0" borderId="3" xfId="51" applyNumberFormat="1" applyFont="1" applyBorder="1" applyAlignment="1" applyProtection="1">
      <alignment horizontal="right"/>
    </xf>
    <xf numFmtId="4" fontId="55" fillId="0" borderId="0" xfId="51" applyNumberFormat="1" applyFont="1" applyFill="1" applyBorder="1" applyAlignment="1" applyProtection="1">
      <alignment horizontal="right" wrapText="1"/>
    </xf>
    <xf numFmtId="0" fontId="4" fillId="0" borderId="0" xfId="0" applyFont="1" applyAlignment="1" applyProtection="1">
      <alignment horizontal="center" vertical="top"/>
    </xf>
    <xf numFmtId="0" fontId="35" fillId="0" borderId="0" xfId="0" applyFont="1" applyFill="1" applyBorder="1" applyAlignment="1" applyProtection="1">
      <alignment horizontal="left" vertical="top" wrapText="1"/>
    </xf>
    <xf numFmtId="4" fontId="10" fillId="0" borderId="0" xfId="0" applyNumberFormat="1" applyFont="1" applyFill="1" applyBorder="1" applyAlignment="1" applyProtection="1">
      <alignment horizontal="right"/>
    </xf>
    <xf numFmtId="4" fontId="0" fillId="0" borderId="0" xfId="0" applyNumberFormat="1" applyFont="1" applyFill="1" applyBorder="1" applyAlignment="1" applyProtection="1">
      <alignment horizontal="right"/>
    </xf>
    <xf numFmtId="49" fontId="77" fillId="0" borderId="0" xfId="0" applyNumberFormat="1" applyFont="1" applyAlignment="1" applyProtection="1">
      <alignment horizontal="center" vertical="top"/>
    </xf>
    <xf numFmtId="0" fontId="82" fillId="0" borderId="0" xfId="0" applyFont="1" applyAlignment="1" applyProtection="1">
      <alignment horizontal="center"/>
    </xf>
    <xf numFmtId="4" fontId="82" fillId="0" borderId="0" xfId="0" applyNumberFormat="1" applyFont="1" applyAlignment="1" applyProtection="1">
      <alignment horizontal="right"/>
    </xf>
    <xf numFmtId="0" fontId="10" fillId="0" borderId="0" xfId="0" applyFont="1" applyFill="1" applyBorder="1" applyAlignment="1" applyProtection="1">
      <alignment horizontal="center"/>
    </xf>
    <xf numFmtId="4" fontId="0" fillId="0" borderId="0" xfId="0" applyNumberFormat="1" applyFont="1" applyFill="1" applyBorder="1" applyAlignment="1" applyProtection="1">
      <alignment horizontal="right" wrapText="1"/>
    </xf>
    <xf numFmtId="49" fontId="0" fillId="0" borderId="0" xfId="0" applyNumberFormat="1" applyFill="1" applyBorder="1" applyAlignment="1" applyProtection="1">
      <alignment horizontal="center" vertical="top"/>
    </xf>
    <xf numFmtId="0" fontId="0" fillId="0" borderId="0" xfId="0" applyFill="1" applyBorder="1" applyAlignment="1" applyProtection="1">
      <alignment horizontal="center"/>
    </xf>
    <xf numFmtId="4" fontId="0" fillId="0" borderId="0" xfId="0" applyNumberFormat="1" applyFill="1" applyBorder="1" applyAlignment="1" applyProtection="1">
      <alignment horizontal="right"/>
    </xf>
    <xf numFmtId="4" fontId="64" fillId="0" borderId="0" xfId="0" applyNumberFormat="1" applyFont="1" applyFill="1" applyBorder="1" applyAlignment="1" applyProtection="1">
      <alignment horizontal="right"/>
    </xf>
    <xf numFmtId="4" fontId="11" fillId="5" borderId="0" xfId="0" applyNumberFormat="1" applyFont="1" applyFill="1" applyBorder="1" applyAlignment="1" applyProtection="1">
      <alignment horizontal="right"/>
    </xf>
    <xf numFmtId="4" fontId="76" fillId="0" borderId="0" xfId="0" applyNumberFormat="1" applyFont="1" applyFill="1" applyBorder="1" applyAlignment="1" applyProtection="1">
      <alignment horizontal="right"/>
    </xf>
    <xf numFmtId="0" fontId="40" fillId="0" borderId="0" xfId="19" applyFont="1" applyBorder="1" applyAlignment="1" applyProtection="1">
      <alignment horizontal="center" vertical="top"/>
    </xf>
    <xf numFmtId="0" fontId="40" fillId="0" borderId="0" xfId="19" applyFont="1" applyBorder="1" applyAlignment="1" applyProtection="1">
      <alignment horizontal="center"/>
    </xf>
    <xf numFmtId="4" fontId="43" fillId="0" borderId="0" xfId="19" applyNumberFormat="1" applyFont="1" applyBorder="1" applyAlignment="1" applyProtection="1">
      <alignment horizontal="right"/>
    </xf>
    <xf numFmtId="4" fontId="40" fillId="0" borderId="0" xfId="19" applyNumberFormat="1" applyFont="1" applyBorder="1" applyAlignment="1" applyProtection="1">
      <alignment horizontal="right"/>
    </xf>
    <xf numFmtId="0" fontId="43" fillId="0" borderId="0" xfId="19" applyFont="1" applyBorder="1" applyAlignment="1" applyProtection="1">
      <alignment horizontal="center"/>
    </xf>
    <xf numFmtId="4" fontId="40" fillId="0" borderId="0" xfId="19" applyNumberFormat="1" applyFont="1" applyFill="1" applyBorder="1" applyAlignment="1" applyProtection="1">
      <alignment horizontal="right" wrapText="1"/>
    </xf>
    <xf numFmtId="4" fontId="40" fillId="0" borderId="0" xfId="0" applyNumberFormat="1" applyFont="1" applyBorder="1" applyAlignment="1" applyProtection="1">
      <alignment horizontal="right"/>
    </xf>
    <xf numFmtId="0" fontId="0" fillId="0" borderId="0" xfId="0" applyAlignment="1" applyProtection="1">
      <alignment horizontal="center" vertical="top"/>
    </xf>
    <xf numFmtId="0" fontId="0" fillId="0" borderId="0" xfId="0" applyAlignment="1" applyProtection="1">
      <alignment horizontal="center"/>
    </xf>
    <xf numFmtId="4" fontId="0" fillId="0" borderId="0" xfId="0" applyNumberFormat="1" applyAlignment="1" applyProtection="1">
      <alignment horizontal="right"/>
    </xf>
    <xf numFmtId="0" fontId="40" fillId="0" borderId="0" xfId="0" applyFont="1" applyBorder="1" applyAlignment="1" applyProtection="1">
      <alignment horizontal="left" vertical="top" wrapText="1"/>
    </xf>
    <xf numFmtId="0" fontId="92" fillId="5" borderId="0" xfId="19" applyFont="1" applyFill="1" applyBorder="1" applyAlignment="1" applyProtection="1">
      <alignment horizontal="center" vertical="top"/>
    </xf>
    <xf numFmtId="0" fontId="93" fillId="5" borderId="0" xfId="19" applyFont="1" applyFill="1" applyBorder="1" applyAlignment="1" applyProtection="1">
      <alignment horizontal="center" vertical="top"/>
    </xf>
    <xf numFmtId="0" fontId="4" fillId="0" borderId="0" xfId="49" applyNumberFormat="1" applyFont="1" applyBorder="1" applyAlignment="1" applyProtection="1">
      <alignment horizontal="left" vertical="top" wrapText="1"/>
    </xf>
    <xf numFmtId="49" fontId="8" fillId="4" borderId="0" xfId="50" applyNumberFormat="1" applyFont="1" applyFill="1" applyBorder="1" applyAlignment="1" applyProtection="1">
      <alignment horizontal="left" vertical="top" wrapText="1"/>
    </xf>
    <xf numFmtId="0" fontId="35" fillId="0" borderId="0" xfId="50" applyFont="1" applyBorder="1" applyAlignment="1" applyProtection="1">
      <alignment horizontal="left" vertical="top" wrapText="1"/>
    </xf>
    <xf numFmtId="49" fontId="7" fillId="5" borderId="0" xfId="50" applyNumberFormat="1" applyFont="1" applyFill="1" applyBorder="1" applyAlignment="1" applyProtection="1">
      <alignment horizontal="left" vertical="top" wrapText="1"/>
    </xf>
    <xf numFmtId="49" fontId="77" fillId="0" borderId="0" xfId="51" applyNumberFormat="1" applyFont="1" applyBorder="1" applyAlignment="1" applyProtection="1">
      <alignment horizontal="left" vertical="top" wrapText="1"/>
    </xf>
    <xf numFmtId="0" fontId="35" fillId="0" borderId="0" xfId="51" applyFont="1" applyBorder="1" applyAlignment="1" applyProtection="1">
      <alignment horizontal="left" vertical="top" wrapText="1"/>
    </xf>
    <xf numFmtId="49" fontId="4" fillId="0" borderId="0" xfId="51" applyNumberFormat="1" applyFont="1" applyFill="1" applyBorder="1" applyAlignment="1" applyProtection="1">
      <alignment horizontal="left" vertical="top" wrapText="1"/>
    </xf>
    <xf numFmtId="16" fontId="7" fillId="0" borderId="0" xfId="51" applyNumberFormat="1" applyFont="1" applyBorder="1" applyAlignment="1" applyProtection="1">
      <alignment horizontal="left" vertical="top" wrapText="1"/>
    </xf>
    <xf numFmtId="0" fontId="4" fillId="0" borderId="0" xfId="51" applyNumberFormat="1" applyFont="1" applyFill="1" applyBorder="1" applyAlignment="1" applyProtection="1">
      <alignment horizontal="left" vertical="top" wrapText="1"/>
    </xf>
    <xf numFmtId="0" fontId="6" fillId="0" borderId="0" xfId="51" applyFont="1" applyBorder="1" applyAlignment="1" applyProtection="1">
      <alignment horizontal="left" vertical="top" wrapText="1"/>
    </xf>
    <xf numFmtId="0" fontId="4" fillId="0" borderId="0" xfId="51" applyFont="1" applyBorder="1" applyAlignment="1" applyProtection="1">
      <alignment horizontal="left" vertical="top"/>
    </xf>
    <xf numFmtId="0" fontId="4" fillId="0" borderId="0" xfId="51" applyFont="1" applyFill="1" applyBorder="1" applyAlignment="1" applyProtection="1">
      <alignment horizontal="left" vertical="top"/>
    </xf>
    <xf numFmtId="0" fontId="6" fillId="0" borderId="0" xfId="51" applyFont="1" applyFill="1" applyBorder="1" applyAlignment="1" applyProtection="1">
      <alignment horizontal="left" vertical="top" wrapText="1"/>
    </xf>
    <xf numFmtId="0" fontId="77" fillId="0" borderId="6" xfId="0" applyFont="1" applyFill="1" applyBorder="1" applyAlignment="1" applyProtection="1">
      <alignment horizontal="left" vertical="top" wrapText="1"/>
    </xf>
    <xf numFmtId="0" fontId="6" fillId="0" borderId="6" xfId="0" applyFont="1" applyFill="1" applyBorder="1" applyAlignment="1" applyProtection="1">
      <alignment horizontal="left" vertical="top" wrapText="1"/>
    </xf>
    <xf numFmtId="0" fontId="12" fillId="0" borderId="0" xfId="51" applyFont="1" applyBorder="1" applyAlignment="1" applyProtection="1">
      <alignment horizontal="left" vertical="top" wrapText="1"/>
    </xf>
    <xf numFmtId="0" fontId="6" fillId="0" borderId="6" xfId="51" applyFont="1" applyFill="1" applyBorder="1" applyAlignment="1" applyProtection="1">
      <alignment horizontal="left" vertical="top" wrapText="1"/>
    </xf>
    <xf numFmtId="0" fontId="4" fillId="0" borderId="0" xfId="58" applyFont="1" applyBorder="1" applyAlignment="1" applyProtection="1">
      <alignment horizontal="left" vertical="top" wrapText="1"/>
    </xf>
    <xf numFmtId="0" fontId="35" fillId="0" borderId="0" xfId="53" applyFont="1" applyBorder="1" applyAlignment="1" applyProtection="1">
      <alignment horizontal="left" vertical="top" wrapText="1"/>
    </xf>
    <xf numFmtId="0" fontId="4" fillId="0" borderId="0" xfId="50" applyNumberFormat="1" applyFont="1" applyBorder="1" applyAlignment="1" applyProtection="1">
      <alignment horizontal="left" vertical="top" wrapText="1"/>
    </xf>
    <xf numFmtId="16" fontId="7" fillId="5" borderId="0" xfId="51" applyNumberFormat="1" applyFont="1" applyFill="1" applyBorder="1" applyAlignment="1" applyProtection="1">
      <alignment horizontal="left" vertical="top"/>
    </xf>
    <xf numFmtId="2" fontId="4" fillId="0" borderId="0" xfId="66" applyFont="1" applyFill="1" applyBorder="1" applyAlignment="1" applyProtection="1">
      <alignment horizontal="left" vertical="top"/>
    </xf>
    <xf numFmtId="0" fontId="4" fillId="0" borderId="7" xfId="0" applyFont="1" applyBorder="1" applyAlignment="1" applyProtection="1">
      <alignment horizontal="left" vertical="top" wrapText="1"/>
    </xf>
    <xf numFmtId="0" fontId="35" fillId="6" borderId="8" xfId="0" applyFont="1" applyFill="1" applyBorder="1" applyAlignment="1" applyProtection="1">
      <alignment horizontal="left" vertical="top" wrapText="1"/>
    </xf>
    <xf numFmtId="49" fontId="4" fillId="0" borderId="0" xfId="51" applyNumberFormat="1" applyFont="1" applyBorder="1" applyAlignment="1" applyProtection="1">
      <alignment horizontal="left" vertical="top" wrapText="1"/>
    </xf>
    <xf numFmtId="0" fontId="35" fillId="0" borderId="0" xfId="67" applyFont="1" applyFill="1" applyBorder="1" applyAlignment="1" applyProtection="1">
      <alignment horizontal="left" vertical="top" wrapText="1"/>
    </xf>
    <xf numFmtId="0" fontId="4" fillId="0" borderId="0" xfId="67" applyFont="1" applyFill="1" applyBorder="1" applyAlignment="1" applyProtection="1">
      <alignment horizontal="left" vertical="top" wrapText="1"/>
    </xf>
    <xf numFmtId="0" fontId="64" fillId="0" borderId="0" xfId="0" applyFont="1" applyBorder="1" applyAlignment="1" applyProtection="1">
      <alignment horizontal="left" vertical="top" wrapText="1"/>
    </xf>
    <xf numFmtId="0" fontId="4" fillId="0" borderId="0" xfId="53" applyFont="1" applyBorder="1" applyAlignment="1" applyProtection="1">
      <alignment horizontal="left" vertical="top" wrapText="1"/>
    </xf>
    <xf numFmtId="49" fontId="6" fillId="0" borderId="0" xfId="51"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49" fontId="7" fillId="5" borderId="0" xfId="0" applyNumberFormat="1" applyFont="1" applyFill="1" applyBorder="1" applyAlignment="1" applyProtection="1">
      <alignment horizontal="left" vertical="top" wrapText="1"/>
    </xf>
    <xf numFmtId="49" fontId="55" fillId="0" borderId="0" xfId="0" applyNumberFormat="1" applyFont="1" applyFill="1" applyBorder="1" applyAlignment="1" applyProtection="1">
      <alignment horizontal="left" vertical="top"/>
    </xf>
    <xf numFmtId="49" fontId="83" fillId="0" borderId="0" xfId="0" applyNumberFormat="1" applyFont="1" applyFill="1" applyBorder="1" applyAlignment="1" applyProtection="1">
      <alignment horizontal="left" vertical="top"/>
    </xf>
    <xf numFmtId="2" fontId="0" fillId="0" borderId="0" xfId="0" applyNumberFormat="1" applyFill="1" applyBorder="1" applyAlignment="1" applyProtection="1">
      <alignment horizontal="left" vertical="top" wrapText="1"/>
    </xf>
    <xf numFmtId="2" fontId="0" fillId="0" borderId="0" xfId="0" applyNumberFormat="1" applyFont="1" applyFill="1" applyBorder="1" applyAlignment="1" applyProtection="1">
      <alignment horizontal="left" vertical="top" wrapText="1"/>
    </xf>
    <xf numFmtId="49" fontId="40" fillId="0" borderId="0" xfId="0" applyNumberFormat="1" applyFont="1" applyFill="1" applyBorder="1" applyAlignment="1" applyProtection="1">
      <alignment horizontal="left" vertical="top" wrapText="1"/>
    </xf>
    <xf numFmtId="0" fontId="78" fillId="0" borderId="0" xfId="0" applyFont="1" applyFill="1" applyBorder="1" applyAlignment="1" applyProtection="1">
      <alignment horizontal="left" vertical="top" wrapText="1"/>
    </xf>
    <xf numFmtId="2" fontId="4" fillId="0" borderId="0" xfId="0" applyNumberFormat="1" applyFont="1" applyFill="1" applyAlignment="1" applyProtection="1">
      <alignment horizontal="left" vertical="top" wrapText="1"/>
    </xf>
    <xf numFmtId="0" fontId="86" fillId="0" borderId="0" xfId="0" applyFont="1" applyFill="1" applyBorder="1" applyAlignment="1" applyProtection="1">
      <alignment horizontal="left" vertical="top" wrapText="1"/>
    </xf>
    <xf numFmtId="0" fontId="40"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left" vertical="top"/>
    </xf>
    <xf numFmtId="49" fontId="0" fillId="0" borderId="0" xfId="0" applyNumberFormat="1" applyFont="1" applyFill="1" applyBorder="1" applyAlignment="1" applyProtection="1">
      <alignment horizontal="left" vertical="top" wrapText="1"/>
    </xf>
    <xf numFmtId="0" fontId="0" fillId="0" borderId="0" xfId="0" applyNumberFormat="1" applyFont="1" applyFill="1" applyBorder="1" applyAlignment="1" applyProtection="1">
      <alignment horizontal="left" vertical="top" wrapText="1"/>
    </xf>
    <xf numFmtId="0" fontId="40" fillId="0" borderId="0" xfId="0" applyFont="1" applyFill="1" applyBorder="1" applyAlignment="1" applyProtection="1">
      <alignment horizontal="left" vertical="top"/>
    </xf>
    <xf numFmtId="0" fontId="11" fillId="0" borderId="3" xfId="0" applyFont="1" applyFill="1" applyBorder="1" applyAlignment="1" applyProtection="1">
      <alignment horizontal="left" vertical="top" wrapText="1"/>
    </xf>
    <xf numFmtId="49" fontId="6" fillId="5" borderId="0" xfId="0" applyNumberFormat="1" applyFont="1" applyFill="1" applyBorder="1" applyAlignment="1" applyProtection="1">
      <alignment horizontal="left" vertical="top" wrapText="1"/>
    </xf>
    <xf numFmtId="49" fontId="6" fillId="0" borderId="0" xfId="0" applyNumberFormat="1" applyFont="1" applyFill="1" applyBorder="1" applyAlignment="1" applyProtection="1">
      <alignment horizontal="left" vertical="top" wrapText="1"/>
    </xf>
    <xf numFmtId="49" fontId="8" fillId="4" borderId="0" xfId="0" applyNumberFormat="1" applyFont="1" applyFill="1" applyBorder="1" applyAlignment="1" applyProtection="1">
      <alignment horizontal="left" vertical="top" wrapText="1"/>
    </xf>
    <xf numFmtId="3" fontId="4" fillId="0" borderId="0" xfId="39" quotePrefix="1" applyNumberFormat="1" applyFont="1" applyFill="1" applyBorder="1" applyAlignment="1" applyProtection="1">
      <alignment horizontal="left" vertical="top" wrapText="1"/>
    </xf>
    <xf numFmtId="49" fontId="4" fillId="0" borderId="0" xfId="39" quotePrefix="1" applyNumberFormat="1" applyFont="1" applyFill="1" applyBorder="1" applyAlignment="1" applyProtection="1">
      <alignment horizontal="left" vertical="top" wrapText="1"/>
    </xf>
    <xf numFmtId="3" fontId="4" fillId="0" borderId="0" xfId="39" applyNumberFormat="1" applyFont="1" applyFill="1" applyBorder="1" applyAlignment="1" applyProtection="1">
      <alignment horizontal="left" vertical="top" wrapText="1"/>
    </xf>
    <xf numFmtId="0" fontId="6" fillId="0" borderId="0" xfId="39" applyFont="1" applyFill="1" applyBorder="1" applyAlignment="1" applyProtection="1">
      <alignment horizontal="left" vertical="top"/>
    </xf>
    <xf numFmtId="0" fontId="40" fillId="0" borderId="0" xfId="19" applyFont="1" applyBorder="1" applyAlignment="1" applyProtection="1">
      <alignment horizontal="left" vertical="top" wrapText="1"/>
    </xf>
    <xf numFmtId="0" fontId="4" fillId="0" borderId="0" xfId="19" applyFont="1" applyFill="1" applyBorder="1" applyAlignment="1" applyProtection="1">
      <alignment horizontal="left" vertical="top" wrapText="1"/>
    </xf>
    <xf numFmtId="0" fontId="6" fillId="0" borderId="0" xfId="39" applyFont="1" applyFill="1" applyBorder="1" applyAlignment="1" applyProtection="1">
      <alignment horizontal="left" vertical="top" wrapText="1"/>
    </xf>
    <xf numFmtId="0" fontId="4" fillId="0" borderId="0" xfId="39" quotePrefix="1" applyFont="1" applyFill="1" applyBorder="1" applyAlignment="1" applyProtection="1">
      <alignment horizontal="left" vertical="top" wrapText="1"/>
    </xf>
    <xf numFmtId="0" fontId="4" fillId="0" borderId="0" xfId="39" quotePrefix="1" applyFont="1" applyFill="1" applyBorder="1" applyAlignment="1" applyProtection="1">
      <alignment horizontal="left" vertical="top"/>
    </xf>
    <xf numFmtId="0" fontId="4" fillId="0" borderId="0" xfId="39" applyFont="1" applyFill="1" applyBorder="1" applyAlignment="1" applyProtection="1">
      <alignment horizontal="left" vertical="top"/>
    </xf>
    <xf numFmtId="0" fontId="40" fillId="0" borderId="0" xfId="19" applyFont="1" applyFill="1" applyBorder="1" applyAlignment="1" applyProtection="1">
      <alignment horizontal="left" vertical="top" wrapText="1"/>
    </xf>
    <xf numFmtId="4" fontId="4" fillId="0" borderId="0" xfId="19" applyNumberFormat="1" applyFont="1" applyBorder="1" applyAlignment="1" applyProtection="1">
      <alignment horizontal="left" vertical="top"/>
    </xf>
    <xf numFmtId="0" fontId="0" fillId="0" borderId="0" xfId="10" applyNumberFormat="1" applyFont="1" applyBorder="1" applyAlignment="1" applyProtection="1">
      <alignment horizontal="left" vertical="top" wrapText="1"/>
    </xf>
    <xf numFmtId="0" fontId="4" fillId="0" borderId="0" xfId="10" applyNumberFormat="1" applyFont="1" applyBorder="1" applyAlignment="1" applyProtection="1">
      <alignment horizontal="left" vertical="top" wrapText="1"/>
    </xf>
    <xf numFmtId="49" fontId="6" fillId="0" borderId="0" xfId="10" applyNumberFormat="1" applyFont="1" applyBorder="1" applyAlignment="1" applyProtection="1">
      <alignment horizontal="left" vertical="top" wrapText="1"/>
    </xf>
    <xf numFmtId="49" fontId="0" fillId="0" borderId="0" xfId="10" quotePrefix="1" applyNumberFormat="1" applyFont="1" applyBorder="1" applyAlignment="1" applyProtection="1">
      <alignment horizontal="left" vertical="top" wrapText="1"/>
    </xf>
    <xf numFmtId="0" fontId="0" fillId="0" borderId="0" xfId="10" applyFont="1" applyBorder="1" applyAlignment="1" applyProtection="1">
      <alignment horizontal="left" vertical="top" wrapText="1"/>
    </xf>
    <xf numFmtId="0" fontId="10" fillId="0" borderId="0" xfId="10" applyFont="1" applyBorder="1" applyAlignment="1" applyProtection="1">
      <alignment horizontal="left" vertical="top" wrapText="1"/>
    </xf>
    <xf numFmtId="49" fontId="10" fillId="0" borderId="0" xfId="19" applyNumberFormat="1" applyFont="1" applyBorder="1" applyAlignment="1" applyProtection="1">
      <alignment horizontal="left" vertical="top"/>
    </xf>
    <xf numFmtId="0" fontId="4" fillId="0" borderId="0" xfId="10" quotePrefix="1" applyFont="1" applyBorder="1" applyAlignment="1" applyProtection="1">
      <alignment horizontal="left" vertical="top" wrapText="1"/>
    </xf>
    <xf numFmtId="49" fontId="10" fillId="0" borderId="0" xfId="10" applyNumberFormat="1" applyFont="1" applyBorder="1" applyAlignment="1" applyProtection="1">
      <alignment horizontal="left" vertical="top"/>
    </xf>
    <xf numFmtId="0" fontId="4" fillId="0" borderId="0" xfId="10" applyFont="1" applyBorder="1" applyAlignment="1" applyProtection="1">
      <alignment horizontal="left" vertical="top" wrapText="1"/>
    </xf>
    <xf numFmtId="49" fontId="10" fillId="0" borderId="0" xfId="19" applyNumberFormat="1" applyFont="1" applyAlignment="1" applyProtection="1">
      <alignment horizontal="left" vertical="top" wrapText="1"/>
    </xf>
    <xf numFmtId="49" fontId="0" fillId="0" borderId="0" xfId="19" applyNumberFormat="1" applyFont="1" applyAlignment="1" applyProtection="1">
      <alignment horizontal="left" vertical="top" wrapText="1"/>
    </xf>
    <xf numFmtId="0" fontId="10" fillId="0" borderId="0" xfId="19" applyFont="1" applyBorder="1" applyAlignment="1" applyProtection="1">
      <alignment horizontal="left" vertical="top" wrapText="1"/>
    </xf>
    <xf numFmtId="0" fontId="38" fillId="0" borderId="0" xfId="0" applyFont="1" applyFill="1" applyBorder="1" applyAlignment="1" applyProtection="1">
      <alignment horizontal="left" vertical="top" wrapText="1"/>
    </xf>
    <xf numFmtId="0" fontId="38" fillId="0" borderId="0" xfId="0" quotePrefix="1" applyFont="1" applyFill="1" applyBorder="1" applyAlignment="1" applyProtection="1">
      <alignment horizontal="left" vertical="top" wrapText="1"/>
    </xf>
    <xf numFmtId="49" fontId="38" fillId="0" borderId="0" xfId="0" quotePrefix="1" applyNumberFormat="1" applyFont="1" applyFill="1" applyBorder="1" applyAlignment="1" applyProtection="1">
      <alignment horizontal="left" vertical="top" wrapText="1"/>
    </xf>
    <xf numFmtId="0" fontId="22" fillId="0" borderId="0" xfId="0" applyFont="1" applyFill="1" applyBorder="1" applyAlignment="1" applyProtection="1">
      <alignment horizontal="left" vertical="top" wrapText="1"/>
    </xf>
    <xf numFmtId="0" fontId="85" fillId="0" borderId="0" xfId="0" applyFont="1" applyBorder="1" applyAlignment="1" applyProtection="1">
      <alignment horizontal="left" vertical="top"/>
    </xf>
    <xf numFmtId="0" fontId="79" fillId="0" borderId="0" xfId="0" applyFont="1" applyFill="1" applyBorder="1" applyAlignment="1" applyProtection="1">
      <alignment horizontal="left" vertical="top" wrapText="1"/>
    </xf>
    <xf numFmtId="0" fontId="43" fillId="0" borderId="0" xfId="0" applyFont="1" applyFill="1" applyBorder="1" applyAlignment="1" applyProtection="1">
      <alignment horizontal="left" vertical="top" wrapText="1"/>
    </xf>
    <xf numFmtId="49" fontId="7" fillId="0" borderId="0" xfId="0" applyNumberFormat="1" applyFont="1" applyFill="1" applyBorder="1" applyAlignment="1" applyProtection="1">
      <alignment horizontal="left" vertical="top" wrapText="1"/>
    </xf>
    <xf numFmtId="49" fontId="40" fillId="0" borderId="0" xfId="19" applyNumberFormat="1" applyFont="1" applyBorder="1" applyAlignment="1" applyProtection="1">
      <alignment horizontal="left" vertical="top" wrapText="1"/>
    </xf>
    <xf numFmtId="0" fontId="6" fillId="7" borderId="0" xfId="0" applyFont="1" applyFill="1" applyBorder="1" applyAlignment="1" applyProtection="1">
      <alignment horizontal="left" vertical="top" wrapText="1"/>
    </xf>
    <xf numFmtId="0" fontId="92" fillId="5" borderId="0" xfId="19" applyFont="1" applyFill="1" applyBorder="1" applyAlignment="1" applyProtection="1">
      <alignment horizontal="left" vertical="top" wrapText="1"/>
    </xf>
    <xf numFmtId="0" fontId="79" fillId="0" borderId="0" xfId="19" applyFont="1" applyBorder="1" applyAlignment="1" applyProtection="1">
      <alignment horizontal="left" vertical="top" wrapText="1"/>
    </xf>
    <xf numFmtId="11" fontId="40" fillId="0" borderId="0" xfId="19" applyNumberFormat="1" applyFont="1" applyBorder="1" applyAlignment="1" applyProtection="1">
      <alignment horizontal="left" vertical="top" wrapText="1"/>
    </xf>
    <xf numFmtId="0" fontId="40" fillId="0" borderId="0" xfId="19" applyNumberFormat="1" applyFont="1" applyBorder="1" applyAlignment="1" applyProtection="1">
      <alignment horizontal="left" vertical="top" wrapText="1"/>
    </xf>
    <xf numFmtId="0" fontId="93" fillId="5" borderId="0" xfId="19" applyFont="1" applyFill="1" applyBorder="1" applyAlignment="1" applyProtection="1">
      <alignment horizontal="left" vertical="top" wrapText="1"/>
    </xf>
    <xf numFmtId="0" fontId="4" fillId="0" borderId="3" xfId="51" applyFont="1" applyBorder="1" applyAlignment="1" applyProtection="1">
      <alignment horizontal="left" vertical="top" wrapText="1"/>
    </xf>
    <xf numFmtId="0" fontId="40" fillId="5" borderId="0" xfId="19" applyFont="1" applyFill="1" applyBorder="1" applyAlignment="1" applyProtection="1">
      <alignment horizontal="center"/>
    </xf>
    <xf numFmtId="0" fontId="93" fillId="5" borderId="0" xfId="19" applyFont="1" applyFill="1" applyBorder="1" applyAlignment="1" applyProtection="1">
      <alignment horizontal="center"/>
    </xf>
    <xf numFmtId="0" fontId="4" fillId="0" borderId="0" xfId="22" applyFont="1" applyFill="1" applyBorder="1" applyAlignment="1" applyProtection="1">
      <alignment horizontal="center" vertical="top"/>
    </xf>
    <xf numFmtId="49" fontId="6" fillId="0" borderId="0" xfId="0" applyNumberFormat="1" applyFont="1" applyBorder="1" applyAlignment="1" applyProtection="1">
      <alignment horizontal="center" vertical="top" wrapText="1"/>
    </xf>
    <xf numFmtId="0" fontId="6" fillId="0" borderId="0" xfId="0" applyNumberFormat="1" applyFont="1" applyBorder="1" applyAlignment="1" applyProtection="1">
      <alignment horizontal="left" vertical="top" wrapText="1"/>
    </xf>
    <xf numFmtId="3" fontId="4" fillId="0" borderId="0" xfId="0" applyNumberFormat="1" applyFont="1" applyBorder="1" applyAlignment="1" applyProtection="1">
      <alignment horizontal="center" vertical="top"/>
    </xf>
    <xf numFmtId="0" fontId="38" fillId="0" borderId="0" xfId="26" applyFont="1" applyBorder="1" applyAlignment="1" applyProtection="1">
      <alignment horizontal="center" vertical="top"/>
    </xf>
    <xf numFmtId="0" fontId="38" fillId="0" borderId="0" xfId="26" applyFont="1" applyFill="1" applyBorder="1" applyAlignment="1" applyProtection="1">
      <alignment horizontal="center" vertical="top"/>
    </xf>
    <xf numFmtId="0" fontId="6" fillId="0" borderId="0" xfId="31" quotePrefix="1" applyFont="1" applyBorder="1" applyAlignment="1" applyProtection="1">
      <alignment horizontal="center" vertical="top"/>
    </xf>
    <xf numFmtId="0" fontId="4" fillId="0" borderId="0" xfId="10" applyFont="1" applyBorder="1" applyAlignment="1" applyProtection="1">
      <alignment horizontal="center" vertical="top"/>
    </xf>
    <xf numFmtId="0" fontId="4" fillId="0" borderId="0" xfId="34" applyFont="1" applyFill="1" applyBorder="1" applyAlignment="1" applyProtection="1">
      <alignment horizontal="center" vertical="top"/>
    </xf>
    <xf numFmtId="3" fontId="4" fillId="0" borderId="0" xfId="34" applyNumberFormat="1" applyFont="1" applyBorder="1" applyAlignment="1" applyProtection="1">
      <alignment horizontal="center" vertical="top"/>
    </xf>
    <xf numFmtId="3" fontId="4" fillId="0" borderId="0" xfId="34" applyNumberFormat="1" applyFont="1" applyFill="1" applyBorder="1" applyAlignment="1" applyProtection="1">
      <alignment horizontal="center" vertical="top"/>
    </xf>
    <xf numFmtId="3" fontId="4" fillId="0" borderId="0" xfId="10" applyNumberFormat="1" applyFont="1" applyFill="1" applyBorder="1" applyAlignment="1" applyProtection="1">
      <alignment horizontal="center" vertical="top"/>
    </xf>
    <xf numFmtId="0" fontId="4" fillId="0" borderId="0" xfId="42" applyFont="1" applyFill="1" applyBorder="1" applyAlignment="1" applyProtection="1">
      <alignment horizontal="left" vertical="top" wrapText="1"/>
    </xf>
    <xf numFmtId="1" fontId="4" fillId="0" borderId="0" xfId="0" quotePrefix="1" applyNumberFormat="1" applyFont="1" applyBorder="1" applyAlignment="1" applyProtection="1">
      <alignment horizontal="left" vertical="top" wrapText="1"/>
    </xf>
    <xf numFmtId="1" fontId="4" fillId="0" borderId="3" xfId="0" applyNumberFormat="1" applyFont="1" applyFill="1" applyBorder="1" applyAlignment="1" applyProtection="1">
      <alignment horizontal="left" vertical="top" wrapText="1"/>
    </xf>
    <xf numFmtId="1" fontId="4" fillId="0" borderId="0" xfId="0" quotePrefix="1" applyNumberFormat="1" applyFont="1" applyAlignment="1" applyProtection="1">
      <alignment horizontal="left" vertical="top"/>
    </xf>
    <xf numFmtId="1" fontId="4" fillId="0" borderId="0" xfId="0" applyNumberFormat="1" applyFont="1" applyBorder="1" applyAlignment="1" applyProtection="1">
      <alignment horizontal="left" vertical="top" wrapText="1"/>
    </xf>
    <xf numFmtId="2" fontId="6" fillId="0" borderId="0" xfId="0" applyNumberFormat="1" applyFont="1" applyBorder="1" applyAlignment="1" applyProtection="1">
      <alignment horizontal="center" vertical="top"/>
    </xf>
    <xf numFmtId="2" fontId="6" fillId="0" borderId="0" xfId="0" applyNumberFormat="1" applyFont="1" applyBorder="1" applyAlignment="1" applyProtection="1">
      <alignment horizontal="left" vertical="top"/>
    </xf>
    <xf numFmtId="2" fontId="4" fillId="0" borderId="0" xfId="0" applyNumberFormat="1" applyFont="1" applyBorder="1" applyAlignment="1" applyProtection="1">
      <alignment horizontal="left" vertical="top" wrapText="1"/>
    </xf>
    <xf numFmtId="1" fontId="4" fillId="0" borderId="0" xfId="0" applyNumberFormat="1" applyFont="1" applyAlignment="1" applyProtection="1">
      <alignment horizontal="left" vertical="top" wrapText="1"/>
    </xf>
    <xf numFmtId="2" fontId="4" fillId="0" borderId="0" xfId="0" applyNumberFormat="1" applyFont="1" applyBorder="1" applyAlignment="1" applyProtection="1">
      <alignment horizontal="left" vertical="top"/>
    </xf>
    <xf numFmtId="2" fontId="4" fillId="0" borderId="3" xfId="0" applyNumberFormat="1" applyFont="1" applyBorder="1" applyAlignment="1" applyProtection="1">
      <alignment horizontal="center" vertical="top"/>
    </xf>
    <xf numFmtId="2" fontId="4" fillId="0" borderId="3" xfId="0" applyNumberFormat="1" applyFont="1" applyBorder="1" applyAlignment="1" applyProtection="1">
      <alignment horizontal="left" vertical="top" wrapText="1"/>
    </xf>
    <xf numFmtId="49" fontId="10" fillId="0" borderId="0" xfId="0" applyNumberFormat="1" applyFont="1" applyBorder="1" applyAlignment="1" applyProtection="1">
      <alignment horizontal="center" vertical="top"/>
    </xf>
    <xf numFmtId="0" fontId="35" fillId="0" borderId="0" xfId="2" applyNumberFormat="1" applyFont="1" applyFill="1" applyBorder="1" applyAlignment="1" applyProtection="1">
      <alignment horizontal="left" vertical="top" wrapText="1"/>
    </xf>
    <xf numFmtId="49" fontId="49" fillId="0" borderId="0" xfId="15" applyNumberFormat="1" applyFont="1" applyBorder="1" applyAlignment="1" applyProtection="1">
      <alignment horizontal="left" vertical="top"/>
    </xf>
    <xf numFmtId="0" fontId="7" fillId="5" borderId="0" xfId="5" applyNumberFormat="1" applyFont="1" applyFill="1" applyBorder="1" applyAlignment="1" applyProtection="1">
      <alignment horizontal="left" vertical="top" wrapText="1" readingOrder="1"/>
    </xf>
    <xf numFmtId="0" fontId="4" fillId="0" borderId="0" xfId="10" applyFont="1" applyAlignment="1" applyProtection="1">
      <alignment horizontal="left" vertical="top" wrapText="1"/>
    </xf>
    <xf numFmtId="0" fontId="51" fillId="0" borderId="0" xfId="12" applyNumberFormat="1" applyFont="1" applyBorder="1" applyAlignment="1" applyProtection="1">
      <alignment horizontal="left" vertical="top"/>
    </xf>
    <xf numFmtId="0" fontId="4" fillId="0" borderId="0" xfId="10" applyNumberFormat="1" applyFont="1" applyFill="1" applyBorder="1" applyAlignment="1" applyProtection="1">
      <alignment horizontal="left" vertical="top" wrapText="1"/>
    </xf>
    <xf numFmtId="0" fontId="6" fillId="0" borderId="0" xfId="10" applyNumberFormat="1" applyFont="1" applyFill="1" applyBorder="1" applyAlignment="1" applyProtection="1">
      <alignment horizontal="left" vertical="top" wrapText="1"/>
    </xf>
    <xf numFmtId="0" fontId="6" fillId="0" borderId="0" xfId="10" applyNumberFormat="1" applyFont="1" applyFill="1" applyBorder="1" applyAlignment="1" applyProtection="1">
      <alignment horizontal="left" vertical="top"/>
    </xf>
    <xf numFmtId="0" fontId="4" fillId="0" borderId="0" xfId="10" applyNumberFormat="1" applyFont="1" applyFill="1" applyBorder="1" applyAlignment="1" applyProtection="1">
      <alignment horizontal="left" vertical="top"/>
    </xf>
    <xf numFmtId="0" fontId="4" fillId="0" borderId="0" xfId="18" applyNumberFormat="1" applyFont="1" applyFill="1" applyBorder="1" applyAlignment="1" applyProtection="1">
      <alignment horizontal="left" vertical="top" wrapText="1"/>
    </xf>
    <xf numFmtId="0" fontId="4" fillId="0" borderId="0" xfId="18" applyNumberFormat="1" applyFont="1" applyFill="1" applyBorder="1" applyAlignment="1" applyProtection="1">
      <alignment horizontal="left" vertical="top"/>
    </xf>
    <xf numFmtId="0" fontId="6" fillId="0" borderId="0" xfId="10" quotePrefix="1" applyNumberFormat="1" applyFont="1" applyFill="1" applyBorder="1" applyAlignment="1" applyProtection="1">
      <alignment horizontal="left" vertical="top" wrapText="1"/>
    </xf>
    <xf numFmtId="0" fontId="35" fillId="0" borderId="0" xfId="10" quotePrefix="1" applyNumberFormat="1" applyFont="1" applyFill="1" applyBorder="1" applyAlignment="1" applyProtection="1">
      <alignment horizontal="left" vertical="top" wrapText="1"/>
    </xf>
    <xf numFmtId="0" fontId="35" fillId="0" borderId="0" xfId="10" applyNumberFormat="1" applyFont="1" applyFill="1" applyBorder="1" applyAlignment="1" applyProtection="1">
      <alignment horizontal="left" vertical="top" wrapText="1"/>
    </xf>
    <xf numFmtId="0" fontId="4" fillId="0" borderId="0" xfId="22" applyFont="1" applyFill="1" applyBorder="1" applyAlignment="1" applyProtection="1">
      <alignment horizontal="left" vertical="top" wrapText="1"/>
    </xf>
    <xf numFmtId="0" fontId="35" fillId="0" borderId="0" xfId="10" applyFont="1" applyFill="1" applyBorder="1" applyAlignment="1" applyProtection="1">
      <alignment horizontal="left" vertical="top" wrapText="1"/>
    </xf>
    <xf numFmtId="49" fontId="4" fillId="0" borderId="0" xfId="10" applyNumberFormat="1" applyFont="1" applyFill="1" applyBorder="1" applyAlignment="1" applyProtection="1">
      <alignment horizontal="left" vertical="top" wrapText="1"/>
    </xf>
    <xf numFmtId="0" fontId="6" fillId="0" borderId="0" xfId="10" applyFont="1" applyFill="1" applyBorder="1" applyAlignment="1" applyProtection="1">
      <alignment horizontal="left" vertical="top" wrapText="1"/>
    </xf>
    <xf numFmtId="0" fontId="4" fillId="0" borderId="0" xfId="23" applyFont="1" applyFill="1" applyBorder="1" applyAlignment="1" applyProtection="1">
      <alignment horizontal="left" vertical="top"/>
    </xf>
    <xf numFmtId="0" fontId="4" fillId="0" borderId="0" xfId="22" applyFont="1" applyFill="1" applyBorder="1" applyAlignment="1" applyProtection="1">
      <alignment horizontal="left" vertical="top"/>
    </xf>
    <xf numFmtId="0" fontId="4" fillId="0" borderId="0" xfId="10" quotePrefix="1" applyNumberFormat="1" applyFont="1" applyFill="1" applyBorder="1" applyAlignment="1" applyProtection="1">
      <alignment horizontal="left" vertical="top"/>
    </xf>
    <xf numFmtId="0" fontId="53" fillId="0" borderId="0" xfId="10" applyNumberFormat="1" applyFont="1" applyFill="1" applyBorder="1" applyAlignment="1" applyProtection="1">
      <alignment horizontal="left" vertical="top" wrapText="1"/>
    </xf>
    <xf numFmtId="0" fontId="4" fillId="0" borderId="0" xfId="24" applyFont="1" applyBorder="1" applyAlignment="1" applyProtection="1">
      <alignment horizontal="left" vertical="top" wrapText="1"/>
    </xf>
    <xf numFmtId="0" fontId="4" fillId="0" borderId="0" xfId="24" applyFont="1" applyFill="1" applyBorder="1" applyAlignment="1" applyProtection="1">
      <alignment horizontal="left" vertical="top" wrapText="1"/>
    </xf>
    <xf numFmtId="0" fontId="4" fillId="0" borderId="0" xfId="26" applyNumberFormat="1" applyFont="1" applyBorder="1" applyAlignment="1" applyProtection="1">
      <alignment horizontal="left" vertical="top" wrapText="1"/>
    </xf>
    <xf numFmtId="0" fontId="4" fillId="0" borderId="0" xfId="26" applyNumberFormat="1" applyFont="1" applyFill="1" applyBorder="1" applyAlignment="1" applyProtection="1">
      <alignment horizontal="left" vertical="top" wrapText="1"/>
    </xf>
    <xf numFmtId="0" fontId="4" fillId="0" borderId="0" xfId="0" quotePrefix="1" applyFont="1" applyAlignment="1" applyProtection="1">
      <alignment horizontal="left" vertical="top" wrapText="1"/>
    </xf>
    <xf numFmtId="0" fontId="4" fillId="0" borderId="0" xfId="26" quotePrefix="1" applyNumberFormat="1" applyFont="1" applyBorder="1" applyAlignment="1" applyProtection="1">
      <alignment horizontal="left" vertical="top" wrapText="1"/>
    </xf>
    <xf numFmtId="0" fontId="4" fillId="0" borderId="0" xfId="24" quotePrefix="1" applyNumberFormat="1" applyFont="1" applyBorder="1" applyAlignment="1" applyProtection="1">
      <alignment horizontal="left" vertical="top" wrapText="1"/>
    </xf>
    <xf numFmtId="0" fontId="4" fillId="0" borderId="0" xfId="0" applyFont="1" applyFill="1" applyAlignment="1" applyProtection="1">
      <alignment horizontal="left" vertical="top" wrapText="1"/>
    </xf>
    <xf numFmtId="0" fontId="6" fillId="0" borderId="0" xfId="26" applyNumberFormat="1" applyFont="1" applyBorder="1" applyAlignment="1" applyProtection="1">
      <alignment horizontal="left" vertical="top" wrapText="1"/>
    </xf>
    <xf numFmtId="0" fontId="4" fillId="0" borderId="0" xfId="26" quotePrefix="1" applyNumberFormat="1" applyFont="1" applyFill="1" applyBorder="1" applyAlignment="1" applyProtection="1">
      <alignment horizontal="left" vertical="top" wrapText="1"/>
    </xf>
    <xf numFmtId="0" fontId="4" fillId="0" borderId="0" xfId="24" quotePrefix="1" applyNumberFormat="1" applyFont="1" applyFill="1" applyBorder="1" applyAlignment="1" applyProtection="1">
      <alignment horizontal="left" vertical="top" wrapText="1"/>
    </xf>
    <xf numFmtId="0" fontId="4" fillId="0" borderId="0" xfId="29" quotePrefix="1" applyNumberFormat="1" applyFont="1" applyBorder="1" applyAlignment="1" applyProtection="1">
      <alignment horizontal="left" vertical="top" wrapText="1"/>
    </xf>
    <xf numFmtId="0" fontId="4" fillId="0" borderId="0" xfId="29" quotePrefix="1" applyNumberFormat="1" applyFont="1" applyFill="1" applyBorder="1" applyAlignment="1" applyProtection="1">
      <alignment horizontal="left" vertical="top" wrapText="1"/>
    </xf>
    <xf numFmtId="0" fontId="6" fillId="0" borderId="0" xfId="0" applyFont="1" applyAlignment="1" applyProtection="1">
      <alignment horizontal="left" vertical="top" wrapText="1"/>
    </xf>
    <xf numFmtId="0" fontId="4" fillId="0" borderId="6" xfId="0" applyFont="1" applyBorder="1" applyAlignment="1" applyProtection="1">
      <alignment horizontal="left" vertical="top" wrapText="1"/>
    </xf>
    <xf numFmtId="0" fontId="6" fillId="0" borderId="0" xfId="24" applyNumberFormat="1" applyFont="1" applyBorder="1" applyAlignment="1" applyProtection="1">
      <alignment horizontal="left" vertical="top" wrapText="1"/>
    </xf>
    <xf numFmtId="0" fontId="6" fillId="0" borderId="0" xfId="0" applyFont="1" applyFill="1" applyAlignment="1" applyProtection="1">
      <alignment horizontal="left" vertical="top" wrapText="1"/>
    </xf>
    <xf numFmtId="0" fontId="4" fillId="0" borderId="0" xfId="25" quotePrefix="1" applyNumberFormat="1" applyFont="1" applyFill="1" applyBorder="1" applyAlignment="1" applyProtection="1">
      <alignment horizontal="left" vertical="top" wrapText="1"/>
    </xf>
    <xf numFmtId="0" fontId="4" fillId="0" borderId="0" xfId="25" applyNumberFormat="1" applyFont="1" applyFill="1" applyBorder="1" applyAlignment="1" applyProtection="1">
      <alignment horizontal="left" vertical="top" wrapText="1"/>
    </xf>
    <xf numFmtId="0" fontId="4" fillId="0" borderId="0" xfId="25"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49" fontId="4" fillId="0" borderId="0" xfId="0" applyNumberFormat="1" applyFont="1" applyBorder="1" applyAlignment="1" applyProtection="1">
      <alignment horizontal="left" vertical="top"/>
    </xf>
    <xf numFmtId="0" fontId="6" fillId="0" borderId="0" xfId="31" applyNumberFormat="1" applyFont="1" applyBorder="1" applyAlignment="1" applyProtection="1">
      <alignment horizontal="left" vertical="top"/>
    </xf>
    <xf numFmtId="0" fontId="47" fillId="0" borderId="0" xfId="31" applyNumberFormat="1" applyFont="1" applyBorder="1" applyAlignment="1" applyProtection="1">
      <alignment horizontal="left" vertical="top"/>
    </xf>
    <xf numFmtId="0" fontId="53" fillId="0" borderId="0" xfId="10" applyFont="1" applyFill="1" applyAlignment="1" applyProtection="1">
      <alignment horizontal="left" vertical="top" wrapText="1"/>
    </xf>
    <xf numFmtId="0" fontId="35" fillId="0" borderId="0" xfId="0" applyFont="1" applyFill="1" applyAlignment="1" applyProtection="1">
      <alignment horizontal="left" vertical="top" wrapText="1"/>
    </xf>
    <xf numFmtId="0" fontId="53" fillId="0" borderId="0" xfId="0" applyFont="1" applyFill="1" applyAlignment="1" applyProtection="1">
      <alignment horizontal="left" vertical="top" wrapText="1"/>
    </xf>
    <xf numFmtId="0" fontId="53" fillId="0" borderId="0" xfId="0" applyFont="1" applyAlignment="1" applyProtection="1">
      <alignment horizontal="left" vertical="top" wrapText="1"/>
    </xf>
    <xf numFmtId="0" fontId="53" fillId="0" borderId="0" xfId="0" applyFont="1" applyAlignment="1" applyProtection="1">
      <alignment horizontal="left" vertical="top"/>
    </xf>
    <xf numFmtId="0" fontId="4" fillId="0" borderId="6" xfId="0" applyFont="1" applyFill="1" applyBorder="1" applyAlignment="1" applyProtection="1">
      <alignment horizontal="left" vertical="top" wrapText="1"/>
    </xf>
    <xf numFmtId="0" fontId="4" fillId="0" borderId="0" xfId="10" applyFont="1" applyFill="1" applyAlignment="1" applyProtection="1">
      <alignment horizontal="left" vertical="top" wrapText="1"/>
    </xf>
    <xf numFmtId="0" fontId="47" fillId="0" borderId="0" xfId="10" applyFont="1" applyFill="1" applyAlignment="1" applyProtection="1">
      <alignment horizontal="left" vertical="top" wrapText="1"/>
    </xf>
    <xf numFmtId="0" fontId="4" fillId="0" borderId="0" xfId="10" quotePrefix="1" applyFont="1" applyFill="1" applyAlignment="1" applyProtection="1">
      <alignment horizontal="left" vertical="top" wrapText="1"/>
    </xf>
    <xf numFmtId="0" fontId="4" fillId="0" borderId="3" xfId="10" quotePrefix="1" applyFont="1" applyFill="1" applyBorder="1" applyAlignment="1" applyProtection="1">
      <alignment horizontal="left" vertical="top" wrapText="1"/>
    </xf>
    <xf numFmtId="0" fontId="4" fillId="0" borderId="0" xfId="21" quotePrefix="1" applyNumberFormat="1" applyFont="1" applyFill="1" applyBorder="1" applyAlignment="1" applyProtection="1">
      <alignment horizontal="left" vertical="top" wrapText="1"/>
    </xf>
    <xf numFmtId="0" fontId="6" fillId="0" borderId="0" xfId="33" applyFont="1" applyFill="1" applyAlignment="1" applyProtection="1">
      <alignment horizontal="left" vertical="top" wrapText="1"/>
    </xf>
    <xf numFmtId="0" fontId="4" fillId="0" borderId="0" xfId="31" applyFont="1" applyFill="1" applyAlignment="1" applyProtection="1">
      <alignment horizontal="left" vertical="top" wrapText="1"/>
    </xf>
    <xf numFmtId="0" fontId="6" fillId="3" borderId="0" xfId="19" applyFont="1" applyFill="1" applyBorder="1" applyAlignment="1" applyProtection="1">
      <alignment horizontal="left" vertical="top" wrapText="1"/>
    </xf>
    <xf numFmtId="0" fontId="4" fillId="0" borderId="0" xfId="0" applyFont="1" applyBorder="1" applyAlignment="1" applyProtection="1">
      <alignment horizontal="left" vertical="top"/>
    </xf>
    <xf numFmtId="0" fontId="6" fillId="0" borderId="0" xfId="34" quotePrefix="1" applyFont="1" applyFill="1" applyBorder="1" applyAlignment="1" applyProtection="1">
      <alignment horizontal="left" vertical="top" wrapText="1"/>
    </xf>
    <xf numFmtId="2" fontId="4" fillId="0" borderId="0" xfId="34" quotePrefix="1" applyNumberFormat="1" applyFont="1" applyFill="1" applyBorder="1" applyAlignment="1" applyProtection="1">
      <alignment horizontal="left" vertical="top" wrapText="1"/>
    </xf>
    <xf numFmtId="49" fontId="55" fillId="0" borderId="0" xfId="10" applyNumberFormat="1" applyFont="1" applyFill="1" applyBorder="1" applyAlignment="1" applyProtection="1">
      <alignment horizontal="left" vertical="top" wrapText="1"/>
    </xf>
    <xf numFmtId="0" fontId="4" fillId="7" borderId="0" xfId="10" applyFont="1" applyFill="1" applyBorder="1" applyAlignment="1" applyProtection="1">
      <alignment horizontal="left" vertical="top" wrapText="1"/>
    </xf>
    <xf numFmtId="0" fontId="6" fillId="0" borderId="0" xfId="37" applyFont="1" applyFill="1" applyBorder="1" applyAlignment="1" applyProtection="1">
      <alignment horizontal="left" vertical="top" wrapText="1"/>
    </xf>
    <xf numFmtId="0" fontId="4" fillId="0" borderId="0" xfId="34" applyFont="1" applyBorder="1" applyAlignment="1" applyProtection="1">
      <alignment horizontal="left" vertical="top" wrapText="1"/>
    </xf>
    <xf numFmtId="49" fontId="4" fillId="0" borderId="0" xfId="10" quotePrefix="1" applyNumberFormat="1" applyFont="1" applyFill="1" applyBorder="1" applyAlignment="1" applyProtection="1">
      <alignment horizontal="left" vertical="top" wrapText="1"/>
    </xf>
    <xf numFmtId="0" fontId="4" fillId="0" borderId="6" xfId="10" applyFont="1" applyFill="1" applyBorder="1" applyAlignment="1" applyProtection="1">
      <alignment horizontal="left" vertical="top" wrapText="1"/>
    </xf>
    <xf numFmtId="3" fontId="4" fillId="0" borderId="0" xfId="10" applyNumberFormat="1" applyFont="1" applyFill="1" applyBorder="1" applyAlignment="1" applyProtection="1">
      <alignment horizontal="left" vertical="top" wrapText="1"/>
    </xf>
    <xf numFmtId="1" fontId="4" fillId="0" borderId="0" xfId="10" applyNumberFormat="1" applyFont="1" applyFill="1" applyBorder="1" applyAlignment="1" applyProtection="1">
      <alignment horizontal="left" vertical="top" wrapText="1"/>
    </xf>
    <xf numFmtId="0" fontId="4" fillId="0" borderId="0" xfId="35" applyFont="1" applyFill="1" applyBorder="1" applyAlignment="1" applyProtection="1">
      <alignment horizontal="left" vertical="top" wrapText="1"/>
    </xf>
    <xf numFmtId="0" fontId="6" fillId="0" borderId="0" xfId="36" applyFont="1" applyFill="1" applyBorder="1" applyAlignment="1" applyProtection="1">
      <alignment horizontal="left" vertical="top" wrapText="1"/>
    </xf>
    <xf numFmtId="0" fontId="4" fillId="0" borderId="0" xfId="0" quotePrefix="1" applyFont="1" applyFill="1" applyAlignment="1" applyProtection="1">
      <alignment horizontal="left" vertical="top" wrapText="1"/>
    </xf>
    <xf numFmtId="49" fontId="6" fillId="0" borderId="0" xfId="10" applyNumberFormat="1" applyFont="1" applyFill="1" applyBorder="1" applyAlignment="1" applyProtection="1">
      <alignment horizontal="left" vertical="top" wrapText="1"/>
    </xf>
    <xf numFmtId="49" fontId="6" fillId="0" borderId="0" xfId="34" applyNumberFormat="1" applyFont="1" applyFill="1" applyBorder="1" applyAlignment="1" applyProtection="1">
      <alignment horizontal="left" vertical="top" wrapText="1"/>
    </xf>
    <xf numFmtId="1" fontId="4" fillId="0" borderId="0" xfId="34" applyNumberFormat="1" applyFont="1" applyFill="1" applyBorder="1" applyAlignment="1" applyProtection="1">
      <alignment horizontal="left" vertical="top" wrapText="1"/>
    </xf>
    <xf numFmtId="0" fontId="6" fillId="0" borderId="0" xfId="26" applyNumberFormat="1" applyFont="1" applyFill="1" applyBorder="1" applyAlignment="1" applyProtection="1">
      <alignment horizontal="left" vertical="top" wrapText="1"/>
    </xf>
    <xf numFmtId="0" fontId="4" fillId="0" borderId="0" xfId="42" quotePrefix="1" applyFont="1" applyFill="1" applyBorder="1" applyAlignment="1" applyProtection="1">
      <alignment horizontal="left" vertical="top" wrapText="1"/>
    </xf>
    <xf numFmtId="49" fontId="4" fillId="0" borderId="0" xfId="34" applyNumberFormat="1" applyFont="1" applyFill="1" applyBorder="1" applyAlignment="1" applyProtection="1">
      <alignment horizontal="left" vertical="top" wrapText="1"/>
    </xf>
    <xf numFmtId="0" fontId="4" fillId="0" borderId="0" xfId="21" applyNumberFormat="1" applyFont="1" applyBorder="1" applyAlignment="1" applyProtection="1">
      <alignment horizontal="left" vertical="top" wrapText="1"/>
    </xf>
    <xf numFmtId="0" fontId="38" fillId="0" borderId="0" xfId="0" applyFont="1" applyBorder="1" applyAlignment="1" applyProtection="1">
      <alignment horizontal="left" vertical="top" wrapText="1"/>
    </xf>
    <xf numFmtId="0" fontId="6" fillId="0" borderId="0" xfId="0" applyFont="1" applyBorder="1" applyAlignment="1" applyProtection="1">
      <alignment horizontal="left" vertical="top"/>
    </xf>
    <xf numFmtId="0" fontId="54" fillId="0" borderId="0" xfId="0" applyFont="1" applyBorder="1" applyAlignment="1" applyProtection="1">
      <alignment horizontal="left" vertical="top" wrapText="1"/>
    </xf>
    <xf numFmtId="0" fontId="4" fillId="0" borderId="0" xfId="65" applyNumberFormat="1" applyFont="1" applyFill="1" applyBorder="1" applyAlignment="1" applyProtection="1">
      <alignment horizontal="left" vertical="top" wrapText="1"/>
    </xf>
    <xf numFmtId="0" fontId="4" fillId="0" borderId="0" xfId="47" applyFont="1" applyAlignment="1" applyProtection="1">
      <alignment horizontal="left" vertical="top" wrapText="1"/>
    </xf>
    <xf numFmtId="49" fontId="6" fillId="0" borderId="0" xfId="0" applyNumberFormat="1" applyFont="1" applyBorder="1" applyAlignment="1" applyProtection="1">
      <alignment horizontal="left" vertical="top" wrapText="1"/>
    </xf>
    <xf numFmtId="0" fontId="4" fillId="0" borderId="0" xfId="0" applyFont="1" applyBorder="1" applyAlignment="1" applyProtection="1">
      <alignment horizontal="left" vertical="top" wrapText="1" readingOrder="1"/>
    </xf>
    <xf numFmtId="0" fontId="4" fillId="0" borderId="3" xfId="10" applyFont="1" applyBorder="1" applyAlignment="1" applyProtection="1">
      <alignment horizontal="left" vertical="top" wrapText="1"/>
    </xf>
    <xf numFmtId="0" fontId="6" fillId="0" borderId="0" xfId="34" applyFont="1" applyFill="1" applyBorder="1" applyAlignment="1" applyProtection="1">
      <alignment horizontal="center" wrapText="1"/>
    </xf>
    <xf numFmtId="2" fontId="4" fillId="0" borderId="0" xfId="34" applyNumberFormat="1" applyFont="1" applyFill="1" applyBorder="1" applyAlignment="1" applyProtection="1">
      <alignment horizontal="center" wrapText="1"/>
    </xf>
    <xf numFmtId="0" fontId="4" fillId="0" borderId="0" xfId="34" quotePrefix="1" applyFont="1" applyFill="1" applyBorder="1" applyAlignment="1" applyProtection="1">
      <alignment horizontal="center" wrapText="1"/>
    </xf>
    <xf numFmtId="0" fontId="77" fillId="0"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4" fillId="0" borderId="0" xfId="62" applyFont="1" applyFill="1" applyBorder="1" applyAlignment="1" applyProtection="1">
      <alignment horizontal="center" readingOrder="1"/>
    </xf>
    <xf numFmtId="0" fontId="11" fillId="0" borderId="0" xfId="0" applyNumberFormat="1" applyFont="1" applyFill="1" applyBorder="1" applyAlignment="1" applyProtection="1">
      <alignment wrapText="1"/>
    </xf>
    <xf numFmtId="0" fontId="5" fillId="0" borderId="0" xfId="8" applyNumberFormat="1" applyAlignment="1" applyProtection="1">
      <alignment horizontal="center" vertical="center"/>
    </xf>
    <xf numFmtId="4" fontId="28" fillId="3" borderId="2" xfId="2" applyNumberFormat="1" applyFont="1" applyFill="1" applyBorder="1" applyAlignment="1" applyProtection="1">
      <alignment horizontal="center" vertical="center" wrapText="1"/>
    </xf>
    <xf numFmtId="0" fontId="36" fillId="0" borderId="0" xfId="0" applyFont="1" applyBorder="1" applyAlignment="1" applyProtection="1">
      <alignment horizontal="center" vertical="center"/>
    </xf>
    <xf numFmtId="0" fontId="5" fillId="0" borderId="0" xfId="8" applyNumberFormat="1" applyAlignment="1" applyProtection="1">
      <alignment horizontal="center"/>
    </xf>
    <xf numFmtId="0" fontId="32" fillId="0" borderId="0" xfId="0" applyFont="1" applyBorder="1" applyAlignment="1" applyProtection="1">
      <alignment horizontal="center" vertical="center"/>
    </xf>
    <xf numFmtId="0" fontId="4" fillId="0" borderId="0" xfId="43" applyNumberFormat="1" applyAlignment="1" applyProtection="1">
      <alignment horizontal="center"/>
    </xf>
    <xf numFmtId="4" fontId="35" fillId="3" borderId="2" xfId="2" applyNumberFormat="1" applyFont="1" applyFill="1" applyBorder="1" applyAlignment="1" applyProtection="1">
      <alignment horizontal="center" vertical="center" wrapText="1"/>
    </xf>
    <xf numFmtId="0" fontId="4" fillId="0" borderId="0" xfId="0" applyFont="1" applyBorder="1" applyAlignment="1" applyProtection="1">
      <alignment horizontal="center" vertical="center"/>
    </xf>
    <xf numFmtId="4" fontId="4" fillId="0" borderId="0" xfId="6" applyNumberFormat="1" applyFont="1" applyFill="1" applyBorder="1" applyAlignment="1" applyProtection="1">
      <alignment horizontal="right"/>
      <protection locked="0"/>
    </xf>
    <xf numFmtId="4" fontId="4" fillId="0" borderId="0" xfId="0" applyNumberFormat="1" applyFont="1" applyFill="1" applyBorder="1" applyProtection="1">
      <protection locked="0"/>
    </xf>
    <xf numFmtId="4" fontId="4" fillId="0" borderId="0" xfId="63" applyNumberFormat="1" applyFont="1" applyFill="1" applyAlignment="1" applyProtection="1">
      <alignment horizontal="right"/>
      <protection locked="0"/>
    </xf>
    <xf numFmtId="4" fontId="11" fillId="0" borderId="0" xfId="0" applyNumberFormat="1" applyFont="1" applyFill="1" applyProtection="1">
      <protection locked="0"/>
    </xf>
    <xf numFmtId="4" fontId="11" fillId="0" borderId="0" xfId="6" applyNumberFormat="1" applyFont="1" applyFill="1" applyBorder="1" applyProtection="1">
      <protection locked="0"/>
    </xf>
    <xf numFmtId="4" fontId="11" fillId="0" borderId="0" xfId="0" applyNumberFormat="1" applyFont="1" applyFill="1" applyBorder="1" applyProtection="1">
      <protection locked="0"/>
    </xf>
    <xf numFmtId="4" fontId="11" fillId="0" borderId="0" xfId="0" applyNumberFormat="1" applyFont="1" applyFill="1" applyBorder="1" applyAlignment="1" applyProtection="1">
      <alignment horizontal="right" wrapText="1" readingOrder="1"/>
      <protection locked="0"/>
    </xf>
    <xf numFmtId="4" fontId="11" fillId="0" borderId="0" xfId="0" applyNumberFormat="1" applyFont="1" applyBorder="1" applyAlignment="1" applyProtection="1">
      <alignment horizontal="right" wrapText="1" readingOrder="1"/>
      <protection locked="0"/>
    </xf>
    <xf numFmtId="4" fontId="11" fillId="0" borderId="0" xfId="62" applyNumberFormat="1" applyFont="1" applyFill="1" applyBorder="1" applyAlignment="1" applyProtection="1">
      <alignment horizontal="right"/>
      <protection locked="0"/>
    </xf>
    <xf numFmtId="4" fontId="4" fillId="0" borderId="0" xfId="10" applyNumberFormat="1" applyFont="1" applyFill="1" applyBorder="1" applyAlignment="1" applyProtection="1">
      <alignment horizontal="right"/>
      <protection locked="0"/>
    </xf>
    <xf numFmtId="4" fontId="4" fillId="0" borderId="6" xfId="26" applyNumberFormat="1" applyFont="1" applyFill="1" applyBorder="1" applyAlignment="1" applyProtection="1">
      <alignment horizontal="right"/>
      <protection locked="0"/>
    </xf>
    <xf numFmtId="4" fontId="4" fillId="0" borderId="0" xfId="0" applyNumberFormat="1" applyFont="1" applyAlignment="1" applyProtection="1">
      <alignment horizontal="right"/>
      <protection locked="0"/>
    </xf>
    <xf numFmtId="4" fontId="4" fillId="0" borderId="0" xfId="10" applyNumberFormat="1" applyFont="1" applyAlignment="1" applyProtection="1">
      <alignment horizontal="right"/>
      <protection locked="0"/>
    </xf>
    <xf numFmtId="4" fontId="4" fillId="0" borderId="0" xfId="10" applyNumberFormat="1" applyFont="1" applyFill="1" applyAlignment="1" applyProtection="1">
      <alignment horizontal="right"/>
      <protection locked="0"/>
    </xf>
    <xf numFmtId="4" fontId="4" fillId="0" borderId="0" xfId="0" applyNumberFormat="1" applyFont="1" applyFill="1" applyBorder="1" applyAlignment="1" applyProtection="1">
      <alignment horizontal="right"/>
      <protection locked="0"/>
    </xf>
    <xf numFmtId="4" fontId="4" fillId="0" borderId="6" xfId="0" applyNumberFormat="1" applyFont="1" applyBorder="1" applyAlignment="1" applyProtection="1">
      <alignment horizontal="right"/>
      <protection locked="0"/>
    </xf>
    <xf numFmtId="4" fontId="4" fillId="0" borderId="0" xfId="64" applyNumberFormat="1" applyFont="1" applyBorder="1" applyAlignment="1" applyProtection="1">
      <alignment horizontal="right"/>
      <protection locked="0"/>
    </xf>
    <xf numFmtId="4" fontId="4" fillId="0" borderId="6" xfId="64" applyNumberFormat="1" applyFont="1" applyBorder="1" applyAlignment="1" applyProtection="1">
      <alignment horizontal="right"/>
      <protection locked="0"/>
    </xf>
    <xf numFmtId="4" fontId="4" fillId="0" borderId="0" xfId="0" applyNumberFormat="1" applyFont="1" applyBorder="1" applyAlignment="1" applyProtection="1">
      <alignment horizontal="right"/>
      <protection locked="0"/>
    </xf>
    <xf numFmtId="4" fontId="4" fillId="0" borderId="0" xfId="31" applyNumberFormat="1" applyFont="1" applyAlignment="1" applyProtection="1">
      <alignment horizontal="right"/>
      <protection locked="0"/>
    </xf>
    <xf numFmtId="4" fontId="4" fillId="0" borderId="0" xfId="34" applyNumberFormat="1" applyFont="1" applyFill="1" applyBorder="1" applyAlignment="1" applyProtection="1">
      <alignment horizontal="right"/>
      <protection locked="0"/>
    </xf>
    <xf numFmtId="4" fontId="4" fillId="0" borderId="6" xfId="10" applyNumberFormat="1" applyFont="1" applyFill="1" applyBorder="1" applyAlignment="1" applyProtection="1">
      <alignment horizontal="right" wrapText="1"/>
      <protection locked="0"/>
    </xf>
    <xf numFmtId="4" fontId="4" fillId="0" borderId="0" xfId="38" applyNumberFormat="1" applyFont="1" applyFill="1" applyBorder="1" applyAlignment="1" applyProtection="1">
      <alignment horizontal="right"/>
      <protection locked="0"/>
    </xf>
    <xf numFmtId="4" fontId="4" fillId="0" borderId="0" xfId="10" applyNumberFormat="1" applyFont="1" applyFill="1" applyBorder="1" applyAlignment="1" applyProtection="1">
      <alignment horizontal="right" wrapText="1"/>
      <protection locked="0"/>
    </xf>
    <xf numFmtId="4" fontId="4" fillId="0" borderId="0" xfId="34" applyNumberFormat="1" applyFont="1" applyFill="1" applyBorder="1" applyAlignment="1" applyProtection="1">
      <alignment horizontal="right" wrapText="1"/>
      <protection locked="0"/>
    </xf>
    <xf numFmtId="4" fontId="4" fillId="0" borderId="0" xfId="21" applyNumberFormat="1" applyFont="1" applyBorder="1" applyAlignment="1" applyProtection="1">
      <alignment horizontal="right"/>
      <protection locked="0"/>
    </xf>
    <xf numFmtId="4" fontId="4" fillId="0" borderId="0" xfId="0" applyNumberFormat="1" applyFont="1" applyAlignment="1" applyProtection="1">
      <alignment horizontal="right" wrapText="1"/>
      <protection locked="0"/>
    </xf>
    <xf numFmtId="4" fontId="4" fillId="0" borderId="0" xfId="0" applyNumberFormat="1" applyFont="1" applyBorder="1" applyAlignment="1" applyProtection="1">
      <alignment horizontal="right" wrapText="1"/>
      <protection locked="0"/>
    </xf>
    <xf numFmtId="4" fontId="4" fillId="0" borderId="6" xfId="0" applyNumberFormat="1" applyFont="1" applyBorder="1" applyAlignment="1" applyProtection="1">
      <alignment horizontal="right" wrapText="1"/>
      <protection locked="0"/>
    </xf>
    <xf numFmtId="4" fontId="4" fillId="0" borderId="0" xfId="12" applyNumberFormat="1" applyFont="1" applyFill="1" applyBorder="1" applyAlignment="1" applyProtection="1">
      <alignment horizontal="right"/>
      <protection locked="0"/>
    </xf>
    <xf numFmtId="4" fontId="55" fillId="0" borderId="0" xfId="51" applyNumberFormat="1" applyFont="1" applyFill="1" applyBorder="1" applyAlignment="1" applyProtection="1">
      <alignment horizontal="right"/>
      <protection locked="0"/>
    </xf>
    <xf numFmtId="4" fontId="55" fillId="0" borderId="0" xfId="51" applyNumberFormat="1" applyFont="1" applyBorder="1" applyAlignment="1" applyProtection="1">
      <alignment horizontal="right"/>
      <protection locked="0"/>
    </xf>
    <xf numFmtId="4" fontId="55" fillId="0" borderId="0" xfId="55" applyNumberFormat="1" applyFont="1" applyBorder="1" applyAlignment="1" applyProtection="1">
      <alignment horizontal="right"/>
      <protection locked="0"/>
    </xf>
    <xf numFmtId="4" fontId="4" fillId="0" borderId="0" xfId="51" applyNumberFormat="1" applyFont="1" applyBorder="1" applyAlignment="1" applyProtection="1">
      <alignment horizontal="right"/>
      <protection locked="0"/>
    </xf>
    <xf numFmtId="4" fontId="40" fillId="0" borderId="0" xfId="0" applyNumberFormat="1" applyFont="1" applyFill="1" applyBorder="1" applyAlignment="1" applyProtection="1">
      <alignment horizontal="right"/>
      <protection locked="0"/>
    </xf>
    <xf numFmtId="4" fontId="11" fillId="0" borderId="0" xfId="0" applyNumberFormat="1" applyFont="1" applyFill="1" applyBorder="1" applyAlignment="1" applyProtection="1">
      <alignment horizontal="right"/>
      <protection locked="0"/>
    </xf>
    <xf numFmtId="4" fontId="4" fillId="0" borderId="3" xfId="0" applyNumberFormat="1" applyFont="1" applyFill="1" applyBorder="1" applyAlignment="1" applyProtection="1">
      <alignment horizontal="right" wrapText="1"/>
      <protection locked="0"/>
    </xf>
    <xf numFmtId="4" fontId="4" fillId="0" borderId="0" xfId="0" applyNumberFormat="1" applyFont="1" applyFill="1" applyBorder="1" applyAlignment="1" applyProtection="1">
      <alignment horizontal="right" wrapText="1"/>
      <protection locked="0"/>
    </xf>
    <xf numFmtId="4" fontId="10" fillId="0" borderId="0" xfId="0" applyNumberFormat="1" applyFont="1" applyFill="1" applyBorder="1" applyAlignment="1" applyProtection="1">
      <alignment horizontal="right"/>
      <protection locked="0"/>
    </xf>
    <xf numFmtId="4" fontId="43" fillId="0" borderId="0" xfId="19" applyNumberFormat="1" applyFont="1" applyBorder="1" applyAlignment="1" applyProtection="1">
      <alignment horizontal="right"/>
      <protection locked="0"/>
    </xf>
    <xf numFmtId="4" fontId="4" fillId="0" borderId="0" xfId="39" applyNumberFormat="1" applyFont="1" applyFill="1" applyBorder="1" applyAlignment="1" applyProtection="1">
      <alignment horizontal="right"/>
      <protection locked="0"/>
    </xf>
    <xf numFmtId="4" fontId="4" fillId="0" borderId="0" xfId="45" applyNumberFormat="1" applyFont="1" applyFill="1" applyBorder="1" applyAlignment="1" applyProtection="1">
      <alignment horizontal="right"/>
      <protection locked="0"/>
    </xf>
    <xf numFmtId="4" fontId="4" fillId="0" borderId="0" xfId="19" applyNumberFormat="1" applyFont="1" applyBorder="1" applyAlignment="1" applyProtection="1">
      <alignment horizontal="right"/>
      <protection locked="0"/>
    </xf>
    <xf numFmtId="4" fontId="40" fillId="0" borderId="0" xfId="19" applyNumberFormat="1" applyFont="1" applyBorder="1" applyAlignment="1" applyProtection="1">
      <alignment horizontal="right"/>
      <protection locked="0"/>
    </xf>
    <xf numFmtId="4" fontId="40" fillId="0" borderId="0" xfId="0" applyNumberFormat="1" applyFont="1" applyBorder="1" applyAlignment="1" applyProtection="1">
      <alignment horizontal="right"/>
      <protection locked="0"/>
    </xf>
    <xf numFmtId="4" fontId="4" fillId="0" borderId="0" xfId="19" applyNumberFormat="1" applyFont="1" applyFill="1" applyBorder="1" applyAlignment="1" applyProtection="1">
      <alignment horizontal="right"/>
      <protection locked="0"/>
    </xf>
    <xf numFmtId="4" fontId="4" fillId="0" borderId="0" xfId="10" applyNumberFormat="1" applyFont="1" applyBorder="1" applyAlignment="1" applyProtection="1">
      <alignment horizontal="right"/>
      <protection locked="0"/>
    </xf>
    <xf numFmtId="4" fontId="4" fillId="0" borderId="0" xfId="19" applyNumberFormat="1" applyFont="1" applyAlignment="1" applyProtection="1">
      <alignment horizontal="right"/>
      <protection locked="0"/>
    </xf>
    <xf numFmtId="4" fontId="4" fillId="0" borderId="0" xfId="68" applyNumberFormat="1" applyFont="1" applyFill="1" applyBorder="1" applyAlignment="1" applyProtection="1">
      <alignment horizontal="right"/>
      <protection locked="0"/>
    </xf>
    <xf numFmtId="4" fontId="4" fillId="0" borderId="0" xfId="19" applyNumberFormat="1" applyFont="1" applyFill="1" applyAlignment="1" applyProtection="1">
      <alignment horizontal="right"/>
      <protection locked="0"/>
    </xf>
    <xf numFmtId="4" fontId="0" fillId="0" borderId="0" xfId="19" applyNumberFormat="1" applyFont="1" applyBorder="1" applyAlignment="1" applyProtection="1">
      <alignment horizontal="right"/>
      <protection locked="0"/>
    </xf>
    <xf numFmtId="4" fontId="11" fillId="0" borderId="0" xfId="0" applyNumberFormat="1" applyFont="1" applyBorder="1" applyAlignment="1" applyProtection="1">
      <alignment horizontal="right"/>
      <protection locked="0"/>
    </xf>
    <xf numFmtId="4" fontId="43" fillId="5" borderId="0" xfId="19" applyNumberFormat="1" applyFont="1" applyFill="1" applyBorder="1" applyAlignment="1" applyProtection="1">
      <alignment horizontal="right"/>
    </xf>
    <xf numFmtId="4" fontId="92" fillId="5" borderId="0" xfId="19" applyNumberFormat="1" applyFont="1" applyFill="1" applyBorder="1" applyAlignment="1" applyProtection="1">
      <alignment horizontal="right"/>
    </xf>
    <xf numFmtId="4" fontId="72" fillId="0" borderId="0" xfId="59" applyNumberFormat="1" applyFont="1" applyAlignment="1" applyProtection="1">
      <alignment horizontal="right"/>
    </xf>
    <xf numFmtId="4" fontId="11" fillId="0" borderId="0" xfId="19" applyNumberFormat="1" applyFont="1" applyFill="1" applyBorder="1" applyAlignment="1" applyProtection="1">
      <alignment vertical="top"/>
    </xf>
    <xf numFmtId="4" fontId="4" fillId="0" borderId="0" xfId="0" applyNumberFormat="1" applyFont="1" applyBorder="1" applyAlignment="1" applyProtection="1">
      <alignment horizontal="right" wrapText="1" readingOrder="1"/>
      <protection locked="0"/>
    </xf>
    <xf numFmtId="4" fontId="4" fillId="0" borderId="0" xfId="0" applyNumberFormat="1" applyFont="1" applyFill="1" applyBorder="1" applyAlignment="1" applyProtection="1">
      <alignment horizontal="right" wrapText="1" readingOrder="1"/>
    </xf>
    <xf numFmtId="4" fontId="4" fillId="0" borderId="0" xfId="0" applyNumberFormat="1" applyFont="1" applyFill="1" applyBorder="1" applyAlignment="1" applyProtection="1">
      <alignment horizontal="right" wrapText="1" readingOrder="1"/>
      <protection locked="0"/>
    </xf>
    <xf numFmtId="4" fontId="4" fillId="0" borderId="0" xfId="9" applyNumberFormat="1" applyFont="1" applyFill="1" applyBorder="1" applyProtection="1"/>
    <xf numFmtId="4" fontId="4" fillId="0" borderId="0" xfId="0" applyNumberFormat="1" applyFont="1" applyBorder="1" applyAlignment="1" applyProtection="1">
      <alignment horizontal="center" vertical="top"/>
    </xf>
    <xf numFmtId="4" fontId="4" fillId="0" borderId="0" xfId="0" applyNumberFormat="1" applyFont="1" applyBorder="1" applyAlignment="1" applyProtection="1">
      <alignment vertical="top"/>
    </xf>
    <xf numFmtId="4" fontId="22" fillId="0" borderId="0" xfId="0" quotePrefix="1" applyNumberFormat="1" applyFont="1" applyFill="1" applyBorder="1" applyAlignment="1" applyProtection="1">
      <alignment horizontal="center" vertical="top" readingOrder="1"/>
    </xf>
    <xf numFmtId="4" fontId="6" fillId="0" borderId="0" xfId="0" quotePrefix="1" applyNumberFormat="1" applyFont="1" applyFill="1" applyBorder="1" applyAlignment="1" applyProtection="1">
      <alignment horizontal="center" vertical="top" readingOrder="1"/>
    </xf>
    <xf numFmtId="4" fontId="11" fillId="0" borderId="0" xfId="0" quotePrefix="1" applyNumberFormat="1" applyFont="1" applyFill="1" applyBorder="1" applyAlignment="1" applyProtection="1">
      <alignment horizontal="center" vertical="top" readingOrder="1"/>
    </xf>
    <xf numFmtId="4" fontId="39" fillId="0" borderId="0" xfId="0" applyNumberFormat="1" applyFont="1" applyFill="1" applyBorder="1" applyAlignment="1" applyProtection="1">
      <alignment horizontal="right"/>
      <protection locked="0"/>
    </xf>
    <xf numFmtId="4" fontId="39" fillId="0" borderId="0" xfId="0" applyNumberFormat="1" applyFont="1" applyFill="1" applyBorder="1" applyAlignment="1" applyProtection="1">
      <alignment horizontal="right" wrapText="1"/>
      <protection locked="0"/>
    </xf>
    <xf numFmtId="4" fontId="39" fillId="0" borderId="0" xfId="0" quotePrefix="1" applyNumberFormat="1" applyFont="1" applyFill="1" applyBorder="1" applyAlignment="1" applyProtection="1">
      <alignment horizontal="right"/>
      <protection locked="0"/>
    </xf>
    <xf numFmtId="4" fontId="4" fillId="0" borderId="0" xfId="0" quotePrefix="1" applyNumberFormat="1" applyFont="1" applyFill="1" applyBorder="1" applyAlignment="1" applyProtection="1">
      <alignment horizontal="right"/>
      <protection locked="0"/>
    </xf>
    <xf numFmtId="164" fontId="4" fillId="0" borderId="0" xfId="0" applyNumberFormat="1" applyFont="1" applyBorder="1" applyAlignment="1" applyProtection="1">
      <alignment horizontal="right" wrapText="1" readingOrder="1"/>
      <protection locked="0"/>
    </xf>
    <xf numFmtId="0" fontId="96" fillId="0" borderId="0" xfId="0" quotePrefix="1" applyNumberFormat="1" applyFont="1" applyFill="1" applyBorder="1" applyAlignment="1" applyProtection="1">
      <alignment vertical="top" wrapText="1"/>
    </xf>
    <xf numFmtId="0" fontId="98" fillId="0" borderId="0" xfId="0" quotePrefix="1" applyFont="1" applyFill="1" applyBorder="1" applyAlignment="1" applyProtection="1">
      <alignment vertical="top" wrapText="1"/>
    </xf>
    <xf numFmtId="0" fontId="98" fillId="0" borderId="0" xfId="0" quotePrefix="1" applyFont="1" applyBorder="1" applyAlignment="1" applyProtection="1">
      <alignment vertical="top" wrapText="1"/>
    </xf>
    <xf numFmtId="0" fontId="97" fillId="0" borderId="0" xfId="0" quotePrefix="1" applyFont="1" applyBorder="1" applyAlignment="1" applyProtection="1">
      <alignment vertical="top" wrapText="1"/>
    </xf>
    <xf numFmtId="0" fontId="97" fillId="0" borderId="0" xfId="0" applyFont="1" applyBorder="1" applyAlignment="1" applyProtection="1">
      <alignment vertical="top" wrapText="1"/>
    </xf>
    <xf numFmtId="0" fontId="97" fillId="0" borderId="0" xfId="0" quotePrefix="1" applyFont="1" applyFill="1" applyBorder="1" applyAlignment="1" applyProtection="1">
      <alignment vertical="top" wrapText="1"/>
    </xf>
    <xf numFmtId="0" fontId="97" fillId="0" borderId="0" xfId="0" applyFont="1" applyFill="1" applyBorder="1" applyAlignment="1" applyProtection="1">
      <alignment vertical="top" wrapText="1"/>
    </xf>
    <xf numFmtId="0" fontId="21" fillId="0" borderId="0" xfId="0" quotePrefix="1" applyFont="1" applyFill="1" applyBorder="1" applyAlignment="1" applyProtection="1">
      <alignment vertical="top" wrapText="1"/>
    </xf>
    <xf numFmtId="0" fontId="97" fillId="0" borderId="0" xfId="39" applyFont="1" applyFill="1" applyBorder="1" applyAlignment="1" applyProtection="1">
      <alignment horizontal="left" vertical="top" wrapText="1"/>
    </xf>
    <xf numFmtId="49" fontId="97" fillId="0" borderId="0" xfId="39" applyNumberFormat="1" applyFont="1" applyFill="1" applyBorder="1" applyAlignment="1" applyProtection="1">
      <alignment horizontal="center" vertical="top"/>
    </xf>
    <xf numFmtId="0" fontId="97" fillId="0" borderId="0" xfId="51" applyFont="1" applyBorder="1" applyAlignment="1" applyProtection="1">
      <alignment horizontal="center"/>
    </xf>
    <xf numFmtId="4" fontId="97" fillId="0" borderId="0" xfId="57" applyNumberFormat="1" applyFont="1" applyFill="1" applyBorder="1" applyAlignment="1" applyProtection="1">
      <alignment horizontal="right"/>
    </xf>
    <xf numFmtId="4" fontId="97" fillId="0" borderId="0" xfId="39" applyNumberFormat="1" applyFont="1" applyFill="1" applyBorder="1" applyAlignment="1" applyProtection="1">
      <alignment horizontal="right"/>
      <protection locked="0"/>
    </xf>
    <xf numFmtId="4" fontId="97" fillId="0" borderId="0" xfId="51" applyNumberFormat="1" applyFont="1" applyBorder="1" applyAlignment="1" applyProtection="1">
      <alignment horizontal="right" wrapText="1"/>
    </xf>
    <xf numFmtId="0" fontId="21" fillId="0" borderId="0" xfId="57" applyFont="1" applyFill="1" applyBorder="1" applyAlignment="1" applyProtection="1">
      <alignment horizontal="center"/>
    </xf>
    <xf numFmtId="4" fontId="21" fillId="0" borderId="0" xfId="57" applyNumberFormat="1" applyFont="1" applyFill="1" applyBorder="1" applyAlignment="1" applyProtection="1">
      <alignment horizontal="right"/>
    </xf>
    <xf numFmtId="4" fontId="97" fillId="0" borderId="0" xfId="19" applyNumberFormat="1" applyFont="1" applyBorder="1" applyAlignment="1" applyProtection="1">
      <alignment horizontal="left" vertical="top"/>
    </xf>
    <xf numFmtId="0" fontId="101" fillId="0" borderId="0" xfId="19" applyFont="1" applyBorder="1" applyAlignment="1" applyProtection="1">
      <alignment horizontal="center" vertical="top"/>
    </xf>
    <xf numFmtId="49" fontId="101" fillId="0" borderId="0" xfId="19" applyNumberFormat="1" applyFont="1" applyBorder="1" applyAlignment="1" applyProtection="1">
      <alignment horizontal="left" vertical="top" wrapText="1"/>
    </xf>
    <xf numFmtId="0" fontId="101" fillId="0" borderId="0" xfId="19" applyFont="1" applyBorder="1" applyAlignment="1" applyProtection="1">
      <alignment horizontal="center"/>
    </xf>
    <xf numFmtId="4" fontId="101" fillId="0" borderId="0" xfId="19" applyNumberFormat="1" applyFont="1" applyBorder="1" applyAlignment="1" applyProtection="1">
      <alignment horizontal="right"/>
    </xf>
    <xf numFmtId="4" fontId="101" fillId="0" borderId="0" xfId="19" applyNumberFormat="1" applyFont="1" applyFill="1" applyBorder="1" applyAlignment="1" applyProtection="1">
      <alignment horizontal="right"/>
    </xf>
    <xf numFmtId="4" fontId="101" fillId="0" borderId="0" xfId="19" applyNumberFormat="1" applyFont="1" applyBorder="1" applyAlignment="1" applyProtection="1">
      <alignment horizontal="right"/>
      <protection locked="0"/>
    </xf>
    <xf numFmtId="4" fontId="101" fillId="0" borderId="0" xfId="51" applyNumberFormat="1" applyFont="1" applyBorder="1" applyAlignment="1" applyProtection="1">
      <alignment horizontal="right" wrapText="1"/>
    </xf>
    <xf numFmtId="0" fontId="101" fillId="0" borderId="0" xfId="19" applyFont="1" applyBorder="1" applyAlignment="1" applyProtection="1">
      <alignment horizontal="left" vertical="top" wrapText="1"/>
    </xf>
    <xf numFmtId="0" fontId="97" fillId="0" borderId="0" xfId="10" quotePrefix="1" applyNumberFormat="1" applyFont="1" applyFill="1" applyBorder="1" applyAlignment="1" applyProtection="1">
      <alignment horizontal="left" vertical="top" wrapText="1"/>
    </xf>
    <xf numFmtId="0" fontId="97" fillId="0" borderId="0" xfId="0" applyFont="1" applyAlignment="1" applyProtection="1">
      <alignment horizontal="left" vertical="top" wrapText="1"/>
    </xf>
    <xf numFmtId="0" fontId="6" fillId="0" borderId="0" xfId="34" applyNumberFormat="1" applyFont="1" applyFill="1" applyBorder="1" applyAlignment="1" applyProtection="1">
      <alignment horizontal="left" vertical="top" wrapText="1"/>
    </xf>
    <xf numFmtId="2" fontId="97" fillId="0" borderId="0" xfId="0" applyNumberFormat="1" applyFont="1" applyBorder="1" applyAlignment="1" applyProtection="1">
      <alignment horizontal="left" vertical="top" wrapText="1"/>
    </xf>
    <xf numFmtId="1" fontId="97" fillId="0" borderId="0" xfId="0" applyNumberFormat="1" applyFont="1" applyFill="1" applyBorder="1" applyAlignment="1" applyProtection="1">
      <alignment horizontal="left" vertical="top" wrapText="1"/>
    </xf>
    <xf numFmtId="0" fontId="97" fillId="0" borderId="0" xfId="0" applyFont="1" applyBorder="1" applyAlignment="1" applyProtection="1">
      <alignment horizontal="left" vertical="top" wrapText="1"/>
    </xf>
    <xf numFmtId="49" fontId="97" fillId="0" borderId="0" xfId="0" applyNumberFormat="1" applyFont="1" applyBorder="1" applyAlignment="1" applyProtection="1">
      <alignment horizontal="center" vertical="top" wrapText="1"/>
    </xf>
    <xf numFmtId="1" fontId="97" fillId="0" borderId="0" xfId="0" applyNumberFormat="1" applyFont="1" applyBorder="1" applyAlignment="1" applyProtection="1">
      <alignment horizontal="center"/>
    </xf>
    <xf numFmtId="4" fontId="97" fillId="0" borderId="0" xfId="0" applyNumberFormat="1" applyFont="1" applyBorder="1" applyAlignment="1" applyProtection="1">
      <alignment horizontal="right"/>
    </xf>
    <xf numFmtId="4" fontId="97" fillId="0" borderId="0" xfId="0" applyNumberFormat="1" applyFont="1" applyBorder="1" applyAlignment="1" applyProtection="1">
      <alignment horizontal="right"/>
      <protection locked="0"/>
    </xf>
    <xf numFmtId="4" fontId="97" fillId="0" borderId="0" xfId="10" applyNumberFormat="1" applyFont="1" applyFill="1" applyBorder="1" applyAlignment="1" applyProtection="1">
      <alignment horizontal="right"/>
    </xf>
    <xf numFmtId="2" fontId="100" fillId="0" borderId="0" xfId="0" applyNumberFormat="1" applyFont="1" applyBorder="1" applyAlignment="1" applyProtection="1">
      <alignment horizontal="center" vertical="top"/>
    </xf>
    <xf numFmtId="2" fontId="100" fillId="0" borderId="0" xfId="0" applyNumberFormat="1" applyFont="1" applyBorder="1" applyAlignment="1" applyProtection="1">
      <alignment horizontal="left" vertical="top"/>
    </xf>
    <xf numFmtId="1" fontId="100" fillId="0" borderId="0" xfId="0" applyNumberFormat="1" applyFont="1" applyBorder="1" applyAlignment="1" applyProtection="1">
      <alignment horizontal="center"/>
    </xf>
    <xf numFmtId="4" fontId="100" fillId="0" borderId="0" xfId="0" applyNumberFormat="1" applyFont="1" applyBorder="1" applyAlignment="1" applyProtection="1">
      <alignment horizontal="right"/>
    </xf>
    <xf numFmtId="49" fontId="97" fillId="0" borderId="0" xfId="0" applyNumberFormat="1" applyFont="1" applyFill="1" applyBorder="1" applyAlignment="1" applyProtection="1">
      <alignment horizontal="center" vertical="top" wrapText="1"/>
    </xf>
    <xf numFmtId="0" fontId="97" fillId="0" borderId="0" xfId="0" applyFont="1" applyFill="1" applyBorder="1" applyAlignment="1" applyProtection="1">
      <alignment horizontal="left" vertical="top" wrapText="1"/>
    </xf>
    <xf numFmtId="49" fontId="97" fillId="0" borderId="0" xfId="10" applyNumberFormat="1" applyFont="1" applyFill="1" applyBorder="1" applyAlignment="1" applyProtection="1">
      <alignment horizontal="center"/>
    </xf>
    <xf numFmtId="4" fontId="97" fillId="0" borderId="0" xfId="0" applyNumberFormat="1" applyFont="1" applyFill="1" applyBorder="1" applyAlignment="1" applyProtection="1">
      <alignment horizontal="right"/>
    </xf>
    <xf numFmtId="4" fontId="97" fillId="0" borderId="0" xfId="0" applyNumberFormat="1" applyFont="1" applyBorder="1" applyAlignment="1" applyProtection="1">
      <alignment horizontal="right" wrapText="1"/>
      <protection locked="0"/>
    </xf>
    <xf numFmtId="0" fontId="21" fillId="0" borderId="0" xfId="10" quotePrefix="1" applyNumberFormat="1" applyFont="1" applyFill="1" applyBorder="1" applyAlignment="1" applyProtection="1">
      <alignment horizontal="left" vertical="top" wrapText="1"/>
    </xf>
    <xf numFmtId="49" fontId="7" fillId="0" borderId="0" xfId="4" applyNumberFormat="1" applyFont="1" applyFill="1" applyBorder="1" applyAlignment="1" applyProtection="1">
      <alignment horizontal="left" vertical="center"/>
    </xf>
    <xf numFmtId="49" fontId="7" fillId="0" borderId="0" xfId="4" applyNumberFormat="1" applyFont="1" applyFill="1" applyBorder="1" applyAlignment="1" applyProtection="1">
      <alignment horizontal="left" vertical="center" wrapText="1"/>
    </xf>
    <xf numFmtId="0" fontId="105" fillId="0" borderId="0" xfId="4" applyFont="1" applyBorder="1" applyAlignment="1" applyProtection="1">
      <alignment vertical="center" wrapText="1"/>
    </xf>
    <xf numFmtId="4" fontId="21" fillId="0" borderId="0" xfId="39" applyNumberFormat="1" applyFont="1" applyFill="1" applyBorder="1" applyAlignment="1" applyProtection="1">
      <alignment horizontal="right"/>
      <protection locked="0"/>
    </xf>
    <xf numFmtId="4" fontId="21" fillId="0" borderId="0" xfId="51" applyNumberFormat="1" applyFont="1" applyBorder="1" applyAlignment="1" applyProtection="1">
      <alignment horizontal="right" wrapText="1"/>
    </xf>
    <xf numFmtId="49" fontId="16" fillId="0" borderId="0" xfId="4" applyNumberFormat="1" applyFont="1" applyFill="1" applyBorder="1" applyAlignment="1" applyProtection="1">
      <alignment horizontal="center" vertical="center"/>
    </xf>
    <xf numFmtId="0" fontId="17" fillId="2" borderId="0" xfId="4" applyFont="1" applyFill="1" applyBorder="1" applyAlignment="1" applyProtection="1">
      <alignment horizontal="center" vertical="center" wrapText="1" readingOrder="1"/>
    </xf>
    <xf numFmtId="49" fontId="9" fillId="2" borderId="0" xfId="0" applyNumberFormat="1" applyFont="1" applyFill="1" applyBorder="1" applyAlignment="1" applyProtection="1">
      <alignment horizontal="center" vertical="center" wrapText="1" readingOrder="1"/>
    </xf>
    <xf numFmtId="0" fontId="9" fillId="2" borderId="0" xfId="0" applyNumberFormat="1" applyFont="1" applyFill="1" applyBorder="1" applyAlignment="1" applyProtection="1">
      <alignment horizontal="center" vertical="center" wrapText="1" readingOrder="1"/>
    </xf>
    <xf numFmtId="0" fontId="5" fillId="0" borderId="0" xfId="8" applyNumberFormat="1" applyAlignment="1" applyProtection="1">
      <alignment horizontal="center" vertical="center"/>
    </xf>
    <xf numFmtId="0" fontId="14" fillId="0" borderId="0" xfId="8" applyNumberFormat="1" applyFont="1" applyFill="1" applyAlignment="1" applyProtection="1">
      <alignment horizontal="center" vertical="center" wrapText="1" readingOrder="1"/>
    </xf>
    <xf numFmtId="0" fontId="36" fillId="0" borderId="0" xfId="0" applyFont="1" applyBorder="1" applyAlignment="1" applyProtection="1">
      <alignment horizontal="center" vertical="center"/>
    </xf>
    <xf numFmtId="0" fontId="8" fillId="0" borderId="0" xfId="0" applyFont="1" applyBorder="1" applyAlignment="1" applyProtection="1">
      <alignment horizontal="center" vertical="center"/>
    </xf>
    <xf numFmtId="0" fontId="5" fillId="0" borderId="0" xfId="8" applyNumberFormat="1" applyAlignment="1" applyProtection="1">
      <alignment horizontal="center"/>
    </xf>
    <xf numFmtId="49" fontId="62" fillId="2" borderId="0" xfId="0" applyNumberFormat="1" applyFont="1" applyFill="1" applyBorder="1" applyAlignment="1" applyProtection="1">
      <alignment horizontal="center" vertical="center" wrapText="1" readingOrder="1"/>
    </xf>
    <xf numFmtId="0" fontId="62" fillId="2" borderId="0" xfId="0" applyNumberFormat="1" applyFont="1" applyFill="1" applyBorder="1" applyAlignment="1" applyProtection="1">
      <alignment horizontal="center" vertical="center" wrapText="1" readingOrder="1"/>
    </xf>
    <xf numFmtId="0" fontId="63" fillId="0" borderId="0" xfId="0" applyFont="1" applyBorder="1" applyAlignment="1" applyProtection="1">
      <alignment horizontal="center" vertical="center"/>
    </xf>
    <xf numFmtId="0" fontId="32" fillId="0" borderId="0" xfId="0" applyFont="1" applyBorder="1" applyAlignment="1" applyProtection="1">
      <alignment horizontal="center" vertical="center"/>
    </xf>
    <xf numFmtId="0" fontId="4" fillId="0" borderId="0" xfId="43" applyNumberFormat="1" applyAlignment="1" applyProtection="1">
      <alignment horizontal="center"/>
    </xf>
    <xf numFmtId="0" fontId="14" fillId="0" borderId="0" xfId="43" applyNumberFormat="1" applyFont="1" applyFill="1" applyAlignment="1" applyProtection="1">
      <alignment horizontal="center" vertical="center" wrapText="1" readingOrder="1"/>
    </xf>
    <xf numFmtId="4" fontId="8" fillId="0" borderId="0" xfId="0" applyNumberFormat="1" applyFont="1" applyBorder="1" applyAlignment="1" applyProtection="1">
      <alignment horizontal="center" vertical="center"/>
    </xf>
    <xf numFmtId="0" fontId="4" fillId="0" borderId="0" xfId="0" applyFont="1" applyBorder="1" applyAlignment="1" applyProtection="1">
      <alignment horizontal="center" vertical="center"/>
    </xf>
  </cellXfs>
  <cellStyles count="69">
    <cellStyle name="Navadno" xfId="0" builtinId="0"/>
    <cellStyle name="Navadno 10" xfId="59"/>
    <cellStyle name="Navadno 10 2" xfId="4"/>
    <cellStyle name="Navadno 10 2 2" xfId="19"/>
    <cellStyle name="Navadno 11" xfId="47"/>
    <cellStyle name="Navadno 11 2" xfId="31"/>
    <cellStyle name="Navadno 12" xfId="16"/>
    <cellStyle name="Navadno 14 2" xfId="33"/>
    <cellStyle name="Navadno 15" xfId="3"/>
    <cellStyle name="Navadno 15 2" xfId="34"/>
    <cellStyle name="Navadno 15 3" xfId="49"/>
    <cellStyle name="Navadno 16" xfId="8"/>
    <cellStyle name="Navadno 16 2" xfId="43"/>
    <cellStyle name="Navadno 17" xfId="5"/>
    <cellStyle name="Navadno 17 2" xfId="62"/>
    <cellStyle name="Navadno 18" xfId="56"/>
    <cellStyle name="Navadno 19" xfId="66"/>
    <cellStyle name="Navadno 2" xfId="11"/>
    <cellStyle name="Navadno 2 2" xfId="26"/>
    <cellStyle name="Navadno 2 2 2" xfId="10"/>
    <cellStyle name="Navadno 2 2 3 2" xfId="15"/>
    <cellStyle name="Navadno 2 2 4" xfId="64"/>
    <cellStyle name="Navadno 2 3" xfId="13"/>
    <cellStyle name="Navadno 2 5" xfId="30"/>
    <cellStyle name="Navadno 2 7" xfId="6"/>
    <cellStyle name="Navadno 3" xfId="9"/>
    <cellStyle name="Navadno 3 2 2" xfId="2"/>
    <cellStyle name="Navadno 3 2 2 2" xfId="48"/>
    <cellStyle name="Navadno 3 4" xfId="32"/>
    <cellStyle name="Navadno 4" xfId="24"/>
    <cellStyle name="Navadno 4 3" xfId="29"/>
    <cellStyle name="Navadno 5" xfId="21"/>
    <cellStyle name="Navadno 6" xfId="17"/>
    <cellStyle name="Navadno 6 2" xfId="51"/>
    <cellStyle name="Navadno 7" xfId="39"/>
    <cellStyle name="Navadno 7 2 2" xfId="45"/>
    <cellStyle name="Navadno 7 3" xfId="46"/>
    <cellStyle name="Navadno 9" xfId="50"/>
    <cellStyle name="Navadno_001_07E-jt-pm PZR-IZC-Sentilj-cene 2" xfId="18"/>
    <cellStyle name="Navadno_023_10Skl-popis_OSNUTEK" xfId="67"/>
    <cellStyle name="Navadno_032_09ES-CNS-pm_PZI_popis-razpis2" xfId="36"/>
    <cellStyle name="Navadno_042_08Svo_PM" xfId="57"/>
    <cellStyle name="Navadno_052_08tk_pmc" xfId="14"/>
    <cellStyle name="Navadno_FORMULA 2" xfId="27"/>
    <cellStyle name="Navadno_KALAMAR-PSO GREGORČIČEVA MS-16.11.04" xfId="63"/>
    <cellStyle name="Navadno_Kopija024_10PZR_popis-cene" xfId="25"/>
    <cellStyle name="Navadno_popis" xfId="68"/>
    <cellStyle name="Navadno_PPL" xfId="42"/>
    <cellStyle name="Navadno_TIPSKI_popis" xfId="53"/>
    <cellStyle name="Navadno_Varnostna 2" xfId="22"/>
    <cellStyle name="Navadno_Varnostna razsvetljava 2" xfId="23"/>
    <cellStyle name="Navadno_VET_klima_pop_cene" xfId="55"/>
    <cellStyle name="Navadno_vzorec popisa CNS_v2" xfId="35"/>
    <cellStyle name="Normal 11" xfId="65"/>
    <cellStyle name="Normal 2" xfId="12"/>
    <cellStyle name="Normal 2 10" xfId="7"/>
    <cellStyle name="normal 3" xfId="44"/>
    <cellStyle name="Normal 4" xfId="54"/>
    <cellStyle name="Normal 5" xfId="60"/>
    <cellStyle name="Normal 6" xfId="61"/>
    <cellStyle name="Normal_Popis_deskle" xfId="52"/>
    <cellStyle name="Normal_Sheet1_1" xfId="58"/>
    <cellStyle name="Normal_SOCA_ popisi_TOPLOTNE POSTAJE-070725" xfId="28"/>
    <cellStyle name="Normal_SOCA_ popisi_TOPLOTNE POSTAJE-070725_024_10Ejt-PZR_popis-CENIK" xfId="41"/>
    <cellStyle name="Normal_TW Budget - 26.6.02" xfId="37"/>
    <cellStyle name="Odstotek" xfId="1" builtinId="5"/>
    <cellStyle name="Vejica 2 2 2 2 2" xfId="38"/>
    <cellStyle name="Vejica_0xx_10ES-CNS-pm_PZI_popis-cene" xfId="40"/>
    <cellStyle name="Vejica_Varnostna razsv" xfId="20"/>
  </cellStyles>
  <dxfs count="2">
    <dxf>
      <fill>
        <patternFill>
          <bgColor rgb="FFFFC000"/>
        </patternFill>
      </fill>
    </dxf>
    <dxf>
      <fill>
        <patternFill>
          <bgColor rgb="FFFFC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xdr:col>
      <xdr:colOff>0</xdr:colOff>
      <xdr:row>8</xdr:row>
      <xdr:rowOff>299197</xdr:rowOff>
    </xdr:to>
    <xdr:sp macro="" textlink="">
      <xdr:nvSpPr>
        <xdr:cNvPr id="2" name="Besedilo 2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457200" y="71932800"/>
          <a:ext cx="0" cy="4762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304128</xdr:rowOff>
    </xdr:to>
    <xdr:sp macro="" textlink="">
      <xdr:nvSpPr>
        <xdr:cNvPr id="3" name="Besedilo 2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457200" y="71932800"/>
          <a:ext cx="0" cy="4811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165847</xdr:rowOff>
    </xdr:to>
    <xdr:sp macro="" textlink="">
      <xdr:nvSpPr>
        <xdr:cNvPr id="4" name="Besedilo 2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161253</xdr:rowOff>
    </xdr:to>
    <xdr:sp macro="" textlink="">
      <xdr:nvSpPr>
        <xdr:cNvPr id="5" name="Besedilo 2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299197</xdr:rowOff>
    </xdr:to>
    <xdr:sp macro="" textlink="">
      <xdr:nvSpPr>
        <xdr:cNvPr id="6" name="Besedilo 2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304128</xdr:rowOff>
    </xdr:to>
    <xdr:sp macro="" textlink="">
      <xdr:nvSpPr>
        <xdr:cNvPr id="7" name="Besedilo 2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299197</xdr:rowOff>
    </xdr:to>
    <xdr:sp macro="" textlink="">
      <xdr:nvSpPr>
        <xdr:cNvPr id="8" name="Besedilo 2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847725" y="790575"/>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xdr:row>
      <xdr:rowOff>0</xdr:rowOff>
    </xdr:from>
    <xdr:to>
      <xdr:col>1</xdr:col>
      <xdr:colOff>0</xdr:colOff>
      <xdr:row>8</xdr:row>
      <xdr:rowOff>304128</xdr:rowOff>
    </xdr:to>
    <xdr:sp macro="" textlink="">
      <xdr:nvSpPr>
        <xdr:cNvPr id="9" name="Besedilo 26">
          <a:extLst>
            <a:ext uri="{FF2B5EF4-FFF2-40B4-BE49-F238E27FC236}">
              <a16:creationId xmlns="" xmlns:a16="http://schemas.microsoft.com/office/drawing/2014/main" id="{00000000-0008-0000-0500-000003000000}"/>
            </a:ext>
          </a:extLst>
        </xdr:cNvPr>
        <xdr:cNvSpPr txBox="1">
          <a:spLocks noChangeArrowheads="1"/>
        </xdr:cNvSpPr>
      </xdr:nvSpPr>
      <xdr:spPr bwMode="auto">
        <a:xfrm>
          <a:off x="847725" y="790575"/>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299197</xdr:rowOff>
    </xdr:to>
    <xdr:sp macro="" textlink="">
      <xdr:nvSpPr>
        <xdr:cNvPr id="10" name="Besedilo 26">
          <a:extLst>
            <a:ext uri="{FF2B5EF4-FFF2-40B4-BE49-F238E27FC236}">
              <a16:creationId xmlns:a16="http://schemas.microsoft.com/office/drawing/2014/main" xmlns="" id="{00000000-0008-0000-0500-000002000000}"/>
            </a:ext>
          </a:extLst>
        </xdr:cNvPr>
        <xdr:cNvSpPr txBox="1">
          <a:spLocks noChangeArrowheads="1"/>
        </xdr:cNvSpPr>
      </xdr:nvSpPr>
      <xdr:spPr bwMode="auto">
        <a:xfrm>
          <a:off x="847725" y="876300"/>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304128</xdr:rowOff>
    </xdr:to>
    <xdr:sp macro="" textlink="">
      <xdr:nvSpPr>
        <xdr:cNvPr id="11" name="Besedilo 26">
          <a:extLst>
            <a:ext uri="{FF2B5EF4-FFF2-40B4-BE49-F238E27FC236}">
              <a16:creationId xmlns:a16="http://schemas.microsoft.com/office/drawing/2014/main" xmlns="" id="{00000000-0008-0000-0500-000003000000}"/>
            </a:ext>
          </a:extLst>
        </xdr:cNvPr>
        <xdr:cNvSpPr txBox="1">
          <a:spLocks noChangeArrowheads="1"/>
        </xdr:cNvSpPr>
      </xdr:nvSpPr>
      <xdr:spPr bwMode="auto">
        <a:xfrm>
          <a:off x="847725" y="876300"/>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165847</xdr:rowOff>
    </xdr:to>
    <xdr:sp macro="" textlink="">
      <xdr:nvSpPr>
        <xdr:cNvPr id="12" name="Besedilo 26">
          <a:extLst>
            <a:ext uri="{FF2B5EF4-FFF2-40B4-BE49-F238E27FC236}">
              <a16:creationId xmlns:a16="http://schemas.microsoft.com/office/drawing/2014/main" xmlns="" id="{00000000-0008-0000-0500-000002000000}"/>
            </a:ext>
          </a:extLst>
        </xdr:cNvPr>
        <xdr:cNvSpPr txBox="1">
          <a:spLocks noChangeArrowheads="1"/>
        </xdr:cNvSpPr>
      </xdr:nvSpPr>
      <xdr:spPr bwMode="auto">
        <a:xfrm>
          <a:off x="847725" y="876300"/>
          <a:ext cx="0" cy="8611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161253</xdr:rowOff>
    </xdr:to>
    <xdr:sp macro="" textlink="">
      <xdr:nvSpPr>
        <xdr:cNvPr id="13" name="Besedilo 26">
          <a:extLst>
            <a:ext uri="{FF2B5EF4-FFF2-40B4-BE49-F238E27FC236}">
              <a16:creationId xmlns:a16="http://schemas.microsoft.com/office/drawing/2014/main" xmlns="" id="{00000000-0008-0000-0500-000003000000}"/>
            </a:ext>
          </a:extLst>
        </xdr:cNvPr>
        <xdr:cNvSpPr txBox="1">
          <a:spLocks noChangeArrowheads="1"/>
        </xdr:cNvSpPr>
      </xdr:nvSpPr>
      <xdr:spPr bwMode="auto">
        <a:xfrm>
          <a:off x="847725" y="876300"/>
          <a:ext cx="0" cy="8565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299197</xdr:rowOff>
    </xdr:to>
    <xdr:sp macro="" textlink="">
      <xdr:nvSpPr>
        <xdr:cNvPr id="14" name="Besedilo 26">
          <a:extLst>
            <a:ext uri="{FF2B5EF4-FFF2-40B4-BE49-F238E27FC236}">
              <a16:creationId xmlns:a16="http://schemas.microsoft.com/office/drawing/2014/main" xmlns="" id="{00000000-0008-0000-0500-000002000000}"/>
            </a:ext>
          </a:extLst>
        </xdr:cNvPr>
        <xdr:cNvSpPr txBox="1">
          <a:spLocks noChangeArrowheads="1"/>
        </xdr:cNvSpPr>
      </xdr:nvSpPr>
      <xdr:spPr bwMode="auto">
        <a:xfrm>
          <a:off x="847725" y="876300"/>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304128</xdr:rowOff>
    </xdr:to>
    <xdr:sp macro="" textlink="">
      <xdr:nvSpPr>
        <xdr:cNvPr id="15" name="Besedilo 26">
          <a:extLst>
            <a:ext uri="{FF2B5EF4-FFF2-40B4-BE49-F238E27FC236}">
              <a16:creationId xmlns:a16="http://schemas.microsoft.com/office/drawing/2014/main" xmlns="" id="{00000000-0008-0000-0500-000003000000}"/>
            </a:ext>
          </a:extLst>
        </xdr:cNvPr>
        <xdr:cNvSpPr txBox="1">
          <a:spLocks noChangeArrowheads="1"/>
        </xdr:cNvSpPr>
      </xdr:nvSpPr>
      <xdr:spPr bwMode="auto">
        <a:xfrm>
          <a:off x="847725" y="876300"/>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299197</xdr:rowOff>
    </xdr:to>
    <xdr:sp macro="" textlink="">
      <xdr:nvSpPr>
        <xdr:cNvPr id="16" name="Besedilo 26">
          <a:extLst>
            <a:ext uri="{FF2B5EF4-FFF2-40B4-BE49-F238E27FC236}">
              <a16:creationId xmlns:a16="http://schemas.microsoft.com/office/drawing/2014/main" xmlns="" id="{00000000-0008-0000-0500-000002000000}"/>
            </a:ext>
          </a:extLst>
        </xdr:cNvPr>
        <xdr:cNvSpPr txBox="1">
          <a:spLocks noChangeArrowheads="1"/>
        </xdr:cNvSpPr>
      </xdr:nvSpPr>
      <xdr:spPr bwMode="auto">
        <a:xfrm>
          <a:off x="847725" y="876300"/>
          <a:ext cx="0" cy="99452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7</xdr:col>
      <xdr:colOff>0</xdr:colOff>
      <xdr:row>4</xdr:row>
      <xdr:rowOff>0</xdr:rowOff>
    </xdr:from>
    <xdr:to>
      <xdr:col>7</xdr:col>
      <xdr:colOff>0</xdr:colOff>
      <xdr:row>8</xdr:row>
      <xdr:rowOff>304128</xdr:rowOff>
    </xdr:to>
    <xdr:sp macro="" textlink="">
      <xdr:nvSpPr>
        <xdr:cNvPr id="17" name="Besedilo 26">
          <a:extLst>
            <a:ext uri="{FF2B5EF4-FFF2-40B4-BE49-F238E27FC236}">
              <a16:creationId xmlns:a16="http://schemas.microsoft.com/office/drawing/2014/main" xmlns="" id="{00000000-0008-0000-0500-000003000000}"/>
            </a:ext>
          </a:extLst>
        </xdr:cNvPr>
        <xdr:cNvSpPr txBox="1">
          <a:spLocks noChangeArrowheads="1"/>
        </xdr:cNvSpPr>
      </xdr:nvSpPr>
      <xdr:spPr bwMode="auto">
        <a:xfrm>
          <a:off x="847725" y="876300"/>
          <a:ext cx="0" cy="9994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402866</xdr:colOff>
      <xdr:row>8</xdr:row>
      <xdr:rowOff>0</xdr:rowOff>
    </xdr:from>
    <xdr:to>
      <xdr:col>0</xdr:col>
      <xdr:colOff>402866</xdr:colOff>
      <xdr:row>9</xdr:row>
      <xdr:rowOff>457200</xdr:rowOff>
    </xdr:to>
    <xdr:sp macro="" textlink="">
      <xdr:nvSpPr>
        <xdr:cNvPr id="7" name="Besedilo 26"/>
        <xdr:cNvSpPr txBox="1">
          <a:spLocks noChangeArrowheads="1"/>
        </xdr:cNvSpPr>
      </xdr:nvSpPr>
      <xdr:spPr bwMode="auto">
        <a:xfrm>
          <a:off x="402866" y="13336325"/>
          <a:ext cx="0" cy="648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8</xdr:row>
      <xdr:rowOff>0</xdr:rowOff>
    </xdr:from>
    <xdr:to>
      <xdr:col>0</xdr:col>
      <xdr:colOff>418768</xdr:colOff>
      <xdr:row>9</xdr:row>
      <xdr:rowOff>439425</xdr:rowOff>
    </xdr:to>
    <xdr:sp macro="" textlink="">
      <xdr:nvSpPr>
        <xdr:cNvPr id="10" name="Besedilo 26"/>
        <xdr:cNvSpPr txBox="1">
          <a:spLocks noChangeArrowheads="1"/>
        </xdr:cNvSpPr>
      </xdr:nvSpPr>
      <xdr:spPr bwMode="auto">
        <a:xfrm>
          <a:off x="409243" y="14633464"/>
          <a:ext cx="0" cy="6299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402866</xdr:colOff>
      <xdr:row>8</xdr:row>
      <xdr:rowOff>0</xdr:rowOff>
    </xdr:from>
    <xdr:to>
      <xdr:col>0</xdr:col>
      <xdr:colOff>402866</xdr:colOff>
      <xdr:row>10</xdr:row>
      <xdr:rowOff>436001</xdr:rowOff>
    </xdr:to>
    <xdr:sp macro="" textlink="">
      <xdr:nvSpPr>
        <xdr:cNvPr id="12" name="Besedilo 26"/>
        <xdr:cNvSpPr txBox="1">
          <a:spLocks noChangeArrowheads="1"/>
        </xdr:cNvSpPr>
      </xdr:nvSpPr>
      <xdr:spPr bwMode="auto">
        <a:xfrm>
          <a:off x="402866" y="14635701"/>
          <a:ext cx="0" cy="9789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399387</xdr:colOff>
      <xdr:row>8</xdr:row>
      <xdr:rowOff>0</xdr:rowOff>
    </xdr:from>
    <xdr:to>
      <xdr:col>0</xdr:col>
      <xdr:colOff>399387</xdr:colOff>
      <xdr:row>10</xdr:row>
      <xdr:rowOff>342900</xdr:rowOff>
    </xdr:to>
    <xdr:sp macro="" textlink="">
      <xdr:nvSpPr>
        <xdr:cNvPr id="13" name="Besedilo 26"/>
        <xdr:cNvSpPr txBox="1">
          <a:spLocks noChangeArrowheads="1"/>
        </xdr:cNvSpPr>
      </xdr:nvSpPr>
      <xdr:spPr bwMode="auto">
        <a:xfrm>
          <a:off x="399387" y="14635369"/>
          <a:ext cx="0" cy="957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8</xdr:row>
      <xdr:rowOff>0</xdr:rowOff>
    </xdr:from>
    <xdr:to>
      <xdr:col>0</xdr:col>
      <xdr:colOff>418768</xdr:colOff>
      <xdr:row>9</xdr:row>
      <xdr:rowOff>439425</xdr:rowOff>
    </xdr:to>
    <xdr:sp macro="" textlink="">
      <xdr:nvSpPr>
        <xdr:cNvPr id="14" name="Besedilo 26"/>
        <xdr:cNvSpPr txBox="1">
          <a:spLocks noChangeArrowheads="1"/>
        </xdr:cNvSpPr>
      </xdr:nvSpPr>
      <xdr:spPr bwMode="auto">
        <a:xfrm>
          <a:off x="409243" y="14633464"/>
          <a:ext cx="0" cy="6299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24566</xdr:rowOff>
    </xdr:to>
    <xdr:sp macro="" textlink="">
      <xdr:nvSpPr>
        <xdr:cNvPr id="21" name="Besedilo 26"/>
        <xdr:cNvSpPr txBox="1">
          <a:spLocks noChangeArrowheads="1"/>
        </xdr:cNvSpPr>
      </xdr:nvSpPr>
      <xdr:spPr bwMode="auto">
        <a:xfrm>
          <a:off x="409575" y="695325"/>
          <a:ext cx="0" cy="5960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24674</xdr:rowOff>
    </xdr:to>
    <xdr:sp macro="" textlink="">
      <xdr:nvSpPr>
        <xdr:cNvPr id="22" name="Besedilo 26"/>
        <xdr:cNvSpPr txBox="1">
          <a:spLocks noChangeArrowheads="1"/>
        </xdr:cNvSpPr>
      </xdr:nvSpPr>
      <xdr:spPr bwMode="auto">
        <a:xfrm>
          <a:off x="409575" y="695325"/>
          <a:ext cx="0" cy="596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47625</xdr:rowOff>
    </xdr:to>
    <xdr:sp macro="" textlink="">
      <xdr:nvSpPr>
        <xdr:cNvPr id="23" name="Besedilo 26"/>
        <xdr:cNvSpPr txBox="1">
          <a:spLocks noChangeArrowheads="1"/>
        </xdr:cNvSpPr>
      </xdr:nvSpPr>
      <xdr:spPr bwMode="auto">
        <a:xfrm>
          <a:off x="409575" y="695325"/>
          <a:ext cx="0" cy="6201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9525</xdr:rowOff>
    </xdr:to>
    <xdr:sp macro="" textlink="">
      <xdr:nvSpPr>
        <xdr:cNvPr id="24" name="Besedilo 26"/>
        <xdr:cNvSpPr txBox="1">
          <a:spLocks noChangeArrowheads="1"/>
        </xdr:cNvSpPr>
      </xdr:nvSpPr>
      <xdr:spPr bwMode="auto">
        <a:xfrm>
          <a:off x="409575" y="695325"/>
          <a:ext cx="0" cy="590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47625</xdr:rowOff>
    </xdr:to>
    <xdr:sp macro="" textlink="">
      <xdr:nvSpPr>
        <xdr:cNvPr id="25" name="Besedilo 26"/>
        <xdr:cNvSpPr txBox="1">
          <a:spLocks noChangeArrowheads="1"/>
        </xdr:cNvSpPr>
      </xdr:nvSpPr>
      <xdr:spPr bwMode="auto">
        <a:xfrm>
          <a:off x="409575" y="695325"/>
          <a:ext cx="0" cy="620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253084</xdr:rowOff>
    </xdr:to>
    <xdr:sp macro="" textlink="">
      <xdr:nvSpPr>
        <xdr:cNvPr id="26" name="Besedilo 26"/>
        <xdr:cNvSpPr txBox="1">
          <a:spLocks noChangeArrowheads="1"/>
        </xdr:cNvSpPr>
      </xdr:nvSpPr>
      <xdr:spPr bwMode="auto">
        <a:xfrm>
          <a:off x="409575" y="695325"/>
          <a:ext cx="0" cy="7579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47625</xdr:rowOff>
    </xdr:to>
    <xdr:sp macro="" textlink="">
      <xdr:nvSpPr>
        <xdr:cNvPr id="27" name="Besedilo 26"/>
        <xdr:cNvSpPr txBox="1">
          <a:spLocks noChangeArrowheads="1"/>
        </xdr:cNvSpPr>
      </xdr:nvSpPr>
      <xdr:spPr bwMode="auto">
        <a:xfrm>
          <a:off x="409575" y="695325"/>
          <a:ext cx="0" cy="6201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9525</xdr:rowOff>
    </xdr:to>
    <xdr:sp macro="" textlink="">
      <xdr:nvSpPr>
        <xdr:cNvPr id="28" name="Besedilo 26"/>
        <xdr:cNvSpPr txBox="1">
          <a:spLocks noChangeArrowheads="1"/>
        </xdr:cNvSpPr>
      </xdr:nvSpPr>
      <xdr:spPr bwMode="auto">
        <a:xfrm>
          <a:off x="409575" y="695325"/>
          <a:ext cx="0" cy="590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24566</xdr:rowOff>
    </xdr:to>
    <xdr:sp macro="" textlink="">
      <xdr:nvSpPr>
        <xdr:cNvPr id="29" name="Besedilo 26"/>
        <xdr:cNvSpPr txBox="1">
          <a:spLocks noChangeArrowheads="1"/>
        </xdr:cNvSpPr>
      </xdr:nvSpPr>
      <xdr:spPr bwMode="auto">
        <a:xfrm>
          <a:off x="409575" y="695325"/>
          <a:ext cx="0" cy="5960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24676</xdr:rowOff>
    </xdr:to>
    <xdr:sp macro="" textlink="">
      <xdr:nvSpPr>
        <xdr:cNvPr id="30" name="Besedilo 26"/>
        <xdr:cNvSpPr txBox="1">
          <a:spLocks noChangeArrowheads="1"/>
        </xdr:cNvSpPr>
      </xdr:nvSpPr>
      <xdr:spPr bwMode="auto">
        <a:xfrm>
          <a:off x="409575" y="695325"/>
          <a:ext cx="0" cy="5961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24354</xdr:rowOff>
    </xdr:to>
    <xdr:sp macro="" textlink="">
      <xdr:nvSpPr>
        <xdr:cNvPr id="31" name="Besedilo 26"/>
        <xdr:cNvSpPr txBox="1">
          <a:spLocks noChangeArrowheads="1"/>
        </xdr:cNvSpPr>
      </xdr:nvSpPr>
      <xdr:spPr bwMode="auto">
        <a:xfrm>
          <a:off x="409575" y="695325"/>
          <a:ext cx="0" cy="5958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8</xdr:row>
      <xdr:rowOff>0</xdr:rowOff>
    </xdr:from>
    <xdr:to>
      <xdr:col>1</xdr:col>
      <xdr:colOff>0</xdr:colOff>
      <xdr:row>10</xdr:row>
      <xdr:rowOff>9525</xdr:rowOff>
    </xdr:to>
    <xdr:sp macro="" textlink="">
      <xdr:nvSpPr>
        <xdr:cNvPr id="32" name="Besedilo 26"/>
        <xdr:cNvSpPr txBox="1">
          <a:spLocks noChangeArrowheads="1"/>
        </xdr:cNvSpPr>
      </xdr:nvSpPr>
      <xdr:spPr bwMode="auto">
        <a:xfrm>
          <a:off x="409575" y="695325"/>
          <a:ext cx="0" cy="590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oneCellAnchor>
    <xdr:from>
      <xdr:col>7</xdr:col>
      <xdr:colOff>0</xdr:colOff>
      <xdr:row>8</xdr:row>
      <xdr:rowOff>0</xdr:rowOff>
    </xdr:from>
    <xdr:ext cx="0" cy="1112276"/>
    <xdr:sp macro="" textlink="">
      <xdr:nvSpPr>
        <xdr:cNvPr id="33" name="Besedilo 26"/>
        <xdr:cNvSpPr txBox="1">
          <a:spLocks noChangeArrowheads="1"/>
        </xdr:cNvSpPr>
      </xdr:nvSpPr>
      <xdr:spPr bwMode="auto">
        <a:xfrm>
          <a:off x="2565041" y="164330601"/>
          <a:ext cx="0" cy="11122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7</xdr:col>
      <xdr:colOff>0</xdr:colOff>
      <xdr:row>8</xdr:row>
      <xdr:rowOff>0</xdr:rowOff>
    </xdr:from>
    <xdr:ext cx="0" cy="1019175"/>
    <xdr:sp macro="" textlink="">
      <xdr:nvSpPr>
        <xdr:cNvPr id="34" name="Besedilo 26"/>
        <xdr:cNvSpPr txBox="1">
          <a:spLocks noChangeArrowheads="1"/>
        </xdr:cNvSpPr>
      </xdr:nvSpPr>
      <xdr:spPr bwMode="auto">
        <a:xfrm>
          <a:off x="2561562" y="164330269"/>
          <a:ext cx="0" cy="10191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7</xdr:col>
      <xdr:colOff>0</xdr:colOff>
      <xdr:row>8</xdr:row>
      <xdr:rowOff>0</xdr:rowOff>
    </xdr:from>
    <xdr:ext cx="0" cy="629925"/>
    <xdr:sp macro="" textlink="">
      <xdr:nvSpPr>
        <xdr:cNvPr id="35" name="Besedilo 26"/>
        <xdr:cNvSpPr txBox="1">
          <a:spLocks noChangeArrowheads="1"/>
        </xdr:cNvSpPr>
      </xdr:nvSpPr>
      <xdr:spPr bwMode="auto">
        <a:xfrm>
          <a:off x="2580943" y="164328364"/>
          <a:ext cx="0" cy="6299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twoCellAnchor editAs="oneCell">
    <xdr:from>
      <xdr:col>0</xdr:col>
      <xdr:colOff>409243</xdr:colOff>
      <xdr:row>792</xdr:row>
      <xdr:rowOff>0</xdr:rowOff>
    </xdr:from>
    <xdr:to>
      <xdr:col>0</xdr:col>
      <xdr:colOff>409243</xdr:colOff>
      <xdr:row>797</xdr:row>
      <xdr:rowOff>16651</xdr:rowOff>
    </xdr:to>
    <xdr:sp macro="" textlink="">
      <xdr:nvSpPr>
        <xdr:cNvPr id="37" name="Besedilo 26"/>
        <xdr:cNvSpPr txBox="1">
          <a:spLocks noChangeArrowheads="1"/>
        </xdr:cNvSpPr>
      </xdr:nvSpPr>
      <xdr:spPr bwMode="auto">
        <a:xfrm>
          <a:off x="409243" y="6134100"/>
          <a:ext cx="0" cy="8262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400961</xdr:colOff>
      <xdr:row>792</xdr:row>
      <xdr:rowOff>0</xdr:rowOff>
    </xdr:from>
    <xdr:to>
      <xdr:col>0</xdr:col>
      <xdr:colOff>400961</xdr:colOff>
      <xdr:row>797</xdr:row>
      <xdr:rowOff>50588</xdr:rowOff>
    </xdr:to>
    <xdr:sp macro="" textlink="">
      <xdr:nvSpPr>
        <xdr:cNvPr id="38" name="Besedilo 26"/>
        <xdr:cNvSpPr txBox="1">
          <a:spLocks noChangeArrowheads="1"/>
        </xdr:cNvSpPr>
      </xdr:nvSpPr>
      <xdr:spPr bwMode="auto">
        <a:xfrm>
          <a:off x="400961" y="6134100"/>
          <a:ext cx="0" cy="8602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402866</xdr:colOff>
      <xdr:row>792</xdr:row>
      <xdr:rowOff>0</xdr:rowOff>
    </xdr:from>
    <xdr:to>
      <xdr:col>0</xdr:col>
      <xdr:colOff>402866</xdr:colOff>
      <xdr:row>795</xdr:row>
      <xdr:rowOff>161367</xdr:rowOff>
    </xdr:to>
    <xdr:sp macro="" textlink="">
      <xdr:nvSpPr>
        <xdr:cNvPr id="39" name="Besedilo 26"/>
        <xdr:cNvSpPr txBox="1">
          <a:spLocks noChangeArrowheads="1"/>
        </xdr:cNvSpPr>
      </xdr:nvSpPr>
      <xdr:spPr bwMode="auto">
        <a:xfrm>
          <a:off x="402866" y="6134100"/>
          <a:ext cx="0" cy="6471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399387</xdr:colOff>
      <xdr:row>792</xdr:row>
      <xdr:rowOff>0</xdr:rowOff>
    </xdr:from>
    <xdr:to>
      <xdr:col>0</xdr:col>
      <xdr:colOff>399387</xdr:colOff>
      <xdr:row>797</xdr:row>
      <xdr:rowOff>16977</xdr:rowOff>
    </xdr:to>
    <xdr:sp macro="" textlink="">
      <xdr:nvSpPr>
        <xdr:cNvPr id="40" name="Besedilo 26"/>
        <xdr:cNvSpPr txBox="1">
          <a:spLocks noChangeArrowheads="1"/>
        </xdr:cNvSpPr>
      </xdr:nvSpPr>
      <xdr:spPr bwMode="auto">
        <a:xfrm>
          <a:off x="399387" y="6134100"/>
          <a:ext cx="0" cy="8266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409243</xdr:colOff>
      <xdr:row>792</xdr:row>
      <xdr:rowOff>0</xdr:rowOff>
    </xdr:from>
    <xdr:to>
      <xdr:col>0</xdr:col>
      <xdr:colOff>409243</xdr:colOff>
      <xdr:row>798</xdr:row>
      <xdr:rowOff>19050</xdr:rowOff>
    </xdr:to>
    <xdr:sp macro="" textlink="">
      <xdr:nvSpPr>
        <xdr:cNvPr id="41" name="Besedilo 26"/>
        <xdr:cNvSpPr txBox="1">
          <a:spLocks noChangeArrowheads="1"/>
        </xdr:cNvSpPr>
      </xdr:nvSpPr>
      <xdr:spPr bwMode="auto">
        <a:xfrm>
          <a:off x="409243" y="6134100"/>
          <a:ext cx="0" cy="9913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137331</xdr:rowOff>
    </xdr:to>
    <xdr:sp macro="" textlink="">
      <xdr:nvSpPr>
        <xdr:cNvPr id="42" name="Besedilo 26"/>
        <xdr:cNvSpPr txBox="1">
          <a:spLocks noChangeArrowheads="1"/>
        </xdr:cNvSpPr>
      </xdr:nvSpPr>
      <xdr:spPr bwMode="auto">
        <a:xfrm>
          <a:off x="418768" y="6134100"/>
          <a:ext cx="0" cy="623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138296</xdr:rowOff>
    </xdr:to>
    <xdr:sp macro="" textlink="">
      <xdr:nvSpPr>
        <xdr:cNvPr id="43" name="Besedilo 26"/>
        <xdr:cNvSpPr txBox="1">
          <a:spLocks noChangeArrowheads="1"/>
        </xdr:cNvSpPr>
      </xdr:nvSpPr>
      <xdr:spPr bwMode="auto">
        <a:xfrm>
          <a:off x="418768" y="6134100"/>
          <a:ext cx="0" cy="6240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138296</xdr:rowOff>
    </xdr:to>
    <xdr:sp macro="" textlink="">
      <xdr:nvSpPr>
        <xdr:cNvPr id="44" name="Besedilo 26"/>
        <xdr:cNvSpPr txBox="1">
          <a:spLocks noChangeArrowheads="1"/>
        </xdr:cNvSpPr>
      </xdr:nvSpPr>
      <xdr:spPr bwMode="auto">
        <a:xfrm>
          <a:off x="418768" y="6134100"/>
          <a:ext cx="0" cy="6240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137331</xdr:rowOff>
    </xdr:to>
    <xdr:sp macro="" textlink="">
      <xdr:nvSpPr>
        <xdr:cNvPr id="45" name="Besedilo 26"/>
        <xdr:cNvSpPr txBox="1">
          <a:spLocks noChangeArrowheads="1"/>
        </xdr:cNvSpPr>
      </xdr:nvSpPr>
      <xdr:spPr bwMode="auto">
        <a:xfrm>
          <a:off x="418768" y="6134100"/>
          <a:ext cx="0" cy="623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796</xdr:row>
      <xdr:rowOff>12012</xdr:rowOff>
    </xdr:to>
    <xdr:sp macro="" textlink="">
      <xdr:nvSpPr>
        <xdr:cNvPr id="46" name="Besedilo 26"/>
        <xdr:cNvSpPr txBox="1">
          <a:spLocks noChangeArrowheads="1"/>
        </xdr:cNvSpPr>
      </xdr:nvSpPr>
      <xdr:spPr bwMode="auto">
        <a:xfrm>
          <a:off x="418768" y="6134100"/>
          <a:ext cx="0" cy="6597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137331</xdr:rowOff>
    </xdr:to>
    <xdr:sp macro="" textlink="">
      <xdr:nvSpPr>
        <xdr:cNvPr id="47" name="Besedilo 26"/>
        <xdr:cNvSpPr txBox="1">
          <a:spLocks noChangeArrowheads="1"/>
        </xdr:cNvSpPr>
      </xdr:nvSpPr>
      <xdr:spPr bwMode="auto">
        <a:xfrm>
          <a:off x="418768" y="6134100"/>
          <a:ext cx="0" cy="623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402866</xdr:colOff>
      <xdr:row>792</xdr:row>
      <xdr:rowOff>0</xdr:rowOff>
    </xdr:from>
    <xdr:to>
      <xdr:col>0</xdr:col>
      <xdr:colOff>402866</xdr:colOff>
      <xdr:row>796</xdr:row>
      <xdr:rowOff>0</xdr:rowOff>
    </xdr:to>
    <xdr:sp macro="" textlink="">
      <xdr:nvSpPr>
        <xdr:cNvPr id="48" name="Besedilo 26"/>
        <xdr:cNvSpPr txBox="1">
          <a:spLocks noChangeArrowheads="1"/>
        </xdr:cNvSpPr>
      </xdr:nvSpPr>
      <xdr:spPr bwMode="auto">
        <a:xfrm>
          <a:off x="402866" y="6134100"/>
          <a:ext cx="0" cy="6526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402866</xdr:colOff>
      <xdr:row>792</xdr:row>
      <xdr:rowOff>0</xdr:rowOff>
    </xdr:from>
    <xdr:to>
      <xdr:col>0</xdr:col>
      <xdr:colOff>402866</xdr:colOff>
      <xdr:row>797</xdr:row>
      <xdr:rowOff>152400</xdr:rowOff>
    </xdr:to>
    <xdr:sp macro="" textlink="">
      <xdr:nvSpPr>
        <xdr:cNvPr id="49" name="Besedilo 26"/>
        <xdr:cNvSpPr txBox="1">
          <a:spLocks noChangeArrowheads="1"/>
        </xdr:cNvSpPr>
      </xdr:nvSpPr>
      <xdr:spPr bwMode="auto">
        <a:xfrm>
          <a:off x="402866" y="6134100"/>
          <a:ext cx="0" cy="9710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402866</xdr:colOff>
      <xdr:row>792</xdr:row>
      <xdr:rowOff>0</xdr:rowOff>
    </xdr:from>
    <xdr:to>
      <xdr:col>0</xdr:col>
      <xdr:colOff>402866</xdr:colOff>
      <xdr:row>796</xdr:row>
      <xdr:rowOff>0</xdr:rowOff>
    </xdr:to>
    <xdr:sp macro="" textlink="">
      <xdr:nvSpPr>
        <xdr:cNvPr id="50" name="Besedilo 26"/>
        <xdr:cNvSpPr txBox="1">
          <a:spLocks noChangeArrowheads="1"/>
        </xdr:cNvSpPr>
      </xdr:nvSpPr>
      <xdr:spPr bwMode="auto">
        <a:xfrm>
          <a:off x="402866" y="6134100"/>
          <a:ext cx="0" cy="648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403528</xdr:colOff>
      <xdr:row>792</xdr:row>
      <xdr:rowOff>0</xdr:rowOff>
    </xdr:from>
    <xdr:to>
      <xdr:col>0</xdr:col>
      <xdr:colOff>403528</xdr:colOff>
      <xdr:row>797</xdr:row>
      <xdr:rowOff>142875</xdr:rowOff>
    </xdr:to>
    <xdr:sp macro="" textlink="">
      <xdr:nvSpPr>
        <xdr:cNvPr id="51" name="Besedilo 26"/>
        <xdr:cNvSpPr txBox="1">
          <a:spLocks noChangeArrowheads="1"/>
        </xdr:cNvSpPr>
      </xdr:nvSpPr>
      <xdr:spPr bwMode="auto">
        <a:xfrm>
          <a:off x="403528" y="6134100"/>
          <a:ext cx="0" cy="956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403528</xdr:colOff>
      <xdr:row>792</xdr:row>
      <xdr:rowOff>0</xdr:rowOff>
    </xdr:from>
    <xdr:to>
      <xdr:col>0</xdr:col>
      <xdr:colOff>403528</xdr:colOff>
      <xdr:row>797</xdr:row>
      <xdr:rowOff>142875</xdr:rowOff>
    </xdr:to>
    <xdr:sp macro="" textlink="">
      <xdr:nvSpPr>
        <xdr:cNvPr id="52" name="Besedilo 26"/>
        <xdr:cNvSpPr txBox="1">
          <a:spLocks noChangeArrowheads="1"/>
        </xdr:cNvSpPr>
      </xdr:nvSpPr>
      <xdr:spPr bwMode="auto">
        <a:xfrm>
          <a:off x="403528" y="6134100"/>
          <a:ext cx="0" cy="956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144150</xdr:rowOff>
    </xdr:to>
    <xdr:sp macro="" textlink="">
      <xdr:nvSpPr>
        <xdr:cNvPr id="53" name="Besedilo 26"/>
        <xdr:cNvSpPr txBox="1">
          <a:spLocks noChangeArrowheads="1"/>
        </xdr:cNvSpPr>
      </xdr:nvSpPr>
      <xdr:spPr bwMode="auto">
        <a:xfrm>
          <a:off x="418768" y="6134100"/>
          <a:ext cx="0" cy="6299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399387</xdr:colOff>
      <xdr:row>792</xdr:row>
      <xdr:rowOff>0</xdr:rowOff>
    </xdr:from>
    <xdr:to>
      <xdr:col>0</xdr:col>
      <xdr:colOff>399387</xdr:colOff>
      <xdr:row>797</xdr:row>
      <xdr:rowOff>142875</xdr:rowOff>
    </xdr:to>
    <xdr:sp macro="" textlink="">
      <xdr:nvSpPr>
        <xdr:cNvPr id="54" name="Besedilo 26"/>
        <xdr:cNvSpPr txBox="1">
          <a:spLocks noChangeArrowheads="1"/>
        </xdr:cNvSpPr>
      </xdr:nvSpPr>
      <xdr:spPr bwMode="auto">
        <a:xfrm>
          <a:off x="399387" y="6134100"/>
          <a:ext cx="0" cy="957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402866</xdr:colOff>
      <xdr:row>792</xdr:row>
      <xdr:rowOff>0</xdr:rowOff>
    </xdr:from>
    <xdr:to>
      <xdr:col>0</xdr:col>
      <xdr:colOff>402866</xdr:colOff>
      <xdr:row>798</xdr:row>
      <xdr:rowOff>0</xdr:rowOff>
    </xdr:to>
    <xdr:sp macro="" textlink="">
      <xdr:nvSpPr>
        <xdr:cNvPr id="55" name="Besedilo 26"/>
        <xdr:cNvSpPr txBox="1">
          <a:spLocks noChangeArrowheads="1"/>
        </xdr:cNvSpPr>
      </xdr:nvSpPr>
      <xdr:spPr bwMode="auto">
        <a:xfrm>
          <a:off x="402866" y="6134100"/>
          <a:ext cx="0" cy="97892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399387</xdr:colOff>
      <xdr:row>792</xdr:row>
      <xdr:rowOff>0</xdr:rowOff>
    </xdr:from>
    <xdr:to>
      <xdr:col>0</xdr:col>
      <xdr:colOff>399387</xdr:colOff>
      <xdr:row>797</xdr:row>
      <xdr:rowOff>142875</xdr:rowOff>
    </xdr:to>
    <xdr:sp macro="" textlink="">
      <xdr:nvSpPr>
        <xdr:cNvPr id="56" name="Besedilo 26"/>
        <xdr:cNvSpPr txBox="1">
          <a:spLocks noChangeArrowheads="1"/>
        </xdr:cNvSpPr>
      </xdr:nvSpPr>
      <xdr:spPr bwMode="auto">
        <a:xfrm>
          <a:off x="399387" y="6134100"/>
          <a:ext cx="0" cy="957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144150</xdr:rowOff>
    </xdr:to>
    <xdr:sp macro="" textlink="">
      <xdr:nvSpPr>
        <xdr:cNvPr id="57" name="Besedilo 26"/>
        <xdr:cNvSpPr txBox="1">
          <a:spLocks noChangeArrowheads="1"/>
        </xdr:cNvSpPr>
      </xdr:nvSpPr>
      <xdr:spPr bwMode="auto">
        <a:xfrm>
          <a:off x="418768" y="6134100"/>
          <a:ext cx="0" cy="6299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137331</xdr:rowOff>
    </xdr:to>
    <xdr:sp macro="" textlink="">
      <xdr:nvSpPr>
        <xdr:cNvPr id="58" name="Besedilo 26"/>
        <xdr:cNvSpPr txBox="1">
          <a:spLocks noChangeArrowheads="1"/>
        </xdr:cNvSpPr>
      </xdr:nvSpPr>
      <xdr:spPr bwMode="auto">
        <a:xfrm>
          <a:off x="418768" y="6134100"/>
          <a:ext cx="0" cy="623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138296</xdr:rowOff>
    </xdr:to>
    <xdr:sp macro="" textlink="">
      <xdr:nvSpPr>
        <xdr:cNvPr id="59" name="Besedilo 26"/>
        <xdr:cNvSpPr txBox="1">
          <a:spLocks noChangeArrowheads="1"/>
        </xdr:cNvSpPr>
      </xdr:nvSpPr>
      <xdr:spPr bwMode="auto">
        <a:xfrm>
          <a:off x="418768" y="6134100"/>
          <a:ext cx="0" cy="6240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138296</xdr:rowOff>
    </xdr:to>
    <xdr:sp macro="" textlink="">
      <xdr:nvSpPr>
        <xdr:cNvPr id="60" name="Besedilo 26"/>
        <xdr:cNvSpPr txBox="1">
          <a:spLocks noChangeArrowheads="1"/>
        </xdr:cNvSpPr>
      </xdr:nvSpPr>
      <xdr:spPr bwMode="auto">
        <a:xfrm>
          <a:off x="418768" y="6134100"/>
          <a:ext cx="0" cy="6240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137331</xdr:rowOff>
    </xdr:to>
    <xdr:sp macro="" textlink="">
      <xdr:nvSpPr>
        <xdr:cNvPr id="61" name="Besedilo 26"/>
        <xdr:cNvSpPr txBox="1">
          <a:spLocks noChangeArrowheads="1"/>
        </xdr:cNvSpPr>
      </xdr:nvSpPr>
      <xdr:spPr bwMode="auto">
        <a:xfrm>
          <a:off x="418768" y="6134100"/>
          <a:ext cx="0" cy="623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796</xdr:row>
      <xdr:rowOff>12012</xdr:rowOff>
    </xdr:to>
    <xdr:sp macro="" textlink="">
      <xdr:nvSpPr>
        <xdr:cNvPr id="62" name="Besedilo 26"/>
        <xdr:cNvSpPr txBox="1">
          <a:spLocks noChangeArrowheads="1"/>
        </xdr:cNvSpPr>
      </xdr:nvSpPr>
      <xdr:spPr bwMode="auto">
        <a:xfrm>
          <a:off x="418768" y="6134100"/>
          <a:ext cx="0" cy="6597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418768</xdr:colOff>
      <xdr:row>792</xdr:row>
      <xdr:rowOff>0</xdr:rowOff>
    </xdr:from>
    <xdr:to>
      <xdr:col>0</xdr:col>
      <xdr:colOff>418768</xdr:colOff>
      <xdr:row>795</xdr:row>
      <xdr:rowOff>137331</xdr:rowOff>
    </xdr:to>
    <xdr:sp macro="" textlink="">
      <xdr:nvSpPr>
        <xdr:cNvPr id="63" name="Besedilo 26"/>
        <xdr:cNvSpPr txBox="1">
          <a:spLocks noChangeArrowheads="1"/>
        </xdr:cNvSpPr>
      </xdr:nvSpPr>
      <xdr:spPr bwMode="auto">
        <a:xfrm>
          <a:off x="418768" y="6134100"/>
          <a:ext cx="0" cy="623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a:t>
          </a:r>
        </a:p>
      </xdr:txBody>
    </xdr:sp>
    <xdr:clientData/>
  </xdr:twoCellAnchor>
  <xdr:twoCellAnchor editAs="oneCell">
    <xdr:from>
      <xdr:col>0</xdr:col>
      <xdr:colOff>409243</xdr:colOff>
      <xdr:row>792</xdr:row>
      <xdr:rowOff>0</xdr:rowOff>
    </xdr:from>
    <xdr:to>
      <xdr:col>0</xdr:col>
      <xdr:colOff>409243</xdr:colOff>
      <xdr:row>795</xdr:row>
      <xdr:rowOff>150090</xdr:rowOff>
    </xdr:to>
    <xdr:sp macro="" textlink="">
      <xdr:nvSpPr>
        <xdr:cNvPr id="64" name="Besedilo 26"/>
        <xdr:cNvSpPr txBox="1">
          <a:spLocks noChangeArrowheads="1"/>
        </xdr:cNvSpPr>
      </xdr:nvSpPr>
      <xdr:spPr bwMode="auto">
        <a:xfrm>
          <a:off x="409243" y="6134100"/>
          <a:ext cx="0" cy="6358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395908</xdr:colOff>
      <xdr:row>792</xdr:row>
      <xdr:rowOff>0</xdr:rowOff>
    </xdr:from>
    <xdr:to>
      <xdr:col>0</xdr:col>
      <xdr:colOff>395908</xdr:colOff>
      <xdr:row>796</xdr:row>
      <xdr:rowOff>0</xdr:rowOff>
    </xdr:to>
    <xdr:sp macro="" textlink="">
      <xdr:nvSpPr>
        <xdr:cNvPr id="65" name="Besedilo 26"/>
        <xdr:cNvSpPr txBox="1">
          <a:spLocks noChangeArrowheads="1"/>
        </xdr:cNvSpPr>
      </xdr:nvSpPr>
      <xdr:spPr bwMode="auto">
        <a:xfrm>
          <a:off x="395908" y="6134100"/>
          <a:ext cx="0" cy="6482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395908</xdr:colOff>
      <xdr:row>792</xdr:row>
      <xdr:rowOff>0</xdr:rowOff>
    </xdr:from>
    <xdr:to>
      <xdr:col>0</xdr:col>
      <xdr:colOff>395908</xdr:colOff>
      <xdr:row>796</xdr:row>
      <xdr:rowOff>0</xdr:rowOff>
    </xdr:to>
    <xdr:sp macro="" textlink="">
      <xdr:nvSpPr>
        <xdr:cNvPr id="66" name="Besedilo 26"/>
        <xdr:cNvSpPr txBox="1">
          <a:spLocks noChangeArrowheads="1"/>
        </xdr:cNvSpPr>
      </xdr:nvSpPr>
      <xdr:spPr bwMode="auto">
        <a:xfrm>
          <a:off x="395908" y="6134100"/>
          <a:ext cx="0" cy="6482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0</xdr:col>
      <xdr:colOff>409575</xdr:colOff>
      <xdr:row>792</xdr:row>
      <xdr:rowOff>0</xdr:rowOff>
    </xdr:from>
    <xdr:to>
      <xdr:col>0</xdr:col>
      <xdr:colOff>409575</xdr:colOff>
      <xdr:row>796</xdr:row>
      <xdr:rowOff>0</xdr:rowOff>
    </xdr:to>
    <xdr:sp macro="" textlink="">
      <xdr:nvSpPr>
        <xdr:cNvPr id="67" name="Besedilo 26"/>
        <xdr:cNvSpPr txBox="1">
          <a:spLocks noChangeArrowheads="1"/>
        </xdr:cNvSpPr>
      </xdr:nvSpPr>
      <xdr:spPr bwMode="auto">
        <a:xfrm>
          <a:off x="409575" y="6134100"/>
          <a:ext cx="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0</xdr:col>
      <xdr:colOff>400961</xdr:colOff>
      <xdr:row>792</xdr:row>
      <xdr:rowOff>0</xdr:rowOff>
    </xdr:from>
    <xdr:to>
      <xdr:col>0</xdr:col>
      <xdr:colOff>400961</xdr:colOff>
      <xdr:row>807</xdr:row>
      <xdr:rowOff>123825</xdr:rowOff>
    </xdr:to>
    <xdr:sp macro="" textlink="">
      <xdr:nvSpPr>
        <xdr:cNvPr id="69" name="Besedilo 26"/>
        <xdr:cNvSpPr txBox="1">
          <a:spLocks noChangeArrowheads="1"/>
        </xdr:cNvSpPr>
      </xdr:nvSpPr>
      <xdr:spPr bwMode="auto">
        <a:xfrm>
          <a:off x="400961" y="6134100"/>
          <a:ext cx="0" cy="25576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110291</xdr:rowOff>
    </xdr:to>
    <xdr:sp macro="" textlink="">
      <xdr:nvSpPr>
        <xdr:cNvPr id="70" name="Besedilo 26"/>
        <xdr:cNvSpPr txBox="1">
          <a:spLocks noChangeArrowheads="1"/>
        </xdr:cNvSpPr>
      </xdr:nvSpPr>
      <xdr:spPr bwMode="auto">
        <a:xfrm>
          <a:off x="847725" y="6134100"/>
          <a:ext cx="0" cy="5960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110399</xdr:rowOff>
    </xdr:to>
    <xdr:sp macro="" textlink="">
      <xdr:nvSpPr>
        <xdr:cNvPr id="71" name="Besedilo 26"/>
        <xdr:cNvSpPr txBox="1">
          <a:spLocks noChangeArrowheads="1"/>
        </xdr:cNvSpPr>
      </xdr:nvSpPr>
      <xdr:spPr bwMode="auto">
        <a:xfrm>
          <a:off x="847725" y="6134100"/>
          <a:ext cx="0" cy="596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134396</xdr:rowOff>
    </xdr:to>
    <xdr:sp macro="" textlink="">
      <xdr:nvSpPr>
        <xdr:cNvPr id="72" name="Besedilo 26"/>
        <xdr:cNvSpPr txBox="1">
          <a:spLocks noChangeArrowheads="1"/>
        </xdr:cNvSpPr>
      </xdr:nvSpPr>
      <xdr:spPr bwMode="auto">
        <a:xfrm>
          <a:off x="847725" y="6134100"/>
          <a:ext cx="0" cy="6201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104357</xdr:rowOff>
    </xdr:to>
    <xdr:sp macro="" textlink="">
      <xdr:nvSpPr>
        <xdr:cNvPr id="73" name="Besedilo 26"/>
        <xdr:cNvSpPr txBox="1">
          <a:spLocks noChangeArrowheads="1"/>
        </xdr:cNvSpPr>
      </xdr:nvSpPr>
      <xdr:spPr bwMode="auto">
        <a:xfrm>
          <a:off x="847725" y="6134100"/>
          <a:ext cx="0" cy="590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134398</xdr:rowOff>
    </xdr:to>
    <xdr:sp macro="" textlink="">
      <xdr:nvSpPr>
        <xdr:cNvPr id="74" name="Besedilo 26"/>
        <xdr:cNvSpPr txBox="1">
          <a:spLocks noChangeArrowheads="1"/>
        </xdr:cNvSpPr>
      </xdr:nvSpPr>
      <xdr:spPr bwMode="auto">
        <a:xfrm>
          <a:off x="847725" y="6134100"/>
          <a:ext cx="0" cy="620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796</xdr:row>
      <xdr:rowOff>110209</xdr:rowOff>
    </xdr:to>
    <xdr:sp macro="" textlink="">
      <xdr:nvSpPr>
        <xdr:cNvPr id="75" name="Besedilo 26"/>
        <xdr:cNvSpPr txBox="1">
          <a:spLocks noChangeArrowheads="1"/>
        </xdr:cNvSpPr>
      </xdr:nvSpPr>
      <xdr:spPr bwMode="auto">
        <a:xfrm>
          <a:off x="847725" y="6134100"/>
          <a:ext cx="0" cy="7579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134396</xdr:rowOff>
    </xdr:to>
    <xdr:sp macro="" textlink="">
      <xdr:nvSpPr>
        <xdr:cNvPr id="76" name="Besedilo 26"/>
        <xdr:cNvSpPr txBox="1">
          <a:spLocks noChangeArrowheads="1"/>
        </xdr:cNvSpPr>
      </xdr:nvSpPr>
      <xdr:spPr bwMode="auto">
        <a:xfrm>
          <a:off x="847725" y="6134100"/>
          <a:ext cx="0" cy="6201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104357</xdr:rowOff>
    </xdr:to>
    <xdr:sp macro="" textlink="">
      <xdr:nvSpPr>
        <xdr:cNvPr id="77" name="Besedilo 26"/>
        <xdr:cNvSpPr txBox="1">
          <a:spLocks noChangeArrowheads="1"/>
        </xdr:cNvSpPr>
      </xdr:nvSpPr>
      <xdr:spPr bwMode="auto">
        <a:xfrm>
          <a:off x="847725" y="6134100"/>
          <a:ext cx="0" cy="590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110291</xdr:rowOff>
    </xdr:to>
    <xdr:sp macro="" textlink="">
      <xdr:nvSpPr>
        <xdr:cNvPr id="78" name="Besedilo 26"/>
        <xdr:cNvSpPr txBox="1">
          <a:spLocks noChangeArrowheads="1"/>
        </xdr:cNvSpPr>
      </xdr:nvSpPr>
      <xdr:spPr bwMode="auto">
        <a:xfrm>
          <a:off x="847725" y="6134100"/>
          <a:ext cx="0" cy="5960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110401</xdr:rowOff>
    </xdr:to>
    <xdr:sp macro="" textlink="">
      <xdr:nvSpPr>
        <xdr:cNvPr id="79" name="Besedilo 26"/>
        <xdr:cNvSpPr txBox="1">
          <a:spLocks noChangeArrowheads="1"/>
        </xdr:cNvSpPr>
      </xdr:nvSpPr>
      <xdr:spPr bwMode="auto">
        <a:xfrm>
          <a:off x="847725" y="6134100"/>
          <a:ext cx="0" cy="5961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110079</xdr:rowOff>
    </xdr:to>
    <xdr:sp macro="" textlink="">
      <xdr:nvSpPr>
        <xdr:cNvPr id="80" name="Besedilo 26"/>
        <xdr:cNvSpPr txBox="1">
          <a:spLocks noChangeArrowheads="1"/>
        </xdr:cNvSpPr>
      </xdr:nvSpPr>
      <xdr:spPr bwMode="auto">
        <a:xfrm>
          <a:off x="847725" y="6134100"/>
          <a:ext cx="0" cy="5958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792</xdr:row>
      <xdr:rowOff>0</xdr:rowOff>
    </xdr:from>
    <xdr:to>
      <xdr:col>1</xdr:col>
      <xdr:colOff>0</xdr:colOff>
      <xdr:row>795</xdr:row>
      <xdr:rowOff>104357</xdr:rowOff>
    </xdr:to>
    <xdr:sp macro="" textlink="">
      <xdr:nvSpPr>
        <xdr:cNvPr id="81" name="Besedilo 26"/>
        <xdr:cNvSpPr txBox="1">
          <a:spLocks noChangeArrowheads="1"/>
        </xdr:cNvSpPr>
      </xdr:nvSpPr>
      <xdr:spPr bwMode="auto">
        <a:xfrm>
          <a:off x="847725" y="6134100"/>
          <a:ext cx="0" cy="590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2" name="Besedilo 26"/>
        <xdr:cNvSpPr txBox="1">
          <a:spLocks noChangeArrowheads="1"/>
        </xdr:cNvSpPr>
      </xdr:nvSpPr>
      <xdr:spPr bwMode="auto">
        <a:xfrm>
          <a:off x="847725" y="1457325"/>
          <a:ext cx="0" cy="972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3" name="Besedilo 26"/>
        <xdr:cNvSpPr txBox="1">
          <a:spLocks noChangeArrowheads="1"/>
        </xdr:cNvSpPr>
      </xdr:nvSpPr>
      <xdr:spPr bwMode="auto">
        <a:xfrm>
          <a:off x="847725" y="1457325"/>
          <a:ext cx="0" cy="9734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4" name="Besedilo 26"/>
        <xdr:cNvSpPr txBox="1">
          <a:spLocks noChangeArrowheads="1"/>
        </xdr:cNvSpPr>
      </xdr:nvSpPr>
      <xdr:spPr bwMode="auto">
        <a:xfrm>
          <a:off x="847725" y="1457325"/>
          <a:ext cx="0" cy="9758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5" name="Besedilo 26"/>
        <xdr:cNvSpPr txBox="1">
          <a:spLocks noChangeArrowheads="1"/>
        </xdr:cNvSpPr>
      </xdr:nvSpPr>
      <xdr:spPr bwMode="auto">
        <a:xfrm>
          <a:off x="847725" y="1457325"/>
          <a:ext cx="0" cy="9758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6" name="Besedilo 26"/>
        <xdr:cNvSpPr txBox="1">
          <a:spLocks noChangeArrowheads="1"/>
        </xdr:cNvSpPr>
      </xdr:nvSpPr>
      <xdr:spPr bwMode="auto">
        <a:xfrm>
          <a:off x="847725" y="1457325"/>
          <a:ext cx="0" cy="9723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7" name="Besedilo 26"/>
        <xdr:cNvSpPr txBox="1">
          <a:spLocks noChangeArrowheads="1"/>
        </xdr:cNvSpPr>
      </xdr:nvSpPr>
      <xdr:spPr bwMode="auto">
        <a:xfrm>
          <a:off x="847725" y="1457325"/>
          <a:ext cx="0" cy="97231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8" name="Besedilo 26"/>
        <xdr:cNvSpPr txBox="1">
          <a:spLocks noChangeArrowheads="1"/>
        </xdr:cNvSpPr>
      </xdr:nvSpPr>
      <xdr:spPr bwMode="auto">
        <a:xfrm>
          <a:off x="847725" y="1457325"/>
          <a:ext cx="0" cy="9758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89" name="Besedilo 26"/>
        <xdr:cNvSpPr txBox="1">
          <a:spLocks noChangeArrowheads="1"/>
        </xdr:cNvSpPr>
      </xdr:nvSpPr>
      <xdr:spPr bwMode="auto">
        <a:xfrm>
          <a:off x="847725" y="1457325"/>
          <a:ext cx="0" cy="972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784</xdr:row>
      <xdr:rowOff>161893</xdr:rowOff>
    </xdr:to>
    <xdr:sp macro="" textlink="">
      <xdr:nvSpPr>
        <xdr:cNvPr id="90" name="Besedilo 26"/>
        <xdr:cNvSpPr txBox="1">
          <a:spLocks noChangeArrowheads="1"/>
        </xdr:cNvSpPr>
      </xdr:nvSpPr>
      <xdr:spPr bwMode="auto">
        <a:xfrm>
          <a:off x="847725" y="1457325"/>
          <a:ext cx="0" cy="3238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91" name="Besedilo 26"/>
        <xdr:cNvSpPr txBox="1">
          <a:spLocks noChangeArrowheads="1"/>
        </xdr:cNvSpPr>
      </xdr:nvSpPr>
      <xdr:spPr bwMode="auto">
        <a:xfrm>
          <a:off x="847725" y="1457325"/>
          <a:ext cx="0" cy="972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92" name="Besedilo 26"/>
        <xdr:cNvSpPr txBox="1">
          <a:spLocks noChangeArrowheads="1"/>
        </xdr:cNvSpPr>
      </xdr:nvSpPr>
      <xdr:spPr bwMode="auto">
        <a:xfrm>
          <a:off x="847725" y="1457325"/>
          <a:ext cx="0" cy="9758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804</xdr:row>
      <xdr:rowOff>1635</xdr:rowOff>
    </xdr:to>
    <xdr:sp macro="" textlink="">
      <xdr:nvSpPr>
        <xdr:cNvPr id="93" name="Besedilo 26"/>
        <xdr:cNvSpPr txBox="1">
          <a:spLocks noChangeArrowheads="1"/>
        </xdr:cNvSpPr>
      </xdr:nvSpPr>
      <xdr:spPr bwMode="auto">
        <a:xfrm>
          <a:off x="847725" y="1457325"/>
          <a:ext cx="0" cy="34020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804</xdr:row>
      <xdr:rowOff>4167</xdr:rowOff>
    </xdr:to>
    <xdr:sp macro="" textlink="">
      <xdr:nvSpPr>
        <xdr:cNvPr id="94" name="Besedilo 26"/>
        <xdr:cNvSpPr txBox="1">
          <a:spLocks noChangeArrowheads="1"/>
        </xdr:cNvSpPr>
      </xdr:nvSpPr>
      <xdr:spPr bwMode="auto">
        <a:xfrm>
          <a:off x="847725" y="1457325"/>
          <a:ext cx="0" cy="3404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804</xdr:row>
      <xdr:rowOff>1046</xdr:rowOff>
    </xdr:to>
    <xdr:sp macro="" textlink="">
      <xdr:nvSpPr>
        <xdr:cNvPr id="95" name="Besedilo 26"/>
        <xdr:cNvSpPr txBox="1">
          <a:spLocks noChangeArrowheads="1"/>
        </xdr:cNvSpPr>
      </xdr:nvSpPr>
      <xdr:spPr bwMode="auto">
        <a:xfrm>
          <a:off x="847725" y="1457325"/>
          <a:ext cx="0" cy="340147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791</xdr:row>
      <xdr:rowOff>160727</xdr:rowOff>
    </xdr:to>
    <xdr:sp macro="" textlink="">
      <xdr:nvSpPr>
        <xdr:cNvPr id="96" name="Besedilo 26"/>
        <xdr:cNvSpPr txBox="1">
          <a:spLocks noChangeArrowheads="1"/>
        </xdr:cNvSpPr>
      </xdr:nvSpPr>
      <xdr:spPr bwMode="auto">
        <a:xfrm>
          <a:off x="847725" y="1457325"/>
          <a:ext cx="0" cy="14561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97" name="Besedilo 26"/>
        <xdr:cNvSpPr txBox="1">
          <a:spLocks noChangeArrowheads="1"/>
        </xdr:cNvSpPr>
      </xdr:nvSpPr>
      <xdr:spPr bwMode="auto">
        <a:xfrm>
          <a:off x="847725" y="1457325"/>
          <a:ext cx="0" cy="97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98" name="Besedilo 26"/>
        <xdr:cNvSpPr txBox="1">
          <a:spLocks noChangeArrowheads="1"/>
        </xdr:cNvSpPr>
      </xdr:nvSpPr>
      <xdr:spPr bwMode="auto">
        <a:xfrm>
          <a:off x="847725" y="1457325"/>
          <a:ext cx="0" cy="9715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784</xdr:row>
      <xdr:rowOff>158512</xdr:rowOff>
    </xdr:to>
    <xdr:sp macro="" textlink="">
      <xdr:nvSpPr>
        <xdr:cNvPr id="99" name="Besedilo 26"/>
        <xdr:cNvSpPr txBox="1">
          <a:spLocks noChangeArrowheads="1"/>
        </xdr:cNvSpPr>
      </xdr:nvSpPr>
      <xdr:spPr bwMode="auto">
        <a:xfrm>
          <a:off x="847725" y="1457325"/>
          <a:ext cx="0" cy="3204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784</xdr:row>
      <xdr:rowOff>158750</xdr:rowOff>
    </xdr:to>
    <xdr:sp macro="" textlink="">
      <xdr:nvSpPr>
        <xdr:cNvPr id="100" name="Besedilo 26"/>
        <xdr:cNvSpPr txBox="1">
          <a:spLocks noChangeArrowheads="1"/>
        </xdr:cNvSpPr>
      </xdr:nvSpPr>
      <xdr:spPr bwMode="auto">
        <a:xfrm>
          <a:off x="847725" y="1457325"/>
          <a:ext cx="0" cy="32067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791</xdr:row>
      <xdr:rowOff>0</xdr:rowOff>
    </xdr:from>
    <xdr:to>
      <xdr:col>1</xdr:col>
      <xdr:colOff>0</xdr:colOff>
      <xdr:row>795</xdr:row>
      <xdr:rowOff>123825</xdr:rowOff>
    </xdr:to>
    <xdr:sp macro="" textlink="">
      <xdr:nvSpPr>
        <xdr:cNvPr id="101" name="Besedilo 26"/>
        <xdr:cNvSpPr txBox="1">
          <a:spLocks noChangeArrowheads="1"/>
        </xdr:cNvSpPr>
      </xdr:nvSpPr>
      <xdr:spPr bwMode="auto">
        <a:xfrm>
          <a:off x="847725" y="5972175"/>
          <a:ext cx="0" cy="7754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791</xdr:row>
      <xdr:rowOff>0</xdr:rowOff>
    </xdr:from>
    <xdr:to>
      <xdr:col>1</xdr:col>
      <xdr:colOff>0</xdr:colOff>
      <xdr:row>795</xdr:row>
      <xdr:rowOff>114300</xdr:rowOff>
    </xdr:to>
    <xdr:sp macro="" textlink="">
      <xdr:nvSpPr>
        <xdr:cNvPr id="102" name="Besedilo 26"/>
        <xdr:cNvSpPr txBox="1">
          <a:spLocks noChangeArrowheads="1"/>
        </xdr:cNvSpPr>
      </xdr:nvSpPr>
      <xdr:spPr bwMode="auto">
        <a:xfrm>
          <a:off x="847725" y="5972175"/>
          <a:ext cx="0" cy="7706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791</xdr:row>
      <xdr:rowOff>0</xdr:rowOff>
    </xdr:from>
    <xdr:to>
      <xdr:col>1</xdr:col>
      <xdr:colOff>0</xdr:colOff>
      <xdr:row>795</xdr:row>
      <xdr:rowOff>133350</xdr:rowOff>
    </xdr:to>
    <xdr:sp macro="" textlink="">
      <xdr:nvSpPr>
        <xdr:cNvPr id="103" name="Besedilo 26"/>
        <xdr:cNvSpPr txBox="1">
          <a:spLocks noChangeArrowheads="1"/>
        </xdr:cNvSpPr>
      </xdr:nvSpPr>
      <xdr:spPr bwMode="auto">
        <a:xfrm>
          <a:off x="847725" y="5972175"/>
          <a:ext cx="0" cy="78318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791</xdr:row>
      <xdr:rowOff>0</xdr:rowOff>
    </xdr:from>
    <xdr:to>
      <xdr:col>1</xdr:col>
      <xdr:colOff>0</xdr:colOff>
      <xdr:row>795</xdr:row>
      <xdr:rowOff>133350</xdr:rowOff>
    </xdr:to>
    <xdr:sp macro="" textlink="">
      <xdr:nvSpPr>
        <xdr:cNvPr id="104" name="Besedilo 26"/>
        <xdr:cNvSpPr txBox="1">
          <a:spLocks noChangeArrowheads="1"/>
        </xdr:cNvSpPr>
      </xdr:nvSpPr>
      <xdr:spPr bwMode="auto">
        <a:xfrm>
          <a:off x="847725" y="5972175"/>
          <a:ext cx="0" cy="7831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791</xdr:row>
      <xdr:rowOff>0</xdr:rowOff>
    </xdr:from>
    <xdr:to>
      <xdr:col>1</xdr:col>
      <xdr:colOff>0</xdr:colOff>
      <xdr:row>795</xdr:row>
      <xdr:rowOff>123825</xdr:rowOff>
    </xdr:to>
    <xdr:sp macro="" textlink="">
      <xdr:nvSpPr>
        <xdr:cNvPr id="105" name="Besedilo 26"/>
        <xdr:cNvSpPr txBox="1">
          <a:spLocks noChangeArrowheads="1"/>
        </xdr:cNvSpPr>
      </xdr:nvSpPr>
      <xdr:spPr bwMode="auto">
        <a:xfrm>
          <a:off x="847725" y="5972175"/>
          <a:ext cx="0" cy="772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791</xdr:row>
      <xdr:rowOff>0</xdr:rowOff>
    </xdr:from>
    <xdr:to>
      <xdr:col>1</xdr:col>
      <xdr:colOff>0</xdr:colOff>
      <xdr:row>795</xdr:row>
      <xdr:rowOff>123825</xdr:rowOff>
    </xdr:to>
    <xdr:sp macro="" textlink="">
      <xdr:nvSpPr>
        <xdr:cNvPr id="106" name="Besedilo 26"/>
        <xdr:cNvSpPr txBox="1">
          <a:spLocks noChangeArrowheads="1"/>
        </xdr:cNvSpPr>
      </xdr:nvSpPr>
      <xdr:spPr bwMode="auto">
        <a:xfrm>
          <a:off x="847725" y="5972175"/>
          <a:ext cx="0" cy="7720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07" name="Besedilo 26"/>
        <xdr:cNvSpPr txBox="1">
          <a:spLocks noChangeArrowheads="1"/>
        </xdr:cNvSpPr>
      </xdr:nvSpPr>
      <xdr:spPr bwMode="auto">
        <a:xfrm>
          <a:off x="847725" y="1457325"/>
          <a:ext cx="0" cy="97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08" name="Besedilo 26"/>
        <xdr:cNvSpPr txBox="1">
          <a:spLocks noChangeArrowheads="1"/>
        </xdr:cNvSpPr>
      </xdr:nvSpPr>
      <xdr:spPr bwMode="auto">
        <a:xfrm>
          <a:off x="847725" y="1457325"/>
          <a:ext cx="0" cy="975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09" name="Besedilo 26"/>
        <xdr:cNvSpPr txBox="1">
          <a:spLocks noChangeArrowheads="1"/>
        </xdr:cNvSpPr>
      </xdr:nvSpPr>
      <xdr:spPr bwMode="auto">
        <a:xfrm>
          <a:off x="847725" y="1457325"/>
          <a:ext cx="0" cy="9716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784</xdr:row>
      <xdr:rowOff>158391</xdr:rowOff>
    </xdr:to>
    <xdr:sp macro="" textlink="">
      <xdr:nvSpPr>
        <xdr:cNvPr id="110" name="Besedilo 26"/>
        <xdr:cNvSpPr txBox="1">
          <a:spLocks noChangeArrowheads="1"/>
        </xdr:cNvSpPr>
      </xdr:nvSpPr>
      <xdr:spPr bwMode="auto">
        <a:xfrm>
          <a:off x="847725" y="1457325"/>
          <a:ext cx="0" cy="3203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1" name="Besedilo 26"/>
        <xdr:cNvSpPr txBox="1">
          <a:spLocks noChangeArrowheads="1"/>
        </xdr:cNvSpPr>
      </xdr:nvSpPr>
      <xdr:spPr bwMode="auto">
        <a:xfrm>
          <a:off x="847725" y="1457325"/>
          <a:ext cx="0" cy="97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2" name="Besedilo 26"/>
        <xdr:cNvSpPr txBox="1">
          <a:spLocks noChangeArrowheads="1"/>
        </xdr:cNvSpPr>
      </xdr:nvSpPr>
      <xdr:spPr bwMode="auto">
        <a:xfrm>
          <a:off x="847725" y="1457325"/>
          <a:ext cx="0" cy="9733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784</xdr:row>
      <xdr:rowOff>158391</xdr:rowOff>
    </xdr:to>
    <xdr:sp macro="" textlink="">
      <xdr:nvSpPr>
        <xdr:cNvPr id="113" name="Besedilo 26"/>
        <xdr:cNvSpPr txBox="1">
          <a:spLocks noChangeArrowheads="1"/>
        </xdr:cNvSpPr>
      </xdr:nvSpPr>
      <xdr:spPr bwMode="auto">
        <a:xfrm>
          <a:off x="847725" y="1457325"/>
          <a:ext cx="0" cy="3203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4" name="Besedilo 26"/>
        <xdr:cNvSpPr txBox="1">
          <a:spLocks noChangeArrowheads="1"/>
        </xdr:cNvSpPr>
      </xdr:nvSpPr>
      <xdr:spPr bwMode="auto">
        <a:xfrm>
          <a:off x="847725" y="1457325"/>
          <a:ext cx="0" cy="97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5" name="Besedilo 26"/>
        <xdr:cNvSpPr txBox="1">
          <a:spLocks noChangeArrowheads="1"/>
        </xdr:cNvSpPr>
      </xdr:nvSpPr>
      <xdr:spPr bwMode="auto">
        <a:xfrm>
          <a:off x="847725" y="1457325"/>
          <a:ext cx="0" cy="971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6" name="Besedilo 26"/>
        <xdr:cNvSpPr txBox="1">
          <a:spLocks noChangeArrowheads="1"/>
        </xdr:cNvSpPr>
      </xdr:nvSpPr>
      <xdr:spPr bwMode="auto">
        <a:xfrm>
          <a:off x="847725" y="1457325"/>
          <a:ext cx="0" cy="97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784</xdr:row>
      <xdr:rowOff>158391</xdr:rowOff>
    </xdr:to>
    <xdr:sp macro="" textlink="">
      <xdr:nvSpPr>
        <xdr:cNvPr id="117" name="Besedilo 26"/>
        <xdr:cNvSpPr txBox="1">
          <a:spLocks noChangeArrowheads="1"/>
        </xdr:cNvSpPr>
      </xdr:nvSpPr>
      <xdr:spPr bwMode="auto">
        <a:xfrm>
          <a:off x="847725" y="1457325"/>
          <a:ext cx="0" cy="32031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8" name="Besedilo 26"/>
        <xdr:cNvSpPr txBox="1">
          <a:spLocks noChangeArrowheads="1"/>
        </xdr:cNvSpPr>
      </xdr:nvSpPr>
      <xdr:spPr bwMode="auto">
        <a:xfrm>
          <a:off x="847725" y="1457325"/>
          <a:ext cx="0" cy="9760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19" name="Besedilo 26"/>
        <xdr:cNvSpPr txBox="1">
          <a:spLocks noChangeArrowheads="1"/>
        </xdr:cNvSpPr>
      </xdr:nvSpPr>
      <xdr:spPr bwMode="auto">
        <a:xfrm>
          <a:off x="847725" y="1457325"/>
          <a:ext cx="0" cy="9728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20" name="Besedilo 26"/>
        <xdr:cNvSpPr txBox="1">
          <a:spLocks noChangeArrowheads="1"/>
        </xdr:cNvSpPr>
      </xdr:nvSpPr>
      <xdr:spPr bwMode="auto">
        <a:xfrm>
          <a:off x="847725" y="1457325"/>
          <a:ext cx="0" cy="97560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21" name="Besedilo 26"/>
        <xdr:cNvSpPr txBox="1">
          <a:spLocks noChangeArrowheads="1"/>
        </xdr:cNvSpPr>
      </xdr:nvSpPr>
      <xdr:spPr bwMode="auto">
        <a:xfrm>
          <a:off x="847725" y="1457325"/>
          <a:ext cx="0" cy="9756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22" name="Besedilo 26"/>
        <xdr:cNvSpPr txBox="1">
          <a:spLocks noChangeArrowheads="1"/>
        </xdr:cNvSpPr>
      </xdr:nvSpPr>
      <xdr:spPr bwMode="auto">
        <a:xfrm>
          <a:off x="847725" y="1457325"/>
          <a:ext cx="0" cy="9760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23" name="Besedilo 26"/>
        <xdr:cNvSpPr txBox="1">
          <a:spLocks noChangeArrowheads="1"/>
        </xdr:cNvSpPr>
      </xdr:nvSpPr>
      <xdr:spPr bwMode="auto">
        <a:xfrm>
          <a:off x="847725" y="1457325"/>
          <a:ext cx="0" cy="97281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24" name="Besedilo 26"/>
        <xdr:cNvSpPr txBox="1">
          <a:spLocks noChangeArrowheads="1"/>
        </xdr:cNvSpPr>
      </xdr:nvSpPr>
      <xdr:spPr bwMode="auto">
        <a:xfrm>
          <a:off x="847725" y="1457325"/>
          <a:ext cx="0" cy="97560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783</xdr:row>
      <xdr:rowOff>0</xdr:rowOff>
    </xdr:from>
    <xdr:to>
      <xdr:col>1</xdr:col>
      <xdr:colOff>0</xdr:colOff>
      <xdr:row>789</xdr:row>
      <xdr:rowOff>0</xdr:rowOff>
    </xdr:to>
    <xdr:sp macro="" textlink="">
      <xdr:nvSpPr>
        <xdr:cNvPr id="125" name="Besedilo 26"/>
        <xdr:cNvSpPr txBox="1">
          <a:spLocks noChangeArrowheads="1"/>
        </xdr:cNvSpPr>
      </xdr:nvSpPr>
      <xdr:spPr bwMode="auto">
        <a:xfrm>
          <a:off x="847725" y="1457325"/>
          <a:ext cx="0" cy="9756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32"/>
  <sheetViews>
    <sheetView zoomScaleNormal="100" workbookViewId="0">
      <pane ySplit="4" topLeftCell="A5" activePane="bottomLeft" state="frozen"/>
      <selection pane="bottomLeft" activeCell="B5" sqref="B5"/>
    </sheetView>
  </sheetViews>
  <sheetFormatPr defaultRowHeight="12.75"/>
  <cols>
    <col min="1" max="1" width="8.85546875" style="39" customWidth="1" collapsed="1"/>
    <col min="2" max="2" width="70.5703125" style="40" customWidth="1" collapsed="1"/>
    <col min="3" max="3" width="20.5703125" style="40" customWidth="1" collapsed="1"/>
    <col min="4" max="4" width="30.85546875" style="40" customWidth="1" collapsed="1"/>
    <col min="5" max="5" width="2.7109375" customWidth="1"/>
  </cols>
  <sheetData>
    <row r="1" spans="1:4" ht="26.25">
      <c r="A1" s="1387" t="s">
        <v>599</v>
      </c>
      <c r="B1" s="1387"/>
      <c r="C1" s="1387"/>
      <c r="D1" s="1387"/>
    </row>
    <row r="2" spans="1:4">
      <c r="B2" s="57"/>
    </row>
    <row r="3" spans="1:4">
      <c r="A3" s="41"/>
      <c r="B3" s="42"/>
      <c r="C3" s="42"/>
      <c r="D3" s="42"/>
    </row>
    <row r="4" spans="1:4" ht="23.25">
      <c r="A4" s="1388" t="s">
        <v>470</v>
      </c>
      <c r="B4" s="1388"/>
      <c r="C4" s="1388"/>
      <c r="D4" s="1388"/>
    </row>
    <row r="5" spans="1:4" ht="63">
      <c r="A5" s="41"/>
      <c r="B5" s="1384" t="s">
        <v>6686</v>
      </c>
      <c r="C5" s="42"/>
      <c r="D5" s="42"/>
    </row>
    <row r="6" spans="1:4">
      <c r="A6" s="41"/>
      <c r="B6" s="42"/>
      <c r="C6" s="42"/>
      <c r="D6" s="42"/>
    </row>
    <row r="7" spans="1:4" ht="20.25">
      <c r="A7" s="44" t="str">
        <f>+'1.GD_Rek'!A5</f>
        <v>01.</v>
      </c>
      <c r="B7" s="45" t="str">
        <f>+'1.GD_Rek'!B5</f>
        <v>GRADBENA DELA</v>
      </c>
      <c r="C7" s="45"/>
      <c r="D7" s="46">
        <f>+'1.GD_Rek'!D5</f>
        <v>0</v>
      </c>
    </row>
    <row r="8" spans="1:4" ht="20.25">
      <c r="A8" s="47"/>
      <c r="B8" s="48"/>
      <c r="C8" s="48"/>
      <c r="D8" s="49"/>
    </row>
    <row r="9" spans="1:4" ht="20.25">
      <c r="A9" s="44" t="str">
        <f>+'2.OD_Rek'!A5</f>
        <v>02.</v>
      </c>
      <c r="B9" s="45" t="str">
        <f>+'2.OD_Rek'!B5</f>
        <v>OBRTNIŠKA DELA</v>
      </c>
      <c r="C9" s="45"/>
      <c r="D9" s="46">
        <f>+'2.OD_Rek'!D5</f>
        <v>0</v>
      </c>
    </row>
    <row r="10" spans="1:4" ht="20.25">
      <c r="A10" s="47"/>
      <c r="B10" s="48"/>
      <c r="C10" s="48"/>
      <c r="D10" s="49"/>
    </row>
    <row r="11" spans="1:4" ht="20.25">
      <c r="A11" s="44" t="str">
        <f>+'3.EI_Rek'!A5</f>
        <v>03.</v>
      </c>
      <c r="B11" s="45" t="str">
        <f>+'3.EI_Rek'!B5</f>
        <v>ELEKTRO INSTALACIJE</v>
      </c>
      <c r="C11" s="45"/>
      <c r="D11" s="46">
        <f>+'3.EI_Rek'!D5</f>
        <v>0</v>
      </c>
    </row>
    <row r="12" spans="1:4" ht="20.25">
      <c r="A12" s="47"/>
      <c r="B12" s="48"/>
      <c r="C12" s="48"/>
      <c r="D12" s="49"/>
    </row>
    <row r="13" spans="1:4" ht="20.25">
      <c r="A13" s="44" t="str">
        <f>+'4.SI_Rek'!A5</f>
        <v>04.</v>
      </c>
      <c r="B13" s="45" t="str">
        <f>+'4.SI_Rek'!B5</f>
        <v>STROJNE INSTALACIJE</v>
      </c>
      <c r="C13" s="45"/>
      <c r="D13" s="46">
        <f>+'4.SI_Rek'!D5</f>
        <v>0</v>
      </c>
    </row>
    <row r="14" spans="1:4" ht="20.25">
      <c r="A14" s="47"/>
      <c r="B14" s="48"/>
      <c r="C14" s="48"/>
      <c r="D14" s="49"/>
    </row>
    <row r="15" spans="1:4" ht="20.25">
      <c r="A15" s="44" t="str">
        <f>+'5.OP_Rek'!A5</f>
        <v>05.</v>
      </c>
      <c r="B15" s="45" t="str">
        <f>+'5.OP_Rek'!B5</f>
        <v>OPREMA</v>
      </c>
      <c r="C15" s="45"/>
      <c r="D15" s="46">
        <f>+'5.OP_Rek'!D5</f>
        <v>0</v>
      </c>
    </row>
    <row r="16" spans="1:4" ht="20.25">
      <c r="A16" s="47"/>
      <c r="B16" s="48"/>
      <c r="C16" s="48"/>
      <c r="D16" s="49"/>
    </row>
    <row r="17" spans="1:4" ht="20.25">
      <c r="A17" s="44" t="str">
        <f>+'9.OST_Rek'!A5</f>
        <v>90.</v>
      </c>
      <c r="B17" s="56" t="str">
        <f>+'9.OST_Rek'!B5</f>
        <v>PID in NOV DOKUMENTACIJA</v>
      </c>
      <c r="C17" s="45"/>
      <c r="D17" s="46">
        <f>+'9.OST_Rek'!D5</f>
        <v>0</v>
      </c>
    </row>
    <row r="18" spans="1:4" ht="20.25">
      <c r="A18" s="47"/>
      <c r="B18" s="48"/>
      <c r="C18" s="48"/>
      <c r="D18" s="49"/>
    </row>
    <row r="19" spans="1:4" ht="9" customHeight="1">
      <c r="A19" s="47"/>
      <c r="B19" s="48"/>
      <c r="C19" s="48"/>
      <c r="D19" s="49"/>
    </row>
    <row r="20" spans="1:4" ht="24" thickBot="1">
      <c r="A20" s="43"/>
      <c r="B20" s="50" t="s">
        <v>478</v>
      </c>
      <c r="C20" s="50"/>
      <c r="D20" s="51">
        <f>SUM(D7:D17)</f>
        <v>0</v>
      </c>
    </row>
    <row r="21" spans="1:4" ht="20.25">
      <c r="A21" s="47"/>
      <c r="B21" s="48"/>
      <c r="C21" s="48"/>
      <c r="D21" s="49"/>
    </row>
    <row r="22" spans="1:4" ht="20.25">
      <c r="A22" s="47"/>
      <c r="B22" s="48"/>
      <c r="C22" s="48"/>
      <c r="D22" s="49"/>
    </row>
    <row r="23" spans="1:4" ht="20.25">
      <c r="A23" s="44"/>
      <c r="B23" s="45" t="s">
        <v>471</v>
      </c>
      <c r="C23" s="52">
        <v>0.1</v>
      </c>
      <c r="D23" s="46">
        <f>ROUND(D20*$C23,2)</f>
        <v>0</v>
      </c>
    </row>
    <row r="24" spans="1:4">
      <c r="A24" s="41"/>
      <c r="B24" s="42"/>
      <c r="C24" s="42"/>
      <c r="D24" s="42"/>
    </row>
    <row r="25" spans="1:4">
      <c r="A25" s="41"/>
      <c r="B25" s="42"/>
      <c r="C25" s="42"/>
      <c r="D25" s="42"/>
    </row>
    <row r="26" spans="1:4" ht="27" thickBot="1">
      <c r="A26" s="53"/>
      <c r="B26" s="54" t="s">
        <v>472</v>
      </c>
      <c r="C26" s="54"/>
      <c r="D26" s="55">
        <f>+D20+D23</f>
        <v>0</v>
      </c>
    </row>
    <row r="27" spans="1:4">
      <c r="A27" s="41"/>
      <c r="B27" s="42"/>
      <c r="C27" s="42"/>
      <c r="D27" s="42"/>
    </row>
    <row r="28" spans="1:4">
      <c r="A28" s="41"/>
      <c r="B28" s="42"/>
      <c r="C28" s="42"/>
      <c r="D28" s="42"/>
    </row>
    <row r="29" spans="1:4" ht="15.75">
      <c r="A29" s="41"/>
      <c r="B29" s="1383"/>
      <c r="C29" s="42"/>
      <c r="D29" s="42"/>
    </row>
    <row r="30" spans="1:4" ht="15.75">
      <c r="A30" s="41"/>
      <c r="B30" s="1382"/>
      <c r="C30" s="42"/>
      <c r="D30" s="42"/>
    </row>
    <row r="31" spans="1:4" ht="15.75">
      <c r="A31" s="41"/>
      <c r="B31" s="1382"/>
      <c r="C31" s="42"/>
      <c r="D31" s="42"/>
    </row>
    <row r="32" spans="1:4">
      <c r="A32" s="41"/>
      <c r="B32" s="42"/>
      <c r="C32" s="42"/>
      <c r="D32" s="42"/>
    </row>
  </sheetData>
  <sheetProtection password="E982" sheet="1" objects="1" scenarios="1"/>
  <mergeCells count="2">
    <mergeCell ref="A1:D1"/>
    <mergeCell ref="A4:D4"/>
  </mergeCells>
  <pageMargins left="0.7" right="0.7" top="0.75" bottom="0.75" header="0.3" footer="0.3"/>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78"/>
  <sheetViews>
    <sheetView zoomScaleNormal="100" zoomScaleSheetLayoutView="100" workbookViewId="0">
      <selection sqref="A1:XFD1048576"/>
    </sheetView>
  </sheetViews>
  <sheetFormatPr defaultColWidth="9.140625" defaultRowHeight="14.25"/>
  <cols>
    <col min="1" max="1" width="12.7109375" style="163" customWidth="1"/>
    <col min="2" max="2" width="80.7109375" style="163" customWidth="1"/>
    <col min="3" max="3" width="5.7109375" style="163" customWidth="1"/>
    <col min="4" max="4" width="12.7109375" style="163" customWidth="1"/>
    <col min="5" max="5" width="14.7109375" style="163" customWidth="1"/>
    <col min="6" max="6" width="22.7109375" style="163" customWidth="1"/>
    <col min="7" max="8" width="0" style="163" hidden="1" customWidth="1"/>
    <col min="9" max="9" width="2.7109375" style="163" customWidth="1"/>
    <col min="10" max="16384" width="9.140625" style="163"/>
  </cols>
  <sheetData>
    <row r="1" spans="1:6" ht="21.75" customHeight="1">
      <c r="A1" s="1389" t="str">
        <f>+'CL-Rekap'!A1</f>
        <v>UKCLJ - CENTRALNI  LABORATORIJI 1.nadstropje</v>
      </c>
      <c r="B1" s="1390"/>
      <c r="C1" s="1390"/>
      <c r="D1" s="1390"/>
      <c r="E1" s="1390"/>
      <c r="F1" s="1390"/>
    </row>
    <row r="2" spans="1:6">
      <c r="A2" s="1"/>
      <c r="B2" s="2"/>
      <c r="C2" s="2"/>
      <c r="D2" s="3"/>
      <c r="E2" s="3"/>
      <c r="F2" s="3"/>
    </row>
    <row r="3" spans="1:6" s="9" customFormat="1" ht="9" customHeight="1">
      <c r="A3" s="4"/>
      <c r="B3" s="5"/>
      <c r="C3" s="6"/>
      <c r="D3" s="7"/>
      <c r="E3" s="8"/>
      <c r="F3" s="8"/>
    </row>
    <row r="4" spans="1:6" s="25" customFormat="1" ht="15.75">
      <c r="A4" s="279"/>
      <c r="B4" s="103" t="s">
        <v>35</v>
      </c>
      <c r="C4" s="506"/>
      <c r="D4" s="105"/>
      <c r="E4" s="105"/>
      <c r="F4" s="105"/>
    </row>
    <row r="5" spans="1:6" s="9" customFormat="1" ht="14.25" customHeight="1" collapsed="1">
      <c r="A5" s="10"/>
      <c r="B5" s="11"/>
      <c r="C5" s="12"/>
      <c r="D5" s="13"/>
      <c r="E5" s="13"/>
      <c r="F5" s="13"/>
    </row>
    <row r="6" spans="1:6" s="9" customFormat="1" ht="42.75">
      <c r="A6" s="10"/>
      <c r="B6" s="22" t="s">
        <v>36</v>
      </c>
      <c r="C6" s="12"/>
      <c r="D6" s="13"/>
      <c r="E6" s="13"/>
      <c r="F6" s="13"/>
    </row>
    <row r="7" spans="1:6" s="9" customFormat="1">
      <c r="A7" s="10"/>
      <c r="B7" s="14"/>
      <c r="C7" s="12"/>
      <c r="D7" s="13"/>
      <c r="E7" s="13"/>
      <c r="F7" s="13"/>
    </row>
    <row r="8" spans="1:6" s="9" customFormat="1" ht="57">
      <c r="A8" s="10"/>
      <c r="B8" s="14" t="s">
        <v>37</v>
      </c>
      <c r="C8" s="12"/>
      <c r="D8" s="13"/>
      <c r="E8" s="13"/>
      <c r="F8" s="13"/>
    </row>
    <row r="9" spans="1:6" s="9" customFormat="1" ht="42.75">
      <c r="A9" s="10"/>
      <c r="B9" s="14" t="s">
        <v>38</v>
      </c>
      <c r="C9" s="12"/>
      <c r="D9" s="13"/>
      <c r="E9" s="13"/>
      <c r="F9" s="13"/>
    </row>
    <row r="10" spans="1:6" s="9" customFormat="1" ht="42.75">
      <c r="A10" s="10"/>
      <c r="B10" s="15" t="s">
        <v>39</v>
      </c>
      <c r="C10" s="12"/>
      <c r="D10" s="13"/>
      <c r="E10" s="13"/>
      <c r="F10" s="13"/>
    </row>
    <row r="11" spans="1:6" s="9" customFormat="1" ht="42.75">
      <c r="A11" s="10"/>
      <c r="B11" s="14" t="s">
        <v>40</v>
      </c>
      <c r="C11" s="12"/>
      <c r="D11" s="13"/>
      <c r="E11" s="13"/>
      <c r="F11" s="13"/>
    </row>
    <row r="12" spans="1:6" s="9" customFormat="1" ht="42.75">
      <c r="A12" s="10"/>
      <c r="B12" s="16" t="s">
        <v>41</v>
      </c>
      <c r="C12" s="12"/>
      <c r="D12" s="13"/>
      <c r="E12" s="13"/>
      <c r="F12" s="13"/>
    </row>
    <row r="13" spans="1:6" s="9" customFormat="1" ht="57">
      <c r="A13" s="10"/>
      <c r="B13" s="17" t="s">
        <v>42</v>
      </c>
      <c r="C13" s="12"/>
      <c r="D13" s="13"/>
      <c r="E13" s="13"/>
      <c r="F13" s="13"/>
    </row>
    <row r="14" spans="1:6" s="9" customFormat="1" ht="28.5">
      <c r="A14" s="10"/>
      <c r="B14" s="17" t="s">
        <v>43</v>
      </c>
      <c r="C14" s="12"/>
      <c r="D14" s="13"/>
      <c r="E14" s="13"/>
      <c r="F14" s="13"/>
    </row>
    <row r="15" spans="1:6" s="9" customFormat="1" ht="28.5">
      <c r="A15" s="10"/>
      <c r="B15" s="17" t="s">
        <v>44</v>
      </c>
      <c r="C15" s="12"/>
      <c r="D15" s="13"/>
      <c r="E15" s="13"/>
      <c r="F15" s="13"/>
    </row>
    <row r="16" spans="1:6" s="9" customFormat="1" ht="28.5">
      <c r="A16" s="10"/>
      <c r="B16" s="17" t="s">
        <v>45</v>
      </c>
      <c r="C16" s="12"/>
      <c r="D16" s="13"/>
      <c r="E16" s="13"/>
      <c r="F16" s="13"/>
    </row>
    <row r="17" spans="1:6" s="9" customFormat="1" ht="71.25">
      <c r="A17" s="10"/>
      <c r="B17" s="17" t="s">
        <v>46</v>
      </c>
      <c r="C17" s="12"/>
      <c r="D17" s="13"/>
      <c r="E17" s="13"/>
      <c r="F17" s="13"/>
    </row>
    <row r="18" spans="1:6" s="9" customFormat="1" ht="57">
      <c r="A18" s="10"/>
      <c r="B18" s="17" t="s">
        <v>47</v>
      </c>
      <c r="C18" s="12"/>
      <c r="D18" s="13"/>
      <c r="E18" s="13"/>
      <c r="F18" s="13"/>
    </row>
    <row r="19" spans="1:6" s="9" customFormat="1" ht="28.5">
      <c r="A19" s="10"/>
      <c r="B19" s="17" t="s">
        <v>48</v>
      </c>
      <c r="C19" s="12"/>
      <c r="D19" s="13"/>
      <c r="E19" s="13"/>
      <c r="F19" s="13"/>
    </row>
    <row r="20" spans="1:6" s="9" customFormat="1" ht="28.5">
      <c r="A20" s="10"/>
      <c r="B20" s="17" t="s">
        <v>49</v>
      </c>
      <c r="C20" s="12"/>
      <c r="D20" s="13"/>
      <c r="E20" s="13"/>
      <c r="F20" s="13"/>
    </row>
    <row r="21" spans="1:6" s="9" customFormat="1">
      <c r="A21" s="10"/>
      <c r="B21" s="17"/>
      <c r="C21" s="12"/>
      <c r="D21" s="13"/>
      <c r="E21" s="13"/>
      <c r="F21" s="13"/>
    </row>
    <row r="22" spans="1:6" s="9" customFormat="1">
      <c r="A22" s="10"/>
      <c r="B22" s="18" t="s">
        <v>50</v>
      </c>
      <c r="C22" s="12"/>
      <c r="D22" s="13"/>
      <c r="E22" s="13"/>
      <c r="F22" s="13"/>
    </row>
    <row r="23" spans="1:6" s="9" customFormat="1">
      <c r="A23" s="10"/>
      <c r="B23" s="18" t="s">
        <v>51</v>
      </c>
      <c r="C23" s="12"/>
      <c r="D23" s="13"/>
      <c r="E23" s="13"/>
      <c r="F23" s="13"/>
    </row>
    <row r="24" spans="1:6" s="9" customFormat="1">
      <c r="A24" s="10"/>
      <c r="B24" s="18" t="s">
        <v>52</v>
      </c>
      <c r="C24" s="12"/>
      <c r="D24" s="13"/>
      <c r="E24" s="13"/>
      <c r="F24" s="13"/>
    </row>
    <row r="25" spans="1:6" s="9" customFormat="1">
      <c r="A25" s="10"/>
      <c r="B25" s="18" t="s">
        <v>53</v>
      </c>
      <c r="C25" s="12"/>
      <c r="D25" s="13"/>
      <c r="E25" s="13"/>
      <c r="F25" s="13"/>
    </row>
    <row r="26" spans="1:6" s="9" customFormat="1">
      <c r="A26" s="10"/>
      <c r="B26" s="18" t="s">
        <v>54</v>
      </c>
      <c r="C26" s="12"/>
      <c r="D26" s="13"/>
      <c r="E26" s="13"/>
      <c r="F26" s="13"/>
    </row>
    <row r="27" spans="1:6" s="9" customFormat="1">
      <c r="A27" s="10"/>
      <c r="B27" s="18" t="s">
        <v>55</v>
      </c>
      <c r="C27" s="12"/>
      <c r="D27" s="13"/>
      <c r="E27" s="13"/>
      <c r="F27" s="13"/>
    </row>
    <row r="28" spans="1:6" s="9" customFormat="1" ht="28.5">
      <c r="A28" s="10"/>
      <c r="B28" s="18" t="s">
        <v>726</v>
      </c>
      <c r="C28" s="12"/>
      <c r="D28" s="13"/>
      <c r="E28" s="13"/>
      <c r="F28" s="13"/>
    </row>
    <row r="29" spans="1:6" s="9" customFormat="1" ht="28.5">
      <c r="A29" s="10"/>
      <c r="B29" s="18" t="s">
        <v>56</v>
      </c>
      <c r="C29" s="12"/>
      <c r="D29" s="13"/>
      <c r="E29" s="13"/>
      <c r="F29" s="13"/>
    </row>
    <row r="30" spans="1:6" s="9" customFormat="1">
      <c r="A30" s="10"/>
      <c r="B30" s="18" t="s">
        <v>725</v>
      </c>
      <c r="C30" s="12"/>
      <c r="D30" s="13"/>
      <c r="E30" s="13"/>
      <c r="F30" s="13"/>
    </row>
    <row r="31" spans="1:6" s="9" customFormat="1" ht="42.75">
      <c r="A31" s="10"/>
      <c r="B31" s="18" t="s">
        <v>57</v>
      </c>
      <c r="C31" s="12"/>
      <c r="D31" s="13"/>
      <c r="E31" s="13"/>
      <c r="F31" s="13"/>
    </row>
    <row r="32" spans="1:6" s="9" customFormat="1" ht="28.5">
      <c r="A32" s="10"/>
      <c r="B32" s="18" t="s">
        <v>58</v>
      </c>
      <c r="C32" s="12"/>
      <c r="D32" s="13"/>
      <c r="E32" s="13"/>
      <c r="F32" s="13"/>
    </row>
    <row r="33" spans="1:6" s="9" customFormat="1" ht="28.5">
      <c r="A33" s="10"/>
      <c r="B33" s="18" t="s">
        <v>59</v>
      </c>
      <c r="C33" s="12"/>
      <c r="D33" s="13"/>
      <c r="E33" s="13"/>
      <c r="F33" s="13"/>
    </row>
    <row r="34" spans="1:6" s="9" customFormat="1">
      <c r="A34" s="10"/>
      <c r="B34" s="18" t="s">
        <v>60</v>
      </c>
      <c r="C34" s="12"/>
      <c r="D34" s="13"/>
      <c r="E34" s="13"/>
      <c r="F34" s="13"/>
    </row>
    <row r="35" spans="1:6" s="9" customFormat="1">
      <c r="A35" s="10"/>
      <c r="B35" s="18" t="s">
        <v>61</v>
      </c>
      <c r="C35" s="12"/>
      <c r="D35" s="13"/>
      <c r="E35" s="13"/>
      <c r="F35" s="13"/>
    </row>
    <row r="36" spans="1:6" s="9" customFormat="1" ht="57">
      <c r="A36" s="10"/>
      <c r="B36" s="18" t="s">
        <v>62</v>
      </c>
      <c r="C36" s="12"/>
      <c r="D36" s="13"/>
      <c r="E36" s="13"/>
      <c r="F36" s="13"/>
    </row>
    <row r="37" spans="1:6" s="9" customFormat="1">
      <c r="A37" s="10"/>
      <c r="B37" s="18" t="s">
        <v>63</v>
      </c>
      <c r="C37" s="12"/>
      <c r="D37" s="13"/>
      <c r="E37" s="13"/>
      <c r="F37" s="13"/>
    </row>
    <row r="38" spans="1:6" s="9" customFormat="1">
      <c r="A38" s="10"/>
      <c r="B38" s="18" t="s">
        <v>64</v>
      </c>
      <c r="C38" s="12"/>
      <c r="D38" s="13"/>
      <c r="E38" s="13"/>
      <c r="F38" s="13"/>
    </row>
    <row r="39" spans="1:6" s="9" customFormat="1">
      <c r="A39" s="10"/>
      <c r="B39" s="18" t="s">
        <v>65</v>
      </c>
      <c r="C39" s="12"/>
      <c r="D39" s="13"/>
      <c r="E39" s="13"/>
      <c r="F39" s="13"/>
    </row>
    <row r="40" spans="1:6" s="9" customFormat="1" ht="28.5">
      <c r="A40" s="10"/>
      <c r="B40" s="18" t="s">
        <v>66</v>
      </c>
      <c r="C40" s="12"/>
      <c r="D40" s="13"/>
      <c r="E40" s="13"/>
      <c r="F40" s="13"/>
    </row>
    <row r="41" spans="1:6" s="9" customFormat="1" ht="28.5">
      <c r="A41" s="10"/>
      <c r="B41" s="18" t="s">
        <v>67</v>
      </c>
      <c r="C41" s="12"/>
      <c r="D41" s="13"/>
      <c r="E41" s="13"/>
      <c r="F41" s="13"/>
    </row>
    <row r="42" spans="1:6" s="9" customFormat="1">
      <c r="A42" s="10"/>
      <c r="B42" s="18" t="s">
        <v>68</v>
      </c>
      <c r="C42" s="12"/>
      <c r="D42" s="13"/>
      <c r="E42" s="13"/>
      <c r="F42" s="13"/>
    </row>
    <row r="43" spans="1:6" s="9" customFormat="1">
      <c r="A43" s="10"/>
      <c r="B43" s="18" t="s">
        <v>69</v>
      </c>
      <c r="C43" s="12"/>
      <c r="D43" s="13"/>
      <c r="E43" s="13"/>
      <c r="F43" s="13"/>
    </row>
    <row r="44" spans="1:6" s="9" customFormat="1">
      <c r="A44" s="10"/>
      <c r="B44" s="18" t="s">
        <v>70</v>
      </c>
      <c r="C44" s="12"/>
      <c r="D44" s="13"/>
      <c r="E44" s="13"/>
      <c r="F44" s="13"/>
    </row>
    <row r="45" spans="1:6" s="9" customFormat="1">
      <c r="A45" s="10"/>
      <c r="B45" s="18" t="s">
        <v>71</v>
      </c>
      <c r="C45" s="12"/>
      <c r="D45" s="13"/>
      <c r="E45" s="13"/>
      <c r="F45" s="13"/>
    </row>
    <row r="46" spans="1:6" s="9" customFormat="1">
      <c r="A46" s="10"/>
      <c r="B46" s="18" t="s">
        <v>72</v>
      </c>
      <c r="C46" s="12"/>
      <c r="D46" s="13"/>
      <c r="E46" s="13"/>
      <c r="F46" s="13"/>
    </row>
    <row r="47" spans="1:6" s="9" customFormat="1" ht="28.5">
      <c r="A47" s="10"/>
      <c r="B47" s="18" t="s">
        <v>73</v>
      </c>
      <c r="C47" s="12"/>
      <c r="D47" s="13"/>
      <c r="E47" s="13"/>
      <c r="F47" s="13"/>
    </row>
    <row r="48" spans="1:6" s="9" customFormat="1" ht="28.5">
      <c r="A48" s="10"/>
      <c r="B48" s="18" t="s">
        <v>74</v>
      </c>
      <c r="C48" s="12"/>
      <c r="D48" s="13"/>
      <c r="E48" s="13"/>
      <c r="F48" s="13"/>
    </row>
    <row r="49" spans="1:6" s="9" customFormat="1" ht="28.5">
      <c r="A49" s="10"/>
      <c r="B49" s="18" t="s">
        <v>75</v>
      </c>
      <c r="C49" s="12"/>
      <c r="D49" s="13"/>
      <c r="E49" s="13"/>
      <c r="F49" s="13"/>
    </row>
    <row r="50" spans="1:6" s="9" customFormat="1" ht="28.5">
      <c r="A50" s="10"/>
      <c r="B50" s="18" t="s">
        <v>76</v>
      </c>
      <c r="C50" s="12"/>
      <c r="D50" s="13"/>
      <c r="E50" s="13"/>
      <c r="F50" s="13"/>
    </row>
    <row r="51" spans="1:6" s="9" customFormat="1" ht="28.5">
      <c r="A51" s="10"/>
      <c r="B51" s="18" t="s">
        <v>77</v>
      </c>
      <c r="C51" s="12"/>
      <c r="D51" s="13"/>
      <c r="E51" s="13"/>
      <c r="F51" s="13"/>
    </row>
    <row r="52" spans="1:6" s="9" customFormat="1">
      <c r="A52" s="10"/>
      <c r="B52" s="18" t="s">
        <v>78</v>
      </c>
      <c r="C52" s="12"/>
      <c r="D52" s="13"/>
      <c r="E52" s="13"/>
      <c r="F52" s="13"/>
    </row>
    <row r="53" spans="1:6" s="9" customFormat="1" ht="85.5">
      <c r="A53" s="10"/>
      <c r="B53" s="18" t="s">
        <v>79</v>
      </c>
      <c r="C53" s="12"/>
      <c r="D53" s="13"/>
      <c r="E53" s="13"/>
      <c r="F53" s="13"/>
    </row>
    <row r="54" spans="1:6" s="9" customFormat="1" ht="199.5">
      <c r="A54" s="10"/>
      <c r="B54" s="18" t="s">
        <v>80</v>
      </c>
      <c r="C54" s="12"/>
      <c r="D54" s="13"/>
      <c r="E54" s="13"/>
      <c r="F54" s="13"/>
    </row>
    <row r="55" spans="1:6" s="9" customFormat="1">
      <c r="A55" s="10"/>
      <c r="B55" s="18" t="s">
        <v>81</v>
      </c>
      <c r="C55" s="12"/>
      <c r="D55" s="13"/>
      <c r="E55" s="13"/>
      <c r="F55" s="13"/>
    </row>
    <row r="56" spans="1:6" s="9" customFormat="1">
      <c r="A56" s="10"/>
      <c r="B56" s="18" t="s">
        <v>82</v>
      </c>
      <c r="C56" s="12"/>
      <c r="D56" s="13"/>
      <c r="E56" s="13"/>
      <c r="F56" s="13"/>
    </row>
    <row r="57" spans="1:6" s="9" customFormat="1">
      <c r="A57" s="10"/>
      <c r="B57" s="18" t="s">
        <v>83</v>
      </c>
      <c r="C57" s="12"/>
      <c r="D57" s="13"/>
      <c r="E57" s="13"/>
      <c r="F57" s="13"/>
    </row>
    <row r="58" spans="1:6" s="9" customFormat="1">
      <c r="A58" s="10"/>
      <c r="B58" s="17"/>
      <c r="C58" s="12"/>
      <c r="D58" s="13"/>
      <c r="E58" s="13"/>
      <c r="F58" s="13"/>
    </row>
    <row r="59" spans="1:6" s="9" customFormat="1" ht="15">
      <c r="A59" s="10"/>
      <c r="B59" s="1254" t="s">
        <v>84</v>
      </c>
      <c r="C59" s="12"/>
      <c r="D59" s="13"/>
      <c r="E59" s="13"/>
      <c r="F59" s="13"/>
    </row>
    <row r="60" spans="1:6" s="9" customFormat="1">
      <c r="A60" s="10"/>
      <c r="B60" s="1255" t="s">
        <v>85</v>
      </c>
      <c r="C60" s="12"/>
      <c r="D60" s="13"/>
      <c r="E60" s="13"/>
      <c r="F60" s="13"/>
    </row>
    <row r="61" spans="1:6" s="9" customFormat="1" ht="42.75">
      <c r="A61" s="10"/>
      <c r="B61" s="1255" t="s">
        <v>86</v>
      </c>
      <c r="C61" s="12"/>
      <c r="D61" s="13"/>
      <c r="E61" s="13"/>
      <c r="F61" s="13"/>
    </row>
    <row r="62" spans="1:6" s="9" customFormat="1" ht="28.5">
      <c r="A62" s="10"/>
      <c r="B62" s="1255" t="s">
        <v>87</v>
      </c>
      <c r="C62" s="12"/>
      <c r="D62" s="13"/>
      <c r="E62" s="13"/>
      <c r="F62" s="13"/>
    </row>
    <row r="63" spans="1:6" s="9" customFormat="1" ht="28.5">
      <c r="A63" s="10"/>
      <c r="B63" s="1255" t="s">
        <v>88</v>
      </c>
      <c r="C63" s="12"/>
      <c r="D63" s="13"/>
      <c r="E63" s="13"/>
      <c r="F63" s="13"/>
    </row>
    <row r="64" spans="1:6" s="9" customFormat="1" ht="42.75">
      <c r="A64" s="10"/>
      <c r="B64" s="1255" t="s">
        <v>6638</v>
      </c>
      <c r="C64" s="12"/>
      <c r="D64" s="13"/>
      <c r="E64" s="13"/>
      <c r="F64" s="13"/>
    </row>
    <row r="65" spans="1:6" s="9" customFormat="1">
      <c r="A65" s="10"/>
      <c r="B65" s="1255" t="s">
        <v>89</v>
      </c>
      <c r="C65" s="12"/>
      <c r="D65" s="13"/>
      <c r="E65" s="13"/>
      <c r="F65" s="13"/>
    </row>
    <row r="66" spans="1:6" s="9" customFormat="1">
      <c r="A66" s="10"/>
      <c r="B66" s="1255" t="s">
        <v>90</v>
      </c>
      <c r="C66" s="12"/>
      <c r="D66" s="13"/>
      <c r="E66" s="13"/>
      <c r="F66" s="13"/>
    </row>
    <row r="67" spans="1:6" s="9" customFormat="1" ht="28.5">
      <c r="A67" s="10"/>
      <c r="B67" s="1255" t="s">
        <v>91</v>
      </c>
      <c r="C67" s="12"/>
      <c r="D67" s="13"/>
      <c r="E67" s="13"/>
      <c r="F67" s="13"/>
    </row>
    <row r="68" spans="1:6" s="9" customFormat="1">
      <c r="A68" s="10"/>
      <c r="B68" s="1255" t="s">
        <v>92</v>
      </c>
      <c r="C68" s="12"/>
      <c r="D68" s="13"/>
      <c r="E68" s="13"/>
      <c r="F68" s="13"/>
    </row>
    <row r="69" spans="1:6" s="9" customFormat="1" ht="28.5">
      <c r="A69" s="10"/>
      <c r="B69" s="1255" t="s">
        <v>93</v>
      </c>
      <c r="C69" s="12"/>
      <c r="D69" s="13"/>
      <c r="E69" s="13"/>
      <c r="F69" s="13"/>
    </row>
    <row r="70" spans="1:6" s="9" customFormat="1">
      <c r="A70" s="10"/>
      <c r="B70" s="11"/>
      <c r="C70" s="12"/>
      <c r="D70" s="13"/>
      <c r="E70" s="13"/>
      <c r="F70" s="13"/>
    </row>
    <row r="71" spans="1:6" s="9" customFormat="1">
      <c r="A71" s="21"/>
      <c r="B71" s="19" t="s">
        <v>94</v>
      </c>
      <c r="C71" s="23"/>
      <c r="D71" s="13"/>
      <c r="E71" s="13"/>
      <c r="F71" s="13"/>
    </row>
    <row r="72" spans="1:6" s="9" customFormat="1">
      <c r="A72" s="21"/>
      <c r="B72" s="19" t="s">
        <v>95</v>
      </c>
      <c r="C72" s="23"/>
      <c r="D72" s="13"/>
      <c r="E72" s="13"/>
      <c r="F72" s="13"/>
    </row>
    <row r="73" spans="1:6" s="9" customFormat="1" ht="28.5">
      <c r="A73" s="21"/>
      <c r="B73" s="19" t="s">
        <v>96</v>
      </c>
      <c r="C73" s="23"/>
      <c r="D73" s="13"/>
      <c r="E73" s="13"/>
      <c r="F73" s="13"/>
    </row>
    <row r="74" spans="1:6" s="9" customFormat="1" ht="42.75">
      <c r="A74" s="21"/>
      <c r="B74" s="19" t="s">
        <v>97</v>
      </c>
      <c r="C74" s="23"/>
      <c r="D74" s="13"/>
      <c r="E74" s="13"/>
      <c r="F74" s="13"/>
    </row>
    <row r="75" spans="1:6" s="9" customFormat="1" ht="28.5">
      <c r="A75" s="21"/>
      <c r="B75" s="19" t="s">
        <v>98</v>
      </c>
      <c r="C75" s="23"/>
      <c r="D75" s="13"/>
      <c r="E75" s="13"/>
      <c r="F75" s="13"/>
    </row>
    <row r="76" spans="1:6" s="9" customFormat="1" ht="114">
      <c r="A76" s="21"/>
      <c r="B76" s="1336" t="s">
        <v>6639</v>
      </c>
      <c r="C76" s="23"/>
      <c r="D76" s="13"/>
      <c r="E76" s="13"/>
      <c r="F76" s="13"/>
    </row>
    <row r="77" spans="1:6" s="9" customFormat="1" ht="28.5">
      <c r="A77" s="21"/>
      <c r="B77" s="20" t="s">
        <v>99</v>
      </c>
      <c r="C77" s="23"/>
      <c r="D77" s="13"/>
      <c r="E77" s="13"/>
      <c r="F77" s="13"/>
    </row>
    <row r="78" spans="1:6" s="9" customFormat="1">
      <c r="A78" s="21"/>
      <c r="B78" s="24"/>
      <c r="C78" s="23"/>
      <c r="D78" s="13"/>
      <c r="E78" s="13"/>
      <c r="F78" s="13"/>
    </row>
  </sheetData>
  <sheetProtection password="E982" sheet="1" objects="1" scenarios="1"/>
  <mergeCells count="1">
    <mergeCell ref="A1:F1"/>
  </mergeCells>
  <pageMargins left="0.75" right="0.75" top="1" bottom="1" header="0" footer="0"/>
  <pageSetup paperSize="9" scale="57" orientation="portrait" r:id="rId1"/>
  <headerFooter alignWithMargins="0">
    <oddFooter xml:space="preserve">&amp;C&amp;8 Stran &amp;P /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8"/>
  <sheetViews>
    <sheetView zoomScaleNormal="100" zoomScaleSheetLayoutView="100" workbookViewId="0">
      <pane ySplit="5" topLeftCell="A6" activePane="bottomLeft" state="frozen"/>
      <selection pane="bottomLeft" activeCell="A6" sqref="A6"/>
    </sheetView>
  </sheetViews>
  <sheetFormatPr defaultColWidth="9.140625" defaultRowHeight="12.75"/>
  <cols>
    <col min="1" max="1" width="14.7109375" style="782" customWidth="1" collapsed="1"/>
    <col min="2" max="2" width="70.7109375" style="498" customWidth="1" collapsed="1"/>
    <col min="3" max="3" width="10.7109375" style="498" customWidth="1"/>
    <col min="4" max="4" width="24.7109375" style="499" customWidth="1" collapsed="1"/>
    <col min="5" max="5" width="2.7109375" style="497" customWidth="1"/>
    <col min="6" max="16384" width="9.140625" style="497"/>
  </cols>
  <sheetData>
    <row r="1" spans="1:4" ht="20.25" customHeight="1">
      <c r="A1" s="1389" t="str">
        <f>+'CL-Rekap'!A1</f>
        <v>UKCLJ - CENTRALNI  LABORATORIJI 1.nadstropje</v>
      </c>
      <c r="B1" s="1390"/>
      <c r="C1" s="1390"/>
      <c r="D1" s="1390"/>
    </row>
    <row r="2" spans="1:4">
      <c r="A2" s="1391"/>
      <c r="B2" s="1391"/>
      <c r="C2" s="1391"/>
      <c r="D2" s="1391"/>
    </row>
    <row r="3" spans="1:4" ht="18" customHeight="1">
      <c r="A3" s="1392" t="s">
        <v>467</v>
      </c>
      <c r="B3" s="1392"/>
      <c r="C3" s="1392"/>
      <c r="D3" s="1392"/>
    </row>
    <row r="5" spans="1:4" ht="18.75" thickBot="1">
      <c r="A5" s="28" t="s">
        <v>121</v>
      </c>
      <c r="B5" s="29" t="s">
        <v>11</v>
      </c>
      <c r="C5" s="29"/>
      <c r="D5" s="30">
        <f>+D7+D8</f>
        <v>0</v>
      </c>
    </row>
    <row r="6" spans="1:4" ht="13.5" thickTop="1"/>
    <row r="7" spans="1:4" ht="20.100000000000001" customHeight="1">
      <c r="A7" s="36" t="str">
        <f>+'1.GD'!A6</f>
        <v>01.01.</v>
      </c>
      <c r="B7" s="34" t="str">
        <f>+'1.GD'!B6</f>
        <v>ZIDARSKA DELA</v>
      </c>
      <c r="C7" s="34"/>
      <c r="D7" s="35">
        <f>+'1.GD'!F6</f>
        <v>0</v>
      </c>
    </row>
    <row r="8" spans="1:4" ht="15.75">
      <c r="A8" s="493"/>
      <c r="B8" s="500" t="s">
        <v>471</v>
      </c>
      <c r="C8" s="502">
        <v>0.05</v>
      </c>
      <c r="D8" s="501">
        <f>ROUND(D7*C8,2)</f>
        <v>0</v>
      </c>
    </row>
  </sheetData>
  <sheetProtection algorithmName="SHA-512" hashValue="jZXnpnrHym32yPePvtLozpk6duXt08sWk91RuH4ZJqlronV/BeWPUkuJrNBsSNoh5kcVCUfs9x90BbAs5TTlWQ==" saltValue="+BDyepTJKNAj2LBbCWWVbQ==" spinCount="100000" sheet="1" objects="1" scenarios="1"/>
  <mergeCells count="3">
    <mergeCell ref="A1:D1"/>
    <mergeCell ref="A2:D2"/>
    <mergeCell ref="A3:D3"/>
  </mergeCells>
  <pageMargins left="0.70866141732283472" right="0.70866141732283472" top="0.74803149606299213" bottom="0.74803149606299213" header="0.31496062992125984" footer="0.31496062992125984"/>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P131"/>
  <sheetViews>
    <sheetView zoomScaleNormal="100" zoomScalePageLayoutView="70" workbookViewId="0">
      <pane ySplit="5" topLeftCell="A46" activePane="bottomLeft" state="frozen"/>
      <selection pane="bottomLeft" activeCell="C51" sqref="C51"/>
    </sheetView>
  </sheetViews>
  <sheetFormatPr defaultColWidth="9.140625" defaultRowHeight="12.75"/>
  <cols>
    <col min="1" max="1" width="12.7109375" style="473" customWidth="1"/>
    <col min="2" max="2" width="80.7109375" style="117" customWidth="1"/>
    <col min="3" max="3" width="5.7109375" style="605" customWidth="1"/>
    <col min="4" max="4" width="12.7109375" style="405" customWidth="1"/>
    <col min="5" max="5" width="14.7109375" style="405" customWidth="1"/>
    <col min="6" max="6" width="22.7109375" style="405" customWidth="1"/>
    <col min="7" max="7" width="2.7109375" style="121" customWidth="1"/>
    <col min="8" max="16384" width="9.140625" style="121"/>
  </cols>
  <sheetData>
    <row r="1" spans="1:6" s="1260" customFormat="1" ht="20.25" customHeight="1">
      <c r="A1" s="1389" t="str">
        <f>+'CL-Rekap'!A1</f>
        <v>UKCLJ - CENTRALNI  LABORATORIJI 1.nadstropje</v>
      </c>
      <c r="B1" s="1390"/>
      <c r="C1" s="1390"/>
      <c r="D1" s="1390"/>
      <c r="E1" s="1390"/>
      <c r="F1" s="1390"/>
    </row>
    <row r="2" spans="1:6" s="120" customFormat="1" ht="18">
      <c r="A2" s="1394" t="s">
        <v>11</v>
      </c>
      <c r="B2" s="1394"/>
      <c r="C2" s="1394"/>
      <c r="D2" s="1394"/>
      <c r="E2" s="1394"/>
      <c r="F2" s="1394"/>
    </row>
    <row r="3" spans="1:6" s="120" customFormat="1" ht="15" customHeight="1">
      <c r="A3" s="1393"/>
      <c r="B3" s="1393"/>
      <c r="C3" s="1393"/>
      <c r="D3" s="1393"/>
      <c r="E3" s="1393"/>
      <c r="F3" s="1393"/>
    </row>
    <row r="4" spans="1:6" s="1260" customFormat="1" ht="15.75" thickBot="1">
      <c r="A4" s="445" t="s">
        <v>34</v>
      </c>
      <c r="B4" s="446" t="s">
        <v>6</v>
      </c>
      <c r="C4" s="597" t="s">
        <v>7</v>
      </c>
      <c r="D4" s="1264" t="s">
        <v>8</v>
      </c>
      <c r="E4" s="1264" t="s">
        <v>9</v>
      </c>
      <c r="F4" s="1264" t="s">
        <v>10</v>
      </c>
    </row>
    <row r="5" spans="1:6" ht="13.5" customHeight="1" thickTop="1">
      <c r="A5" s="470"/>
      <c r="B5" s="90"/>
      <c r="C5" s="598"/>
      <c r="D5" s="281"/>
      <c r="E5" s="281"/>
      <c r="F5" s="281"/>
    </row>
    <row r="6" spans="1:6" s="92" customFormat="1" ht="15.75">
      <c r="A6" s="279" t="s">
        <v>542</v>
      </c>
      <c r="B6" s="103" t="s">
        <v>122</v>
      </c>
      <c r="C6" s="509"/>
      <c r="D6" s="105"/>
      <c r="E6" s="105"/>
      <c r="F6" s="105">
        <f>SUM(F7:F131)</f>
        <v>0</v>
      </c>
    </row>
    <row r="7" spans="1:6" s="91" customFormat="1">
      <c r="A7" s="705"/>
      <c r="B7" s="698"/>
      <c r="C7" s="699"/>
      <c r="D7" s="700"/>
      <c r="E7" s="700"/>
      <c r="F7" s="700"/>
    </row>
    <row r="8" spans="1:6" s="91" customFormat="1">
      <c r="A8" s="705"/>
      <c r="B8" s="698" t="s">
        <v>100</v>
      </c>
      <c r="C8" s="699"/>
      <c r="D8" s="700"/>
      <c r="E8" s="700"/>
      <c r="F8" s="700"/>
    </row>
    <row r="9" spans="1:6" s="91" customFormat="1" ht="38.25">
      <c r="A9" s="709"/>
      <c r="B9" s="326" t="s">
        <v>5291</v>
      </c>
      <c r="C9" s="710"/>
      <c r="D9" s="76"/>
      <c r="E9" s="594"/>
      <c r="F9" s="594"/>
    </row>
    <row r="10" spans="1:6" s="91" customFormat="1" ht="25.5">
      <c r="A10" s="705"/>
      <c r="B10" s="698" t="s">
        <v>101</v>
      </c>
      <c r="C10" s="699"/>
      <c r="D10" s="700"/>
      <c r="E10" s="700"/>
      <c r="F10" s="700"/>
    </row>
    <row r="11" spans="1:6" s="91" customFormat="1" ht="25.5">
      <c r="A11" s="705"/>
      <c r="B11" s="698" t="s">
        <v>123</v>
      </c>
      <c r="C11" s="699"/>
      <c r="D11" s="700"/>
      <c r="E11" s="700"/>
      <c r="F11" s="700"/>
    </row>
    <row r="12" spans="1:6" s="91" customFormat="1">
      <c r="A12" s="705"/>
      <c r="B12" s="93" t="s">
        <v>124</v>
      </c>
      <c r="C12" s="699"/>
      <c r="D12" s="700"/>
      <c r="E12" s="700"/>
      <c r="F12" s="700"/>
    </row>
    <row r="13" spans="1:6" s="91" customFormat="1" ht="25.5">
      <c r="A13" s="705"/>
      <c r="B13" s="93" t="s">
        <v>125</v>
      </c>
      <c r="C13" s="699"/>
      <c r="D13" s="700"/>
      <c r="E13" s="700"/>
      <c r="F13" s="700"/>
    </row>
    <row r="14" spans="1:6" s="91" customFormat="1" ht="25.5">
      <c r="A14" s="706"/>
      <c r="B14" s="94" t="s">
        <v>126</v>
      </c>
      <c r="C14" s="701"/>
      <c r="D14" s="95"/>
      <c r="E14" s="95"/>
      <c r="F14" s="95"/>
    </row>
    <row r="15" spans="1:6" s="91" customFormat="1" ht="25.5">
      <c r="A15" s="706"/>
      <c r="B15" s="94" t="s">
        <v>127</v>
      </c>
      <c r="C15" s="701"/>
      <c r="D15" s="95"/>
      <c r="E15" s="95"/>
      <c r="F15" s="95"/>
    </row>
    <row r="16" spans="1:6" s="91" customFormat="1" ht="25.5">
      <c r="A16" s="705"/>
      <c r="B16" s="93" t="s">
        <v>128</v>
      </c>
      <c r="C16" s="699"/>
      <c r="D16" s="700"/>
      <c r="E16" s="700"/>
      <c r="F16" s="700"/>
    </row>
    <row r="17" spans="1:6" s="91" customFormat="1" ht="25.5">
      <c r="A17" s="705"/>
      <c r="B17" s="93" t="s">
        <v>129</v>
      </c>
      <c r="C17" s="699"/>
      <c r="D17" s="700"/>
      <c r="E17" s="700"/>
      <c r="F17" s="700"/>
    </row>
    <row r="18" spans="1:6" s="91" customFormat="1" ht="25.5">
      <c r="A18" s="705"/>
      <c r="B18" s="93" t="s">
        <v>130</v>
      </c>
      <c r="C18" s="699"/>
      <c r="D18" s="700"/>
      <c r="E18" s="700"/>
      <c r="F18" s="700"/>
    </row>
    <row r="19" spans="1:6" s="91" customFormat="1" ht="25.5">
      <c r="A19" s="705"/>
      <c r="B19" s="93" t="s">
        <v>131</v>
      </c>
      <c r="C19" s="699"/>
      <c r="D19" s="700"/>
      <c r="E19" s="700"/>
      <c r="F19" s="700"/>
    </row>
    <row r="20" spans="1:6" s="91" customFormat="1" ht="25.5">
      <c r="A20" s="705"/>
      <c r="B20" s="93" t="s">
        <v>132</v>
      </c>
      <c r="C20" s="699"/>
      <c r="D20" s="700"/>
      <c r="E20" s="700"/>
      <c r="F20" s="700"/>
    </row>
    <row r="21" spans="1:6" s="91" customFormat="1" ht="25.5">
      <c r="A21" s="705"/>
      <c r="B21" s="96" t="s">
        <v>133</v>
      </c>
      <c r="C21" s="699"/>
      <c r="D21" s="700"/>
      <c r="E21" s="700"/>
      <c r="F21" s="700"/>
    </row>
    <row r="22" spans="1:6" s="91" customFormat="1">
      <c r="A22" s="705"/>
      <c r="B22" s="96" t="s">
        <v>134</v>
      </c>
      <c r="C22" s="699"/>
      <c r="D22" s="700"/>
      <c r="E22" s="700"/>
      <c r="F22" s="700"/>
    </row>
    <row r="23" spans="1:6" s="91" customFormat="1" ht="25.5">
      <c r="A23" s="705"/>
      <c r="B23" s="702" t="s">
        <v>5292</v>
      </c>
      <c r="C23" s="699"/>
      <c r="D23" s="700"/>
      <c r="E23" s="700"/>
      <c r="F23" s="700"/>
    </row>
    <row r="24" spans="1:6" s="91" customFormat="1" ht="25.5">
      <c r="A24" s="705"/>
      <c r="B24" s="93" t="s">
        <v>135</v>
      </c>
      <c r="C24" s="699"/>
      <c r="D24" s="700"/>
      <c r="E24" s="700"/>
      <c r="F24" s="700"/>
    </row>
    <row r="25" spans="1:6" s="91" customFormat="1">
      <c r="A25" s="705"/>
      <c r="B25" s="93" t="s">
        <v>136</v>
      </c>
      <c r="C25" s="699"/>
      <c r="D25" s="700"/>
      <c r="E25" s="700"/>
      <c r="F25" s="700"/>
    </row>
    <row r="26" spans="1:6" s="91" customFormat="1" ht="38.25">
      <c r="A26" s="705"/>
      <c r="B26" s="93" t="s">
        <v>137</v>
      </c>
      <c r="C26" s="699"/>
      <c r="D26" s="700"/>
      <c r="E26" s="700"/>
      <c r="F26" s="700"/>
    </row>
    <row r="27" spans="1:6" s="91" customFormat="1" ht="25.5">
      <c r="A27" s="705"/>
      <c r="B27" s="93" t="s">
        <v>138</v>
      </c>
      <c r="C27" s="699"/>
      <c r="D27" s="700"/>
      <c r="E27" s="700"/>
      <c r="F27" s="700"/>
    </row>
    <row r="28" spans="1:6" s="91" customFormat="1">
      <c r="A28" s="705"/>
      <c r="B28" s="93" t="s">
        <v>139</v>
      </c>
      <c r="C28" s="699"/>
      <c r="D28" s="700"/>
      <c r="E28" s="700"/>
      <c r="F28" s="700"/>
    </row>
    <row r="29" spans="1:6" s="91" customFormat="1">
      <c r="A29" s="705"/>
      <c r="B29" s="93" t="s">
        <v>140</v>
      </c>
      <c r="C29" s="699"/>
      <c r="D29" s="700"/>
      <c r="E29" s="700"/>
      <c r="F29" s="700"/>
    </row>
    <row r="30" spans="1:6" s="91" customFormat="1">
      <c r="A30" s="705"/>
      <c r="B30" s="93" t="s">
        <v>141</v>
      </c>
      <c r="C30" s="699"/>
      <c r="D30" s="700"/>
      <c r="E30" s="700"/>
      <c r="F30" s="700"/>
    </row>
    <row r="31" spans="1:6" s="91" customFormat="1" ht="25.5">
      <c r="A31" s="705"/>
      <c r="B31" s="93" t="s">
        <v>142</v>
      </c>
      <c r="C31" s="699"/>
      <c r="D31" s="700"/>
      <c r="E31" s="700"/>
      <c r="F31" s="700"/>
    </row>
    <row r="32" spans="1:6" s="91" customFormat="1">
      <c r="A32" s="705"/>
      <c r="B32" s="93" t="s">
        <v>143</v>
      </c>
      <c r="C32" s="699"/>
      <c r="D32" s="700"/>
      <c r="E32" s="700"/>
      <c r="F32" s="700"/>
    </row>
    <row r="33" spans="1:6" s="91" customFormat="1">
      <c r="A33" s="705"/>
      <c r="B33" s="93" t="s">
        <v>144</v>
      </c>
      <c r="C33" s="699"/>
      <c r="D33" s="700"/>
      <c r="E33" s="700"/>
      <c r="F33" s="700"/>
    </row>
    <row r="34" spans="1:6" s="91" customFormat="1">
      <c r="A34" s="705"/>
      <c r="B34" s="93" t="s">
        <v>145</v>
      </c>
      <c r="C34" s="699"/>
      <c r="D34" s="700"/>
      <c r="E34" s="700"/>
      <c r="F34" s="700"/>
    </row>
    <row r="35" spans="1:6" s="91" customFormat="1">
      <c r="A35" s="705"/>
      <c r="B35" s="93" t="s">
        <v>102</v>
      </c>
      <c r="C35" s="699"/>
      <c r="D35" s="700"/>
      <c r="E35" s="700"/>
      <c r="F35" s="700"/>
    </row>
    <row r="36" spans="1:6" s="91" customFormat="1">
      <c r="A36" s="705"/>
      <c r="B36" s="93" t="s">
        <v>103</v>
      </c>
      <c r="C36" s="699"/>
      <c r="D36" s="700"/>
      <c r="E36" s="700"/>
      <c r="F36" s="700"/>
    </row>
    <row r="37" spans="1:6" s="91" customFormat="1">
      <c r="A37" s="705"/>
      <c r="B37" s="93" t="s">
        <v>104</v>
      </c>
      <c r="C37" s="699"/>
      <c r="D37" s="700"/>
      <c r="E37" s="700"/>
      <c r="F37" s="700"/>
    </row>
    <row r="38" spans="1:6" s="91" customFormat="1">
      <c r="A38" s="705"/>
      <c r="B38" s="93" t="s">
        <v>105</v>
      </c>
      <c r="C38" s="699"/>
      <c r="D38" s="700"/>
      <c r="E38" s="700"/>
      <c r="F38" s="700"/>
    </row>
    <row r="39" spans="1:6" s="91" customFormat="1">
      <c r="A39" s="705"/>
      <c r="B39" s="93" t="s">
        <v>106</v>
      </c>
      <c r="C39" s="699"/>
      <c r="D39" s="700"/>
      <c r="E39" s="700"/>
      <c r="F39" s="700"/>
    </row>
    <row r="40" spans="1:6" s="91" customFormat="1">
      <c r="A40" s="705"/>
      <c r="B40" s="93" t="s">
        <v>107</v>
      </c>
      <c r="C40" s="699"/>
      <c r="D40" s="700"/>
      <c r="E40" s="700"/>
      <c r="F40" s="700"/>
    </row>
    <row r="41" spans="1:6" s="91" customFormat="1">
      <c r="A41" s="705"/>
      <c r="B41" s="93" t="s">
        <v>108</v>
      </c>
      <c r="C41" s="699"/>
      <c r="D41" s="700"/>
      <c r="E41" s="700"/>
      <c r="F41" s="700"/>
    </row>
    <row r="42" spans="1:6" s="91" customFormat="1">
      <c r="A42" s="705"/>
      <c r="B42" s="93" t="s">
        <v>109</v>
      </c>
      <c r="C42" s="699"/>
      <c r="D42" s="700"/>
      <c r="E42" s="700"/>
      <c r="F42" s="700"/>
    </row>
    <row r="43" spans="1:6" s="91" customFormat="1" ht="25.5">
      <c r="A43" s="705"/>
      <c r="B43" s="93" t="s">
        <v>110</v>
      </c>
      <c r="C43" s="699"/>
      <c r="D43" s="700"/>
      <c r="E43" s="700"/>
      <c r="F43" s="700"/>
    </row>
    <row r="44" spans="1:6" s="91" customFormat="1">
      <c r="A44" s="705"/>
      <c r="B44" s="93" t="s">
        <v>111</v>
      </c>
      <c r="C44" s="699"/>
      <c r="D44" s="700"/>
      <c r="E44" s="700"/>
      <c r="F44" s="700"/>
    </row>
    <row r="45" spans="1:6" s="91" customFormat="1">
      <c r="A45" s="705"/>
      <c r="B45" s="93" t="s">
        <v>146</v>
      </c>
      <c r="C45" s="699"/>
      <c r="D45" s="700"/>
      <c r="E45" s="700"/>
      <c r="F45" s="700"/>
    </row>
    <row r="46" spans="1:6" s="91" customFormat="1">
      <c r="A46" s="705"/>
      <c r="B46" s="93" t="s">
        <v>112</v>
      </c>
      <c r="C46" s="699"/>
      <c r="D46" s="700"/>
      <c r="E46" s="700"/>
      <c r="F46" s="700"/>
    </row>
    <row r="47" spans="1:6" s="91" customFormat="1" ht="25.5">
      <c r="A47" s="705"/>
      <c r="B47" s="93" t="s">
        <v>113</v>
      </c>
      <c r="C47" s="699"/>
      <c r="D47" s="700"/>
      <c r="E47" s="700"/>
      <c r="F47" s="700"/>
    </row>
    <row r="48" spans="1:6" s="91" customFormat="1">
      <c r="A48" s="705"/>
      <c r="B48" s="93" t="s">
        <v>114</v>
      </c>
      <c r="C48" s="699"/>
      <c r="D48" s="700"/>
      <c r="E48" s="700"/>
      <c r="F48" s="700"/>
    </row>
    <row r="49" spans="1:6" s="91" customFormat="1">
      <c r="A49" s="705"/>
      <c r="B49" s="93" t="s">
        <v>115</v>
      </c>
      <c r="C49" s="699"/>
      <c r="D49" s="700"/>
      <c r="E49" s="700"/>
      <c r="F49" s="700"/>
    </row>
    <row r="50" spans="1:6" s="91" customFormat="1">
      <c r="A50" s="705"/>
      <c r="B50" s="93" t="s">
        <v>116</v>
      </c>
      <c r="C50" s="699"/>
      <c r="D50" s="700"/>
      <c r="E50" s="700"/>
      <c r="F50" s="700"/>
    </row>
    <row r="51" spans="1:6" ht="38.25">
      <c r="A51" s="705"/>
      <c r="B51" s="93" t="s">
        <v>117</v>
      </c>
      <c r="C51" s="699"/>
      <c r="D51" s="700"/>
      <c r="E51" s="700"/>
      <c r="F51" s="700"/>
    </row>
    <row r="52" spans="1:6" ht="25.5">
      <c r="A52" s="705"/>
      <c r="B52" s="93" t="s">
        <v>118</v>
      </c>
      <c r="C52" s="699"/>
      <c r="D52" s="700"/>
      <c r="E52" s="700"/>
      <c r="F52" s="700"/>
    </row>
    <row r="53" spans="1:6">
      <c r="A53" s="711"/>
      <c r="B53" s="110"/>
      <c r="C53" s="111"/>
      <c r="D53" s="476"/>
      <c r="E53" s="476"/>
      <c r="F53" s="476"/>
    </row>
    <row r="54" spans="1:6" ht="89.25">
      <c r="A54" s="711" t="s">
        <v>121</v>
      </c>
      <c r="B54" s="165" t="s">
        <v>0</v>
      </c>
      <c r="C54" s="111" t="s">
        <v>23</v>
      </c>
      <c r="D54" s="476">
        <v>1</v>
      </c>
      <c r="E54" s="1322"/>
      <c r="F54" s="476">
        <f>ROUND(D54*E54,2)</f>
        <v>0</v>
      </c>
    </row>
    <row r="55" spans="1:6">
      <c r="A55" s="711"/>
      <c r="B55" s="165"/>
      <c r="C55" s="111"/>
      <c r="D55" s="476"/>
      <c r="E55" s="476"/>
      <c r="F55" s="476"/>
    </row>
    <row r="56" spans="1:6" s="167" customFormat="1" ht="76.5">
      <c r="A56" s="711" t="s">
        <v>753</v>
      </c>
      <c r="B56" s="110" t="s">
        <v>1</v>
      </c>
      <c r="C56" s="111" t="s">
        <v>14</v>
      </c>
      <c r="D56" s="476">
        <v>30</v>
      </c>
      <c r="E56" s="1322"/>
      <c r="F56" s="476">
        <f>ROUND(D56*E56,2)</f>
        <v>0</v>
      </c>
    </row>
    <row r="57" spans="1:6">
      <c r="A57" s="711"/>
      <c r="B57" s="110"/>
      <c r="C57" s="111"/>
      <c r="D57" s="476"/>
      <c r="E57" s="476"/>
      <c r="F57" s="476"/>
    </row>
    <row r="58" spans="1:6">
      <c r="A58" s="712" t="s">
        <v>1031</v>
      </c>
      <c r="B58" s="102" t="s">
        <v>1032</v>
      </c>
      <c r="C58" s="166" t="s">
        <v>14</v>
      </c>
      <c r="D58" s="1323">
        <v>370</v>
      </c>
      <c r="E58" s="1324"/>
      <c r="F58" s="476">
        <f>ROUND(D58*E58,2)</f>
        <v>0</v>
      </c>
    </row>
    <row r="59" spans="1:6">
      <c r="A59" s="711"/>
      <c r="B59" s="110"/>
      <c r="C59" s="111"/>
      <c r="D59" s="476"/>
      <c r="E59" s="476"/>
      <c r="F59" s="476"/>
    </row>
    <row r="60" spans="1:6" ht="102">
      <c r="A60" s="711" t="s">
        <v>473</v>
      </c>
      <c r="B60" s="110" t="s">
        <v>2</v>
      </c>
      <c r="C60" s="111" t="s">
        <v>14</v>
      </c>
      <c r="D60" s="476">
        <v>50</v>
      </c>
      <c r="E60" s="1322"/>
      <c r="F60" s="476">
        <f>ROUND(D60*E60,2)</f>
        <v>0</v>
      </c>
    </row>
    <row r="61" spans="1:6">
      <c r="A61" s="711"/>
      <c r="B61" s="110"/>
      <c r="C61" s="111"/>
      <c r="D61" s="476"/>
      <c r="E61" s="476"/>
      <c r="F61" s="476"/>
    </row>
    <row r="62" spans="1:6" ht="25.5">
      <c r="A62" s="711" t="s">
        <v>475</v>
      </c>
      <c r="B62" s="110" t="s">
        <v>701</v>
      </c>
      <c r="C62" s="111" t="s">
        <v>14</v>
      </c>
      <c r="D62" s="476">
        <v>210</v>
      </c>
      <c r="E62" s="1322"/>
      <c r="F62" s="476">
        <f>ROUND(D62*E62,2)</f>
        <v>0</v>
      </c>
    </row>
    <row r="63" spans="1:6">
      <c r="A63" s="711"/>
      <c r="B63" s="110"/>
      <c r="C63" s="111"/>
      <c r="D63" s="476"/>
      <c r="E63" s="476"/>
      <c r="F63" s="476"/>
    </row>
    <row r="64" spans="1:6" ht="25.5">
      <c r="A64" s="711" t="s">
        <v>469</v>
      </c>
      <c r="B64" s="110" t="s">
        <v>702</v>
      </c>
      <c r="C64" s="111" t="s">
        <v>14</v>
      </c>
      <c r="D64" s="476">
        <v>207.8</v>
      </c>
      <c r="E64" s="1322"/>
      <c r="F64" s="476">
        <f>ROUND(D64*E64,2)</f>
        <v>0</v>
      </c>
    </row>
    <row r="65" spans="1:6">
      <c r="A65" s="711"/>
      <c r="B65" s="110"/>
      <c r="C65" s="111"/>
      <c r="D65" s="476"/>
      <c r="E65" s="476"/>
      <c r="F65" s="476"/>
    </row>
    <row r="66" spans="1:6" ht="25.5">
      <c r="A66" s="711" t="s">
        <v>578</v>
      </c>
      <c r="B66" s="110" t="s">
        <v>5293</v>
      </c>
      <c r="C66" s="1265"/>
      <c r="D66" s="629"/>
      <c r="E66" s="629"/>
      <c r="F66" s="629"/>
    </row>
    <row r="67" spans="1:6">
      <c r="A67" s="711" t="s">
        <v>1877</v>
      </c>
      <c r="B67" s="110" t="s">
        <v>5294</v>
      </c>
      <c r="C67" s="111" t="s">
        <v>12</v>
      </c>
      <c r="D67" s="476">
        <v>15</v>
      </c>
      <c r="E67" s="1322"/>
      <c r="F67" s="476">
        <f t="shared" ref="F67:F68" si="0">ROUND(D67*E67,2)</f>
        <v>0</v>
      </c>
    </row>
    <row r="68" spans="1:6">
      <c r="A68" s="711" t="s">
        <v>5295</v>
      </c>
      <c r="B68" s="110" t="s">
        <v>5296</v>
      </c>
      <c r="C68" s="111" t="s">
        <v>12</v>
      </c>
      <c r="D68" s="476">
        <v>4</v>
      </c>
      <c r="E68" s="1322"/>
      <c r="F68" s="476">
        <f t="shared" si="0"/>
        <v>0</v>
      </c>
    </row>
    <row r="69" spans="1:6">
      <c r="A69" s="711"/>
      <c r="B69" s="110"/>
      <c r="C69" s="111"/>
      <c r="D69" s="476"/>
      <c r="E69" s="476"/>
      <c r="F69" s="476"/>
    </row>
    <row r="70" spans="1:6" s="98" customFormat="1" ht="25.5">
      <c r="A70" s="711" t="s">
        <v>508</v>
      </c>
      <c r="B70" s="110" t="s">
        <v>673</v>
      </c>
      <c r="C70" s="111" t="s">
        <v>17</v>
      </c>
      <c r="D70" s="476">
        <v>21</v>
      </c>
      <c r="E70" s="1322"/>
      <c r="F70" s="476">
        <f>ROUND(D70*E70,2)</f>
        <v>0</v>
      </c>
    </row>
    <row r="71" spans="1:6" s="98" customFormat="1">
      <c r="A71" s="711"/>
      <c r="B71" s="110"/>
      <c r="C71" s="111"/>
      <c r="D71" s="476"/>
      <c r="E71" s="476"/>
      <c r="F71" s="476"/>
    </row>
    <row r="72" spans="1:6" s="98" customFormat="1">
      <c r="A72" s="711" t="s">
        <v>579</v>
      </c>
      <c r="B72" s="110" t="s">
        <v>703</v>
      </c>
      <c r="C72" s="111" t="s">
        <v>17</v>
      </c>
      <c r="D72" s="476">
        <v>136.1</v>
      </c>
      <c r="E72" s="1322"/>
      <c r="F72" s="476">
        <f>ROUND(D72*E72,2)</f>
        <v>0</v>
      </c>
    </row>
    <row r="73" spans="1:6" s="98" customFormat="1">
      <c r="A73" s="711"/>
      <c r="B73" s="110"/>
      <c r="C73" s="111"/>
      <c r="D73" s="476"/>
      <c r="E73" s="476"/>
      <c r="F73" s="476"/>
    </row>
    <row r="74" spans="1:6" s="98" customFormat="1">
      <c r="A74" s="707" t="s">
        <v>580</v>
      </c>
      <c r="B74" s="97" t="s">
        <v>704</v>
      </c>
      <c r="C74" s="703"/>
      <c r="D74" s="1325"/>
      <c r="E74" s="1325"/>
      <c r="F74" s="1325"/>
    </row>
    <row r="75" spans="1:6" s="98" customFormat="1">
      <c r="A75" s="707" t="s">
        <v>735</v>
      </c>
      <c r="B75" s="99" t="s">
        <v>705</v>
      </c>
      <c r="C75" s="703" t="s">
        <v>14</v>
      </c>
      <c r="D75" s="100">
        <v>107.3</v>
      </c>
      <c r="E75" s="1266"/>
      <c r="F75" s="476">
        <f t="shared" ref="F75:F76" si="1">ROUND(D75*E75,2)</f>
        <v>0</v>
      </c>
    </row>
    <row r="76" spans="1:6">
      <c r="A76" s="707" t="s">
        <v>736</v>
      </c>
      <c r="B76" s="97" t="s">
        <v>706</v>
      </c>
      <c r="C76" s="703" t="s">
        <v>14</v>
      </c>
      <c r="D76" s="100">
        <v>44</v>
      </c>
      <c r="E76" s="1266"/>
      <c r="F76" s="476">
        <f t="shared" si="1"/>
        <v>0</v>
      </c>
    </row>
    <row r="77" spans="1:6">
      <c r="A77" s="707"/>
      <c r="B77" s="101"/>
      <c r="C77" s="703"/>
      <c r="D77" s="1325"/>
      <c r="E77" s="1325"/>
      <c r="F77" s="1325"/>
    </row>
    <row r="78" spans="1:6" ht="25.5">
      <c r="A78" s="707" t="s">
        <v>575</v>
      </c>
      <c r="B78" s="97" t="s">
        <v>700</v>
      </c>
      <c r="C78" s="703" t="s">
        <v>14</v>
      </c>
      <c r="D78" s="100">
        <v>339</v>
      </c>
      <c r="E78" s="1266"/>
      <c r="F78" s="476">
        <f>ROUND(D78*E78,2)</f>
        <v>0</v>
      </c>
    </row>
    <row r="79" spans="1:6">
      <c r="A79" s="707"/>
      <c r="B79" s="101"/>
      <c r="C79" s="703"/>
      <c r="D79" s="1325"/>
      <c r="E79" s="1325"/>
      <c r="F79" s="1325"/>
    </row>
    <row r="80" spans="1:6">
      <c r="A80" s="711" t="s">
        <v>576</v>
      </c>
      <c r="B80" s="165" t="s">
        <v>15</v>
      </c>
      <c r="C80" s="111"/>
      <c r="D80" s="476"/>
      <c r="E80" s="476"/>
      <c r="F80" s="476"/>
    </row>
    <row r="81" spans="1:6" ht="38.25">
      <c r="A81" s="711" t="s">
        <v>737</v>
      </c>
      <c r="B81" s="110" t="s">
        <v>16</v>
      </c>
      <c r="C81" s="111" t="s">
        <v>14</v>
      </c>
      <c r="D81" s="476">
        <v>15</v>
      </c>
      <c r="E81" s="1322"/>
      <c r="F81" s="476">
        <f t="shared" ref="F81:F82" si="2">ROUND(D81*E81,2)</f>
        <v>0</v>
      </c>
    </row>
    <row r="82" spans="1:6">
      <c r="A82" s="711" t="s">
        <v>738</v>
      </c>
      <c r="B82" s="110" t="s">
        <v>480</v>
      </c>
      <c r="C82" s="111" t="s">
        <v>17</v>
      </c>
      <c r="D82" s="476">
        <v>30</v>
      </c>
      <c r="E82" s="1322"/>
      <c r="F82" s="476">
        <f t="shared" si="2"/>
        <v>0</v>
      </c>
    </row>
    <row r="83" spans="1:6">
      <c r="A83" s="711"/>
      <c r="B83" s="110"/>
      <c r="C83" s="111"/>
      <c r="D83" s="476"/>
      <c r="E83" s="476"/>
      <c r="F83" s="476"/>
    </row>
    <row r="84" spans="1:6" ht="25.5">
      <c r="A84" s="711" t="s">
        <v>581</v>
      </c>
      <c r="B84" s="110" t="s">
        <v>723</v>
      </c>
      <c r="C84" s="111" t="s">
        <v>14</v>
      </c>
      <c r="D84" s="476">
        <v>115</v>
      </c>
      <c r="E84" s="1322"/>
      <c r="F84" s="476">
        <f>ROUND(D84*E84,2)</f>
        <v>0</v>
      </c>
    </row>
    <row r="85" spans="1:6">
      <c r="A85" s="711"/>
      <c r="B85" s="110"/>
      <c r="C85" s="111"/>
      <c r="D85" s="476"/>
      <c r="E85" s="476"/>
      <c r="F85" s="476"/>
    </row>
    <row r="86" spans="1:6" ht="38.25">
      <c r="A86" s="711" t="s">
        <v>577</v>
      </c>
      <c r="B86" s="110" t="s">
        <v>18</v>
      </c>
      <c r="C86" s="111" t="s">
        <v>14</v>
      </c>
      <c r="D86" s="476">
        <v>20</v>
      </c>
      <c r="E86" s="1322"/>
      <c r="F86" s="476">
        <f>ROUND(D86*E86,2)</f>
        <v>0</v>
      </c>
    </row>
    <row r="87" spans="1:6">
      <c r="A87" s="711"/>
      <c r="B87" s="110"/>
      <c r="C87" s="111"/>
      <c r="D87" s="476"/>
      <c r="E87" s="476"/>
      <c r="F87" s="476"/>
    </row>
    <row r="88" spans="1:6">
      <c r="A88" s="711" t="s">
        <v>739</v>
      </c>
      <c r="B88" s="165" t="s">
        <v>19</v>
      </c>
      <c r="C88" s="111"/>
      <c r="D88" s="476"/>
      <c r="E88" s="476"/>
      <c r="F88" s="476"/>
    </row>
    <row r="89" spans="1:6" s="168" customFormat="1" ht="25.5">
      <c r="A89" s="711" t="s">
        <v>740</v>
      </c>
      <c r="B89" s="110" t="s">
        <v>727</v>
      </c>
      <c r="C89" s="111" t="s">
        <v>17</v>
      </c>
      <c r="D89" s="476">
        <v>50</v>
      </c>
      <c r="E89" s="1322"/>
      <c r="F89" s="476">
        <f t="shared" ref="F89:F91" si="3">ROUND(D89*E89,2)</f>
        <v>0</v>
      </c>
    </row>
    <row r="90" spans="1:6" s="168" customFormat="1" ht="25.5">
      <c r="A90" s="711" t="s">
        <v>741</v>
      </c>
      <c r="B90" s="110" t="s">
        <v>728</v>
      </c>
      <c r="C90" s="111" t="s">
        <v>17</v>
      </c>
      <c r="D90" s="476">
        <v>20</v>
      </c>
      <c r="E90" s="1322"/>
      <c r="F90" s="476">
        <f t="shared" si="3"/>
        <v>0</v>
      </c>
    </row>
    <row r="91" spans="1:6" s="168" customFormat="1" ht="25.5">
      <c r="A91" s="711" t="s">
        <v>742</v>
      </c>
      <c r="B91" s="110" t="s">
        <v>729</v>
      </c>
      <c r="C91" s="111" t="s">
        <v>17</v>
      </c>
      <c r="D91" s="476">
        <v>20</v>
      </c>
      <c r="E91" s="1322"/>
      <c r="F91" s="476">
        <f t="shared" si="3"/>
        <v>0</v>
      </c>
    </row>
    <row r="92" spans="1:6" s="168" customFormat="1">
      <c r="A92" s="711"/>
      <c r="B92" s="110"/>
      <c r="C92" s="111"/>
      <c r="D92" s="476"/>
      <c r="E92" s="476"/>
      <c r="F92" s="476"/>
    </row>
    <row r="93" spans="1:6" s="168" customFormat="1" ht="51">
      <c r="A93" s="713" t="s">
        <v>582</v>
      </c>
      <c r="B93" s="702" t="s">
        <v>5297</v>
      </c>
      <c r="C93" s="323"/>
      <c r="D93" s="714"/>
      <c r="E93" s="714"/>
      <c r="F93" s="714"/>
    </row>
    <row r="94" spans="1:6" s="168" customFormat="1">
      <c r="A94" s="708" t="s">
        <v>743</v>
      </c>
      <c r="B94" s="704" t="s">
        <v>674</v>
      </c>
      <c r="C94" s="323" t="s">
        <v>20</v>
      </c>
      <c r="D94" s="714">
        <v>1</v>
      </c>
      <c r="E94" s="1267"/>
      <c r="F94" s="476">
        <f t="shared" ref="F94:F98" si="4">ROUND(D94*E94,2)</f>
        <v>0</v>
      </c>
    </row>
    <row r="95" spans="1:6">
      <c r="A95" s="708" t="s">
        <v>744</v>
      </c>
      <c r="B95" s="704" t="s">
        <v>675</v>
      </c>
      <c r="C95" s="323" t="s">
        <v>20</v>
      </c>
      <c r="D95" s="714">
        <v>1</v>
      </c>
      <c r="E95" s="1267"/>
      <c r="F95" s="476">
        <f t="shared" si="4"/>
        <v>0</v>
      </c>
    </row>
    <row r="96" spans="1:6">
      <c r="A96" s="708" t="s">
        <v>745</v>
      </c>
      <c r="B96" s="704" t="s">
        <v>676</v>
      </c>
      <c r="C96" s="323" t="s">
        <v>20</v>
      </c>
      <c r="D96" s="714">
        <v>2</v>
      </c>
      <c r="E96" s="1267"/>
      <c r="F96" s="476">
        <f t="shared" si="4"/>
        <v>0</v>
      </c>
    </row>
    <row r="97" spans="1:224">
      <c r="A97" s="708" t="s">
        <v>746</v>
      </c>
      <c r="B97" s="704" t="s">
        <v>677</v>
      </c>
      <c r="C97" s="323" t="s">
        <v>20</v>
      </c>
      <c r="D97" s="714">
        <v>2</v>
      </c>
      <c r="E97" s="1267"/>
      <c r="F97" s="476">
        <f t="shared" si="4"/>
        <v>0</v>
      </c>
    </row>
    <row r="98" spans="1:224" s="168" customFormat="1">
      <c r="A98" s="708" t="s">
        <v>747</v>
      </c>
      <c r="B98" s="704" t="s">
        <v>678</v>
      </c>
      <c r="C98" s="323" t="s">
        <v>20</v>
      </c>
      <c r="D98" s="714">
        <v>1</v>
      </c>
      <c r="E98" s="1267"/>
      <c r="F98" s="476">
        <f t="shared" si="4"/>
        <v>0</v>
      </c>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1"/>
      <c r="BA98" s="121"/>
      <c r="BB98" s="121"/>
      <c r="BC98" s="121"/>
      <c r="BD98" s="121"/>
      <c r="BE98" s="121"/>
      <c r="BF98" s="121"/>
      <c r="BG98" s="121"/>
      <c r="BH98" s="121"/>
      <c r="BI98" s="121"/>
      <c r="BJ98" s="121"/>
      <c r="BK98" s="121"/>
      <c r="BL98" s="121"/>
      <c r="BM98" s="121"/>
      <c r="BN98" s="121"/>
      <c r="BO98" s="121"/>
      <c r="BP98" s="121"/>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1"/>
      <c r="CS98" s="121"/>
      <c r="CT98" s="121"/>
      <c r="CU98" s="121"/>
      <c r="CV98" s="121"/>
      <c r="CW98" s="121"/>
      <c r="CX98" s="121"/>
      <c r="CY98" s="121"/>
      <c r="CZ98" s="121"/>
      <c r="DA98" s="121"/>
      <c r="DB98" s="121"/>
      <c r="DC98" s="121"/>
      <c r="DD98" s="121"/>
      <c r="DE98" s="121"/>
      <c r="DF98" s="121"/>
      <c r="DG98" s="121"/>
      <c r="DH98" s="121"/>
      <c r="DI98" s="121"/>
      <c r="DJ98" s="121"/>
      <c r="DK98" s="121"/>
      <c r="DL98" s="121"/>
      <c r="DM98" s="121"/>
      <c r="DN98" s="121"/>
      <c r="DO98" s="121"/>
      <c r="DP98" s="121"/>
      <c r="DQ98" s="121"/>
      <c r="DR98" s="121"/>
      <c r="DS98" s="121"/>
      <c r="DT98" s="121"/>
      <c r="DU98" s="121"/>
      <c r="DV98" s="121"/>
      <c r="DW98" s="121"/>
      <c r="DX98" s="121"/>
      <c r="DY98" s="121"/>
      <c r="DZ98" s="121"/>
      <c r="EA98" s="121"/>
      <c r="EB98" s="121"/>
      <c r="EC98" s="121"/>
      <c r="ED98" s="121"/>
      <c r="EE98" s="121"/>
      <c r="EF98" s="121"/>
      <c r="EG98" s="121"/>
      <c r="EH98" s="121"/>
      <c r="EI98" s="121"/>
      <c r="EJ98" s="121"/>
      <c r="EK98" s="121"/>
      <c r="EL98" s="121"/>
      <c r="EM98" s="121"/>
      <c r="EN98" s="121"/>
      <c r="EO98" s="121"/>
      <c r="EP98" s="121"/>
      <c r="EQ98" s="121"/>
      <c r="ER98" s="121"/>
      <c r="ES98" s="121"/>
      <c r="ET98" s="121"/>
      <c r="EU98" s="121"/>
      <c r="EV98" s="121"/>
      <c r="EW98" s="121"/>
      <c r="EX98" s="121"/>
      <c r="EY98" s="121"/>
      <c r="EZ98" s="121"/>
      <c r="FA98" s="121"/>
      <c r="FB98" s="121"/>
      <c r="FC98" s="121"/>
      <c r="FD98" s="121"/>
      <c r="FE98" s="121"/>
      <c r="FF98" s="121"/>
      <c r="FG98" s="121"/>
      <c r="FH98" s="121"/>
      <c r="FI98" s="121"/>
      <c r="FJ98" s="121"/>
      <c r="FK98" s="121"/>
      <c r="FL98" s="121"/>
      <c r="FM98" s="121"/>
      <c r="FN98" s="121"/>
      <c r="FO98" s="121"/>
      <c r="FP98" s="121"/>
      <c r="FQ98" s="121"/>
      <c r="FR98" s="121"/>
      <c r="FS98" s="121"/>
      <c r="FT98" s="121"/>
      <c r="FU98" s="121"/>
      <c r="FV98" s="121"/>
      <c r="FW98" s="121"/>
      <c r="FX98" s="121"/>
      <c r="FY98" s="121"/>
      <c r="FZ98" s="121"/>
      <c r="GA98" s="121"/>
      <c r="GB98" s="121"/>
      <c r="GC98" s="121"/>
      <c r="GD98" s="121"/>
      <c r="GE98" s="121"/>
      <c r="GF98" s="121"/>
      <c r="GG98" s="121"/>
      <c r="GH98" s="121"/>
      <c r="GI98" s="121"/>
      <c r="GJ98" s="121"/>
      <c r="GK98" s="121"/>
      <c r="GL98" s="121"/>
      <c r="GM98" s="121"/>
      <c r="GN98" s="121"/>
      <c r="GO98" s="121"/>
      <c r="GP98" s="121"/>
      <c r="GQ98" s="121"/>
      <c r="GR98" s="121"/>
      <c r="GS98" s="121"/>
      <c r="GT98" s="121"/>
      <c r="GU98" s="121"/>
      <c r="GV98" s="121"/>
      <c r="GW98" s="121"/>
      <c r="GX98" s="121"/>
      <c r="GY98" s="121"/>
      <c r="GZ98" s="121"/>
      <c r="HA98" s="121"/>
      <c r="HB98" s="121"/>
      <c r="HC98" s="121"/>
      <c r="HD98" s="121"/>
      <c r="HE98" s="121"/>
      <c r="HF98" s="121"/>
      <c r="HG98" s="121"/>
      <c r="HH98" s="121"/>
      <c r="HI98" s="121"/>
      <c r="HJ98" s="121"/>
      <c r="HK98" s="121"/>
      <c r="HL98" s="121"/>
      <c r="HM98" s="121"/>
      <c r="HN98" s="121"/>
      <c r="HO98" s="121"/>
      <c r="HP98" s="121"/>
    </row>
    <row r="99" spans="1:224" s="168" customFormat="1">
      <c r="A99" s="711"/>
      <c r="B99" s="110"/>
      <c r="C99" s="111"/>
      <c r="D99" s="476"/>
      <c r="E99" s="476"/>
      <c r="F99" s="476"/>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c r="AQ99" s="121"/>
      <c r="AR99" s="121"/>
      <c r="AS99" s="121"/>
      <c r="AT99" s="121"/>
      <c r="AU99" s="121"/>
      <c r="AV99" s="121"/>
      <c r="AW99" s="121"/>
      <c r="AX99" s="121"/>
      <c r="AY99" s="121"/>
      <c r="AZ99" s="121"/>
      <c r="BA99" s="121"/>
      <c r="BB99" s="121"/>
      <c r="BC99" s="121"/>
      <c r="BD99" s="121"/>
      <c r="BE99" s="121"/>
      <c r="BF99" s="121"/>
      <c r="BG99" s="121"/>
      <c r="BH99" s="121"/>
      <c r="BI99" s="121"/>
      <c r="BJ99" s="121"/>
      <c r="BK99" s="121"/>
      <c r="BL99" s="121"/>
      <c r="BM99" s="121"/>
      <c r="BN99" s="121"/>
      <c r="BO99" s="121"/>
      <c r="BP99" s="121"/>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1"/>
      <c r="CS99" s="121"/>
      <c r="CT99" s="121"/>
      <c r="CU99" s="121"/>
      <c r="CV99" s="121"/>
      <c r="CW99" s="121"/>
      <c r="CX99" s="121"/>
      <c r="CY99" s="121"/>
      <c r="CZ99" s="121"/>
      <c r="DA99" s="121"/>
      <c r="DB99" s="121"/>
      <c r="DC99" s="121"/>
      <c r="DD99" s="121"/>
      <c r="DE99" s="121"/>
      <c r="DF99" s="121"/>
      <c r="DG99" s="121"/>
      <c r="DH99" s="121"/>
      <c r="DI99" s="121"/>
      <c r="DJ99" s="121"/>
      <c r="DK99" s="121"/>
      <c r="DL99" s="121"/>
      <c r="DM99" s="121"/>
      <c r="DN99" s="121"/>
      <c r="DO99" s="121"/>
      <c r="DP99" s="121"/>
      <c r="DQ99" s="121"/>
      <c r="DR99" s="121"/>
      <c r="DS99" s="121"/>
      <c r="DT99" s="121"/>
      <c r="DU99" s="121"/>
      <c r="DV99" s="121"/>
      <c r="DW99" s="121"/>
      <c r="DX99" s="121"/>
      <c r="DY99" s="121"/>
      <c r="DZ99" s="121"/>
      <c r="EA99" s="121"/>
      <c r="EB99" s="121"/>
      <c r="EC99" s="121"/>
      <c r="ED99" s="121"/>
      <c r="EE99" s="121"/>
      <c r="EF99" s="121"/>
      <c r="EG99" s="121"/>
      <c r="EH99" s="121"/>
      <c r="EI99" s="121"/>
      <c r="EJ99" s="121"/>
      <c r="EK99" s="121"/>
      <c r="EL99" s="121"/>
      <c r="EM99" s="121"/>
      <c r="EN99" s="121"/>
      <c r="EO99" s="121"/>
      <c r="EP99" s="121"/>
      <c r="EQ99" s="121"/>
      <c r="ER99" s="121"/>
      <c r="ES99" s="121"/>
      <c r="ET99" s="121"/>
      <c r="EU99" s="121"/>
      <c r="EV99" s="121"/>
      <c r="EW99" s="121"/>
      <c r="EX99" s="121"/>
      <c r="EY99" s="121"/>
      <c r="EZ99" s="121"/>
      <c r="FA99" s="121"/>
      <c r="FB99" s="121"/>
      <c r="FC99" s="121"/>
      <c r="FD99" s="121"/>
      <c r="FE99" s="121"/>
      <c r="FF99" s="121"/>
      <c r="FG99" s="121"/>
      <c r="FH99" s="121"/>
      <c r="FI99" s="121"/>
      <c r="FJ99" s="121"/>
      <c r="FK99" s="121"/>
      <c r="FL99" s="121"/>
      <c r="FM99" s="121"/>
      <c r="FN99" s="121"/>
      <c r="FO99" s="121"/>
      <c r="FP99" s="121"/>
      <c r="FQ99" s="121"/>
      <c r="FR99" s="121"/>
      <c r="FS99" s="121"/>
      <c r="FT99" s="121"/>
      <c r="FU99" s="121"/>
      <c r="FV99" s="121"/>
      <c r="FW99" s="121"/>
      <c r="FX99" s="121"/>
      <c r="FY99" s="121"/>
      <c r="FZ99" s="121"/>
      <c r="GA99" s="121"/>
      <c r="GB99" s="121"/>
      <c r="GC99" s="121"/>
      <c r="GD99" s="121"/>
      <c r="GE99" s="121"/>
      <c r="GF99" s="121"/>
      <c r="GG99" s="121"/>
      <c r="GH99" s="121"/>
      <c r="GI99" s="121"/>
      <c r="GJ99" s="121"/>
      <c r="GK99" s="121"/>
      <c r="GL99" s="121"/>
      <c r="GM99" s="121"/>
      <c r="GN99" s="121"/>
      <c r="GO99" s="121"/>
      <c r="GP99" s="121"/>
      <c r="GQ99" s="121"/>
      <c r="GR99" s="121"/>
      <c r="GS99" s="121"/>
      <c r="GT99" s="121"/>
      <c r="GU99" s="121"/>
      <c r="GV99" s="121"/>
      <c r="GW99" s="121"/>
      <c r="GX99" s="121"/>
      <c r="GY99" s="121"/>
      <c r="GZ99" s="121"/>
      <c r="HA99" s="121"/>
      <c r="HB99" s="121"/>
      <c r="HC99" s="121"/>
      <c r="HD99" s="121"/>
      <c r="HE99" s="121"/>
      <c r="HF99" s="121"/>
      <c r="HG99" s="121"/>
      <c r="HH99" s="121"/>
      <c r="HI99" s="121"/>
      <c r="HJ99" s="121"/>
      <c r="HK99" s="121"/>
      <c r="HL99" s="121"/>
      <c r="HM99" s="121"/>
      <c r="HN99" s="121"/>
      <c r="HO99" s="121"/>
      <c r="HP99" s="121"/>
    </row>
    <row r="100" spans="1:224" s="168" customFormat="1" ht="25.5">
      <c r="A100" s="711" t="s">
        <v>583</v>
      </c>
      <c r="B100" s="110" t="s">
        <v>730</v>
      </c>
      <c r="C100" s="111" t="s">
        <v>12</v>
      </c>
      <c r="D100" s="476">
        <v>3</v>
      </c>
      <c r="E100" s="1322"/>
      <c r="F100" s="476">
        <f>ROUND(D100*E100,2)</f>
        <v>0</v>
      </c>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121"/>
      <c r="BH100" s="121"/>
      <c r="BI100" s="121"/>
      <c r="BJ100" s="121"/>
      <c r="BK100" s="121"/>
      <c r="BL100" s="121"/>
      <c r="BM100" s="121"/>
      <c r="BN100" s="121"/>
      <c r="BO100" s="121"/>
      <c r="BP100" s="121"/>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1"/>
      <c r="CS100" s="121"/>
      <c r="CT100" s="121"/>
      <c r="CU100" s="121"/>
      <c r="CV100" s="121"/>
      <c r="CW100" s="121"/>
      <c r="CX100" s="121"/>
      <c r="CY100" s="121"/>
      <c r="CZ100" s="121"/>
      <c r="DA100" s="121"/>
      <c r="DB100" s="121"/>
      <c r="DC100" s="121"/>
      <c r="DD100" s="121"/>
      <c r="DE100" s="121"/>
      <c r="DF100" s="121"/>
      <c r="DG100" s="121"/>
      <c r="DH100" s="121"/>
      <c r="DI100" s="121"/>
      <c r="DJ100" s="121"/>
      <c r="DK100" s="121"/>
      <c r="DL100" s="121"/>
      <c r="DM100" s="121"/>
      <c r="DN100" s="121"/>
      <c r="DO100" s="121"/>
      <c r="DP100" s="121"/>
      <c r="DQ100" s="121"/>
      <c r="DR100" s="121"/>
      <c r="DS100" s="121"/>
      <c r="DT100" s="121"/>
      <c r="DU100" s="121"/>
      <c r="DV100" s="121"/>
      <c r="DW100" s="121"/>
      <c r="DX100" s="121"/>
      <c r="DY100" s="121"/>
      <c r="DZ100" s="121"/>
      <c r="EA100" s="121"/>
      <c r="EB100" s="121"/>
      <c r="EC100" s="121"/>
      <c r="ED100" s="121"/>
      <c r="EE100" s="121"/>
      <c r="EF100" s="121"/>
      <c r="EG100" s="121"/>
      <c r="EH100" s="121"/>
      <c r="EI100" s="121"/>
      <c r="EJ100" s="121"/>
      <c r="EK100" s="121"/>
      <c r="EL100" s="121"/>
      <c r="EM100" s="121"/>
      <c r="EN100" s="121"/>
      <c r="EO100" s="121"/>
      <c r="EP100" s="121"/>
      <c r="EQ100" s="121"/>
      <c r="ER100" s="121"/>
      <c r="ES100" s="121"/>
      <c r="ET100" s="121"/>
      <c r="EU100" s="121"/>
      <c r="EV100" s="121"/>
      <c r="EW100" s="121"/>
      <c r="EX100" s="121"/>
      <c r="EY100" s="121"/>
      <c r="EZ100" s="121"/>
      <c r="FA100" s="121"/>
      <c r="FB100" s="121"/>
      <c r="FC100" s="121"/>
      <c r="FD100" s="121"/>
      <c r="FE100" s="121"/>
      <c r="FF100" s="121"/>
      <c r="FG100" s="121"/>
      <c r="FH100" s="121"/>
      <c r="FI100" s="121"/>
      <c r="FJ100" s="121"/>
      <c r="FK100" s="121"/>
      <c r="FL100" s="121"/>
      <c r="FM100" s="121"/>
      <c r="FN100" s="121"/>
      <c r="FO100" s="121"/>
      <c r="FP100" s="121"/>
      <c r="FQ100" s="121"/>
      <c r="FR100" s="121"/>
      <c r="FS100" s="121"/>
      <c r="FT100" s="121"/>
      <c r="FU100" s="121"/>
      <c r="FV100" s="121"/>
      <c r="FW100" s="121"/>
      <c r="FX100" s="121"/>
      <c r="FY100" s="121"/>
      <c r="FZ100" s="121"/>
      <c r="GA100" s="121"/>
      <c r="GB100" s="121"/>
      <c r="GC100" s="121"/>
      <c r="GD100" s="121"/>
      <c r="GE100" s="121"/>
      <c r="GF100" s="121"/>
      <c r="GG100" s="121"/>
      <c r="GH100" s="121"/>
      <c r="GI100" s="121"/>
      <c r="GJ100" s="121"/>
      <c r="GK100" s="121"/>
      <c r="GL100" s="121"/>
      <c r="GM100" s="121"/>
      <c r="GN100" s="121"/>
      <c r="GO100" s="121"/>
      <c r="GP100" s="121"/>
      <c r="GQ100" s="121"/>
      <c r="GR100" s="121"/>
      <c r="GS100" s="121"/>
      <c r="GT100" s="121"/>
      <c r="GU100" s="121"/>
      <c r="GV100" s="121"/>
      <c r="GW100" s="121"/>
      <c r="GX100" s="121"/>
      <c r="GY100" s="121"/>
      <c r="GZ100" s="121"/>
      <c r="HA100" s="121"/>
      <c r="HB100" s="121"/>
      <c r="HC100" s="121"/>
      <c r="HD100" s="121"/>
      <c r="HE100" s="121"/>
      <c r="HF100" s="121"/>
      <c r="HG100" s="121"/>
      <c r="HH100" s="121"/>
      <c r="HI100" s="121"/>
      <c r="HJ100" s="121"/>
      <c r="HK100" s="121"/>
      <c r="HL100" s="121"/>
      <c r="HM100" s="121"/>
      <c r="HN100" s="121"/>
      <c r="HO100" s="121"/>
      <c r="HP100" s="121"/>
    </row>
    <row r="101" spans="1:224" s="168" customFormat="1">
      <c r="A101" s="711"/>
      <c r="B101" s="110"/>
      <c r="C101" s="111"/>
      <c r="D101" s="476"/>
      <c r="E101" s="476"/>
      <c r="F101" s="476"/>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121"/>
      <c r="AR101" s="121"/>
      <c r="AS101" s="121"/>
      <c r="AT101" s="121"/>
      <c r="AU101" s="121"/>
      <c r="AV101" s="121"/>
      <c r="AW101" s="121"/>
      <c r="AX101" s="121"/>
      <c r="AY101" s="121"/>
      <c r="AZ101" s="121"/>
      <c r="BA101" s="121"/>
      <c r="BB101" s="121"/>
      <c r="BC101" s="121"/>
      <c r="BD101" s="121"/>
      <c r="BE101" s="121"/>
      <c r="BF101" s="121"/>
      <c r="BG101" s="121"/>
      <c r="BH101" s="121"/>
      <c r="BI101" s="121"/>
      <c r="BJ101" s="121"/>
      <c r="BK101" s="121"/>
      <c r="BL101" s="121"/>
      <c r="BM101" s="121"/>
      <c r="BN101" s="121"/>
      <c r="BO101" s="121"/>
      <c r="BP101" s="121"/>
      <c r="BQ101" s="121"/>
      <c r="BR101" s="121"/>
      <c r="BS101" s="121"/>
      <c r="BT101" s="121"/>
      <c r="BU101" s="121"/>
      <c r="BV101" s="121"/>
      <c r="BW101" s="121"/>
      <c r="BX101" s="121"/>
      <c r="BY101" s="121"/>
      <c r="BZ101" s="121"/>
      <c r="CA101" s="121"/>
      <c r="CB101" s="121"/>
      <c r="CC101" s="121"/>
      <c r="CD101" s="121"/>
      <c r="CE101" s="121"/>
      <c r="CF101" s="121"/>
      <c r="CG101" s="121"/>
      <c r="CH101" s="121"/>
      <c r="CI101" s="121"/>
      <c r="CJ101" s="121"/>
      <c r="CK101" s="121"/>
      <c r="CL101" s="121"/>
      <c r="CM101" s="121"/>
      <c r="CN101" s="121"/>
      <c r="CO101" s="121"/>
      <c r="CP101" s="121"/>
      <c r="CQ101" s="121"/>
      <c r="CR101" s="121"/>
      <c r="CS101" s="121"/>
      <c r="CT101" s="121"/>
      <c r="CU101" s="121"/>
      <c r="CV101" s="121"/>
      <c r="CW101" s="121"/>
      <c r="CX101" s="121"/>
      <c r="CY101" s="121"/>
      <c r="CZ101" s="121"/>
      <c r="DA101" s="121"/>
      <c r="DB101" s="121"/>
      <c r="DC101" s="121"/>
      <c r="DD101" s="121"/>
      <c r="DE101" s="121"/>
      <c r="DF101" s="121"/>
      <c r="DG101" s="121"/>
      <c r="DH101" s="121"/>
      <c r="DI101" s="121"/>
      <c r="DJ101" s="121"/>
      <c r="DK101" s="121"/>
      <c r="DL101" s="121"/>
      <c r="DM101" s="121"/>
      <c r="DN101" s="121"/>
      <c r="DO101" s="121"/>
      <c r="DP101" s="121"/>
      <c r="DQ101" s="121"/>
      <c r="DR101" s="121"/>
      <c r="DS101" s="121"/>
      <c r="DT101" s="121"/>
      <c r="DU101" s="121"/>
      <c r="DV101" s="121"/>
      <c r="DW101" s="121"/>
      <c r="DX101" s="121"/>
      <c r="DY101" s="121"/>
      <c r="DZ101" s="121"/>
      <c r="EA101" s="121"/>
      <c r="EB101" s="121"/>
      <c r="EC101" s="121"/>
      <c r="ED101" s="121"/>
      <c r="EE101" s="121"/>
      <c r="EF101" s="121"/>
      <c r="EG101" s="121"/>
      <c r="EH101" s="121"/>
      <c r="EI101" s="121"/>
      <c r="EJ101" s="121"/>
      <c r="EK101" s="121"/>
      <c r="EL101" s="121"/>
      <c r="EM101" s="121"/>
      <c r="EN101" s="121"/>
      <c r="EO101" s="121"/>
      <c r="EP101" s="121"/>
      <c r="EQ101" s="121"/>
      <c r="ER101" s="121"/>
      <c r="ES101" s="121"/>
      <c r="ET101" s="121"/>
      <c r="EU101" s="121"/>
      <c r="EV101" s="121"/>
      <c r="EW101" s="121"/>
      <c r="EX101" s="121"/>
      <c r="EY101" s="121"/>
      <c r="EZ101" s="121"/>
      <c r="FA101" s="121"/>
      <c r="FB101" s="121"/>
      <c r="FC101" s="121"/>
      <c r="FD101" s="121"/>
      <c r="FE101" s="121"/>
      <c r="FF101" s="121"/>
      <c r="FG101" s="121"/>
      <c r="FH101" s="121"/>
      <c r="FI101" s="121"/>
      <c r="FJ101" s="121"/>
      <c r="FK101" s="121"/>
      <c r="FL101" s="121"/>
      <c r="FM101" s="121"/>
      <c r="FN101" s="121"/>
      <c r="FO101" s="121"/>
      <c r="FP101" s="121"/>
      <c r="FQ101" s="121"/>
      <c r="FR101" s="121"/>
      <c r="FS101" s="121"/>
      <c r="FT101" s="121"/>
      <c r="FU101" s="121"/>
      <c r="FV101" s="121"/>
      <c r="FW101" s="121"/>
      <c r="FX101" s="121"/>
      <c r="FY101" s="121"/>
      <c r="FZ101" s="121"/>
      <c r="GA101" s="121"/>
      <c r="GB101" s="121"/>
      <c r="GC101" s="121"/>
      <c r="GD101" s="121"/>
      <c r="GE101" s="121"/>
      <c r="GF101" s="121"/>
      <c r="GG101" s="121"/>
      <c r="GH101" s="121"/>
      <c r="GI101" s="121"/>
      <c r="GJ101" s="121"/>
      <c r="GK101" s="121"/>
      <c r="GL101" s="121"/>
      <c r="GM101" s="121"/>
      <c r="GN101" s="121"/>
      <c r="GO101" s="121"/>
      <c r="GP101" s="121"/>
      <c r="GQ101" s="121"/>
      <c r="GR101" s="121"/>
      <c r="GS101" s="121"/>
      <c r="GT101" s="121"/>
      <c r="GU101" s="121"/>
      <c r="GV101" s="121"/>
      <c r="GW101" s="121"/>
      <c r="GX101" s="121"/>
      <c r="GY101" s="121"/>
      <c r="GZ101" s="121"/>
      <c r="HA101" s="121"/>
      <c r="HB101" s="121"/>
      <c r="HC101" s="121"/>
      <c r="HD101" s="121"/>
      <c r="HE101" s="121"/>
      <c r="HF101" s="121"/>
      <c r="HG101" s="121"/>
      <c r="HH101" s="121"/>
      <c r="HI101" s="121"/>
      <c r="HJ101" s="121"/>
      <c r="HK101" s="121"/>
      <c r="HL101" s="121"/>
      <c r="HM101" s="121"/>
      <c r="HN101" s="121"/>
      <c r="HO101" s="121"/>
      <c r="HP101" s="121"/>
    </row>
    <row r="102" spans="1:224" s="168" customFormat="1" ht="25.5">
      <c r="A102" s="711" t="s">
        <v>584</v>
      </c>
      <c r="B102" s="110" t="s">
        <v>731</v>
      </c>
      <c r="C102" s="111" t="s">
        <v>20</v>
      </c>
      <c r="D102" s="476">
        <v>100</v>
      </c>
      <c r="E102" s="1322"/>
      <c r="F102" s="476">
        <f>ROUND(D102*E102,2)</f>
        <v>0</v>
      </c>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121"/>
      <c r="AR102" s="121"/>
      <c r="AS102" s="121"/>
      <c r="AT102" s="121"/>
      <c r="AU102" s="121"/>
      <c r="AV102" s="121"/>
      <c r="AW102" s="121"/>
      <c r="AX102" s="121"/>
      <c r="AY102" s="121"/>
      <c r="AZ102" s="121"/>
      <c r="BA102" s="121"/>
      <c r="BB102" s="121"/>
      <c r="BC102" s="121"/>
      <c r="BD102" s="121"/>
      <c r="BE102" s="121"/>
      <c r="BF102" s="121"/>
      <c r="BG102" s="121"/>
      <c r="BH102" s="121"/>
      <c r="BI102" s="121"/>
      <c r="BJ102" s="121"/>
      <c r="BK102" s="121"/>
      <c r="BL102" s="121"/>
      <c r="BM102" s="121"/>
      <c r="BN102" s="121"/>
      <c r="BO102" s="121"/>
      <c r="BP102" s="121"/>
      <c r="BQ102" s="121"/>
      <c r="BR102" s="121"/>
      <c r="BS102" s="121"/>
      <c r="BT102" s="121"/>
      <c r="BU102" s="121"/>
      <c r="BV102" s="121"/>
      <c r="BW102" s="121"/>
      <c r="BX102" s="121"/>
      <c r="BY102" s="121"/>
      <c r="BZ102" s="121"/>
      <c r="CA102" s="121"/>
      <c r="CB102" s="121"/>
      <c r="CC102" s="121"/>
      <c r="CD102" s="121"/>
      <c r="CE102" s="121"/>
      <c r="CF102" s="121"/>
      <c r="CG102" s="121"/>
      <c r="CH102" s="121"/>
      <c r="CI102" s="121"/>
      <c r="CJ102" s="121"/>
      <c r="CK102" s="121"/>
      <c r="CL102" s="121"/>
      <c r="CM102" s="121"/>
      <c r="CN102" s="121"/>
      <c r="CO102" s="121"/>
      <c r="CP102" s="121"/>
      <c r="CQ102" s="121"/>
      <c r="CR102" s="121"/>
      <c r="CS102" s="121"/>
      <c r="CT102" s="121"/>
      <c r="CU102" s="121"/>
      <c r="CV102" s="121"/>
      <c r="CW102" s="121"/>
      <c r="CX102" s="121"/>
      <c r="CY102" s="121"/>
      <c r="CZ102" s="121"/>
      <c r="DA102" s="121"/>
      <c r="DB102" s="121"/>
      <c r="DC102" s="121"/>
      <c r="DD102" s="121"/>
      <c r="DE102" s="121"/>
      <c r="DF102" s="121"/>
      <c r="DG102" s="121"/>
      <c r="DH102" s="121"/>
      <c r="DI102" s="121"/>
      <c r="DJ102" s="121"/>
      <c r="DK102" s="121"/>
      <c r="DL102" s="121"/>
      <c r="DM102" s="121"/>
      <c r="DN102" s="121"/>
      <c r="DO102" s="121"/>
      <c r="DP102" s="121"/>
      <c r="DQ102" s="121"/>
      <c r="DR102" s="121"/>
      <c r="DS102" s="121"/>
      <c r="DT102" s="121"/>
      <c r="DU102" s="121"/>
      <c r="DV102" s="121"/>
      <c r="DW102" s="121"/>
      <c r="DX102" s="121"/>
      <c r="DY102" s="121"/>
      <c r="DZ102" s="121"/>
      <c r="EA102" s="121"/>
      <c r="EB102" s="121"/>
      <c r="EC102" s="121"/>
      <c r="ED102" s="121"/>
      <c r="EE102" s="121"/>
      <c r="EF102" s="121"/>
      <c r="EG102" s="121"/>
      <c r="EH102" s="121"/>
      <c r="EI102" s="121"/>
      <c r="EJ102" s="121"/>
      <c r="EK102" s="121"/>
      <c r="EL102" s="121"/>
      <c r="EM102" s="121"/>
      <c r="EN102" s="121"/>
      <c r="EO102" s="121"/>
      <c r="EP102" s="121"/>
      <c r="EQ102" s="121"/>
      <c r="ER102" s="121"/>
      <c r="ES102" s="121"/>
      <c r="ET102" s="121"/>
      <c r="EU102" s="121"/>
      <c r="EV102" s="121"/>
      <c r="EW102" s="121"/>
      <c r="EX102" s="121"/>
      <c r="EY102" s="121"/>
      <c r="EZ102" s="121"/>
      <c r="FA102" s="121"/>
      <c r="FB102" s="121"/>
      <c r="FC102" s="121"/>
      <c r="FD102" s="121"/>
      <c r="FE102" s="121"/>
      <c r="FF102" s="121"/>
      <c r="FG102" s="121"/>
      <c r="FH102" s="121"/>
      <c r="FI102" s="121"/>
      <c r="FJ102" s="121"/>
      <c r="FK102" s="121"/>
      <c r="FL102" s="121"/>
      <c r="FM102" s="121"/>
      <c r="FN102" s="121"/>
      <c r="FO102" s="121"/>
      <c r="FP102" s="121"/>
      <c r="FQ102" s="121"/>
      <c r="FR102" s="121"/>
      <c r="FS102" s="121"/>
      <c r="FT102" s="121"/>
      <c r="FU102" s="121"/>
      <c r="FV102" s="121"/>
      <c r="FW102" s="121"/>
      <c r="FX102" s="121"/>
      <c r="FY102" s="121"/>
      <c r="FZ102" s="121"/>
      <c r="GA102" s="121"/>
      <c r="GB102" s="121"/>
      <c r="GC102" s="121"/>
      <c r="GD102" s="121"/>
      <c r="GE102" s="121"/>
      <c r="GF102" s="121"/>
      <c r="GG102" s="121"/>
      <c r="GH102" s="121"/>
      <c r="GI102" s="121"/>
      <c r="GJ102" s="121"/>
      <c r="GK102" s="121"/>
      <c r="GL102" s="121"/>
      <c r="GM102" s="121"/>
      <c r="GN102" s="121"/>
      <c r="GO102" s="121"/>
      <c r="GP102" s="121"/>
      <c r="GQ102" s="121"/>
      <c r="GR102" s="121"/>
      <c r="GS102" s="121"/>
      <c r="GT102" s="121"/>
      <c r="GU102" s="121"/>
      <c r="GV102" s="121"/>
      <c r="GW102" s="121"/>
      <c r="GX102" s="121"/>
      <c r="GY102" s="121"/>
      <c r="GZ102" s="121"/>
      <c r="HA102" s="121"/>
      <c r="HB102" s="121"/>
      <c r="HC102" s="121"/>
      <c r="HD102" s="121"/>
      <c r="HE102" s="121"/>
      <c r="HF102" s="121"/>
      <c r="HG102" s="121"/>
      <c r="HH102" s="121"/>
      <c r="HI102" s="121"/>
      <c r="HJ102" s="121"/>
      <c r="HK102" s="121"/>
      <c r="HL102" s="121"/>
      <c r="HM102" s="121"/>
      <c r="HN102" s="121"/>
      <c r="HO102" s="121"/>
      <c r="HP102" s="121"/>
    </row>
    <row r="103" spans="1:224" s="168" customFormat="1">
      <c r="A103" s="711"/>
      <c r="B103" s="110"/>
      <c r="C103" s="111"/>
      <c r="D103" s="476"/>
      <c r="E103" s="476"/>
      <c r="F103" s="476"/>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121"/>
      <c r="AR103" s="121"/>
      <c r="AS103" s="121"/>
      <c r="AT103" s="121"/>
      <c r="AU103" s="121"/>
      <c r="AV103" s="121"/>
      <c r="AW103" s="121"/>
      <c r="AX103" s="121"/>
      <c r="AY103" s="121"/>
      <c r="AZ103" s="121"/>
      <c r="BA103" s="121"/>
      <c r="BB103" s="121"/>
      <c r="BC103" s="121"/>
      <c r="BD103" s="121"/>
      <c r="BE103" s="121"/>
      <c r="BF103" s="121"/>
      <c r="BG103" s="121"/>
      <c r="BH103" s="121"/>
      <c r="BI103" s="121"/>
      <c r="BJ103" s="121"/>
      <c r="BK103" s="121"/>
      <c r="BL103" s="121"/>
      <c r="BM103" s="121"/>
      <c r="BN103" s="121"/>
      <c r="BO103" s="121"/>
      <c r="BP103" s="121"/>
      <c r="BQ103" s="121"/>
      <c r="BR103" s="121"/>
      <c r="BS103" s="121"/>
      <c r="BT103" s="121"/>
      <c r="BU103" s="121"/>
      <c r="BV103" s="121"/>
      <c r="BW103" s="121"/>
      <c r="BX103" s="121"/>
      <c r="BY103" s="121"/>
      <c r="BZ103" s="121"/>
      <c r="CA103" s="121"/>
      <c r="CB103" s="121"/>
      <c r="CC103" s="121"/>
      <c r="CD103" s="121"/>
      <c r="CE103" s="121"/>
      <c r="CF103" s="121"/>
      <c r="CG103" s="121"/>
      <c r="CH103" s="121"/>
      <c r="CI103" s="121"/>
      <c r="CJ103" s="121"/>
      <c r="CK103" s="121"/>
      <c r="CL103" s="121"/>
      <c r="CM103" s="121"/>
      <c r="CN103" s="121"/>
      <c r="CO103" s="121"/>
      <c r="CP103" s="121"/>
      <c r="CQ103" s="121"/>
      <c r="CR103" s="121"/>
      <c r="CS103" s="121"/>
      <c r="CT103" s="121"/>
      <c r="CU103" s="121"/>
      <c r="CV103" s="121"/>
      <c r="CW103" s="121"/>
      <c r="CX103" s="121"/>
      <c r="CY103" s="121"/>
      <c r="CZ103" s="121"/>
      <c r="DA103" s="121"/>
      <c r="DB103" s="121"/>
      <c r="DC103" s="121"/>
      <c r="DD103" s="121"/>
      <c r="DE103" s="121"/>
      <c r="DF103" s="121"/>
      <c r="DG103" s="121"/>
      <c r="DH103" s="121"/>
      <c r="DI103" s="121"/>
      <c r="DJ103" s="121"/>
      <c r="DK103" s="121"/>
      <c r="DL103" s="121"/>
      <c r="DM103" s="121"/>
      <c r="DN103" s="121"/>
      <c r="DO103" s="121"/>
      <c r="DP103" s="121"/>
      <c r="DQ103" s="121"/>
      <c r="DR103" s="121"/>
      <c r="DS103" s="121"/>
      <c r="DT103" s="121"/>
      <c r="DU103" s="121"/>
      <c r="DV103" s="121"/>
      <c r="DW103" s="121"/>
      <c r="DX103" s="121"/>
      <c r="DY103" s="121"/>
      <c r="DZ103" s="121"/>
      <c r="EA103" s="121"/>
      <c r="EB103" s="121"/>
      <c r="EC103" s="121"/>
      <c r="ED103" s="121"/>
      <c r="EE103" s="121"/>
      <c r="EF103" s="121"/>
      <c r="EG103" s="121"/>
      <c r="EH103" s="121"/>
      <c r="EI103" s="121"/>
      <c r="EJ103" s="121"/>
      <c r="EK103" s="121"/>
      <c r="EL103" s="121"/>
      <c r="EM103" s="121"/>
      <c r="EN103" s="121"/>
      <c r="EO103" s="121"/>
      <c r="EP103" s="121"/>
      <c r="EQ103" s="121"/>
      <c r="ER103" s="121"/>
      <c r="ES103" s="121"/>
      <c r="ET103" s="121"/>
      <c r="EU103" s="121"/>
      <c r="EV103" s="121"/>
      <c r="EW103" s="121"/>
      <c r="EX103" s="121"/>
      <c r="EY103" s="121"/>
      <c r="EZ103" s="121"/>
      <c r="FA103" s="121"/>
      <c r="FB103" s="121"/>
      <c r="FC103" s="121"/>
      <c r="FD103" s="121"/>
      <c r="FE103" s="121"/>
      <c r="FF103" s="121"/>
      <c r="FG103" s="121"/>
      <c r="FH103" s="121"/>
      <c r="FI103" s="121"/>
      <c r="FJ103" s="121"/>
      <c r="FK103" s="121"/>
      <c r="FL103" s="121"/>
      <c r="FM103" s="121"/>
      <c r="FN103" s="121"/>
      <c r="FO103" s="121"/>
      <c r="FP103" s="121"/>
      <c r="FQ103" s="121"/>
      <c r="FR103" s="121"/>
      <c r="FS103" s="121"/>
      <c r="FT103" s="121"/>
      <c r="FU103" s="121"/>
      <c r="FV103" s="121"/>
      <c r="FW103" s="121"/>
      <c r="FX103" s="121"/>
      <c r="FY103" s="121"/>
      <c r="FZ103" s="121"/>
      <c r="GA103" s="121"/>
      <c r="GB103" s="121"/>
      <c r="GC103" s="121"/>
      <c r="GD103" s="121"/>
      <c r="GE103" s="121"/>
      <c r="GF103" s="121"/>
      <c r="GG103" s="121"/>
      <c r="GH103" s="121"/>
      <c r="GI103" s="121"/>
      <c r="GJ103" s="121"/>
      <c r="GK103" s="121"/>
      <c r="GL103" s="121"/>
      <c r="GM103" s="121"/>
      <c r="GN103" s="121"/>
      <c r="GO103" s="121"/>
      <c r="GP103" s="121"/>
      <c r="GQ103" s="121"/>
      <c r="GR103" s="121"/>
      <c r="GS103" s="121"/>
      <c r="GT103" s="121"/>
      <c r="GU103" s="121"/>
      <c r="GV103" s="121"/>
      <c r="GW103" s="121"/>
      <c r="GX103" s="121"/>
      <c r="GY103" s="121"/>
      <c r="GZ103" s="121"/>
      <c r="HA103" s="121"/>
      <c r="HB103" s="121"/>
      <c r="HC103" s="121"/>
      <c r="HD103" s="121"/>
      <c r="HE103" s="121"/>
      <c r="HF103" s="121"/>
      <c r="HG103" s="121"/>
      <c r="HH103" s="121"/>
      <c r="HI103" s="121"/>
      <c r="HJ103" s="121"/>
      <c r="HK103" s="121"/>
      <c r="HL103" s="121"/>
      <c r="HM103" s="121"/>
      <c r="HN103" s="121"/>
      <c r="HO103" s="121"/>
      <c r="HP103" s="121"/>
    </row>
    <row r="104" spans="1:224" s="168" customFormat="1">
      <c r="A104" s="711" t="s">
        <v>585</v>
      </c>
      <c r="B104" s="110" t="s">
        <v>732</v>
      </c>
      <c r="C104" s="111" t="s">
        <v>12</v>
      </c>
      <c r="D104" s="476">
        <v>3</v>
      </c>
      <c r="E104" s="1322"/>
      <c r="F104" s="476">
        <f>ROUND(D104*E104,2)</f>
        <v>0</v>
      </c>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21"/>
      <c r="AK104" s="121"/>
      <c r="AL104" s="121"/>
      <c r="AM104" s="121"/>
      <c r="AN104" s="121"/>
      <c r="AO104" s="121"/>
      <c r="AP104" s="121"/>
      <c r="AQ104" s="121"/>
      <c r="AR104" s="121"/>
      <c r="AS104" s="121"/>
      <c r="AT104" s="121"/>
      <c r="AU104" s="121"/>
      <c r="AV104" s="121"/>
      <c r="AW104" s="121"/>
      <c r="AX104" s="121"/>
      <c r="AY104" s="121"/>
      <c r="AZ104" s="121"/>
      <c r="BA104" s="121"/>
      <c r="BB104" s="121"/>
      <c r="BC104" s="121"/>
      <c r="BD104" s="121"/>
      <c r="BE104" s="121"/>
      <c r="BF104" s="121"/>
      <c r="BG104" s="121"/>
      <c r="BH104" s="121"/>
      <c r="BI104" s="121"/>
      <c r="BJ104" s="121"/>
      <c r="BK104" s="121"/>
      <c r="BL104" s="121"/>
      <c r="BM104" s="121"/>
      <c r="BN104" s="121"/>
      <c r="BO104" s="121"/>
      <c r="BP104" s="121"/>
      <c r="BQ104" s="121"/>
      <c r="BR104" s="121"/>
      <c r="BS104" s="121"/>
      <c r="BT104" s="121"/>
      <c r="BU104" s="121"/>
      <c r="BV104" s="121"/>
      <c r="BW104" s="121"/>
      <c r="BX104" s="121"/>
      <c r="BY104" s="121"/>
      <c r="BZ104" s="121"/>
      <c r="CA104" s="121"/>
      <c r="CB104" s="121"/>
      <c r="CC104" s="121"/>
      <c r="CD104" s="121"/>
      <c r="CE104" s="121"/>
      <c r="CF104" s="121"/>
      <c r="CG104" s="121"/>
      <c r="CH104" s="121"/>
      <c r="CI104" s="121"/>
      <c r="CJ104" s="121"/>
      <c r="CK104" s="121"/>
      <c r="CL104" s="121"/>
      <c r="CM104" s="121"/>
      <c r="CN104" s="121"/>
      <c r="CO104" s="121"/>
      <c r="CP104" s="121"/>
      <c r="CQ104" s="121"/>
      <c r="CR104" s="121"/>
      <c r="CS104" s="121"/>
      <c r="CT104" s="121"/>
      <c r="CU104" s="121"/>
      <c r="CV104" s="121"/>
      <c r="CW104" s="121"/>
      <c r="CX104" s="121"/>
      <c r="CY104" s="121"/>
      <c r="CZ104" s="121"/>
      <c r="DA104" s="121"/>
      <c r="DB104" s="121"/>
      <c r="DC104" s="121"/>
      <c r="DD104" s="121"/>
      <c r="DE104" s="121"/>
      <c r="DF104" s="121"/>
      <c r="DG104" s="121"/>
      <c r="DH104" s="121"/>
      <c r="DI104" s="121"/>
      <c r="DJ104" s="121"/>
      <c r="DK104" s="121"/>
      <c r="DL104" s="121"/>
      <c r="DM104" s="121"/>
      <c r="DN104" s="121"/>
      <c r="DO104" s="121"/>
      <c r="DP104" s="121"/>
      <c r="DQ104" s="121"/>
      <c r="DR104" s="121"/>
      <c r="DS104" s="121"/>
      <c r="DT104" s="121"/>
      <c r="DU104" s="121"/>
      <c r="DV104" s="121"/>
      <c r="DW104" s="121"/>
      <c r="DX104" s="121"/>
      <c r="DY104" s="121"/>
      <c r="DZ104" s="121"/>
      <c r="EA104" s="121"/>
      <c r="EB104" s="121"/>
      <c r="EC104" s="121"/>
      <c r="ED104" s="121"/>
      <c r="EE104" s="121"/>
      <c r="EF104" s="121"/>
      <c r="EG104" s="121"/>
      <c r="EH104" s="121"/>
      <c r="EI104" s="121"/>
      <c r="EJ104" s="121"/>
      <c r="EK104" s="121"/>
      <c r="EL104" s="121"/>
      <c r="EM104" s="121"/>
      <c r="EN104" s="121"/>
      <c r="EO104" s="121"/>
      <c r="EP104" s="121"/>
      <c r="EQ104" s="121"/>
      <c r="ER104" s="121"/>
      <c r="ES104" s="121"/>
      <c r="ET104" s="121"/>
      <c r="EU104" s="121"/>
      <c r="EV104" s="121"/>
      <c r="EW104" s="121"/>
      <c r="EX104" s="121"/>
      <c r="EY104" s="121"/>
      <c r="EZ104" s="121"/>
      <c r="FA104" s="121"/>
      <c r="FB104" s="121"/>
      <c r="FC104" s="121"/>
      <c r="FD104" s="121"/>
      <c r="FE104" s="121"/>
      <c r="FF104" s="121"/>
      <c r="FG104" s="121"/>
      <c r="FH104" s="121"/>
      <c r="FI104" s="121"/>
      <c r="FJ104" s="121"/>
      <c r="FK104" s="121"/>
      <c r="FL104" s="121"/>
      <c r="FM104" s="121"/>
      <c r="FN104" s="121"/>
      <c r="FO104" s="121"/>
      <c r="FP104" s="121"/>
      <c r="FQ104" s="121"/>
      <c r="FR104" s="121"/>
      <c r="FS104" s="121"/>
      <c r="FT104" s="121"/>
      <c r="FU104" s="121"/>
      <c r="FV104" s="121"/>
      <c r="FW104" s="121"/>
      <c r="FX104" s="121"/>
      <c r="FY104" s="121"/>
      <c r="FZ104" s="121"/>
      <c r="GA104" s="121"/>
      <c r="GB104" s="121"/>
      <c r="GC104" s="121"/>
      <c r="GD104" s="121"/>
      <c r="GE104" s="121"/>
      <c r="GF104" s="121"/>
      <c r="GG104" s="121"/>
      <c r="GH104" s="121"/>
      <c r="GI104" s="121"/>
      <c r="GJ104" s="121"/>
      <c r="GK104" s="121"/>
      <c r="GL104" s="121"/>
      <c r="GM104" s="121"/>
      <c r="GN104" s="121"/>
      <c r="GO104" s="121"/>
      <c r="GP104" s="121"/>
      <c r="GQ104" s="121"/>
      <c r="GR104" s="121"/>
      <c r="GS104" s="121"/>
      <c r="GT104" s="121"/>
      <c r="GU104" s="121"/>
      <c r="GV104" s="121"/>
      <c r="GW104" s="121"/>
      <c r="GX104" s="121"/>
      <c r="GY104" s="121"/>
      <c r="GZ104" s="121"/>
      <c r="HA104" s="121"/>
      <c r="HB104" s="121"/>
      <c r="HC104" s="121"/>
      <c r="HD104" s="121"/>
      <c r="HE104" s="121"/>
      <c r="HF104" s="121"/>
      <c r="HG104" s="121"/>
      <c r="HH104" s="121"/>
      <c r="HI104" s="121"/>
      <c r="HJ104" s="121"/>
      <c r="HK104" s="121"/>
      <c r="HL104" s="121"/>
      <c r="HM104" s="121"/>
      <c r="HN104" s="121"/>
      <c r="HO104" s="121"/>
      <c r="HP104" s="121"/>
    </row>
    <row r="105" spans="1:224" s="168" customFormat="1">
      <c r="A105" s="711"/>
      <c r="B105" s="110"/>
      <c r="C105" s="111"/>
      <c r="D105" s="476"/>
      <c r="E105" s="476"/>
      <c r="F105" s="476"/>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21"/>
      <c r="AI105" s="121"/>
      <c r="AJ105" s="121"/>
      <c r="AK105" s="121"/>
      <c r="AL105" s="121"/>
      <c r="AM105" s="121"/>
      <c r="AN105" s="121"/>
      <c r="AO105" s="121"/>
      <c r="AP105" s="121"/>
      <c r="AQ105" s="121"/>
      <c r="AR105" s="121"/>
      <c r="AS105" s="121"/>
      <c r="AT105" s="121"/>
      <c r="AU105" s="121"/>
      <c r="AV105" s="121"/>
      <c r="AW105" s="121"/>
      <c r="AX105" s="121"/>
      <c r="AY105" s="121"/>
      <c r="AZ105" s="121"/>
      <c r="BA105" s="121"/>
      <c r="BB105" s="121"/>
      <c r="BC105" s="121"/>
      <c r="BD105" s="121"/>
      <c r="BE105" s="121"/>
      <c r="BF105" s="121"/>
      <c r="BG105" s="121"/>
      <c r="BH105" s="121"/>
      <c r="BI105" s="121"/>
      <c r="BJ105" s="121"/>
      <c r="BK105" s="121"/>
      <c r="BL105" s="121"/>
      <c r="BM105" s="121"/>
      <c r="BN105" s="121"/>
      <c r="BO105" s="121"/>
      <c r="BP105" s="121"/>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1"/>
      <c r="CS105" s="121"/>
      <c r="CT105" s="121"/>
      <c r="CU105" s="121"/>
      <c r="CV105" s="121"/>
      <c r="CW105" s="121"/>
      <c r="CX105" s="121"/>
      <c r="CY105" s="121"/>
      <c r="CZ105" s="121"/>
      <c r="DA105" s="121"/>
      <c r="DB105" s="121"/>
      <c r="DC105" s="121"/>
      <c r="DD105" s="121"/>
      <c r="DE105" s="121"/>
      <c r="DF105" s="121"/>
      <c r="DG105" s="121"/>
      <c r="DH105" s="121"/>
      <c r="DI105" s="121"/>
      <c r="DJ105" s="121"/>
      <c r="DK105" s="121"/>
      <c r="DL105" s="121"/>
      <c r="DM105" s="121"/>
      <c r="DN105" s="121"/>
      <c r="DO105" s="121"/>
      <c r="DP105" s="121"/>
      <c r="DQ105" s="121"/>
      <c r="DR105" s="121"/>
      <c r="DS105" s="121"/>
      <c r="DT105" s="121"/>
      <c r="DU105" s="121"/>
      <c r="DV105" s="121"/>
      <c r="DW105" s="121"/>
      <c r="DX105" s="121"/>
      <c r="DY105" s="121"/>
      <c r="DZ105" s="121"/>
      <c r="EA105" s="121"/>
      <c r="EB105" s="121"/>
      <c r="EC105" s="121"/>
      <c r="ED105" s="121"/>
      <c r="EE105" s="121"/>
      <c r="EF105" s="121"/>
      <c r="EG105" s="121"/>
      <c r="EH105" s="121"/>
      <c r="EI105" s="121"/>
      <c r="EJ105" s="121"/>
      <c r="EK105" s="121"/>
      <c r="EL105" s="121"/>
      <c r="EM105" s="121"/>
      <c r="EN105" s="121"/>
      <c r="EO105" s="121"/>
      <c r="EP105" s="121"/>
      <c r="EQ105" s="121"/>
      <c r="ER105" s="121"/>
      <c r="ES105" s="121"/>
      <c r="ET105" s="121"/>
      <c r="EU105" s="121"/>
      <c r="EV105" s="121"/>
      <c r="EW105" s="121"/>
      <c r="EX105" s="121"/>
      <c r="EY105" s="121"/>
      <c r="EZ105" s="121"/>
      <c r="FA105" s="121"/>
      <c r="FB105" s="121"/>
      <c r="FC105" s="121"/>
      <c r="FD105" s="121"/>
      <c r="FE105" s="121"/>
      <c r="FF105" s="121"/>
      <c r="FG105" s="121"/>
      <c r="FH105" s="121"/>
      <c r="FI105" s="121"/>
      <c r="FJ105" s="121"/>
      <c r="FK105" s="121"/>
      <c r="FL105" s="121"/>
      <c r="FM105" s="121"/>
      <c r="FN105" s="121"/>
      <c r="FO105" s="121"/>
      <c r="FP105" s="121"/>
      <c r="FQ105" s="121"/>
      <c r="FR105" s="121"/>
      <c r="FS105" s="121"/>
      <c r="FT105" s="121"/>
      <c r="FU105" s="121"/>
      <c r="FV105" s="121"/>
      <c r="FW105" s="121"/>
      <c r="FX105" s="121"/>
      <c r="FY105" s="121"/>
      <c r="FZ105" s="121"/>
      <c r="GA105" s="121"/>
      <c r="GB105" s="121"/>
      <c r="GC105" s="121"/>
      <c r="GD105" s="121"/>
      <c r="GE105" s="121"/>
      <c r="GF105" s="121"/>
      <c r="GG105" s="121"/>
      <c r="GH105" s="121"/>
      <c r="GI105" s="121"/>
      <c r="GJ105" s="121"/>
      <c r="GK105" s="121"/>
      <c r="GL105" s="121"/>
      <c r="GM105" s="121"/>
      <c r="GN105" s="121"/>
      <c r="GO105" s="121"/>
      <c r="GP105" s="121"/>
      <c r="GQ105" s="121"/>
      <c r="GR105" s="121"/>
      <c r="GS105" s="121"/>
      <c r="GT105" s="121"/>
      <c r="GU105" s="121"/>
      <c r="GV105" s="121"/>
      <c r="GW105" s="121"/>
      <c r="GX105" s="121"/>
      <c r="GY105" s="121"/>
      <c r="GZ105" s="121"/>
      <c r="HA105" s="121"/>
      <c r="HB105" s="121"/>
      <c r="HC105" s="121"/>
      <c r="HD105" s="121"/>
      <c r="HE105" s="121"/>
      <c r="HF105" s="121"/>
      <c r="HG105" s="121"/>
      <c r="HH105" s="121"/>
      <c r="HI105" s="121"/>
      <c r="HJ105" s="121"/>
      <c r="HK105" s="121"/>
      <c r="HL105" s="121"/>
      <c r="HM105" s="121"/>
      <c r="HN105" s="121"/>
      <c r="HO105" s="121"/>
      <c r="HP105" s="121"/>
    </row>
    <row r="106" spans="1:224" s="168" customFormat="1" ht="25.5">
      <c r="A106" s="711" t="s">
        <v>586</v>
      </c>
      <c r="B106" s="110" t="s">
        <v>733</v>
      </c>
      <c r="C106" s="111" t="s">
        <v>12</v>
      </c>
      <c r="D106" s="476">
        <v>1</v>
      </c>
      <c r="E106" s="1322"/>
      <c r="F106" s="476">
        <f>ROUND(D106*E106,2)</f>
        <v>0</v>
      </c>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21"/>
      <c r="AI106" s="121"/>
      <c r="AJ106" s="121"/>
      <c r="AK106" s="121"/>
      <c r="AL106" s="121"/>
      <c r="AM106" s="121"/>
      <c r="AN106" s="121"/>
      <c r="AO106" s="121"/>
      <c r="AP106" s="121"/>
      <c r="AQ106" s="121"/>
      <c r="AR106" s="121"/>
      <c r="AS106" s="121"/>
      <c r="AT106" s="121"/>
      <c r="AU106" s="121"/>
      <c r="AV106" s="121"/>
      <c r="AW106" s="121"/>
      <c r="AX106" s="121"/>
      <c r="AY106" s="121"/>
      <c r="AZ106" s="121"/>
      <c r="BA106" s="121"/>
      <c r="BB106" s="121"/>
      <c r="BC106" s="121"/>
      <c r="BD106" s="121"/>
      <c r="BE106" s="121"/>
      <c r="BF106" s="121"/>
      <c r="BG106" s="121"/>
      <c r="BH106" s="121"/>
      <c r="BI106" s="121"/>
      <c r="BJ106" s="121"/>
      <c r="BK106" s="121"/>
      <c r="BL106" s="121"/>
      <c r="BM106" s="121"/>
      <c r="BN106" s="121"/>
      <c r="BO106" s="121"/>
      <c r="BP106" s="121"/>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1"/>
      <c r="CS106" s="121"/>
      <c r="CT106" s="121"/>
      <c r="CU106" s="121"/>
      <c r="CV106" s="121"/>
      <c r="CW106" s="121"/>
      <c r="CX106" s="121"/>
      <c r="CY106" s="121"/>
      <c r="CZ106" s="121"/>
      <c r="DA106" s="121"/>
      <c r="DB106" s="121"/>
      <c r="DC106" s="121"/>
      <c r="DD106" s="121"/>
      <c r="DE106" s="121"/>
      <c r="DF106" s="121"/>
      <c r="DG106" s="121"/>
      <c r="DH106" s="121"/>
      <c r="DI106" s="121"/>
      <c r="DJ106" s="121"/>
      <c r="DK106" s="121"/>
      <c r="DL106" s="121"/>
      <c r="DM106" s="121"/>
      <c r="DN106" s="121"/>
      <c r="DO106" s="121"/>
      <c r="DP106" s="121"/>
      <c r="DQ106" s="121"/>
      <c r="DR106" s="121"/>
      <c r="DS106" s="121"/>
      <c r="DT106" s="121"/>
      <c r="DU106" s="121"/>
      <c r="DV106" s="121"/>
      <c r="DW106" s="121"/>
      <c r="DX106" s="121"/>
      <c r="DY106" s="121"/>
      <c r="DZ106" s="121"/>
      <c r="EA106" s="121"/>
      <c r="EB106" s="121"/>
      <c r="EC106" s="121"/>
      <c r="ED106" s="121"/>
      <c r="EE106" s="121"/>
      <c r="EF106" s="121"/>
      <c r="EG106" s="121"/>
      <c r="EH106" s="121"/>
      <c r="EI106" s="121"/>
      <c r="EJ106" s="121"/>
      <c r="EK106" s="121"/>
      <c r="EL106" s="121"/>
      <c r="EM106" s="121"/>
      <c r="EN106" s="121"/>
      <c r="EO106" s="121"/>
      <c r="EP106" s="121"/>
      <c r="EQ106" s="121"/>
      <c r="ER106" s="121"/>
      <c r="ES106" s="121"/>
      <c r="ET106" s="121"/>
      <c r="EU106" s="121"/>
      <c r="EV106" s="121"/>
      <c r="EW106" s="121"/>
      <c r="EX106" s="121"/>
      <c r="EY106" s="121"/>
      <c r="EZ106" s="121"/>
      <c r="FA106" s="121"/>
      <c r="FB106" s="121"/>
      <c r="FC106" s="121"/>
      <c r="FD106" s="121"/>
      <c r="FE106" s="121"/>
      <c r="FF106" s="121"/>
      <c r="FG106" s="121"/>
      <c r="FH106" s="121"/>
      <c r="FI106" s="121"/>
      <c r="FJ106" s="121"/>
      <c r="FK106" s="121"/>
      <c r="FL106" s="121"/>
      <c r="FM106" s="121"/>
      <c r="FN106" s="121"/>
      <c r="FO106" s="121"/>
      <c r="FP106" s="121"/>
      <c r="FQ106" s="121"/>
      <c r="FR106" s="121"/>
      <c r="FS106" s="121"/>
      <c r="FT106" s="121"/>
      <c r="FU106" s="121"/>
      <c r="FV106" s="121"/>
      <c r="FW106" s="121"/>
      <c r="FX106" s="121"/>
      <c r="FY106" s="121"/>
      <c r="FZ106" s="121"/>
      <c r="GA106" s="121"/>
      <c r="GB106" s="121"/>
      <c r="GC106" s="121"/>
      <c r="GD106" s="121"/>
      <c r="GE106" s="121"/>
      <c r="GF106" s="121"/>
      <c r="GG106" s="121"/>
      <c r="GH106" s="121"/>
      <c r="GI106" s="121"/>
      <c r="GJ106" s="121"/>
      <c r="GK106" s="121"/>
      <c r="GL106" s="121"/>
      <c r="GM106" s="121"/>
      <c r="GN106" s="121"/>
      <c r="GO106" s="121"/>
      <c r="GP106" s="121"/>
      <c r="GQ106" s="121"/>
      <c r="GR106" s="121"/>
      <c r="GS106" s="121"/>
      <c r="GT106" s="121"/>
      <c r="GU106" s="121"/>
      <c r="GV106" s="121"/>
      <c r="GW106" s="121"/>
      <c r="GX106" s="121"/>
      <c r="GY106" s="121"/>
      <c r="GZ106" s="121"/>
      <c r="HA106" s="121"/>
      <c r="HB106" s="121"/>
      <c r="HC106" s="121"/>
      <c r="HD106" s="121"/>
      <c r="HE106" s="121"/>
      <c r="HF106" s="121"/>
      <c r="HG106" s="121"/>
      <c r="HH106" s="121"/>
      <c r="HI106" s="121"/>
      <c r="HJ106" s="121"/>
      <c r="HK106" s="121"/>
      <c r="HL106" s="121"/>
      <c r="HM106" s="121"/>
      <c r="HN106" s="121"/>
      <c r="HO106" s="121"/>
      <c r="HP106" s="121"/>
    </row>
    <row r="107" spans="1:224" s="168" customFormat="1">
      <c r="A107" s="713"/>
      <c r="B107" s="169"/>
      <c r="C107" s="323"/>
      <c r="D107" s="715"/>
      <c r="E107" s="714"/>
      <c r="F107" s="714"/>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1"/>
      <c r="CS107" s="121"/>
      <c r="CT107" s="121"/>
      <c r="CU107" s="121"/>
      <c r="CV107" s="121"/>
      <c r="CW107" s="121"/>
      <c r="CX107" s="121"/>
      <c r="CY107" s="121"/>
      <c r="CZ107" s="121"/>
      <c r="DA107" s="121"/>
      <c r="DB107" s="121"/>
      <c r="DC107" s="121"/>
      <c r="DD107" s="121"/>
      <c r="DE107" s="121"/>
      <c r="DF107" s="121"/>
      <c r="DG107" s="121"/>
      <c r="DH107" s="121"/>
      <c r="DI107" s="121"/>
      <c r="DJ107" s="121"/>
      <c r="DK107" s="121"/>
      <c r="DL107" s="121"/>
      <c r="DM107" s="121"/>
      <c r="DN107" s="121"/>
      <c r="DO107" s="121"/>
      <c r="DP107" s="121"/>
      <c r="DQ107" s="121"/>
      <c r="DR107" s="121"/>
      <c r="DS107" s="121"/>
      <c r="DT107" s="121"/>
      <c r="DU107" s="121"/>
      <c r="DV107" s="121"/>
      <c r="DW107" s="121"/>
      <c r="DX107" s="121"/>
      <c r="DY107" s="121"/>
      <c r="DZ107" s="121"/>
      <c r="EA107" s="121"/>
      <c r="EB107" s="121"/>
      <c r="EC107" s="121"/>
      <c r="ED107" s="121"/>
      <c r="EE107" s="121"/>
      <c r="EF107" s="121"/>
      <c r="EG107" s="121"/>
      <c r="EH107" s="121"/>
      <c r="EI107" s="121"/>
      <c r="EJ107" s="121"/>
      <c r="EK107" s="121"/>
      <c r="EL107" s="121"/>
      <c r="EM107" s="121"/>
      <c r="EN107" s="121"/>
      <c r="EO107" s="121"/>
      <c r="EP107" s="121"/>
      <c r="EQ107" s="121"/>
      <c r="ER107" s="121"/>
      <c r="ES107" s="121"/>
      <c r="ET107" s="121"/>
      <c r="EU107" s="121"/>
      <c r="EV107" s="121"/>
      <c r="EW107" s="121"/>
      <c r="EX107" s="121"/>
      <c r="EY107" s="121"/>
      <c r="EZ107" s="121"/>
      <c r="FA107" s="121"/>
      <c r="FB107" s="121"/>
      <c r="FC107" s="121"/>
      <c r="FD107" s="121"/>
      <c r="FE107" s="121"/>
      <c r="FF107" s="121"/>
      <c r="FG107" s="121"/>
      <c r="FH107" s="121"/>
      <c r="FI107" s="121"/>
      <c r="FJ107" s="121"/>
      <c r="FK107" s="121"/>
      <c r="FL107" s="121"/>
      <c r="FM107" s="121"/>
      <c r="FN107" s="121"/>
      <c r="FO107" s="121"/>
      <c r="FP107" s="121"/>
      <c r="FQ107" s="121"/>
      <c r="FR107" s="121"/>
      <c r="FS107" s="121"/>
      <c r="FT107" s="121"/>
      <c r="FU107" s="121"/>
      <c r="FV107" s="121"/>
      <c r="FW107" s="121"/>
      <c r="FX107" s="121"/>
      <c r="FY107" s="121"/>
      <c r="FZ107" s="121"/>
      <c r="GA107" s="121"/>
      <c r="GB107" s="121"/>
      <c r="GC107" s="121"/>
      <c r="GD107" s="121"/>
      <c r="GE107" s="121"/>
      <c r="GF107" s="121"/>
      <c r="GG107" s="121"/>
      <c r="GH107" s="121"/>
      <c r="GI107" s="121"/>
      <c r="GJ107" s="121"/>
      <c r="GK107" s="121"/>
      <c r="GL107" s="121"/>
      <c r="GM107" s="121"/>
      <c r="GN107" s="121"/>
      <c r="GO107" s="121"/>
      <c r="GP107" s="121"/>
      <c r="GQ107" s="121"/>
      <c r="GR107" s="121"/>
      <c r="GS107" s="121"/>
      <c r="GT107" s="121"/>
      <c r="GU107" s="121"/>
      <c r="GV107" s="121"/>
      <c r="GW107" s="121"/>
      <c r="GX107" s="121"/>
      <c r="GY107" s="121"/>
      <c r="GZ107" s="121"/>
      <c r="HA107" s="121"/>
      <c r="HB107" s="121"/>
      <c r="HC107" s="121"/>
      <c r="HD107" s="121"/>
      <c r="HE107" s="121"/>
      <c r="HF107" s="121"/>
      <c r="HG107" s="121"/>
      <c r="HH107" s="121"/>
      <c r="HI107" s="121"/>
      <c r="HJ107" s="121"/>
      <c r="HK107" s="121"/>
      <c r="HL107" s="121"/>
      <c r="HM107" s="121"/>
      <c r="HN107" s="121"/>
      <c r="HO107" s="121"/>
      <c r="HP107" s="121"/>
    </row>
    <row r="108" spans="1:224">
      <c r="A108" s="711" t="s">
        <v>587</v>
      </c>
      <c r="B108" s="110" t="s">
        <v>2691</v>
      </c>
      <c r="C108" s="323"/>
      <c r="D108" s="714"/>
      <c r="E108" s="714"/>
      <c r="F108" s="714"/>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c r="AC108" s="168"/>
      <c r="AD108" s="168"/>
      <c r="AE108" s="168"/>
      <c r="AF108" s="168"/>
      <c r="AG108" s="168"/>
      <c r="AH108" s="168"/>
      <c r="AI108" s="168"/>
      <c r="AJ108" s="168"/>
      <c r="AK108" s="168"/>
      <c r="AL108" s="168"/>
      <c r="AM108" s="168"/>
      <c r="AN108" s="168"/>
      <c r="AO108" s="168"/>
      <c r="AP108" s="168"/>
      <c r="AQ108" s="168"/>
      <c r="AR108" s="168"/>
      <c r="AS108" s="168"/>
      <c r="AT108" s="168"/>
      <c r="AU108" s="168"/>
      <c r="AV108" s="168"/>
      <c r="AW108" s="168"/>
      <c r="AX108" s="168"/>
      <c r="AY108" s="168"/>
      <c r="AZ108" s="168"/>
      <c r="BA108" s="168"/>
      <c r="BB108" s="168"/>
      <c r="BC108" s="168"/>
      <c r="BD108" s="168"/>
      <c r="BE108" s="168"/>
      <c r="BF108" s="168"/>
      <c r="BG108" s="168"/>
      <c r="BH108" s="168"/>
      <c r="BI108" s="168"/>
      <c r="BJ108" s="168"/>
      <c r="BK108" s="168"/>
      <c r="BL108" s="168"/>
      <c r="BM108" s="168"/>
      <c r="BN108" s="168"/>
      <c r="BO108" s="168"/>
      <c r="BP108" s="168"/>
      <c r="BQ108" s="168"/>
      <c r="BR108" s="168"/>
      <c r="BS108" s="168"/>
      <c r="BT108" s="168"/>
      <c r="BU108" s="168"/>
      <c r="BV108" s="168"/>
      <c r="BW108" s="168"/>
      <c r="BX108" s="168"/>
      <c r="BY108" s="168"/>
      <c r="BZ108" s="168"/>
      <c r="CA108" s="168"/>
      <c r="CB108" s="168"/>
      <c r="CC108" s="168"/>
      <c r="CD108" s="168"/>
      <c r="CE108" s="168"/>
      <c r="CF108" s="168"/>
      <c r="CG108" s="168"/>
      <c r="CH108" s="168"/>
      <c r="CI108" s="168"/>
      <c r="CJ108" s="168"/>
      <c r="CK108" s="168"/>
      <c r="CL108" s="168"/>
      <c r="CM108" s="168"/>
      <c r="CN108" s="168"/>
      <c r="CO108" s="168"/>
      <c r="CP108" s="168"/>
      <c r="CQ108" s="168"/>
      <c r="CR108" s="168"/>
      <c r="CS108" s="168"/>
      <c r="CT108" s="168"/>
      <c r="CU108" s="168"/>
      <c r="CV108" s="168"/>
      <c r="CW108" s="168"/>
      <c r="CX108" s="168"/>
      <c r="CY108" s="168"/>
      <c r="CZ108" s="168"/>
      <c r="DA108" s="168"/>
      <c r="DB108" s="168"/>
      <c r="DC108" s="168"/>
      <c r="DD108" s="168"/>
      <c r="DE108" s="168"/>
      <c r="DF108" s="168"/>
      <c r="DG108" s="168"/>
      <c r="DH108" s="168"/>
      <c r="DI108" s="168"/>
      <c r="DJ108" s="168"/>
      <c r="DK108" s="168"/>
      <c r="DL108" s="168"/>
      <c r="DM108" s="168"/>
      <c r="DN108" s="168"/>
      <c r="DO108" s="168"/>
      <c r="DP108" s="168"/>
      <c r="DQ108" s="168"/>
      <c r="DR108" s="168"/>
      <c r="DS108" s="168"/>
      <c r="DT108" s="168"/>
      <c r="DU108" s="168"/>
      <c r="DV108" s="168"/>
      <c r="DW108" s="168"/>
      <c r="DX108" s="168"/>
      <c r="DY108" s="168"/>
      <c r="DZ108" s="168"/>
      <c r="EA108" s="168"/>
      <c r="EB108" s="168"/>
      <c r="EC108" s="168"/>
      <c r="ED108" s="168"/>
      <c r="EE108" s="168"/>
      <c r="EF108" s="168"/>
      <c r="EG108" s="168"/>
      <c r="EH108" s="168"/>
      <c r="EI108" s="168"/>
      <c r="EJ108" s="168"/>
      <c r="EK108" s="168"/>
      <c r="EL108" s="168"/>
      <c r="EM108" s="168"/>
      <c r="EN108" s="168"/>
      <c r="EO108" s="168"/>
      <c r="EP108" s="168"/>
      <c r="EQ108" s="168"/>
      <c r="ER108" s="168"/>
      <c r="ES108" s="168"/>
      <c r="ET108" s="168"/>
      <c r="EU108" s="168"/>
      <c r="EV108" s="168"/>
      <c r="EW108" s="168"/>
      <c r="EX108" s="168"/>
      <c r="EY108" s="168"/>
      <c r="EZ108" s="168"/>
      <c r="FA108" s="168"/>
      <c r="FB108" s="168"/>
      <c r="FC108" s="168"/>
      <c r="FD108" s="168"/>
      <c r="FE108" s="168"/>
      <c r="FF108" s="168"/>
      <c r="FG108" s="168"/>
      <c r="FH108" s="168"/>
      <c r="FI108" s="168"/>
      <c r="FJ108" s="168"/>
      <c r="FK108" s="168"/>
      <c r="FL108" s="168"/>
      <c r="FM108" s="168"/>
      <c r="FN108" s="168"/>
      <c r="FO108" s="168"/>
      <c r="FP108" s="168"/>
      <c r="FQ108" s="168"/>
      <c r="FR108" s="168"/>
      <c r="FS108" s="168"/>
      <c r="FT108" s="168"/>
      <c r="FU108" s="168"/>
      <c r="FV108" s="168"/>
      <c r="FW108" s="168"/>
      <c r="FX108" s="168"/>
      <c r="FY108" s="168"/>
      <c r="FZ108" s="168"/>
      <c r="GA108" s="168"/>
      <c r="GB108" s="168"/>
      <c r="GC108" s="168"/>
      <c r="GD108" s="168"/>
      <c r="GE108" s="168"/>
      <c r="GF108" s="168"/>
      <c r="GG108" s="168"/>
      <c r="GH108" s="168"/>
      <c r="GI108" s="168"/>
      <c r="GJ108" s="168"/>
      <c r="GK108" s="168"/>
      <c r="GL108" s="168"/>
      <c r="GM108" s="168"/>
      <c r="GN108" s="168"/>
      <c r="GO108" s="168"/>
      <c r="GP108" s="168"/>
      <c r="GQ108" s="168"/>
      <c r="GR108" s="168"/>
      <c r="GS108" s="168"/>
      <c r="GT108" s="168"/>
      <c r="GU108" s="168"/>
      <c r="GV108" s="168"/>
      <c r="GW108" s="168"/>
      <c r="GX108" s="168"/>
      <c r="GY108" s="168"/>
      <c r="GZ108" s="168"/>
      <c r="HA108" s="168"/>
      <c r="HB108" s="168"/>
      <c r="HC108" s="168"/>
      <c r="HD108" s="168"/>
      <c r="HE108" s="168"/>
      <c r="HF108" s="168"/>
      <c r="HG108" s="168"/>
      <c r="HH108" s="168"/>
      <c r="HI108" s="168"/>
      <c r="HJ108" s="168"/>
      <c r="HK108" s="168"/>
      <c r="HL108" s="168"/>
      <c r="HM108" s="168"/>
      <c r="HN108" s="168"/>
      <c r="HO108" s="168"/>
      <c r="HP108" s="168"/>
    </row>
    <row r="109" spans="1:224">
      <c r="A109" s="711" t="s">
        <v>588</v>
      </c>
      <c r="B109" s="110" t="s">
        <v>2692</v>
      </c>
      <c r="C109" s="111" t="s">
        <v>20</v>
      </c>
      <c r="D109" s="476">
        <v>1</v>
      </c>
      <c r="E109" s="1322"/>
      <c r="F109" s="476">
        <f t="shared" ref="F109:F111" si="5">ROUND(D109*E109,2)</f>
        <v>0</v>
      </c>
    </row>
    <row r="110" spans="1:224">
      <c r="A110" s="711" t="s">
        <v>1764</v>
      </c>
      <c r="B110" s="110" t="s">
        <v>2693</v>
      </c>
      <c r="C110" s="111" t="s">
        <v>23</v>
      </c>
      <c r="D110" s="476">
        <v>1</v>
      </c>
      <c r="E110" s="1322"/>
      <c r="F110" s="476">
        <f t="shared" si="5"/>
        <v>0</v>
      </c>
    </row>
    <row r="111" spans="1:224">
      <c r="A111" s="711" t="s">
        <v>1766</v>
      </c>
      <c r="B111" s="110" t="s">
        <v>2694</v>
      </c>
      <c r="C111" s="111" t="s">
        <v>17</v>
      </c>
      <c r="D111" s="476">
        <v>6</v>
      </c>
      <c r="E111" s="1322"/>
      <c r="F111" s="476">
        <f t="shared" si="5"/>
        <v>0</v>
      </c>
    </row>
    <row r="112" spans="1:224">
      <c r="A112" s="713"/>
      <c r="B112" s="169"/>
      <c r="C112" s="323"/>
      <c r="D112" s="715"/>
      <c r="E112" s="714"/>
      <c r="F112" s="714"/>
    </row>
    <row r="113" spans="1:6">
      <c r="A113" s="712" t="s">
        <v>589</v>
      </c>
      <c r="B113" s="716" t="s">
        <v>5298</v>
      </c>
      <c r="C113" s="323"/>
      <c r="D113" s="714"/>
      <c r="E113" s="714"/>
      <c r="F113" s="714"/>
    </row>
    <row r="114" spans="1:6">
      <c r="A114" s="717" t="s">
        <v>1770</v>
      </c>
      <c r="B114" s="716" t="s">
        <v>5299</v>
      </c>
      <c r="C114" s="718" t="s">
        <v>12</v>
      </c>
      <c r="D114" s="719">
        <v>2</v>
      </c>
      <c r="E114" s="1268"/>
      <c r="F114" s="476">
        <f t="shared" ref="F114:F117" si="6">ROUND(D114*E114,2)</f>
        <v>0</v>
      </c>
    </row>
    <row r="115" spans="1:6">
      <c r="A115" s="717" t="s">
        <v>1771</v>
      </c>
      <c r="B115" s="716" t="s">
        <v>5300</v>
      </c>
      <c r="C115" s="718" t="s">
        <v>17</v>
      </c>
      <c r="D115" s="719">
        <v>50</v>
      </c>
      <c r="E115" s="1268"/>
      <c r="F115" s="476">
        <f t="shared" si="6"/>
        <v>0</v>
      </c>
    </row>
    <row r="116" spans="1:6">
      <c r="A116" s="717" t="s">
        <v>5301</v>
      </c>
      <c r="B116" s="716" t="s">
        <v>5302</v>
      </c>
      <c r="C116" s="718" t="s">
        <v>20</v>
      </c>
      <c r="D116" s="719">
        <v>50</v>
      </c>
      <c r="E116" s="1268"/>
      <c r="F116" s="476">
        <f t="shared" si="6"/>
        <v>0</v>
      </c>
    </row>
    <row r="117" spans="1:6">
      <c r="A117" s="717" t="s">
        <v>5303</v>
      </c>
      <c r="B117" s="716" t="s">
        <v>5304</v>
      </c>
      <c r="C117" s="718" t="s">
        <v>14</v>
      </c>
      <c r="D117" s="719">
        <v>10</v>
      </c>
      <c r="E117" s="1268"/>
      <c r="F117" s="476">
        <f t="shared" si="6"/>
        <v>0</v>
      </c>
    </row>
    <row r="118" spans="1:6">
      <c r="A118" s="721"/>
      <c r="B118" s="716"/>
      <c r="C118" s="718"/>
      <c r="D118" s="719"/>
      <c r="E118" s="720"/>
      <c r="F118" s="720"/>
    </row>
    <row r="119" spans="1:6" ht="25.5">
      <c r="A119" s="711" t="s">
        <v>590</v>
      </c>
      <c r="B119" s="110" t="s">
        <v>5305</v>
      </c>
      <c r="C119" s="111" t="s">
        <v>12</v>
      </c>
      <c r="D119" s="476">
        <v>4</v>
      </c>
      <c r="E119" s="1322"/>
      <c r="F119" s="476">
        <f>ROUND(D119*E119,2)</f>
        <v>0</v>
      </c>
    </row>
    <row r="120" spans="1:6">
      <c r="A120" s="711"/>
      <c r="B120" s="110"/>
      <c r="C120" s="111"/>
      <c r="D120" s="476"/>
      <c r="E120" s="476"/>
      <c r="F120" s="476"/>
    </row>
    <row r="121" spans="1:6">
      <c r="A121" s="711" t="s">
        <v>590</v>
      </c>
      <c r="B121" s="165" t="s">
        <v>21</v>
      </c>
      <c r="C121" s="111"/>
      <c r="D121" s="476"/>
      <c r="E121" s="476"/>
      <c r="F121" s="476"/>
    </row>
    <row r="122" spans="1:6" ht="242.25">
      <c r="A122" s="711" t="s">
        <v>591</v>
      </c>
      <c r="B122" s="110" t="s">
        <v>3</v>
      </c>
      <c r="C122" s="111" t="s">
        <v>14</v>
      </c>
      <c r="D122" s="476">
        <v>3034.22</v>
      </c>
      <c r="E122" s="1322"/>
      <c r="F122" s="476">
        <f>ROUND(D122*E122,2)</f>
        <v>0</v>
      </c>
    </row>
    <row r="123" spans="1:6">
      <c r="A123" s="711"/>
      <c r="B123" s="110"/>
      <c r="C123" s="111"/>
      <c r="D123" s="476"/>
      <c r="E123" s="476"/>
      <c r="F123" s="476"/>
    </row>
    <row r="124" spans="1:6" ht="38.25">
      <c r="A124" s="711" t="s">
        <v>1775</v>
      </c>
      <c r="B124" s="110" t="s">
        <v>22</v>
      </c>
      <c r="C124" s="111" t="s">
        <v>23</v>
      </c>
      <c r="D124" s="476">
        <v>1</v>
      </c>
      <c r="E124" s="1322"/>
      <c r="F124" s="476">
        <f>ROUND(D124*E124,2)</f>
        <v>0</v>
      </c>
    </row>
    <row r="125" spans="1:6">
      <c r="A125" s="711"/>
      <c r="B125" s="110"/>
      <c r="C125" s="111"/>
      <c r="D125" s="476"/>
      <c r="E125" s="476"/>
      <c r="F125" s="476"/>
    </row>
    <row r="126" spans="1:6" ht="89.25">
      <c r="A126" s="711" t="s">
        <v>1776</v>
      </c>
      <c r="B126" s="165" t="s">
        <v>4</v>
      </c>
      <c r="C126" s="111"/>
      <c r="D126" s="476"/>
      <c r="E126" s="476"/>
      <c r="F126" s="476"/>
    </row>
    <row r="127" spans="1:6">
      <c r="A127" s="711" t="s">
        <v>1890</v>
      </c>
      <c r="B127" s="110" t="s">
        <v>24</v>
      </c>
      <c r="C127" s="111" t="s">
        <v>25</v>
      </c>
      <c r="D127" s="476">
        <v>100</v>
      </c>
      <c r="E127" s="1322"/>
      <c r="F127" s="476">
        <f t="shared" ref="F127:F129" si="7">ROUND(D127*E127,2)</f>
        <v>0</v>
      </c>
    </row>
    <row r="128" spans="1:6">
      <c r="A128" s="711" t="s">
        <v>1891</v>
      </c>
      <c r="B128" s="110" t="s">
        <v>26</v>
      </c>
      <c r="C128" s="111" t="s">
        <v>25</v>
      </c>
      <c r="D128" s="476">
        <v>100</v>
      </c>
      <c r="E128" s="1322"/>
      <c r="F128" s="476">
        <f t="shared" si="7"/>
        <v>0</v>
      </c>
    </row>
    <row r="129" spans="1:6">
      <c r="A129" s="711" t="s">
        <v>5306</v>
      </c>
      <c r="B129" s="110" t="s">
        <v>27</v>
      </c>
      <c r="C129" s="111" t="s">
        <v>28</v>
      </c>
      <c r="D129" s="476">
        <v>1</v>
      </c>
      <c r="E129" s="1322"/>
      <c r="F129" s="476">
        <f t="shared" si="7"/>
        <v>0</v>
      </c>
    </row>
    <row r="131" spans="1:6">
      <c r="A131" s="475"/>
      <c r="B131" s="114"/>
      <c r="C131" s="607"/>
      <c r="D131" s="481"/>
      <c r="E131" s="481"/>
      <c r="F131" s="481"/>
    </row>
  </sheetData>
  <sheetProtection algorithmName="SHA-512" hashValue="KKF8VyJIEW7/BRLglEutChqTbH/k7H/oFj+JglYCykroGwlvte/jnZ32vPdyg257QN9qb9ufc0oGSDITtvwsMw==" saltValue="hlb57dZJLIyQkluZGV8X0Q==" spinCount="100000" sheet="1" objects="1" scenarios="1"/>
  <mergeCells count="3">
    <mergeCell ref="A1:F1"/>
    <mergeCell ref="A3:F3"/>
    <mergeCell ref="A2:F2"/>
  </mergeCells>
  <phoneticPr fontId="0" type="noConversion"/>
  <pageMargins left="0.74803149606299213" right="0.74803149606299213" top="0.98425196850393704" bottom="0.98425196850393704" header="0" footer="0"/>
  <pageSetup paperSize="9" scale="57" fitToHeight="0" orientation="portrait" r:id="rId1"/>
  <headerFooter alignWithMargins="0">
    <oddFooter xml:space="preserve">&amp;C&amp;8 Stran &amp;P /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16"/>
  <sheetViews>
    <sheetView zoomScaleNormal="100" zoomScaleSheetLayoutView="100" workbookViewId="0">
      <pane ySplit="5" topLeftCell="A6" activePane="bottomLeft" state="frozen"/>
      <selection pane="bottomLeft" activeCell="B5" sqref="B5"/>
    </sheetView>
  </sheetViews>
  <sheetFormatPr defaultColWidth="9.140625" defaultRowHeight="12.75"/>
  <cols>
    <col min="1" max="1" width="14.7109375" style="784" customWidth="1" collapsed="1"/>
    <col min="2" max="2" width="70.7109375" style="26" customWidth="1" collapsed="1"/>
    <col min="3" max="3" width="10.7109375" style="26" customWidth="1"/>
    <col min="4" max="4" width="24.7109375" style="27" customWidth="1" collapsed="1"/>
    <col min="5" max="5" width="2.7109375" style="164" customWidth="1"/>
    <col min="6" max="16384" width="9.140625" style="164"/>
  </cols>
  <sheetData>
    <row r="1" spans="1:4" ht="20.25" customHeight="1">
      <c r="A1" s="1390" t="str">
        <f>+'CL-Rekap'!A1</f>
        <v>UKCLJ - CENTRALNI  LABORATORIJI 1.nadstropje</v>
      </c>
      <c r="B1" s="1390"/>
      <c r="C1" s="1390"/>
      <c r="D1" s="1390"/>
    </row>
    <row r="2" spans="1:4">
      <c r="A2" s="1395"/>
      <c r="B2" s="1395"/>
      <c r="C2" s="1395"/>
      <c r="D2" s="1395"/>
    </row>
    <row r="3" spans="1:4" ht="18" customHeight="1">
      <c r="A3" s="1392" t="s">
        <v>467</v>
      </c>
      <c r="B3" s="1392"/>
      <c r="C3" s="1392"/>
      <c r="D3" s="1392"/>
    </row>
    <row r="5" spans="1:4" ht="18.75" thickBot="1">
      <c r="A5" s="38" t="s">
        <v>468</v>
      </c>
      <c r="B5" s="29" t="s">
        <v>29</v>
      </c>
      <c r="C5" s="29"/>
      <c r="D5" s="30">
        <f>SUM(D6:D17)</f>
        <v>0</v>
      </c>
    </row>
    <row r="6" spans="1:4" ht="13.5" thickTop="1"/>
    <row r="7" spans="1:4" s="170" customFormat="1" ht="15.75">
      <c r="A7" s="61" t="str">
        <f>+'2.OD'!A6</f>
        <v>02.01.</v>
      </c>
      <c r="B7" s="781" t="str">
        <f>+'2.OD'!B6</f>
        <v>KROVSKO KLEPARSKA DELA</v>
      </c>
      <c r="C7" s="62"/>
      <c r="D7" s="63">
        <f>+'2.OD'!F6</f>
        <v>0</v>
      </c>
    </row>
    <row r="8" spans="1:4" s="170" customFormat="1" ht="20.100000000000001" customHeight="1">
      <c r="A8" s="31" t="str">
        <f>+'2.OD'!A90</f>
        <v>02.02.</v>
      </c>
      <c r="B8" s="32" t="str">
        <f>+'2.OD'!B90</f>
        <v>KLJUČAVNIČARSKA DELA</v>
      </c>
      <c r="C8" s="32"/>
      <c r="D8" s="33">
        <f>+'2.OD'!F90</f>
        <v>0</v>
      </c>
    </row>
    <row r="9" spans="1:4" s="170" customFormat="1" ht="20.100000000000001" customHeight="1">
      <c r="A9" s="492" t="str">
        <f>+'2.OD'!A158</f>
        <v>02.03.</v>
      </c>
      <c r="B9" s="37" t="str">
        <f>+'2.OD'!B158</f>
        <v>MAVČNO-KARTONSKA DELA</v>
      </c>
      <c r="C9" s="32"/>
      <c r="D9" s="33">
        <f>+'2.OD'!F158</f>
        <v>0</v>
      </c>
    </row>
    <row r="10" spans="1:4" s="170" customFormat="1" ht="20.100000000000001" customHeight="1">
      <c r="A10" s="107" t="str">
        <f>+'2.OD'!A323</f>
        <v>02.04.</v>
      </c>
      <c r="B10" s="34" t="str">
        <f>+'2.OD'!B323</f>
        <v>SLIKOPLESKARSKA DELA</v>
      </c>
      <c r="C10" s="34"/>
      <c r="D10" s="35">
        <f>+'2.OD'!F323</f>
        <v>0</v>
      </c>
    </row>
    <row r="11" spans="1:4" s="170" customFormat="1" ht="20.100000000000001" customHeight="1">
      <c r="A11" s="36" t="str">
        <f>+'2.OD'!A395</f>
        <v>02.05.</v>
      </c>
      <c r="B11" s="630" t="str">
        <f>+'2.OD'!B395</f>
        <v>MIZARSKA DELA</v>
      </c>
      <c r="C11" s="34"/>
      <c r="D11" s="35">
        <f>+'2.OD'!F395</f>
        <v>0</v>
      </c>
    </row>
    <row r="12" spans="1:4" s="170" customFormat="1" ht="20.100000000000001" customHeight="1">
      <c r="A12" s="107" t="str">
        <f>+'2.OD'!A584</f>
        <v>02.06.</v>
      </c>
      <c r="B12" s="34" t="str">
        <f>+'2.OD'!B584</f>
        <v>MONTAŽNA FASADA IN STEKLARSKA DELA</v>
      </c>
      <c r="C12" s="34"/>
      <c r="D12" s="35">
        <f>+'2.OD'!F584</f>
        <v>0</v>
      </c>
    </row>
    <row r="13" spans="1:4" s="170" customFormat="1" ht="20.100000000000001" customHeight="1">
      <c r="A13" s="107" t="str">
        <f>+'2.OD'!A834</f>
        <v>02.07.</v>
      </c>
      <c r="B13" s="34" t="str">
        <f>+'2.OD'!B834</f>
        <v>TLAKARSKA DELA</v>
      </c>
      <c r="C13" s="34"/>
      <c r="D13" s="35">
        <f>+'2.OD'!F834</f>
        <v>0</v>
      </c>
    </row>
    <row r="14" spans="1:4" s="170" customFormat="1" ht="20.100000000000001" customHeight="1">
      <c r="A14" s="107" t="str">
        <f>+'2.OD'!A965</f>
        <v>02.08.</v>
      </c>
      <c r="B14" s="34" t="str">
        <f>+'2.OD'!B965</f>
        <v>MONTAŽNI STROPI</v>
      </c>
      <c r="C14" s="34"/>
      <c r="D14" s="35">
        <f>+'2.OD'!F965</f>
        <v>0</v>
      </c>
    </row>
    <row r="15" spans="1:4" s="170" customFormat="1" ht="20.100000000000001" customHeight="1">
      <c r="A15" s="107" t="str">
        <f>+'2.OD'!A1054</f>
        <v>02.09.</v>
      </c>
      <c r="B15" s="34" t="str">
        <f>+'2.OD'!B1054</f>
        <v>CEMENTNI ESTRIHI</v>
      </c>
      <c r="C15" s="34"/>
      <c r="D15" s="35">
        <f>+'2.OD'!F1054</f>
        <v>0</v>
      </c>
    </row>
    <row r="16" spans="1:4" ht="20.100000000000001" customHeight="1">
      <c r="A16" s="107"/>
      <c r="B16" s="34" t="s">
        <v>471</v>
      </c>
      <c r="C16" s="505">
        <v>0.05</v>
      </c>
      <c r="D16" s="35">
        <f>ROUND(SUM(D7:D15)*C16,2)</f>
        <v>0</v>
      </c>
    </row>
  </sheetData>
  <sheetProtection algorithmName="SHA-512" hashValue="++Rfhoa1BXAdUwcgWlgke3tVTl5Hb5iLI8aqRn9vn1Gfwa13mSyP/KeTppKRHZmCCC5JJvv22TwH6uWlFjewTQ==" saltValue="F4nXh6w22hA7x8tSJwF+PQ==" spinCount="100000" sheet="1" objects="1" scenarios="1"/>
  <mergeCells count="3">
    <mergeCell ref="A1:D1"/>
    <mergeCell ref="A2:D2"/>
    <mergeCell ref="A3:D3"/>
  </mergeCells>
  <pageMargins left="0.70866141732283472" right="0.70866141732283472" top="0.74803149606299213" bottom="0.74803149606299213" header="0.31496062992125984" footer="0.31496062992125984"/>
  <pageSetup paperSize="9" scale="7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HX1116"/>
  <sheetViews>
    <sheetView zoomScaleNormal="100" zoomScaleSheetLayoutView="100" workbookViewId="0">
      <pane ySplit="5" topLeftCell="A6" activePane="bottomLeft" state="frozen"/>
      <selection pane="bottomLeft" activeCell="A6" sqref="A6"/>
    </sheetView>
  </sheetViews>
  <sheetFormatPr defaultColWidth="9.140625" defaultRowHeight="12.75"/>
  <cols>
    <col min="1" max="1" width="12.7109375" style="466" customWidth="1"/>
    <col min="2" max="2" width="80.7109375" style="156" customWidth="1"/>
    <col min="3" max="3" width="5.7109375" style="510" customWidth="1"/>
    <col min="4" max="4" width="12.7109375" style="152" customWidth="1"/>
    <col min="5" max="5" width="14.7109375" style="157" customWidth="1"/>
    <col min="6" max="6" width="17.85546875" style="157" customWidth="1"/>
    <col min="7" max="7" width="2.7109375" style="122" customWidth="1"/>
    <col min="8" max="16384" width="9.140625" style="122"/>
  </cols>
  <sheetData>
    <row r="1" spans="1:6" s="483" customFormat="1" ht="20.25">
      <c r="A1" s="1396" t="str">
        <f>+'CL-Rekap'!A1</f>
        <v>UKCLJ - CENTRALNI  LABORATORIJI 1.nadstropje</v>
      </c>
      <c r="B1" s="1397"/>
      <c r="C1" s="1397"/>
      <c r="D1" s="1397"/>
      <c r="E1" s="1397"/>
      <c r="F1" s="1397"/>
    </row>
    <row r="2" spans="1:6" s="483" customFormat="1" ht="18">
      <c r="A2" s="1398" t="s">
        <v>29</v>
      </c>
      <c r="B2" s="1398"/>
      <c r="C2" s="1398"/>
      <c r="D2" s="1398"/>
      <c r="E2" s="1398"/>
      <c r="F2" s="1398"/>
    </row>
    <row r="3" spans="1:6" s="483" customFormat="1" ht="15" customHeight="1">
      <c r="A3" s="1399"/>
      <c r="B3" s="1399"/>
      <c r="C3" s="1399"/>
      <c r="D3" s="1399"/>
      <c r="E3" s="1399"/>
      <c r="F3" s="1399"/>
    </row>
    <row r="4" spans="1:6" s="1262" customFormat="1" ht="15.75" thickBot="1">
      <c r="A4" s="484" t="s">
        <v>34</v>
      </c>
      <c r="B4" s="469" t="s">
        <v>6</v>
      </c>
      <c r="C4" s="507" t="s">
        <v>7</v>
      </c>
      <c r="D4" s="1259" t="s">
        <v>8</v>
      </c>
      <c r="E4" s="1259" t="s">
        <v>9</v>
      </c>
      <c r="F4" s="1259" t="s">
        <v>10</v>
      </c>
    </row>
    <row r="5" spans="1:6" ht="13.5" customHeight="1" thickTop="1">
      <c r="A5" s="458"/>
      <c r="B5" s="68"/>
      <c r="C5" s="508"/>
      <c r="D5" s="69"/>
      <c r="E5" s="70"/>
      <c r="F5" s="70"/>
    </row>
    <row r="6" spans="1:6" s="82" customFormat="1" ht="15.75">
      <c r="A6" s="737" t="s">
        <v>595</v>
      </c>
      <c r="B6" s="722" t="s">
        <v>600</v>
      </c>
      <c r="C6" s="723"/>
      <c r="D6" s="724"/>
      <c r="E6" s="724"/>
      <c r="F6" s="724">
        <f>SUM(F7:F89)</f>
        <v>0</v>
      </c>
    </row>
    <row r="7" spans="1:6" s="123" customFormat="1">
      <c r="A7" s="459"/>
      <c r="B7" s="743"/>
      <c r="C7" s="744"/>
      <c r="D7" s="124"/>
      <c r="E7" s="745"/>
      <c r="F7" s="745"/>
    </row>
    <row r="8" spans="1:6" s="123" customFormat="1">
      <c r="A8" s="459"/>
      <c r="B8" s="746" t="s">
        <v>100</v>
      </c>
      <c r="C8" s="744"/>
      <c r="D8" s="124"/>
      <c r="E8" s="745"/>
      <c r="F8" s="745"/>
    </row>
    <row r="9" spans="1:6" s="123" customFormat="1" ht="38.25">
      <c r="A9" s="709"/>
      <c r="B9" s="326" t="s">
        <v>5291</v>
      </c>
      <c r="C9" s="710"/>
      <c r="D9" s="76"/>
      <c r="E9" s="594"/>
      <c r="F9" s="594"/>
    </row>
    <row r="10" spans="1:6" s="123" customFormat="1">
      <c r="A10" s="459"/>
      <c r="B10" s="747" t="s">
        <v>601</v>
      </c>
      <c r="C10" s="744"/>
      <c r="D10" s="124"/>
      <c r="E10" s="745"/>
      <c r="F10" s="745"/>
    </row>
    <row r="11" spans="1:6" s="123" customFormat="1">
      <c r="A11" s="459"/>
      <c r="B11" s="743" t="s">
        <v>602</v>
      </c>
      <c r="C11" s="744"/>
      <c r="D11" s="124"/>
      <c r="E11" s="745"/>
      <c r="F11" s="745"/>
    </row>
    <row r="12" spans="1:6" s="123" customFormat="1" ht="25.5">
      <c r="A12" s="459"/>
      <c r="B12" s="743" t="s">
        <v>603</v>
      </c>
      <c r="C12" s="744"/>
      <c r="D12" s="124"/>
      <c r="E12" s="745"/>
      <c r="F12" s="745"/>
    </row>
    <row r="13" spans="1:6" s="123" customFormat="1" ht="38.25">
      <c r="A13" s="459"/>
      <c r="B13" s="743" t="s">
        <v>604</v>
      </c>
      <c r="C13" s="744"/>
      <c r="D13" s="124"/>
      <c r="E13" s="745"/>
      <c r="F13" s="745"/>
    </row>
    <row r="14" spans="1:6" s="123" customFormat="1" ht="25.5">
      <c r="A14" s="459"/>
      <c r="B14" s="743" t="s">
        <v>605</v>
      </c>
      <c r="C14" s="744"/>
      <c r="D14" s="124"/>
      <c r="E14" s="745"/>
      <c r="F14" s="745"/>
    </row>
    <row r="15" spans="1:6" s="123" customFormat="1" ht="25.5">
      <c r="A15" s="459"/>
      <c r="B15" s="743" t="s">
        <v>606</v>
      </c>
      <c r="C15" s="744"/>
      <c r="D15" s="124"/>
      <c r="E15" s="745"/>
      <c r="F15" s="745"/>
    </row>
    <row r="16" spans="1:6" s="123" customFormat="1" ht="25.5">
      <c r="A16" s="459"/>
      <c r="B16" s="743" t="s">
        <v>607</v>
      </c>
      <c r="C16" s="744"/>
      <c r="D16" s="124"/>
      <c r="E16" s="745"/>
      <c r="F16" s="745"/>
    </row>
    <row r="17" spans="1:6" s="123" customFormat="1" ht="25.5">
      <c r="A17" s="459"/>
      <c r="B17" s="743" t="s">
        <v>608</v>
      </c>
      <c r="C17" s="744"/>
      <c r="D17" s="124"/>
      <c r="E17" s="745"/>
      <c r="F17" s="745"/>
    </row>
    <row r="18" spans="1:6" s="123" customFormat="1">
      <c r="A18" s="459"/>
      <c r="B18" s="743" t="s">
        <v>609</v>
      </c>
      <c r="C18" s="744"/>
      <c r="D18" s="124"/>
      <c r="E18" s="745"/>
      <c r="F18" s="745"/>
    </row>
    <row r="19" spans="1:6" s="123" customFormat="1" ht="25.5">
      <c r="A19" s="459"/>
      <c r="B19" s="743" t="s">
        <v>458</v>
      </c>
      <c r="C19" s="744"/>
      <c r="D19" s="124"/>
      <c r="E19" s="745"/>
      <c r="F19" s="745"/>
    </row>
    <row r="20" spans="1:6" s="123" customFormat="1" ht="38.25">
      <c r="A20" s="459"/>
      <c r="B20" s="743" t="s">
        <v>610</v>
      </c>
      <c r="C20" s="744"/>
      <c r="D20" s="124"/>
      <c r="E20" s="745"/>
      <c r="F20" s="745"/>
    </row>
    <row r="21" spans="1:6" s="123" customFormat="1">
      <c r="A21" s="459"/>
      <c r="B21" s="743" t="s">
        <v>611</v>
      </c>
      <c r="C21" s="744"/>
      <c r="D21" s="124"/>
      <c r="E21" s="745"/>
      <c r="F21" s="745"/>
    </row>
    <row r="22" spans="1:6" s="123" customFormat="1">
      <c r="A22" s="459"/>
      <c r="B22" s="743"/>
      <c r="C22" s="744"/>
      <c r="D22" s="124"/>
      <c r="E22" s="745"/>
      <c r="F22" s="745"/>
    </row>
    <row r="23" spans="1:6" s="123" customFormat="1">
      <c r="A23" s="459"/>
      <c r="B23" s="125" t="s">
        <v>612</v>
      </c>
      <c r="C23" s="744"/>
      <c r="D23" s="124"/>
      <c r="E23" s="745"/>
      <c r="F23" s="745"/>
    </row>
    <row r="24" spans="1:6" s="123" customFormat="1">
      <c r="A24" s="459"/>
      <c r="B24" s="126" t="s">
        <v>613</v>
      </c>
      <c r="C24" s="744"/>
      <c r="D24" s="124"/>
      <c r="E24" s="745"/>
      <c r="F24" s="745"/>
    </row>
    <row r="25" spans="1:6" s="123" customFormat="1">
      <c r="A25" s="459"/>
      <c r="B25" s="126" t="s">
        <v>653</v>
      </c>
      <c r="C25" s="744"/>
      <c r="D25" s="124"/>
      <c r="E25" s="745"/>
      <c r="F25" s="745"/>
    </row>
    <row r="26" spans="1:6" s="123" customFormat="1">
      <c r="A26" s="459"/>
      <c r="B26" s="126" t="s">
        <v>652</v>
      </c>
      <c r="C26" s="744"/>
      <c r="D26" s="124"/>
      <c r="E26" s="745"/>
      <c r="F26" s="745"/>
    </row>
    <row r="27" spans="1:6" s="123" customFormat="1">
      <c r="A27" s="459"/>
      <c r="B27" s="126" t="s">
        <v>614</v>
      </c>
      <c r="C27" s="744"/>
      <c r="D27" s="124"/>
      <c r="E27" s="745"/>
      <c r="F27" s="745"/>
    </row>
    <row r="28" spans="1:6" s="123" customFormat="1">
      <c r="A28" s="459"/>
      <c r="B28" s="126" t="s">
        <v>615</v>
      </c>
      <c r="C28" s="744"/>
      <c r="D28" s="124"/>
      <c r="E28" s="745"/>
      <c r="F28" s="745"/>
    </row>
    <row r="29" spans="1:6" s="123" customFormat="1">
      <c r="A29" s="459"/>
      <c r="B29" s="126" t="s">
        <v>616</v>
      </c>
      <c r="C29" s="744"/>
      <c r="D29" s="124"/>
      <c r="E29" s="745"/>
      <c r="F29" s="745"/>
    </row>
    <row r="30" spans="1:6" s="123" customFormat="1">
      <c r="A30" s="459"/>
      <c r="B30" s="126" t="s">
        <v>617</v>
      </c>
      <c r="C30" s="744"/>
      <c r="D30" s="124"/>
      <c r="E30" s="745"/>
      <c r="F30" s="745"/>
    </row>
    <row r="31" spans="1:6" s="123" customFormat="1">
      <c r="A31" s="459"/>
      <c r="B31" s="126" t="s">
        <v>618</v>
      </c>
      <c r="C31" s="744"/>
      <c r="D31" s="124"/>
      <c r="E31" s="745"/>
      <c r="F31" s="745"/>
    </row>
    <row r="32" spans="1:6" s="123" customFormat="1">
      <c r="A32" s="459"/>
      <c r="B32" s="126" t="s">
        <v>619</v>
      </c>
      <c r="C32" s="744"/>
      <c r="D32" s="124"/>
      <c r="E32" s="745"/>
      <c r="F32" s="745"/>
    </row>
    <row r="33" spans="1:6" s="123" customFormat="1">
      <c r="A33" s="459"/>
      <c r="B33" s="126" t="s">
        <v>620</v>
      </c>
      <c r="C33" s="744"/>
      <c r="D33" s="124"/>
      <c r="E33" s="745"/>
      <c r="F33" s="745"/>
    </row>
    <row r="34" spans="1:6" s="123" customFormat="1">
      <c r="A34" s="459"/>
      <c r="B34" s="126" t="s">
        <v>621</v>
      </c>
      <c r="C34" s="744"/>
      <c r="D34" s="124"/>
      <c r="E34" s="745"/>
      <c r="F34" s="745"/>
    </row>
    <row r="35" spans="1:6" s="123" customFormat="1">
      <c r="A35" s="459"/>
      <c r="B35" s="126" t="s">
        <v>622</v>
      </c>
      <c r="C35" s="744"/>
      <c r="D35" s="124"/>
      <c r="E35" s="745"/>
      <c r="F35" s="745"/>
    </row>
    <row r="36" spans="1:6" s="123" customFormat="1" ht="25.5">
      <c r="A36" s="459"/>
      <c r="B36" s="126" t="s">
        <v>623</v>
      </c>
      <c r="C36" s="744"/>
      <c r="D36" s="124"/>
      <c r="E36" s="745"/>
      <c r="F36" s="745"/>
    </row>
    <row r="37" spans="1:6" s="123" customFormat="1" ht="38.25">
      <c r="A37" s="459"/>
      <c r="B37" s="126" t="s">
        <v>624</v>
      </c>
      <c r="C37" s="744"/>
      <c r="D37" s="124"/>
      <c r="E37" s="745"/>
      <c r="F37" s="745"/>
    </row>
    <row r="38" spans="1:6" s="123" customFormat="1" ht="38.25">
      <c r="A38" s="459"/>
      <c r="B38" s="126" t="s">
        <v>625</v>
      </c>
      <c r="C38" s="744"/>
      <c r="D38" s="124"/>
      <c r="E38" s="745"/>
      <c r="F38" s="745"/>
    </row>
    <row r="39" spans="1:6" s="123" customFormat="1">
      <c r="A39" s="459"/>
      <c r="B39" s="127" t="s">
        <v>626</v>
      </c>
      <c r="C39" s="744"/>
      <c r="D39" s="124"/>
      <c r="E39" s="745"/>
      <c r="F39" s="745"/>
    </row>
    <row r="40" spans="1:6" s="123" customFormat="1" ht="38.25">
      <c r="A40" s="459"/>
      <c r="B40" s="126" t="s">
        <v>627</v>
      </c>
      <c r="C40" s="744"/>
      <c r="D40" s="124"/>
      <c r="E40" s="745"/>
      <c r="F40" s="745"/>
    </row>
    <row r="41" spans="1:6" s="123" customFormat="1">
      <c r="A41" s="459"/>
      <c r="B41" s="126" t="s">
        <v>628</v>
      </c>
      <c r="C41" s="744"/>
      <c r="D41" s="124"/>
      <c r="E41" s="745"/>
      <c r="F41" s="745"/>
    </row>
    <row r="42" spans="1:6" s="123" customFormat="1" ht="38.25">
      <c r="A42" s="459"/>
      <c r="B42" s="126" t="s">
        <v>629</v>
      </c>
      <c r="C42" s="744"/>
      <c r="D42" s="124"/>
      <c r="E42" s="745"/>
      <c r="F42" s="745"/>
    </row>
    <row r="43" spans="1:6" s="123" customFormat="1" ht="38.25">
      <c r="A43" s="459"/>
      <c r="B43" s="126" t="s">
        <v>630</v>
      </c>
      <c r="C43" s="744"/>
      <c r="D43" s="124"/>
      <c r="E43" s="745"/>
      <c r="F43" s="745"/>
    </row>
    <row r="44" spans="1:6" s="123" customFormat="1">
      <c r="A44" s="459"/>
      <c r="B44" s="126" t="s">
        <v>631</v>
      </c>
      <c r="C44" s="744"/>
      <c r="D44" s="124"/>
      <c r="E44" s="745"/>
      <c r="F44" s="745"/>
    </row>
    <row r="45" spans="1:6" s="123" customFormat="1" ht="25.5">
      <c r="A45" s="459"/>
      <c r="B45" s="126" t="s">
        <v>632</v>
      </c>
      <c r="C45" s="744"/>
      <c r="D45" s="124"/>
      <c r="E45" s="745"/>
      <c r="F45" s="745"/>
    </row>
    <row r="46" spans="1:6" s="123" customFormat="1" ht="25.5">
      <c r="A46" s="459"/>
      <c r="B46" s="126" t="s">
        <v>633</v>
      </c>
      <c r="C46" s="744"/>
      <c r="D46" s="124"/>
      <c r="E46" s="745"/>
      <c r="F46" s="745"/>
    </row>
    <row r="47" spans="1:6" s="123" customFormat="1" ht="38.25">
      <c r="A47" s="459"/>
      <c r="B47" s="126" t="s">
        <v>634</v>
      </c>
      <c r="C47" s="744"/>
      <c r="D47" s="124"/>
      <c r="E47" s="745"/>
      <c r="F47" s="745"/>
    </row>
    <row r="48" spans="1:6" s="123" customFormat="1" ht="25.5">
      <c r="A48" s="459"/>
      <c r="B48" s="126" t="s">
        <v>635</v>
      </c>
      <c r="C48" s="744"/>
      <c r="D48" s="124"/>
      <c r="E48" s="745"/>
      <c r="F48" s="745"/>
    </row>
    <row r="49" spans="1:6" s="123" customFormat="1" ht="25.5">
      <c r="A49" s="459"/>
      <c r="B49" s="126" t="s">
        <v>636</v>
      </c>
      <c r="C49" s="744"/>
      <c r="D49" s="124"/>
      <c r="E49" s="745"/>
      <c r="F49" s="745"/>
    </row>
    <row r="50" spans="1:6" s="123" customFormat="1" ht="25.5">
      <c r="A50" s="459"/>
      <c r="B50" s="126" t="s">
        <v>637</v>
      </c>
      <c r="C50" s="744"/>
      <c r="D50" s="124"/>
      <c r="E50" s="745"/>
      <c r="F50" s="745"/>
    </row>
    <row r="51" spans="1:6" s="123" customFormat="1" ht="38.25">
      <c r="A51" s="459"/>
      <c r="B51" s="126" t="s">
        <v>638</v>
      </c>
      <c r="C51" s="744"/>
      <c r="D51" s="124"/>
      <c r="E51" s="745"/>
      <c r="F51" s="745"/>
    </row>
    <row r="52" spans="1:6" s="123" customFormat="1">
      <c r="A52" s="459"/>
      <c r="B52" s="743"/>
      <c r="C52" s="744"/>
      <c r="D52" s="124"/>
      <c r="E52" s="745"/>
      <c r="F52" s="745"/>
    </row>
    <row r="53" spans="1:6" s="123" customFormat="1">
      <c r="A53" s="459"/>
      <c r="B53" s="746" t="s">
        <v>102</v>
      </c>
      <c r="C53" s="744"/>
      <c r="D53" s="124"/>
      <c r="E53" s="745"/>
      <c r="F53" s="745"/>
    </row>
    <row r="54" spans="1:6" s="123" customFormat="1">
      <c r="A54" s="459"/>
      <c r="B54" s="747" t="s">
        <v>639</v>
      </c>
      <c r="C54" s="744"/>
      <c r="D54" s="124"/>
      <c r="E54" s="745"/>
      <c r="F54" s="745"/>
    </row>
    <row r="55" spans="1:6" s="123" customFormat="1">
      <c r="A55" s="459"/>
      <c r="B55" s="743" t="s">
        <v>640</v>
      </c>
      <c r="C55" s="744"/>
      <c r="D55" s="124"/>
      <c r="E55" s="745"/>
      <c r="F55" s="745"/>
    </row>
    <row r="56" spans="1:6" s="123" customFormat="1">
      <c r="A56" s="459"/>
      <c r="B56" s="747" t="s">
        <v>641</v>
      </c>
      <c r="C56" s="744"/>
      <c r="D56" s="124"/>
      <c r="E56" s="745"/>
      <c r="F56" s="745"/>
    </row>
    <row r="57" spans="1:6" s="123" customFormat="1">
      <c r="A57" s="459"/>
      <c r="B57" s="743" t="s">
        <v>642</v>
      </c>
      <c r="C57" s="744"/>
      <c r="D57" s="124"/>
      <c r="E57" s="745"/>
      <c r="F57" s="745"/>
    </row>
    <row r="58" spans="1:6" s="123" customFormat="1">
      <c r="A58" s="459"/>
      <c r="B58" s="743" t="s">
        <v>643</v>
      </c>
      <c r="C58" s="744"/>
      <c r="D58" s="124"/>
      <c r="E58" s="745"/>
      <c r="F58" s="745"/>
    </row>
    <row r="59" spans="1:6" s="123" customFormat="1">
      <c r="A59" s="459"/>
      <c r="B59" s="743" t="s">
        <v>644</v>
      </c>
      <c r="C59" s="744"/>
      <c r="D59" s="124"/>
      <c r="E59" s="745"/>
      <c r="F59" s="745"/>
    </row>
    <row r="60" spans="1:6" s="123" customFormat="1">
      <c r="A60" s="459"/>
      <c r="B60" s="743" t="s">
        <v>645</v>
      </c>
      <c r="C60" s="744"/>
      <c r="D60" s="124"/>
      <c r="E60" s="745"/>
      <c r="F60" s="745"/>
    </row>
    <row r="61" spans="1:6" s="123" customFormat="1">
      <c r="A61" s="459"/>
      <c r="B61" s="747" t="s">
        <v>646</v>
      </c>
      <c r="C61" s="744"/>
      <c r="D61" s="124"/>
      <c r="E61" s="745"/>
      <c r="F61" s="745"/>
    </row>
    <row r="62" spans="1:6" s="123" customFormat="1">
      <c r="A62" s="459"/>
      <c r="B62" s="747" t="s">
        <v>647</v>
      </c>
      <c r="C62" s="744"/>
      <c r="D62" s="124"/>
      <c r="E62" s="745"/>
      <c r="F62" s="745"/>
    </row>
    <row r="63" spans="1:6" s="123" customFormat="1">
      <c r="A63" s="459"/>
      <c r="B63" s="743" t="s">
        <v>648</v>
      </c>
      <c r="C63" s="744"/>
      <c r="D63" s="124"/>
      <c r="E63" s="745"/>
      <c r="F63" s="745"/>
    </row>
    <row r="64" spans="1:6" s="123" customFormat="1">
      <c r="A64" s="459"/>
      <c r="B64" s="743" t="s">
        <v>649</v>
      </c>
      <c r="C64" s="744"/>
      <c r="D64" s="124"/>
      <c r="E64" s="745"/>
      <c r="F64" s="745"/>
    </row>
    <row r="65" spans="1:6" s="123" customFormat="1" ht="25.5">
      <c r="A65" s="459"/>
      <c r="B65" s="743" t="s">
        <v>113</v>
      </c>
      <c r="C65" s="744"/>
      <c r="D65" s="124"/>
      <c r="E65" s="745"/>
      <c r="F65" s="745"/>
    </row>
    <row r="66" spans="1:6" s="123" customFormat="1">
      <c r="A66" s="459"/>
      <c r="B66" s="743" t="s">
        <v>114</v>
      </c>
      <c r="C66" s="744"/>
      <c r="D66" s="124"/>
      <c r="E66" s="745"/>
      <c r="F66" s="745"/>
    </row>
    <row r="67" spans="1:6" s="123" customFormat="1">
      <c r="A67" s="459"/>
      <c r="B67" s="743" t="s">
        <v>115</v>
      </c>
      <c r="C67" s="744"/>
      <c r="D67" s="124"/>
      <c r="E67" s="745"/>
      <c r="F67" s="745"/>
    </row>
    <row r="68" spans="1:6" s="123" customFormat="1">
      <c r="A68" s="459"/>
      <c r="B68" s="126" t="s">
        <v>505</v>
      </c>
      <c r="C68" s="744"/>
      <c r="D68" s="124"/>
      <c r="E68" s="745"/>
      <c r="F68" s="745"/>
    </row>
    <row r="69" spans="1:6" s="123" customFormat="1">
      <c r="A69" s="459"/>
      <c r="B69" s="126"/>
      <c r="C69" s="744"/>
      <c r="D69" s="124"/>
      <c r="E69" s="745"/>
      <c r="F69" s="745"/>
    </row>
    <row r="70" spans="1:6" s="123" customFormat="1" ht="38.25">
      <c r="A70" s="459"/>
      <c r="B70" s="126" t="s">
        <v>117</v>
      </c>
      <c r="C70" s="744"/>
      <c r="D70" s="124"/>
      <c r="E70" s="745"/>
      <c r="F70" s="745"/>
    </row>
    <row r="71" spans="1:6" s="123" customFormat="1" ht="25.5">
      <c r="A71" s="459"/>
      <c r="B71" s="126" t="s">
        <v>118</v>
      </c>
      <c r="C71" s="744"/>
      <c r="D71" s="124"/>
      <c r="E71" s="745"/>
      <c r="F71" s="745"/>
    </row>
    <row r="72" spans="1:6" s="129" customFormat="1">
      <c r="A72" s="459"/>
      <c r="B72" s="748" t="s">
        <v>650</v>
      </c>
      <c r="C72" s="744"/>
      <c r="D72" s="124"/>
      <c r="E72" s="745"/>
      <c r="F72" s="745"/>
    </row>
    <row r="73" spans="1:6" s="129" customFormat="1">
      <c r="A73" s="460"/>
      <c r="B73" s="749"/>
      <c r="C73" s="750"/>
      <c r="D73" s="128"/>
      <c r="E73" s="751"/>
      <c r="F73" s="751"/>
    </row>
    <row r="74" spans="1:6" s="129" customFormat="1">
      <c r="A74" s="461"/>
      <c r="B74" s="752" t="s">
        <v>651</v>
      </c>
      <c r="C74" s="710"/>
      <c r="D74" s="76"/>
      <c r="E74" s="594"/>
      <c r="F74" s="594"/>
    </row>
    <row r="75" spans="1:6" s="129" customFormat="1">
      <c r="A75" s="462"/>
      <c r="B75" s="753"/>
      <c r="C75" s="710"/>
      <c r="D75" s="76"/>
      <c r="E75" s="594"/>
      <c r="F75" s="594"/>
    </row>
    <row r="76" spans="1:6" s="129" customFormat="1">
      <c r="A76" s="462" t="s">
        <v>121</v>
      </c>
      <c r="B76" s="130" t="s">
        <v>654</v>
      </c>
      <c r="C76" s="710"/>
      <c r="D76" s="76"/>
      <c r="E76" s="594"/>
      <c r="F76" s="594"/>
    </row>
    <row r="77" spans="1:6" s="129" customFormat="1" ht="25.5">
      <c r="A77" s="462" t="s">
        <v>750</v>
      </c>
      <c r="B77" s="754" t="s">
        <v>655</v>
      </c>
      <c r="C77" s="744" t="s">
        <v>20</v>
      </c>
      <c r="D77" s="124">
        <v>270</v>
      </c>
      <c r="E77" s="1269"/>
      <c r="F77" s="143">
        <f t="shared" ref="F77:F81" si="0">ROUND(D77*E77,2)</f>
        <v>0</v>
      </c>
    </row>
    <row r="78" spans="1:6" s="129" customFormat="1">
      <c r="A78" s="462" t="s">
        <v>751</v>
      </c>
      <c r="B78" s="754" t="s">
        <v>656</v>
      </c>
      <c r="C78" s="744" t="s">
        <v>20</v>
      </c>
      <c r="D78" s="124">
        <v>130</v>
      </c>
      <c r="E78" s="1269"/>
      <c r="F78" s="143">
        <f t="shared" si="0"/>
        <v>0</v>
      </c>
    </row>
    <row r="79" spans="1:6" s="129" customFormat="1">
      <c r="A79" s="462" t="s">
        <v>752</v>
      </c>
      <c r="B79" s="754" t="s">
        <v>657</v>
      </c>
      <c r="C79" s="744" t="s">
        <v>20</v>
      </c>
      <c r="D79" s="124">
        <v>132</v>
      </c>
      <c r="E79" s="1269"/>
      <c r="F79" s="143">
        <f t="shared" si="0"/>
        <v>0</v>
      </c>
    </row>
    <row r="80" spans="1:6" s="129" customFormat="1">
      <c r="A80" s="462" t="s">
        <v>748</v>
      </c>
      <c r="B80" s="754" t="s">
        <v>658</v>
      </c>
      <c r="C80" s="744" t="s">
        <v>20</v>
      </c>
      <c r="D80" s="124">
        <v>132</v>
      </c>
      <c r="E80" s="1269"/>
      <c r="F80" s="143">
        <f t="shared" si="0"/>
        <v>0</v>
      </c>
    </row>
    <row r="81" spans="1:6" s="129" customFormat="1">
      <c r="A81" s="462" t="s">
        <v>749</v>
      </c>
      <c r="B81" s="754" t="s">
        <v>659</v>
      </c>
      <c r="C81" s="744" t="s">
        <v>20</v>
      </c>
      <c r="D81" s="124">
        <v>132</v>
      </c>
      <c r="E81" s="1269"/>
      <c r="F81" s="143">
        <f t="shared" si="0"/>
        <v>0</v>
      </c>
    </row>
    <row r="82" spans="1:6" s="129" customFormat="1">
      <c r="A82" s="462"/>
      <c r="B82" s="131"/>
      <c r="C82" s="710"/>
      <c r="D82" s="76"/>
      <c r="E82" s="594"/>
      <c r="F82" s="594"/>
    </row>
    <row r="83" spans="1:6" s="129" customFormat="1">
      <c r="A83" s="462" t="s">
        <v>468</v>
      </c>
      <c r="B83" s="129" t="s">
        <v>660</v>
      </c>
      <c r="C83" s="710"/>
      <c r="D83" s="76"/>
      <c r="E83" s="594"/>
      <c r="F83" s="594"/>
    </row>
    <row r="84" spans="1:6" s="129" customFormat="1">
      <c r="A84" s="462" t="s">
        <v>753</v>
      </c>
      <c r="B84" s="123" t="s">
        <v>661</v>
      </c>
      <c r="C84" s="744" t="s">
        <v>23</v>
      </c>
      <c r="D84" s="124">
        <v>86</v>
      </c>
      <c r="E84" s="1269"/>
      <c r="F84" s="143">
        <f t="shared" ref="F84:F87" si="1">ROUND(D84*E84,2)</f>
        <v>0</v>
      </c>
    </row>
    <row r="85" spans="1:6" s="129" customFormat="1">
      <c r="A85" s="462" t="s">
        <v>754</v>
      </c>
      <c r="B85" s="754" t="s">
        <v>662</v>
      </c>
      <c r="C85" s="744" t="s">
        <v>23</v>
      </c>
      <c r="D85" s="124">
        <v>86</v>
      </c>
      <c r="E85" s="1269"/>
      <c r="F85" s="143">
        <f t="shared" si="1"/>
        <v>0</v>
      </c>
    </row>
    <row r="86" spans="1:6" s="129" customFormat="1" ht="25.5">
      <c r="A86" s="462" t="s">
        <v>755</v>
      </c>
      <c r="B86" s="754" t="s">
        <v>663</v>
      </c>
      <c r="C86" s="744" t="s">
        <v>23</v>
      </c>
      <c r="D86" s="124">
        <v>46</v>
      </c>
      <c r="E86" s="1269"/>
      <c r="F86" s="143">
        <f t="shared" si="1"/>
        <v>0</v>
      </c>
    </row>
    <row r="87" spans="1:6" s="129" customFormat="1" ht="25.5">
      <c r="A87" s="462" t="s">
        <v>756</v>
      </c>
      <c r="B87" s="754" t="s">
        <v>664</v>
      </c>
      <c r="C87" s="744" t="s">
        <v>23</v>
      </c>
      <c r="D87" s="124">
        <v>21</v>
      </c>
      <c r="E87" s="1269"/>
      <c r="F87" s="143">
        <f t="shared" si="1"/>
        <v>0</v>
      </c>
    </row>
    <row r="88" spans="1:6" s="129" customFormat="1">
      <c r="A88" s="462"/>
      <c r="B88" s="754"/>
      <c r="C88" s="744"/>
      <c r="D88" s="124"/>
      <c r="E88" s="745"/>
      <c r="F88" s="143"/>
    </row>
    <row r="89" spans="1:6" s="129" customFormat="1">
      <c r="A89" s="755"/>
      <c r="B89" s="756"/>
      <c r="C89" s="757"/>
      <c r="D89" s="758"/>
      <c r="E89" s="759"/>
      <c r="F89" s="760"/>
    </row>
    <row r="90" spans="1:6" s="82" customFormat="1" ht="15.75">
      <c r="A90" s="737" t="s">
        <v>592</v>
      </c>
      <c r="B90" s="722" t="s">
        <v>557</v>
      </c>
      <c r="C90" s="723"/>
      <c r="D90" s="724"/>
      <c r="E90" s="724"/>
      <c r="F90" s="724">
        <f>SUM(F91:F157)</f>
        <v>0</v>
      </c>
    </row>
    <row r="91" spans="1:6" s="129" customFormat="1">
      <c r="A91" s="462"/>
      <c r="B91" s="71"/>
      <c r="C91" s="710"/>
      <c r="D91" s="76"/>
      <c r="E91" s="594"/>
      <c r="F91" s="594"/>
    </row>
    <row r="92" spans="1:6" s="129" customFormat="1">
      <c r="A92" s="462"/>
      <c r="B92" s="132" t="s">
        <v>100</v>
      </c>
      <c r="C92" s="710"/>
      <c r="D92" s="76"/>
      <c r="E92" s="594"/>
      <c r="F92" s="594"/>
    </row>
    <row r="93" spans="1:6" s="129" customFormat="1" ht="38.25">
      <c r="A93" s="709"/>
      <c r="B93" s="326" t="s">
        <v>5291</v>
      </c>
      <c r="C93" s="710"/>
      <c r="D93" s="76"/>
      <c r="E93" s="594"/>
      <c r="F93" s="594"/>
    </row>
    <row r="94" spans="1:6" s="129" customFormat="1" ht="38.25">
      <c r="A94" s="462"/>
      <c r="B94" s="71" t="s">
        <v>558</v>
      </c>
      <c r="C94" s="710"/>
      <c r="D94" s="76"/>
      <c r="E94" s="594"/>
      <c r="F94" s="594"/>
    </row>
    <row r="95" spans="1:6" s="129" customFormat="1" ht="25.5">
      <c r="A95" s="462"/>
      <c r="B95" s="71" t="s">
        <v>559</v>
      </c>
      <c r="C95" s="710"/>
      <c r="D95" s="76"/>
      <c r="E95" s="594"/>
      <c r="F95" s="594"/>
    </row>
    <row r="96" spans="1:6" s="129" customFormat="1" ht="38.25">
      <c r="A96" s="462"/>
      <c r="B96" s="71" t="s">
        <v>38</v>
      </c>
      <c r="C96" s="710"/>
      <c r="D96" s="133"/>
      <c r="E96" s="594"/>
      <c r="F96" s="594"/>
    </row>
    <row r="97" spans="1:6" s="129" customFormat="1">
      <c r="A97" s="462"/>
      <c r="B97" s="71"/>
      <c r="C97" s="710"/>
      <c r="D97" s="76"/>
      <c r="E97" s="594"/>
      <c r="F97" s="594"/>
    </row>
    <row r="98" spans="1:6" s="134" customFormat="1" ht="25.5">
      <c r="A98" s="463"/>
      <c r="B98" s="78" t="s">
        <v>560</v>
      </c>
      <c r="C98" s="733"/>
      <c r="D98" s="59"/>
      <c r="E98" s="761"/>
      <c r="F98" s="761"/>
    </row>
    <row r="99" spans="1:6" s="129" customFormat="1" ht="25.5">
      <c r="A99" s="462"/>
      <c r="B99" s="71" t="s">
        <v>561</v>
      </c>
      <c r="C99" s="710"/>
      <c r="D99" s="76"/>
      <c r="E99" s="594"/>
      <c r="F99" s="594"/>
    </row>
    <row r="100" spans="1:6" s="129" customFormat="1">
      <c r="A100" s="462"/>
      <c r="B100" s="71" t="s">
        <v>562</v>
      </c>
      <c r="C100" s="710"/>
      <c r="D100" s="76"/>
      <c r="E100" s="594"/>
      <c r="F100" s="594"/>
    </row>
    <row r="101" spans="1:6" s="129" customFormat="1">
      <c r="A101" s="462"/>
      <c r="B101" s="71"/>
      <c r="C101" s="710"/>
      <c r="D101" s="76"/>
      <c r="E101" s="594"/>
      <c r="F101" s="594"/>
    </row>
    <row r="102" spans="1:6" s="129" customFormat="1">
      <c r="A102" s="462"/>
      <c r="B102" s="71" t="s">
        <v>563</v>
      </c>
      <c r="C102" s="710"/>
      <c r="D102" s="76"/>
      <c r="E102" s="594"/>
      <c r="F102" s="594"/>
    </row>
    <row r="103" spans="1:6" s="129" customFormat="1" ht="25.5">
      <c r="A103" s="462"/>
      <c r="B103" s="71" t="s">
        <v>564</v>
      </c>
      <c r="C103" s="710"/>
      <c r="D103" s="76"/>
      <c r="E103" s="594"/>
      <c r="F103" s="594"/>
    </row>
    <row r="104" spans="1:6" s="129" customFormat="1">
      <c r="A104" s="462"/>
      <c r="B104" s="71"/>
      <c r="C104" s="710"/>
      <c r="D104" s="76"/>
      <c r="E104" s="594"/>
      <c r="F104" s="594"/>
    </row>
    <row r="105" spans="1:6" s="129" customFormat="1" ht="25.5">
      <c r="A105" s="462"/>
      <c r="B105" s="71" t="s">
        <v>565</v>
      </c>
      <c r="C105" s="710"/>
      <c r="D105" s="76"/>
      <c r="E105" s="594"/>
      <c r="F105" s="594"/>
    </row>
    <row r="106" spans="1:6" s="129" customFormat="1">
      <c r="A106" s="462"/>
      <c r="B106" s="71"/>
      <c r="C106" s="710"/>
      <c r="D106" s="76"/>
      <c r="E106" s="594"/>
      <c r="F106" s="594"/>
    </row>
    <row r="107" spans="1:6" s="129" customFormat="1" ht="25.5">
      <c r="A107" s="462"/>
      <c r="B107" s="762" t="s">
        <v>101</v>
      </c>
      <c r="C107" s="710"/>
      <c r="D107" s="76"/>
      <c r="E107" s="594"/>
      <c r="F107" s="594"/>
    </row>
    <row r="108" spans="1:6" s="129" customFormat="1">
      <c r="A108" s="462"/>
      <c r="B108" s="71"/>
      <c r="C108" s="710"/>
      <c r="D108" s="76"/>
      <c r="E108" s="594"/>
      <c r="F108" s="594"/>
    </row>
    <row r="109" spans="1:6" s="129" customFormat="1" ht="38.25">
      <c r="A109" s="462"/>
      <c r="B109" s="71" t="s">
        <v>502</v>
      </c>
      <c r="C109" s="710"/>
      <c r="D109" s="76"/>
      <c r="E109" s="594"/>
      <c r="F109" s="594"/>
    </row>
    <row r="110" spans="1:6" s="129" customFormat="1">
      <c r="A110" s="462"/>
      <c r="B110" s="71"/>
      <c r="C110" s="710"/>
      <c r="D110" s="76"/>
      <c r="E110" s="594"/>
      <c r="F110" s="594"/>
    </row>
    <row r="111" spans="1:6" s="129" customFormat="1">
      <c r="A111" s="462"/>
      <c r="B111" s="72" t="s">
        <v>566</v>
      </c>
      <c r="C111" s="710"/>
      <c r="D111" s="76"/>
      <c r="E111" s="594"/>
      <c r="F111" s="594"/>
    </row>
    <row r="112" spans="1:6" s="129" customFormat="1" ht="38.25">
      <c r="A112" s="462"/>
      <c r="B112" s="71" t="s">
        <v>567</v>
      </c>
      <c r="C112" s="710"/>
      <c r="D112" s="76"/>
      <c r="E112" s="594"/>
      <c r="F112" s="594"/>
    </row>
    <row r="113" spans="1:6" s="129" customFormat="1" ht="25.5">
      <c r="A113" s="462"/>
      <c r="B113" s="71" t="s">
        <v>568</v>
      </c>
      <c r="C113" s="710"/>
      <c r="D113" s="76"/>
      <c r="E113" s="594"/>
      <c r="F113" s="594"/>
    </row>
    <row r="114" spans="1:6" s="134" customFormat="1" ht="25.5">
      <c r="A114" s="463"/>
      <c r="B114" s="78" t="s">
        <v>569</v>
      </c>
      <c r="C114" s="733"/>
      <c r="D114" s="59"/>
      <c r="E114" s="761"/>
      <c r="F114" s="761"/>
    </row>
    <row r="115" spans="1:6" s="129" customFormat="1" ht="25.5">
      <c r="A115" s="462"/>
      <c r="B115" s="71" t="s">
        <v>570</v>
      </c>
      <c r="C115" s="710"/>
      <c r="D115" s="76"/>
      <c r="E115" s="594"/>
      <c r="F115" s="594"/>
    </row>
    <row r="116" spans="1:6" s="129" customFormat="1" ht="25.5">
      <c r="A116" s="462"/>
      <c r="B116" s="71" t="s">
        <v>571</v>
      </c>
      <c r="C116" s="710"/>
      <c r="D116" s="76"/>
      <c r="E116" s="594"/>
      <c r="F116" s="594"/>
    </row>
    <row r="117" spans="1:6" s="129" customFormat="1">
      <c r="A117" s="462"/>
      <c r="B117" s="71"/>
      <c r="C117" s="710"/>
      <c r="D117" s="76"/>
      <c r="E117" s="594"/>
      <c r="F117" s="594"/>
    </row>
    <row r="118" spans="1:6" s="129" customFormat="1" ht="25.5">
      <c r="A118" s="462"/>
      <c r="B118" s="135" t="s">
        <v>291</v>
      </c>
      <c r="C118" s="710"/>
      <c r="D118" s="76"/>
      <c r="E118" s="594"/>
      <c r="F118" s="594"/>
    </row>
    <row r="119" spans="1:6" s="129" customFormat="1">
      <c r="A119" s="462"/>
      <c r="B119" s="71"/>
      <c r="C119" s="710"/>
      <c r="D119" s="76"/>
      <c r="E119" s="594"/>
      <c r="F119" s="594"/>
    </row>
    <row r="120" spans="1:6" s="129" customFormat="1">
      <c r="A120" s="462"/>
      <c r="B120" s="132" t="s">
        <v>102</v>
      </c>
      <c r="C120" s="710"/>
      <c r="D120" s="76"/>
      <c r="E120" s="594"/>
      <c r="F120" s="594"/>
    </row>
    <row r="121" spans="1:6" s="129" customFormat="1">
      <c r="A121" s="462"/>
      <c r="B121" s="71" t="s">
        <v>104</v>
      </c>
      <c r="C121" s="710"/>
      <c r="D121" s="76"/>
      <c r="E121" s="594"/>
      <c r="F121" s="594"/>
    </row>
    <row r="122" spans="1:6" s="129" customFormat="1" ht="25.5">
      <c r="A122" s="462"/>
      <c r="B122" s="71" t="s">
        <v>301</v>
      </c>
      <c r="C122" s="710"/>
      <c r="D122" s="76"/>
      <c r="E122" s="594"/>
      <c r="F122" s="594"/>
    </row>
    <row r="123" spans="1:6" s="129" customFormat="1">
      <c r="A123" s="462"/>
      <c r="B123" s="71" t="s">
        <v>302</v>
      </c>
      <c r="C123" s="710"/>
      <c r="D123" s="76"/>
      <c r="E123" s="594"/>
      <c r="F123" s="594"/>
    </row>
    <row r="124" spans="1:6" s="129" customFormat="1">
      <c r="A124" s="462"/>
      <c r="B124" s="71" t="s">
        <v>303</v>
      </c>
      <c r="C124" s="710"/>
      <c r="D124" s="76"/>
      <c r="E124" s="594"/>
      <c r="F124" s="594"/>
    </row>
    <row r="125" spans="1:6" s="129" customFormat="1">
      <c r="A125" s="462"/>
      <c r="B125" s="71" t="s">
        <v>195</v>
      </c>
      <c r="C125" s="710"/>
      <c r="D125" s="76"/>
      <c r="E125" s="594"/>
      <c r="F125" s="594"/>
    </row>
    <row r="126" spans="1:6" s="129" customFormat="1">
      <c r="A126" s="462"/>
      <c r="B126" s="71" t="s">
        <v>305</v>
      </c>
      <c r="C126" s="710"/>
      <c r="D126" s="76"/>
      <c r="E126" s="594"/>
      <c r="F126" s="594"/>
    </row>
    <row r="127" spans="1:6" s="129" customFormat="1">
      <c r="A127" s="462"/>
      <c r="B127" s="71" t="s">
        <v>196</v>
      </c>
      <c r="C127" s="710"/>
      <c r="D127" s="76"/>
      <c r="E127" s="594"/>
      <c r="F127" s="594"/>
    </row>
    <row r="128" spans="1:6" s="129" customFormat="1">
      <c r="A128" s="462"/>
      <c r="B128" s="71" t="s">
        <v>198</v>
      </c>
      <c r="C128" s="710"/>
      <c r="D128" s="76"/>
      <c r="E128" s="594"/>
      <c r="F128" s="594"/>
    </row>
    <row r="129" spans="1:6" s="129" customFormat="1">
      <c r="A129" s="462"/>
      <c r="B129" s="71" t="s">
        <v>199</v>
      </c>
      <c r="C129" s="710"/>
      <c r="D129" s="76"/>
      <c r="E129" s="594"/>
      <c r="F129" s="594"/>
    </row>
    <row r="130" spans="1:6" s="129" customFormat="1">
      <c r="A130" s="462"/>
      <c r="B130" s="71" t="s">
        <v>306</v>
      </c>
      <c r="C130" s="710"/>
      <c r="D130" s="76"/>
      <c r="E130" s="594"/>
      <c r="F130" s="594"/>
    </row>
    <row r="131" spans="1:6" s="129" customFormat="1">
      <c r="A131" s="462"/>
      <c r="B131" s="71" t="s">
        <v>106</v>
      </c>
      <c r="C131" s="710"/>
      <c r="D131" s="76"/>
      <c r="E131" s="594"/>
      <c r="F131" s="594"/>
    </row>
    <row r="132" spans="1:6" s="129" customFormat="1">
      <c r="A132" s="462"/>
      <c r="B132" s="71" t="s">
        <v>120</v>
      </c>
      <c r="C132" s="710"/>
      <c r="D132" s="76"/>
      <c r="E132" s="594"/>
      <c r="F132" s="594"/>
    </row>
    <row r="133" spans="1:6" s="129" customFormat="1">
      <c r="A133" s="462"/>
      <c r="B133" s="71" t="s">
        <v>504</v>
      </c>
      <c r="C133" s="710"/>
      <c r="D133" s="76"/>
      <c r="E133" s="594"/>
      <c r="F133" s="594"/>
    </row>
    <row r="134" spans="1:6" s="129" customFormat="1">
      <c r="A134" s="462"/>
      <c r="B134" s="71" t="s">
        <v>308</v>
      </c>
      <c r="C134" s="710"/>
      <c r="D134" s="76"/>
      <c r="E134" s="594"/>
      <c r="F134" s="594"/>
    </row>
    <row r="135" spans="1:6" s="129" customFormat="1">
      <c r="A135" s="462"/>
      <c r="B135" s="71" t="s">
        <v>112</v>
      </c>
      <c r="C135" s="710"/>
      <c r="D135" s="76"/>
      <c r="E135" s="594"/>
      <c r="F135" s="594"/>
    </row>
    <row r="136" spans="1:6" s="129" customFormat="1" ht="25.5">
      <c r="A136" s="462"/>
      <c r="B136" s="71" t="s">
        <v>202</v>
      </c>
      <c r="C136" s="710"/>
      <c r="D136" s="76"/>
      <c r="E136" s="594"/>
      <c r="F136" s="594"/>
    </row>
    <row r="137" spans="1:6" s="129" customFormat="1">
      <c r="A137" s="462"/>
      <c r="B137" s="71" t="s">
        <v>203</v>
      </c>
      <c r="C137" s="710"/>
      <c r="D137" s="76"/>
      <c r="E137" s="594"/>
      <c r="F137" s="594"/>
    </row>
    <row r="138" spans="1:6" s="129" customFormat="1">
      <c r="A138" s="462"/>
      <c r="B138" s="71" t="s">
        <v>115</v>
      </c>
      <c r="C138" s="710"/>
      <c r="D138" s="76"/>
      <c r="E138" s="594"/>
      <c r="F138" s="594"/>
    </row>
    <row r="139" spans="1:6" s="129" customFormat="1">
      <c r="A139" s="462"/>
      <c r="B139" s="71" t="s">
        <v>116</v>
      </c>
      <c r="C139" s="710"/>
      <c r="D139" s="76"/>
      <c r="E139" s="594"/>
      <c r="F139" s="594"/>
    </row>
    <row r="140" spans="1:6" s="129" customFormat="1">
      <c r="A140" s="462"/>
      <c r="B140" s="71"/>
      <c r="C140" s="710"/>
      <c r="D140" s="76"/>
      <c r="E140" s="594"/>
      <c r="F140" s="594"/>
    </row>
    <row r="141" spans="1:6" s="129" customFormat="1" ht="38.25">
      <c r="A141" s="462"/>
      <c r="B141" s="71" t="s">
        <v>117</v>
      </c>
      <c r="C141" s="710"/>
      <c r="D141" s="76"/>
      <c r="E141" s="594"/>
      <c r="F141" s="594"/>
    </row>
    <row r="142" spans="1:6" s="129" customFormat="1" ht="25.5">
      <c r="A142" s="462"/>
      <c r="B142" s="71" t="s">
        <v>118</v>
      </c>
      <c r="C142" s="710"/>
      <c r="D142" s="76"/>
      <c r="E142" s="594"/>
      <c r="F142" s="594"/>
    </row>
    <row r="143" spans="1:6" s="129" customFormat="1">
      <c r="A143" s="462"/>
      <c r="B143" s="763"/>
      <c r="C143" s="750"/>
      <c r="D143" s="128"/>
      <c r="E143" s="751"/>
      <c r="F143" s="751"/>
    </row>
    <row r="144" spans="1:6" s="129" customFormat="1" ht="25.5">
      <c r="A144" s="462" t="s">
        <v>121</v>
      </c>
      <c r="B144" s="71" t="s">
        <v>758</v>
      </c>
      <c r="C144" s="710"/>
      <c r="D144" s="76"/>
      <c r="E144" s="594"/>
      <c r="F144" s="594"/>
    </row>
    <row r="145" spans="1:232" s="129" customFormat="1" ht="25.5">
      <c r="A145" s="464" t="s">
        <v>750</v>
      </c>
      <c r="B145" s="78" t="s">
        <v>509</v>
      </c>
      <c r="C145" s="733" t="s">
        <v>13</v>
      </c>
      <c r="D145" s="59">
        <v>1260</v>
      </c>
      <c r="E145" s="1270"/>
      <c r="F145" s="143">
        <f t="shared" ref="F145:F146" si="2">ROUND(D145*E145,2)</f>
        <v>0</v>
      </c>
    </row>
    <row r="146" spans="1:232" s="66" customFormat="1" ht="25.5">
      <c r="A146" s="464" t="s">
        <v>751</v>
      </c>
      <c r="B146" s="78" t="s">
        <v>759</v>
      </c>
      <c r="C146" s="733" t="s">
        <v>13</v>
      </c>
      <c r="D146" s="59">
        <v>14600</v>
      </c>
      <c r="E146" s="1270"/>
      <c r="F146" s="143">
        <f t="shared" si="2"/>
        <v>0</v>
      </c>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c r="AC146" s="134"/>
      <c r="AD146" s="134"/>
      <c r="AE146" s="134"/>
      <c r="AF146" s="134"/>
      <c r="AG146" s="134"/>
      <c r="AH146" s="134"/>
      <c r="AI146" s="134"/>
      <c r="AJ146" s="134"/>
      <c r="AK146" s="134"/>
      <c r="AL146" s="134"/>
      <c r="AM146" s="134"/>
      <c r="AN146" s="134"/>
      <c r="AO146" s="134"/>
      <c r="AP146" s="134"/>
      <c r="AQ146" s="134"/>
      <c r="AR146" s="134"/>
      <c r="AS146" s="134"/>
      <c r="AT146" s="134"/>
      <c r="AU146" s="134"/>
      <c r="AV146" s="134"/>
      <c r="AW146" s="134"/>
      <c r="AX146" s="134"/>
      <c r="AY146" s="134"/>
      <c r="AZ146" s="134"/>
      <c r="BA146" s="134"/>
      <c r="BB146" s="134"/>
      <c r="BC146" s="134"/>
      <c r="BD146" s="134"/>
      <c r="BE146" s="134"/>
      <c r="BF146" s="134"/>
      <c r="BG146" s="134"/>
      <c r="BH146" s="134"/>
      <c r="BI146" s="134"/>
      <c r="BJ146" s="134"/>
      <c r="BK146" s="134"/>
      <c r="BL146" s="134"/>
      <c r="BM146" s="134"/>
      <c r="BN146" s="134"/>
      <c r="BO146" s="134"/>
      <c r="BP146" s="134"/>
      <c r="BQ146" s="134"/>
      <c r="BR146" s="134"/>
      <c r="BS146" s="134"/>
      <c r="BT146" s="134"/>
      <c r="BU146" s="134"/>
      <c r="BV146" s="134"/>
      <c r="BW146" s="134"/>
      <c r="BX146" s="134"/>
      <c r="BY146" s="134"/>
      <c r="BZ146" s="134"/>
      <c r="CA146" s="134"/>
      <c r="CB146" s="134"/>
      <c r="CC146" s="134"/>
      <c r="CD146" s="134"/>
      <c r="CE146" s="134"/>
      <c r="CF146" s="134"/>
      <c r="CG146" s="134"/>
      <c r="CH146" s="134"/>
      <c r="CI146" s="134"/>
      <c r="CJ146" s="134"/>
      <c r="CK146" s="134"/>
      <c r="CL146" s="134"/>
      <c r="CM146" s="134"/>
      <c r="CN146" s="134"/>
      <c r="CO146" s="134"/>
      <c r="CP146" s="134"/>
      <c r="CQ146" s="134"/>
      <c r="CR146" s="134"/>
      <c r="CS146" s="134"/>
      <c r="CT146" s="134"/>
      <c r="CU146" s="134"/>
      <c r="CV146" s="134"/>
      <c r="CW146" s="134"/>
      <c r="CX146" s="134"/>
      <c r="CY146" s="134"/>
      <c r="CZ146" s="134"/>
      <c r="DA146" s="134"/>
      <c r="DB146" s="134"/>
      <c r="DC146" s="134"/>
      <c r="DD146" s="134"/>
      <c r="DE146" s="134"/>
      <c r="DF146" s="134"/>
      <c r="DG146" s="134"/>
      <c r="DH146" s="134"/>
      <c r="DI146" s="134"/>
      <c r="DJ146" s="134"/>
      <c r="DK146" s="134"/>
      <c r="DL146" s="134"/>
      <c r="DM146" s="134"/>
      <c r="DN146" s="134"/>
      <c r="DO146" s="134"/>
      <c r="DP146" s="134"/>
      <c r="DQ146" s="134"/>
      <c r="DR146" s="134"/>
      <c r="DS146" s="134"/>
      <c r="DT146" s="134"/>
      <c r="DU146" s="134"/>
      <c r="DV146" s="134"/>
      <c r="DW146" s="134"/>
      <c r="DX146" s="134"/>
      <c r="DY146" s="134"/>
      <c r="DZ146" s="134"/>
      <c r="EA146" s="134"/>
      <c r="EB146" s="134"/>
      <c r="EC146" s="134"/>
      <c r="ED146" s="134"/>
      <c r="EE146" s="134"/>
      <c r="EF146" s="134"/>
      <c r="EG146" s="134"/>
      <c r="EH146" s="134"/>
      <c r="EI146" s="134"/>
      <c r="EJ146" s="134"/>
      <c r="EK146" s="134"/>
      <c r="EL146" s="134"/>
      <c r="EM146" s="134"/>
      <c r="EN146" s="134"/>
      <c r="EO146" s="134"/>
      <c r="EP146" s="134"/>
      <c r="EQ146" s="134"/>
      <c r="ER146" s="134"/>
      <c r="ES146" s="134"/>
      <c r="ET146" s="134"/>
      <c r="EU146" s="134"/>
      <c r="EV146" s="134"/>
      <c r="EW146" s="134"/>
      <c r="EX146" s="134"/>
      <c r="EY146" s="134"/>
      <c r="EZ146" s="134"/>
      <c r="FA146" s="134"/>
      <c r="FB146" s="134"/>
      <c r="FC146" s="134"/>
      <c r="FD146" s="134"/>
      <c r="FE146" s="134"/>
      <c r="FF146" s="134"/>
      <c r="FG146" s="134"/>
      <c r="FH146" s="134"/>
      <c r="FI146" s="134"/>
      <c r="FJ146" s="134"/>
      <c r="FK146" s="134"/>
      <c r="FL146" s="134"/>
      <c r="FM146" s="134"/>
      <c r="FN146" s="134"/>
      <c r="FO146" s="134"/>
      <c r="FP146" s="134"/>
      <c r="FQ146" s="134"/>
      <c r="FR146" s="134"/>
      <c r="FS146" s="134"/>
      <c r="FT146" s="134"/>
      <c r="FU146" s="134"/>
      <c r="FV146" s="134"/>
      <c r="FW146" s="134"/>
      <c r="FX146" s="134"/>
      <c r="FY146" s="134"/>
      <c r="FZ146" s="134"/>
      <c r="GA146" s="134"/>
      <c r="GB146" s="134"/>
      <c r="GC146" s="134"/>
      <c r="GD146" s="134"/>
      <c r="GE146" s="134"/>
      <c r="GF146" s="134"/>
      <c r="GG146" s="134"/>
      <c r="GH146" s="134"/>
      <c r="GI146" s="134"/>
      <c r="GJ146" s="134"/>
      <c r="GK146" s="134"/>
      <c r="GL146" s="134"/>
      <c r="GM146" s="134"/>
      <c r="GN146" s="134"/>
      <c r="GO146" s="134"/>
      <c r="GP146" s="134"/>
      <c r="GQ146" s="134"/>
      <c r="GR146" s="134"/>
      <c r="GS146" s="134"/>
      <c r="GT146" s="134"/>
      <c r="GU146" s="134"/>
      <c r="GV146" s="134"/>
      <c r="GW146" s="134"/>
      <c r="GX146" s="134"/>
      <c r="GY146" s="134"/>
      <c r="GZ146" s="134"/>
      <c r="HA146" s="134"/>
      <c r="HB146" s="134"/>
      <c r="HC146" s="134"/>
      <c r="HD146" s="134"/>
      <c r="HE146" s="134"/>
      <c r="HF146" s="134"/>
      <c r="HG146" s="134"/>
      <c r="HH146" s="134"/>
      <c r="HI146" s="134"/>
      <c r="HJ146" s="134"/>
      <c r="HK146" s="134"/>
      <c r="HL146" s="134"/>
      <c r="HM146" s="134"/>
      <c r="HN146" s="134"/>
      <c r="HO146" s="134"/>
      <c r="HP146" s="134"/>
      <c r="HQ146" s="134"/>
      <c r="HR146" s="134"/>
      <c r="HS146" s="134"/>
      <c r="HT146" s="134"/>
      <c r="HU146" s="134"/>
      <c r="HV146" s="134"/>
      <c r="HW146" s="134"/>
      <c r="HX146" s="134"/>
    </row>
    <row r="147" spans="1:232" s="66" customFormat="1">
      <c r="A147" s="463"/>
      <c r="B147" s="78"/>
      <c r="C147" s="733"/>
      <c r="D147" s="59"/>
      <c r="E147" s="761"/>
      <c r="F147" s="761"/>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c r="AC147" s="134"/>
      <c r="AD147" s="134"/>
      <c r="AE147" s="134"/>
      <c r="AF147" s="134"/>
      <c r="AG147" s="134"/>
      <c r="AH147" s="134"/>
      <c r="AI147" s="134"/>
      <c r="AJ147" s="134"/>
      <c r="AK147" s="134"/>
      <c r="AL147" s="134"/>
      <c r="AM147" s="134"/>
      <c r="AN147" s="134"/>
      <c r="AO147" s="134"/>
      <c r="AP147" s="134"/>
      <c r="AQ147" s="134"/>
      <c r="AR147" s="134"/>
      <c r="AS147" s="134"/>
      <c r="AT147" s="134"/>
      <c r="AU147" s="134"/>
      <c r="AV147" s="134"/>
      <c r="AW147" s="134"/>
      <c r="AX147" s="134"/>
      <c r="AY147" s="134"/>
      <c r="AZ147" s="134"/>
      <c r="BA147" s="134"/>
      <c r="BB147" s="134"/>
      <c r="BC147" s="134"/>
      <c r="BD147" s="134"/>
      <c r="BE147" s="134"/>
      <c r="BF147" s="134"/>
      <c r="BG147" s="134"/>
      <c r="BH147" s="134"/>
      <c r="BI147" s="134"/>
      <c r="BJ147" s="134"/>
      <c r="BK147" s="134"/>
      <c r="BL147" s="134"/>
      <c r="BM147" s="134"/>
      <c r="BN147" s="134"/>
      <c r="BO147" s="134"/>
      <c r="BP147" s="134"/>
      <c r="BQ147" s="134"/>
      <c r="BR147" s="134"/>
      <c r="BS147" s="134"/>
      <c r="BT147" s="134"/>
      <c r="BU147" s="134"/>
      <c r="BV147" s="134"/>
      <c r="BW147" s="134"/>
      <c r="BX147" s="134"/>
      <c r="BY147" s="134"/>
      <c r="BZ147" s="134"/>
      <c r="CA147" s="134"/>
      <c r="CB147" s="134"/>
      <c r="CC147" s="134"/>
      <c r="CD147" s="134"/>
      <c r="CE147" s="134"/>
      <c r="CF147" s="134"/>
      <c r="CG147" s="134"/>
      <c r="CH147" s="134"/>
      <c r="CI147" s="134"/>
      <c r="CJ147" s="134"/>
      <c r="CK147" s="134"/>
      <c r="CL147" s="134"/>
      <c r="CM147" s="134"/>
      <c r="CN147" s="134"/>
      <c r="CO147" s="134"/>
      <c r="CP147" s="134"/>
      <c r="CQ147" s="134"/>
      <c r="CR147" s="134"/>
      <c r="CS147" s="134"/>
      <c r="CT147" s="134"/>
      <c r="CU147" s="134"/>
      <c r="CV147" s="134"/>
      <c r="CW147" s="134"/>
      <c r="CX147" s="134"/>
      <c r="CY147" s="134"/>
      <c r="CZ147" s="134"/>
      <c r="DA147" s="134"/>
      <c r="DB147" s="134"/>
      <c r="DC147" s="134"/>
      <c r="DD147" s="134"/>
      <c r="DE147" s="134"/>
      <c r="DF147" s="134"/>
      <c r="DG147" s="134"/>
      <c r="DH147" s="134"/>
      <c r="DI147" s="134"/>
      <c r="DJ147" s="134"/>
      <c r="DK147" s="134"/>
      <c r="DL147" s="134"/>
      <c r="DM147" s="134"/>
      <c r="DN147" s="134"/>
      <c r="DO147" s="134"/>
      <c r="DP147" s="134"/>
      <c r="DQ147" s="134"/>
      <c r="DR147" s="134"/>
      <c r="DS147" s="134"/>
      <c r="DT147" s="134"/>
      <c r="DU147" s="134"/>
      <c r="DV147" s="134"/>
      <c r="DW147" s="134"/>
      <c r="DX147" s="134"/>
      <c r="DY147" s="134"/>
      <c r="DZ147" s="134"/>
      <c r="EA147" s="134"/>
      <c r="EB147" s="134"/>
      <c r="EC147" s="134"/>
      <c r="ED147" s="134"/>
      <c r="EE147" s="134"/>
      <c r="EF147" s="134"/>
      <c r="EG147" s="134"/>
      <c r="EH147" s="134"/>
      <c r="EI147" s="134"/>
      <c r="EJ147" s="134"/>
      <c r="EK147" s="134"/>
      <c r="EL147" s="134"/>
      <c r="EM147" s="134"/>
      <c r="EN147" s="134"/>
      <c r="EO147" s="134"/>
      <c r="EP147" s="134"/>
      <c r="EQ147" s="134"/>
      <c r="ER147" s="134"/>
      <c r="ES147" s="134"/>
      <c r="ET147" s="134"/>
      <c r="EU147" s="134"/>
      <c r="EV147" s="134"/>
      <c r="EW147" s="134"/>
      <c r="EX147" s="134"/>
      <c r="EY147" s="134"/>
      <c r="EZ147" s="134"/>
      <c r="FA147" s="134"/>
      <c r="FB147" s="134"/>
      <c r="FC147" s="134"/>
      <c r="FD147" s="134"/>
      <c r="FE147" s="134"/>
      <c r="FF147" s="134"/>
      <c r="FG147" s="134"/>
      <c r="FH147" s="134"/>
      <c r="FI147" s="134"/>
      <c r="FJ147" s="134"/>
      <c r="FK147" s="134"/>
      <c r="FL147" s="134"/>
      <c r="FM147" s="134"/>
      <c r="FN147" s="134"/>
      <c r="FO147" s="134"/>
      <c r="FP147" s="134"/>
      <c r="FQ147" s="134"/>
      <c r="FR147" s="134"/>
      <c r="FS147" s="134"/>
      <c r="FT147" s="134"/>
      <c r="FU147" s="134"/>
      <c r="FV147" s="134"/>
      <c r="FW147" s="134"/>
      <c r="FX147" s="134"/>
      <c r="FY147" s="134"/>
      <c r="FZ147" s="134"/>
      <c r="GA147" s="134"/>
      <c r="GB147" s="134"/>
      <c r="GC147" s="134"/>
      <c r="GD147" s="134"/>
      <c r="GE147" s="134"/>
      <c r="GF147" s="134"/>
      <c r="GG147" s="134"/>
      <c r="GH147" s="134"/>
      <c r="GI147" s="134"/>
      <c r="GJ147" s="134"/>
      <c r="GK147" s="134"/>
      <c r="GL147" s="134"/>
      <c r="GM147" s="134"/>
      <c r="GN147" s="134"/>
      <c r="GO147" s="134"/>
      <c r="GP147" s="134"/>
      <c r="GQ147" s="134"/>
      <c r="GR147" s="134"/>
      <c r="GS147" s="134"/>
      <c r="GT147" s="134"/>
      <c r="GU147" s="134"/>
      <c r="GV147" s="134"/>
      <c r="GW147" s="134"/>
      <c r="GX147" s="134"/>
      <c r="GY147" s="134"/>
      <c r="GZ147" s="134"/>
      <c r="HA147" s="134"/>
      <c r="HB147" s="134"/>
      <c r="HC147" s="134"/>
      <c r="HD147" s="134"/>
      <c r="HE147" s="134"/>
      <c r="HF147" s="134"/>
      <c r="HG147" s="134"/>
      <c r="HH147" s="134"/>
      <c r="HI147" s="134"/>
      <c r="HJ147" s="134"/>
      <c r="HK147" s="134"/>
      <c r="HL147" s="134"/>
      <c r="HM147" s="134"/>
      <c r="HN147" s="134"/>
      <c r="HO147" s="134"/>
      <c r="HP147" s="134"/>
      <c r="HQ147" s="134"/>
      <c r="HR147" s="134"/>
      <c r="HS147" s="134"/>
      <c r="HT147" s="134"/>
      <c r="HU147" s="134"/>
      <c r="HV147" s="134"/>
      <c r="HW147" s="134"/>
      <c r="HX147" s="134"/>
    </row>
    <row r="148" spans="1:232" s="66" customFormat="1" ht="25.5">
      <c r="A148" s="464" t="s">
        <v>468</v>
      </c>
      <c r="B148" s="78" t="s">
        <v>757</v>
      </c>
      <c r="C148" s="733"/>
      <c r="D148" s="59"/>
      <c r="E148" s="761"/>
      <c r="F148" s="761"/>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c r="AC148" s="134"/>
      <c r="AD148" s="134"/>
      <c r="AE148" s="134"/>
      <c r="AF148" s="134"/>
      <c r="AG148" s="134"/>
      <c r="AH148" s="134"/>
      <c r="AI148" s="134"/>
      <c r="AJ148" s="134"/>
      <c r="AK148" s="134"/>
      <c r="AL148" s="134"/>
      <c r="AM148" s="134"/>
      <c r="AN148" s="134"/>
      <c r="AO148" s="134"/>
      <c r="AP148" s="134"/>
      <c r="AQ148" s="134"/>
      <c r="AR148" s="134"/>
      <c r="AS148" s="134"/>
      <c r="AT148" s="134"/>
      <c r="AU148" s="134"/>
      <c r="AV148" s="134"/>
      <c r="AW148" s="134"/>
      <c r="AX148" s="134"/>
      <c r="AY148" s="134"/>
      <c r="AZ148" s="134"/>
      <c r="BA148" s="134"/>
      <c r="BB148" s="134"/>
      <c r="BC148" s="134"/>
      <c r="BD148" s="134"/>
      <c r="BE148" s="134"/>
      <c r="BF148" s="134"/>
      <c r="BG148" s="134"/>
      <c r="BH148" s="134"/>
      <c r="BI148" s="134"/>
      <c r="BJ148" s="134"/>
      <c r="BK148" s="134"/>
      <c r="BL148" s="134"/>
      <c r="BM148" s="134"/>
      <c r="BN148" s="134"/>
      <c r="BO148" s="134"/>
      <c r="BP148" s="134"/>
      <c r="BQ148" s="134"/>
      <c r="BR148" s="134"/>
      <c r="BS148" s="134"/>
      <c r="BT148" s="134"/>
      <c r="BU148" s="134"/>
      <c r="BV148" s="134"/>
      <c r="BW148" s="134"/>
      <c r="BX148" s="134"/>
      <c r="BY148" s="134"/>
      <c r="BZ148" s="134"/>
      <c r="CA148" s="134"/>
      <c r="CB148" s="134"/>
      <c r="CC148" s="134"/>
      <c r="CD148" s="134"/>
      <c r="CE148" s="134"/>
      <c r="CF148" s="134"/>
      <c r="CG148" s="134"/>
      <c r="CH148" s="134"/>
      <c r="CI148" s="134"/>
      <c r="CJ148" s="134"/>
      <c r="CK148" s="134"/>
      <c r="CL148" s="134"/>
      <c r="CM148" s="134"/>
      <c r="CN148" s="134"/>
      <c r="CO148" s="134"/>
      <c r="CP148" s="134"/>
      <c r="CQ148" s="134"/>
      <c r="CR148" s="134"/>
      <c r="CS148" s="134"/>
      <c r="CT148" s="134"/>
      <c r="CU148" s="134"/>
      <c r="CV148" s="134"/>
      <c r="CW148" s="134"/>
      <c r="CX148" s="134"/>
      <c r="CY148" s="134"/>
      <c r="CZ148" s="134"/>
      <c r="DA148" s="134"/>
      <c r="DB148" s="134"/>
      <c r="DC148" s="134"/>
      <c r="DD148" s="134"/>
      <c r="DE148" s="134"/>
      <c r="DF148" s="134"/>
      <c r="DG148" s="134"/>
      <c r="DH148" s="134"/>
      <c r="DI148" s="134"/>
      <c r="DJ148" s="134"/>
      <c r="DK148" s="134"/>
      <c r="DL148" s="134"/>
      <c r="DM148" s="134"/>
      <c r="DN148" s="134"/>
      <c r="DO148" s="134"/>
      <c r="DP148" s="134"/>
      <c r="DQ148" s="134"/>
      <c r="DR148" s="134"/>
      <c r="DS148" s="134"/>
      <c r="DT148" s="134"/>
      <c r="DU148" s="134"/>
      <c r="DV148" s="134"/>
      <c r="DW148" s="134"/>
      <c r="DX148" s="134"/>
      <c r="DY148" s="134"/>
      <c r="DZ148" s="134"/>
      <c r="EA148" s="134"/>
      <c r="EB148" s="134"/>
      <c r="EC148" s="134"/>
      <c r="ED148" s="134"/>
      <c r="EE148" s="134"/>
      <c r="EF148" s="134"/>
      <c r="EG148" s="134"/>
      <c r="EH148" s="134"/>
      <c r="EI148" s="134"/>
      <c r="EJ148" s="134"/>
      <c r="EK148" s="134"/>
      <c r="EL148" s="134"/>
      <c r="EM148" s="134"/>
      <c r="EN148" s="134"/>
      <c r="EO148" s="134"/>
      <c r="EP148" s="134"/>
      <c r="EQ148" s="134"/>
      <c r="ER148" s="134"/>
      <c r="ES148" s="134"/>
      <c r="ET148" s="134"/>
      <c r="EU148" s="134"/>
      <c r="EV148" s="134"/>
      <c r="EW148" s="134"/>
      <c r="EX148" s="134"/>
      <c r="EY148" s="134"/>
      <c r="EZ148" s="134"/>
      <c r="FA148" s="134"/>
      <c r="FB148" s="134"/>
      <c r="FC148" s="134"/>
      <c r="FD148" s="134"/>
      <c r="FE148" s="134"/>
      <c r="FF148" s="134"/>
      <c r="FG148" s="134"/>
      <c r="FH148" s="134"/>
      <c r="FI148" s="134"/>
      <c r="FJ148" s="134"/>
      <c r="FK148" s="134"/>
      <c r="FL148" s="134"/>
      <c r="FM148" s="134"/>
      <c r="FN148" s="134"/>
      <c r="FO148" s="134"/>
      <c r="FP148" s="134"/>
      <c r="FQ148" s="134"/>
      <c r="FR148" s="134"/>
      <c r="FS148" s="134"/>
      <c r="FT148" s="134"/>
      <c r="FU148" s="134"/>
      <c r="FV148" s="134"/>
      <c r="FW148" s="134"/>
      <c r="FX148" s="134"/>
      <c r="FY148" s="134"/>
      <c r="FZ148" s="134"/>
      <c r="GA148" s="134"/>
      <c r="GB148" s="134"/>
      <c r="GC148" s="134"/>
      <c r="GD148" s="134"/>
      <c r="GE148" s="134"/>
      <c r="GF148" s="134"/>
      <c r="GG148" s="134"/>
      <c r="GH148" s="134"/>
      <c r="GI148" s="134"/>
      <c r="GJ148" s="134"/>
      <c r="GK148" s="134"/>
      <c r="GL148" s="134"/>
      <c r="GM148" s="134"/>
      <c r="GN148" s="134"/>
      <c r="GO148" s="134"/>
      <c r="GP148" s="134"/>
      <c r="GQ148" s="134"/>
      <c r="GR148" s="134"/>
      <c r="GS148" s="134"/>
      <c r="GT148" s="134"/>
      <c r="GU148" s="134"/>
      <c r="GV148" s="134"/>
      <c r="GW148" s="134"/>
      <c r="GX148" s="134"/>
      <c r="GY148" s="134"/>
      <c r="GZ148" s="134"/>
      <c r="HA148" s="134"/>
      <c r="HB148" s="134"/>
      <c r="HC148" s="134"/>
      <c r="HD148" s="134"/>
      <c r="HE148" s="134"/>
      <c r="HF148" s="134"/>
      <c r="HG148" s="134"/>
      <c r="HH148" s="134"/>
      <c r="HI148" s="134"/>
      <c r="HJ148" s="134"/>
      <c r="HK148" s="134"/>
      <c r="HL148" s="134"/>
      <c r="HM148" s="134"/>
      <c r="HN148" s="134"/>
      <c r="HO148" s="134"/>
      <c r="HP148" s="134"/>
      <c r="HQ148" s="134"/>
      <c r="HR148" s="134"/>
      <c r="HS148" s="134"/>
      <c r="HT148" s="134"/>
      <c r="HU148" s="134"/>
      <c r="HV148" s="134"/>
      <c r="HW148" s="134"/>
      <c r="HX148" s="134"/>
    </row>
    <row r="149" spans="1:232" s="66" customFormat="1">
      <c r="A149" s="463"/>
      <c r="B149" s="78" t="s">
        <v>540</v>
      </c>
      <c r="C149" s="733"/>
      <c r="D149" s="59"/>
      <c r="E149" s="761"/>
      <c r="F149" s="761"/>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c r="AC149" s="134"/>
      <c r="AD149" s="134"/>
      <c r="AE149" s="134"/>
      <c r="AF149" s="134"/>
      <c r="AG149" s="134"/>
      <c r="AH149" s="134"/>
      <c r="AI149" s="134"/>
      <c r="AJ149" s="134"/>
      <c r="AK149" s="134"/>
      <c r="AL149" s="134"/>
      <c r="AM149" s="134"/>
      <c r="AN149" s="134"/>
      <c r="AO149" s="134"/>
      <c r="AP149" s="134"/>
      <c r="AQ149" s="134"/>
      <c r="AR149" s="134"/>
      <c r="AS149" s="134"/>
      <c r="AT149" s="134"/>
      <c r="AU149" s="134"/>
      <c r="AV149" s="134"/>
      <c r="AW149" s="134"/>
      <c r="AX149" s="134"/>
      <c r="AY149" s="134"/>
      <c r="AZ149" s="134"/>
      <c r="BA149" s="134"/>
      <c r="BB149" s="134"/>
      <c r="BC149" s="134"/>
      <c r="BD149" s="134"/>
      <c r="BE149" s="134"/>
      <c r="BF149" s="134"/>
      <c r="BG149" s="134"/>
      <c r="BH149" s="134"/>
      <c r="BI149" s="134"/>
      <c r="BJ149" s="134"/>
      <c r="BK149" s="134"/>
      <c r="BL149" s="134"/>
      <c r="BM149" s="134"/>
      <c r="BN149" s="134"/>
      <c r="BO149" s="134"/>
      <c r="BP149" s="134"/>
      <c r="BQ149" s="134"/>
      <c r="BR149" s="134"/>
      <c r="BS149" s="134"/>
      <c r="BT149" s="134"/>
      <c r="BU149" s="134"/>
      <c r="BV149" s="134"/>
      <c r="BW149" s="134"/>
      <c r="BX149" s="134"/>
      <c r="BY149" s="134"/>
      <c r="BZ149" s="134"/>
      <c r="CA149" s="134"/>
      <c r="CB149" s="134"/>
      <c r="CC149" s="134"/>
      <c r="CD149" s="134"/>
      <c r="CE149" s="134"/>
      <c r="CF149" s="134"/>
      <c r="CG149" s="134"/>
      <c r="CH149" s="134"/>
      <c r="CI149" s="134"/>
      <c r="CJ149" s="134"/>
      <c r="CK149" s="134"/>
      <c r="CL149" s="134"/>
      <c r="CM149" s="134"/>
      <c r="CN149" s="134"/>
      <c r="CO149" s="134"/>
      <c r="CP149" s="134"/>
      <c r="CQ149" s="134"/>
      <c r="CR149" s="134"/>
      <c r="CS149" s="134"/>
      <c r="CT149" s="134"/>
      <c r="CU149" s="134"/>
      <c r="CV149" s="134"/>
      <c r="CW149" s="134"/>
      <c r="CX149" s="134"/>
      <c r="CY149" s="134"/>
      <c r="CZ149" s="134"/>
      <c r="DA149" s="134"/>
      <c r="DB149" s="134"/>
      <c r="DC149" s="134"/>
      <c r="DD149" s="134"/>
      <c r="DE149" s="134"/>
      <c r="DF149" s="134"/>
      <c r="DG149" s="134"/>
      <c r="DH149" s="134"/>
      <c r="DI149" s="134"/>
      <c r="DJ149" s="134"/>
      <c r="DK149" s="134"/>
      <c r="DL149" s="134"/>
      <c r="DM149" s="134"/>
      <c r="DN149" s="134"/>
      <c r="DO149" s="134"/>
      <c r="DP149" s="134"/>
      <c r="DQ149" s="134"/>
      <c r="DR149" s="134"/>
      <c r="DS149" s="134"/>
      <c r="DT149" s="134"/>
      <c r="DU149" s="134"/>
      <c r="DV149" s="134"/>
      <c r="DW149" s="134"/>
      <c r="DX149" s="134"/>
      <c r="DY149" s="134"/>
      <c r="DZ149" s="134"/>
      <c r="EA149" s="134"/>
      <c r="EB149" s="134"/>
      <c r="EC149" s="134"/>
      <c r="ED149" s="134"/>
      <c r="EE149" s="134"/>
      <c r="EF149" s="134"/>
      <c r="EG149" s="134"/>
      <c r="EH149" s="134"/>
      <c r="EI149" s="134"/>
      <c r="EJ149" s="134"/>
      <c r="EK149" s="134"/>
      <c r="EL149" s="134"/>
      <c r="EM149" s="134"/>
      <c r="EN149" s="134"/>
      <c r="EO149" s="134"/>
      <c r="EP149" s="134"/>
      <c r="EQ149" s="134"/>
      <c r="ER149" s="134"/>
      <c r="ES149" s="134"/>
      <c r="ET149" s="134"/>
      <c r="EU149" s="134"/>
      <c r="EV149" s="134"/>
      <c r="EW149" s="134"/>
      <c r="EX149" s="134"/>
      <c r="EY149" s="134"/>
      <c r="EZ149" s="134"/>
      <c r="FA149" s="134"/>
      <c r="FB149" s="134"/>
      <c r="FC149" s="134"/>
      <c r="FD149" s="134"/>
      <c r="FE149" s="134"/>
      <c r="FF149" s="134"/>
      <c r="FG149" s="134"/>
      <c r="FH149" s="134"/>
      <c r="FI149" s="134"/>
      <c r="FJ149" s="134"/>
      <c r="FK149" s="134"/>
      <c r="FL149" s="134"/>
      <c r="FM149" s="134"/>
      <c r="FN149" s="134"/>
      <c r="FO149" s="134"/>
      <c r="FP149" s="134"/>
      <c r="FQ149" s="134"/>
      <c r="FR149" s="134"/>
      <c r="FS149" s="134"/>
      <c r="FT149" s="134"/>
      <c r="FU149" s="134"/>
      <c r="FV149" s="134"/>
      <c r="FW149" s="134"/>
      <c r="FX149" s="134"/>
      <c r="FY149" s="134"/>
      <c r="FZ149" s="134"/>
      <c r="GA149" s="134"/>
      <c r="GB149" s="134"/>
      <c r="GC149" s="134"/>
      <c r="GD149" s="134"/>
      <c r="GE149" s="134"/>
      <c r="GF149" s="134"/>
      <c r="GG149" s="134"/>
      <c r="GH149" s="134"/>
      <c r="GI149" s="134"/>
      <c r="GJ149" s="134"/>
      <c r="GK149" s="134"/>
      <c r="GL149" s="134"/>
      <c r="GM149" s="134"/>
      <c r="GN149" s="134"/>
      <c r="GO149" s="134"/>
      <c r="GP149" s="134"/>
      <c r="GQ149" s="134"/>
      <c r="GR149" s="134"/>
      <c r="GS149" s="134"/>
      <c r="GT149" s="134"/>
      <c r="GU149" s="134"/>
      <c r="GV149" s="134"/>
      <c r="GW149" s="134"/>
      <c r="GX149" s="134"/>
      <c r="GY149" s="134"/>
      <c r="GZ149" s="134"/>
      <c r="HA149" s="134"/>
      <c r="HB149" s="134"/>
      <c r="HC149" s="134"/>
      <c r="HD149" s="134"/>
      <c r="HE149" s="134"/>
      <c r="HF149" s="134"/>
      <c r="HG149" s="134"/>
      <c r="HH149" s="134"/>
      <c r="HI149" s="134"/>
      <c r="HJ149" s="134"/>
      <c r="HK149" s="134"/>
      <c r="HL149" s="134"/>
      <c r="HM149" s="134"/>
      <c r="HN149" s="134"/>
      <c r="HO149" s="134"/>
      <c r="HP149" s="134"/>
      <c r="HQ149" s="134"/>
      <c r="HR149" s="134"/>
      <c r="HS149" s="134"/>
      <c r="HT149" s="134"/>
      <c r="HU149" s="134"/>
      <c r="HV149" s="134"/>
      <c r="HW149" s="134"/>
      <c r="HX149" s="134"/>
    </row>
    <row r="150" spans="1:232" s="66" customFormat="1" ht="25.5">
      <c r="A150" s="463"/>
      <c r="B150" s="136" t="s">
        <v>538</v>
      </c>
      <c r="C150" s="733"/>
      <c r="D150" s="59"/>
      <c r="E150" s="761"/>
      <c r="F150" s="761"/>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4"/>
      <c r="AY150" s="134"/>
      <c r="AZ150" s="134"/>
      <c r="BA150" s="134"/>
      <c r="BB150" s="134"/>
      <c r="BC150" s="134"/>
      <c r="BD150" s="134"/>
      <c r="BE150" s="134"/>
      <c r="BF150" s="134"/>
      <c r="BG150" s="134"/>
      <c r="BH150" s="134"/>
      <c r="BI150" s="134"/>
      <c r="BJ150" s="134"/>
      <c r="BK150" s="134"/>
      <c r="BL150" s="134"/>
      <c r="BM150" s="134"/>
      <c r="BN150" s="134"/>
      <c r="BO150" s="134"/>
      <c r="BP150" s="134"/>
      <c r="BQ150" s="134"/>
      <c r="BR150" s="134"/>
      <c r="BS150" s="134"/>
      <c r="BT150" s="134"/>
      <c r="BU150" s="134"/>
      <c r="BV150" s="134"/>
      <c r="BW150" s="134"/>
      <c r="BX150" s="134"/>
      <c r="BY150" s="134"/>
      <c r="BZ150" s="134"/>
      <c r="CA150" s="134"/>
      <c r="CB150" s="134"/>
      <c r="CC150" s="134"/>
      <c r="CD150" s="134"/>
      <c r="CE150" s="134"/>
      <c r="CF150" s="134"/>
      <c r="CG150" s="134"/>
      <c r="CH150" s="134"/>
      <c r="CI150" s="134"/>
      <c r="CJ150" s="134"/>
      <c r="CK150" s="134"/>
      <c r="CL150" s="134"/>
      <c r="CM150" s="134"/>
      <c r="CN150" s="134"/>
      <c r="CO150" s="134"/>
      <c r="CP150" s="134"/>
      <c r="CQ150" s="134"/>
      <c r="CR150" s="134"/>
      <c r="CS150" s="134"/>
      <c r="CT150" s="134"/>
      <c r="CU150" s="134"/>
      <c r="CV150" s="134"/>
      <c r="CW150" s="134"/>
      <c r="CX150" s="134"/>
      <c r="CY150" s="134"/>
      <c r="CZ150" s="134"/>
      <c r="DA150" s="134"/>
      <c r="DB150" s="134"/>
      <c r="DC150" s="134"/>
      <c r="DD150" s="134"/>
      <c r="DE150" s="134"/>
      <c r="DF150" s="134"/>
      <c r="DG150" s="134"/>
      <c r="DH150" s="134"/>
      <c r="DI150" s="134"/>
      <c r="DJ150" s="134"/>
      <c r="DK150" s="134"/>
      <c r="DL150" s="134"/>
      <c r="DM150" s="134"/>
      <c r="DN150" s="134"/>
      <c r="DO150" s="134"/>
      <c r="DP150" s="134"/>
      <c r="DQ150" s="134"/>
      <c r="DR150" s="134"/>
      <c r="DS150" s="134"/>
      <c r="DT150" s="134"/>
      <c r="DU150" s="134"/>
      <c r="DV150" s="134"/>
      <c r="DW150" s="134"/>
      <c r="DX150" s="134"/>
      <c r="DY150" s="134"/>
      <c r="DZ150" s="134"/>
      <c r="EA150" s="134"/>
      <c r="EB150" s="134"/>
      <c r="EC150" s="134"/>
      <c r="ED150" s="134"/>
      <c r="EE150" s="134"/>
      <c r="EF150" s="134"/>
      <c r="EG150" s="134"/>
      <c r="EH150" s="134"/>
      <c r="EI150" s="134"/>
      <c r="EJ150" s="134"/>
      <c r="EK150" s="134"/>
      <c r="EL150" s="134"/>
      <c r="EM150" s="134"/>
      <c r="EN150" s="134"/>
      <c r="EO150" s="134"/>
      <c r="EP150" s="134"/>
      <c r="EQ150" s="134"/>
      <c r="ER150" s="134"/>
      <c r="ES150" s="134"/>
      <c r="ET150" s="134"/>
      <c r="EU150" s="134"/>
      <c r="EV150" s="134"/>
      <c r="EW150" s="134"/>
      <c r="EX150" s="134"/>
      <c r="EY150" s="134"/>
      <c r="EZ150" s="134"/>
      <c r="FA150" s="134"/>
      <c r="FB150" s="134"/>
      <c r="FC150" s="134"/>
      <c r="FD150" s="134"/>
      <c r="FE150" s="134"/>
      <c r="FF150" s="134"/>
      <c r="FG150" s="134"/>
      <c r="FH150" s="134"/>
      <c r="FI150" s="134"/>
      <c r="FJ150" s="134"/>
      <c r="FK150" s="134"/>
      <c r="FL150" s="134"/>
      <c r="FM150" s="134"/>
      <c r="FN150" s="134"/>
      <c r="FO150" s="134"/>
      <c r="FP150" s="134"/>
      <c r="FQ150" s="134"/>
      <c r="FR150" s="134"/>
      <c r="FS150" s="134"/>
      <c r="FT150" s="134"/>
      <c r="FU150" s="134"/>
      <c r="FV150" s="134"/>
      <c r="FW150" s="134"/>
      <c r="FX150" s="134"/>
      <c r="FY150" s="134"/>
      <c r="FZ150" s="134"/>
      <c r="GA150" s="134"/>
      <c r="GB150" s="134"/>
      <c r="GC150" s="134"/>
      <c r="GD150" s="134"/>
      <c r="GE150" s="134"/>
      <c r="GF150" s="134"/>
      <c r="GG150" s="134"/>
      <c r="GH150" s="134"/>
      <c r="GI150" s="134"/>
      <c r="GJ150" s="134"/>
      <c r="GK150" s="134"/>
      <c r="GL150" s="134"/>
      <c r="GM150" s="134"/>
      <c r="GN150" s="134"/>
      <c r="GO150" s="134"/>
      <c r="GP150" s="134"/>
      <c r="GQ150" s="134"/>
      <c r="GR150" s="134"/>
      <c r="GS150" s="134"/>
      <c r="GT150" s="134"/>
      <c r="GU150" s="134"/>
      <c r="GV150" s="134"/>
      <c r="GW150" s="134"/>
      <c r="GX150" s="134"/>
      <c r="GY150" s="134"/>
      <c r="GZ150" s="134"/>
      <c r="HA150" s="134"/>
      <c r="HB150" s="134"/>
      <c r="HC150" s="134"/>
      <c r="HD150" s="134"/>
      <c r="HE150" s="134"/>
      <c r="HF150" s="134"/>
      <c r="HG150" s="134"/>
      <c r="HH150" s="134"/>
      <c r="HI150" s="134"/>
      <c r="HJ150" s="134"/>
      <c r="HK150" s="134"/>
      <c r="HL150" s="134"/>
      <c r="HM150" s="134"/>
      <c r="HN150" s="134"/>
      <c r="HO150" s="134"/>
      <c r="HP150" s="134"/>
      <c r="HQ150" s="134"/>
      <c r="HR150" s="134"/>
      <c r="HS150" s="134"/>
      <c r="HT150" s="134"/>
      <c r="HU150" s="134"/>
      <c r="HV150" s="134"/>
      <c r="HW150" s="134"/>
      <c r="HX150" s="134"/>
    </row>
    <row r="151" spans="1:232" s="66" customFormat="1">
      <c r="A151" s="463"/>
      <c r="B151" s="136" t="s">
        <v>539</v>
      </c>
      <c r="C151" s="733"/>
      <c r="D151" s="59"/>
      <c r="E151" s="761"/>
      <c r="F151" s="761"/>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c r="AC151" s="134"/>
      <c r="AD151" s="134"/>
      <c r="AE151" s="134"/>
      <c r="AF151" s="134"/>
      <c r="AG151" s="134"/>
      <c r="AH151" s="134"/>
      <c r="AI151" s="134"/>
      <c r="AJ151" s="134"/>
      <c r="AK151" s="134"/>
      <c r="AL151" s="134"/>
      <c r="AM151" s="134"/>
      <c r="AN151" s="134"/>
      <c r="AO151" s="134"/>
      <c r="AP151" s="134"/>
      <c r="AQ151" s="134"/>
      <c r="AR151" s="134"/>
      <c r="AS151" s="134"/>
      <c r="AT151" s="134"/>
      <c r="AU151" s="134"/>
      <c r="AV151" s="134"/>
      <c r="AW151" s="134"/>
      <c r="AX151" s="134"/>
      <c r="AY151" s="134"/>
      <c r="AZ151" s="134"/>
      <c r="BA151" s="134"/>
      <c r="BB151" s="134"/>
      <c r="BC151" s="134"/>
      <c r="BD151" s="134"/>
      <c r="BE151" s="134"/>
      <c r="BF151" s="134"/>
      <c r="BG151" s="134"/>
      <c r="BH151" s="134"/>
      <c r="BI151" s="134"/>
      <c r="BJ151" s="134"/>
      <c r="BK151" s="134"/>
      <c r="BL151" s="134"/>
      <c r="BM151" s="134"/>
      <c r="BN151" s="134"/>
      <c r="BO151" s="134"/>
      <c r="BP151" s="134"/>
      <c r="BQ151" s="134"/>
      <c r="BR151" s="134"/>
      <c r="BS151" s="134"/>
      <c r="BT151" s="134"/>
      <c r="BU151" s="134"/>
      <c r="BV151" s="134"/>
      <c r="BW151" s="134"/>
      <c r="BX151" s="134"/>
      <c r="BY151" s="134"/>
      <c r="BZ151" s="134"/>
      <c r="CA151" s="134"/>
      <c r="CB151" s="134"/>
      <c r="CC151" s="134"/>
      <c r="CD151" s="134"/>
      <c r="CE151" s="134"/>
      <c r="CF151" s="134"/>
      <c r="CG151" s="134"/>
      <c r="CH151" s="134"/>
      <c r="CI151" s="134"/>
      <c r="CJ151" s="134"/>
      <c r="CK151" s="134"/>
      <c r="CL151" s="134"/>
      <c r="CM151" s="134"/>
      <c r="CN151" s="134"/>
      <c r="CO151" s="134"/>
      <c r="CP151" s="134"/>
      <c r="CQ151" s="134"/>
      <c r="CR151" s="134"/>
      <c r="CS151" s="134"/>
      <c r="CT151" s="134"/>
      <c r="CU151" s="134"/>
      <c r="CV151" s="134"/>
      <c r="CW151" s="134"/>
      <c r="CX151" s="134"/>
      <c r="CY151" s="134"/>
      <c r="CZ151" s="134"/>
      <c r="DA151" s="134"/>
      <c r="DB151" s="134"/>
      <c r="DC151" s="134"/>
      <c r="DD151" s="134"/>
      <c r="DE151" s="134"/>
      <c r="DF151" s="134"/>
      <c r="DG151" s="134"/>
      <c r="DH151" s="134"/>
      <c r="DI151" s="134"/>
      <c r="DJ151" s="134"/>
      <c r="DK151" s="134"/>
      <c r="DL151" s="134"/>
      <c r="DM151" s="134"/>
      <c r="DN151" s="134"/>
      <c r="DO151" s="134"/>
      <c r="DP151" s="134"/>
      <c r="DQ151" s="134"/>
      <c r="DR151" s="134"/>
      <c r="DS151" s="134"/>
      <c r="DT151" s="134"/>
      <c r="DU151" s="134"/>
      <c r="DV151" s="134"/>
      <c r="DW151" s="134"/>
      <c r="DX151" s="134"/>
      <c r="DY151" s="134"/>
      <c r="DZ151" s="134"/>
      <c r="EA151" s="134"/>
      <c r="EB151" s="134"/>
      <c r="EC151" s="134"/>
      <c r="ED151" s="134"/>
      <c r="EE151" s="134"/>
      <c r="EF151" s="134"/>
      <c r="EG151" s="134"/>
      <c r="EH151" s="134"/>
      <c r="EI151" s="134"/>
      <c r="EJ151" s="134"/>
      <c r="EK151" s="134"/>
      <c r="EL151" s="134"/>
      <c r="EM151" s="134"/>
      <c r="EN151" s="134"/>
      <c r="EO151" s="134"/>
      <c r="EP151" s="134"/>
      <c r="EQ151" s="134"/>
      <c r="ER151" s="134"/>
      <c r="ES151" s="134"/>
      <c r="ET151" s="134"/>
      <c r="EU151" s="134"/>
      <c r="EV151" s="134"/>
      <c r="EW151" s="134"/>
      <c r="EX151" s="134"/>
      <c r="EY151" s="134"/>
      <c r="EZ151" s="134"/>
      <c r="FA151" s="134"/>
      <c r="FB151" s="134"/>
      <c r="FC151" s="134"/>
      <c r="FD151" s="134"/>
      <c r="FE151" s="134"/>
      <c r="FF151" s="134"/>
      <c r="FG151" s="134"/>
      <c r="FH151" s="134"/>
      <c r="FI151" s="134"/>
      <c r="FJ151" s="134"/>
      <c r="FK151" s="134"/>
      <c r="FL151" s="134"/>
      <c r="FM151" s="134"/>
      <c r="FN151" s="134"/>
      <c r="FO151" s="134"/>
      <c r="FP151" s="134"/>
      <c r="FQ151" s="134"/>
      <c r="FR151" s="134"/>
      <c r="FS151" s="134"/>
      <c r="FT151" s="134"/>
      <c r="FU151" s="134"/>
      <c r="FV151" s="134"/>
      <c r="FW151" s="134"/>
      <c r="FX151" s="134"/>
      <c r="FY151" s="134"/>
      <c r="FZ151" s="134"/>
      <c r="GA151" s="134"/>
      <c r="GB151" s="134"/>
      <c r="GC151" s="134"/>
      <c r="GD151" s="134"/>
      <c r="GE151" s="134"/>
      <c r="GF151" s="134"/>
      <c r="GG151" s="134"/>
      <c r="GH151" s="134"/>
      <c r="GI151" s="134"/>
      <c r="GJ151" s="134"/>
      <c r="GK151" s="134"/>
      <c r="GL151" s="134"/>
      <c r="GM151" s="134"/>
      <c r="GN151" s="134"/>
      <c r="GO151" s="134"/>
      <c r="GP151" s="134"/>
      <c r="GQ151" s="134"/>
      <c r="GR151" s="134"/>
      <c r="GS151" s="134"/>
      <c r="GT151" s="134"/>
      <c r="GU151" s="134"/>
      <c r="GV151" s="134"/>
      <c r="GW151" s="134"/>
      <c r="GX151" s="134"/>
      <c r="GY151" s="134"/>
      <c r="GZ151" s="134"/>
      <c r="HA151" s="134"/>
      <c r="HB151" s="134"/>
      <c r="HC151" s="134"/>
      <c r="HD151" s="134"/>
      <c r="HE151" s="134"/>
      <c r="HF151" s="134"/>
      <c r="HG151" s="134"/>
      <c r="HH151" s="134"/>
      <c r="HI151" s="134"/>
      <c r="HJ151" s="134"/>
      <c r="HK151" s="134"/>
      <c r="HL151" s="134"/>
      <c r="HM151" s="134"/>
      <c r="HN151" s="134"/>
      <c r="HO151" s="134"/>
      <c r="HP151" s="134"/>
      <c r="HQ151" s="134"/>
      <c r="HR151" s="134"/>
      <c r="HS151" s="134"/>
      <c r="HT151" s="134"/>
      <c r="HU151" s="134"/>
      <c r="HV151" s="134"/>
      <c r="HW151" s="134"/>
      <c r="HX151" s="134"/>
    </row>
    <row r="152" spans="1:232" s="66" customFormat="1">
      <c r="A152" s="463"/>
      <c r="B152" s="136" t="s">
        <v>541</v>
      </c>
      <c r="C152" s="733" t="s">
        <v>20</v>
      </c>
      <c r="D152" s="59">
        <v>64</v>
      </c>
      <c r="E152" s="1270"/>
      <c r="F152" s="143">
        <f t="shared" ref="F152" si="3">ROUND(D152*E152,2)</f>
        <v>0</v>
      </c>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c r="AC152" s="134"/>
      <c r="AD152" s="134"/>
      <c r="AE152" s="134"/>
      <c r="AF152" s="134"/>
      <c r="AG152" s="134"/>
      <c r="AH152" s="134"/>
      <c r="AI152" s="134"/>
      <c r="AJ152" s="134"/>
      <c r="AK152" s="134"/>
      <c r="AL152" s="134"/>
      <c r="AM152" s="134"/>
      <c r="AN152" s="134"/>
      <c r="AO152" s="134"/>
      <c r="AP152" s="134"/>
      <c r="AQ152" s="134"/>
      <c r="AR152" s="134"/>
      <c r="AS152" s="134"/>
      <c r="AT152" s="134"/>
      <c r="AU152" s="134"/>
      <c r="AV152" s="134"/>
      <c r="AW152" s="134"/>
      <c r="AX152" s="134"/>
      <c r="AY152" s="134"/>
      <c r="AZ152" s="134"/>
      <c r="BA152" s="134"/>
      <c r="BB152" s="134"/>
      <c r="BC152" s="134"/>
      <c r="BD152" s="134"/>
      <c r="BE152" s="134"/>
      <c r="BF152" s="134"/>
      <c r="BG152" s="134"/>
      <c r="BH152" s="134"/>
      <c r="BI152" s="134"/>
      <c r="BJ152" s="134"/>
      <c r="BK152" s="134"/>
      <c r="BL152" s="134"/>
      <c r="BM152" s="134"/>
      <c r="BN152" s="134"/>
      <c r="BO152" s="134"/>
      <c r="BP152" s="134"/>
      <c r="BQ152" s="134"/>
      <c r="BR152" s="134"/>
      <c r="BS152" s="134"/>
      <c r="BT152" s="134"/>
      <c r="BU152" s="134"/>
      <c r="BV152" s="134"/>
      <c r="BW152" s="134"/>
      <c r="BX152" s="134"/>
      <c r="BY152" s="134"/>
      <c r="BZ152" s="134"/>
      <c r="CA152" s="134"/>
      <c r="CB152" s="134"/>
      <c r="CC152" s="134"/>
      <c r="CD152" s="134"/>
      <c r="CE152" s="134"/>
      <c r="CF152" s="134"/>
      <c r="CG152" s="134"/>
      <c r="CH152" s="134"/>
      <c r="CI152" s="134"/>
      <c r="CJ152" s="134"/>
      <c r="CK152" s="134"/>
      <c r="CL152" s="134"/>
      <c r="CM152" s="134"/>
      <c r="CN152" s="134"/>
      <c r="CO152" s="134"/>
      <c r="CP152" s="134"/>
      <c r="CQ152" s="134"/>
      <c r="CR152" s="134"/>
      <c r="CS152" s="134"/>
      <c r="CT152" s="134"/>
      <c r="CU152" s="134"/>
      <c r="CV152" s="134"/>
      <c r="CW152" s="134"/>
      <c r="CX152" s="134"/>
      <c r="CY152" s="134"/>
      <c r="CZ152" s="134"/>
      <c r="DA152" s="134"/>
      <c r="DB152" s="134"/>
      <c r="DC152" s="134"/>
      <c r="DD152" s="134"/>
      <c r="DE152" s="134"/>
      <c r="DF152" s="134"/>
      <c r="DG152" s="134"/>
      <c r="DH152" s="134"/>
      <c r="DI152" s="134"/>
      <c r="DJ152" s="134"/>
      <c r="DK152" s="134"/>
      <c r="DL152" s="134"/>
      <c r="DM152" s="134"/>
      <c r="DN152" s="134"/>
      <c r="DO152" s="134"/>
      <c r="DP152" s="134"/>
      <c r="DQ152" s="134"/>
      <c r="DR152" s="134"/>
      <c r="DS152" s="134"/>
      <c r="DT152" s="134"/>
      <c r="DU152" s="134"/>
      <c r="DV152" s="134"/>
      <c r="DW152" s="134"/>
      <c r="DX152" s="134"/>
      <c r="DY152" s="134"/>
      <c r="DZ152" s="134"/>
      <c r="EA152" s="134"/>
      <c r="EB152" s="134"/>
      <c r="EC152" s="134"/>
      <c r="ED152" s="134"/>
      <c r="EE152" s="134"/>
      <c r="EF152" s="134"/>
      <c r="EG152" s="134"/>
      <c r="EH152" s="134"/>
      <c r="EI152" s="134"/>
      <c r="EJ152" s="134"/>
      <c r="EK152" s="134"/>
      <c r="EL152" s="134"/>
      <c r="EM152" s="134"/>
      <c r="EN152" s="134"/>
      <c r="EO152" s="134"/>
      <c r="EP152" s="134"/>
      <c r="EQ152" s="134"/>
      <c r="ER152" s="134"/>
      <c r="ES152" s="134"/>
      <c r="ET152" s="134"/>
      <c r="EU152" s="134"/>
      <c r="EV152" s="134"/>
      <c r="EW152" s="134"/>
      <c r="EX152" s="134"/>
      <c r="EY152" s="134"/>
      <c r="EZ152" s="134"/>
      <c r="FA152" s="134"/>
      <c r="FB152" s="134"/>
      <c r="FC152" s="134"/>
      <c r="FD152" s="134"/>
      <c r="FE152" s="134"/>
      <c r="FF152" s="134"/>
      <c r="FG152" s="134"/>
      <c r="FH152" s="134"/>
      <c r="FI152" s="134"/>
      <c r="FJ152" s="134"/>
      <c r="FK152" s="134"/>
      <c r="FL152" s="134"/>
      <c r="FM152" s="134"/>
      <c r="FN152" s="134"/>
      <c r="FO152" s="134"/>
      <c r="FP152" s="134"/>
      <c r="FQ152" s="134"/>
      <c r="FR152" s="134"/>
      <c r="FS152" s="134"/>
      <c r="FT152" s="134"/>
      <c r="FU152" s="134"/>
      <c r="FV152" s="134"/>
      <c r="FW152" s="134"/>
      <c r="FX152" s="134"/>
      <c r="FY152" s="134"/>
      <c r="FZ152" s="134"/>
      <c r="GA152" s="134"/>
      <c r="GB152" s="134"/>
      <c r="GC152" s="134"/>
      <c r="GD152" s="134"/>
      <c r="GE152" s="134"/>
      <c r="GF152" s="134"/>
      <c r="GG152" s="134"/>
      <c r="GH152" s="134"/>
      <c r="GI152" s="134"/>
      <c r="GJ152" s="134"/>
      <c r="GK152" s="134"/>
      <c r="GL152" s="134"/>
      <c r="GM152" s="134"/>
      <c r="GN152" s="134"/>
      <c r="GO152" s="134"/>
      <c r="GP152" s="134"/>
      <c r="GQ152" s="134"/>
      <c r="GR152" s="134"/>
      <c r="GS152" s="134"/>
      <c r="GT152" s="134"/>
      <c r="GU152" s="134"/>
      <c r="GV152" s="134"/>
      <c r="GW152" s="134"/>
      <c r="GX152" s="134"/>
      <c r="GY152" s="134"/>
      <c r="GZ152" s="134"/>
      <c r="HA152" s="134"/>
      <c r="HB152" s="134"/>
      <c r="HC152" s="134"/>
      <c r="HD152" s="134"/>
      <c r="HE152" s="134"/>
      <c r="HF152" s="134"/>
      <c r="HG152" s="134"/>
      <c r="HH152" s="134"/>
      <c r="HI152" s="134"/>
      <c r="HJ152" s="134"/>
      <c r="HK152" s="134"/>
      <c r="HL152" s="134"/>
      <c r="HM152" s="134"/>
      <c r="HN152" s="134"/>
      <c r="HO152" s="134"/>
      <c r="HP152" s="134"/>
      <c r="HQ152" s="134"/>
      <c r="HR152" s="134"/>
      <c r="HS152" s="134"/>
      <c r="HT152" s="134"/>
      <c r="HU152" s="134"/>
      <c r="HV152" s="134"/>
      <c r="HW152" s="134"/>
      <c r="HX152" s="134"/>
    </row>
    <row r="153" spans="1:232" s="66" customFormat="1">
      <c r="A153" s="462"/>
      <c r="B153" s="131"/>
      <c r="C153" s="710"/>
      <c r="D153" s="76"/>
      <c r="E153" s="594"/>
      <c r="F153" s="59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c r="AC153" s="134"/>
      <c r="AD153" s="134"/>
      <c r="AE153" s="134"/>
      <c r="AF153" s="134"/>
      <c r="AG153" s="134"/>
      <c r="AH153" s="134"/>
      <c r="AI153" s="134"/>
      <c r="AJ153" s="134"/>
      <c r="AK153" s="134"/>
      <c r="AL153" s="134"/>
      <c r="AM153" s="134"/>
      <c r="AN153" s="134"/>
      <c r="AO153" s="134"/>
      <c r="AP153" s="134"/>
      <c r="AQ153" s="134"/>
      <c r="AR153" s="134"/>
      <c r="AS153" s="134"/>
      <c r="AT153" s="134"/>
      <c r="AU153" s="134"/>
      <c r="AV153" s="134"/>
      <c r="AW153" s="134"/>
      <c r="AX153" s="134"/>
      <c r="AY153" s="134"/>
      <c r="AZ153" s="134"/>
      <c r="BA153" s="134"/>
      <c r="BB153" s="134"/>
      <c r="BC153" s="134"/>
      <c r="BD153" s="134"/>
      <c r="BE153" s="134"/>
      <c r="BF153" s="134"/>
      <c r="BG153" s="134"/>
      <c r="BH153" s="134"/>
      <c r="BI153" s="134"/>
      <c r="BJ153" s="134"/>
      <c r="BK153" s="134"/>
      <c r="BL153" s="134"/>
      <c r="BM153" s="134"/>
      <c r="BN153" s="134"/>
      <c r="BO153" s="134"/>
      <c r="BP153" s="134"/>
      <c r="BQ153" s="134"/>
      <c r="BR153" s="134"/>
      <c r="BS153" s="134"/>
      <c r="BT153" s="134"/>
      <c r="BU153" s="134"/>
      <c r="BV153" s="134"/>
      <c r="BW153" s="134"/>
      <c r="BX153" s="134"/>
      <c r="BY153" s="134"/>
      <c r="BZ153" s="134"/>
      <c r="CA153" s="134"/>
      <c r="CB153" s="134"/>
      <c r="CC153" s="134"/>
      <c r="CD153" s="134"/>
      <c r="CE153" s="134"/>
      <c r="CF153" s="134"/>
      <c r="CG153" s="134"/>
      <c r="CH153" s="134"/>
      <c r="CI153" s="134"/>
      <c r="CJ153" s="134"/>
      <c r="CK153" s="134"/>
      <c r="CL153" s="134"/>
      <c r="CM153" s="134"/>
      <c r="CN153" s="134"/>
      <c r="CO153" s="134"/>
      <c r="CP153" s="134"/>
      <c r="CQ153" s="134"/>
      <c r="CR153" s="134"/>
      <c r="CS153" s="134"/>
      <c r="CT153" s="134"/>
      <c r="CU153" s="134"/>
      <c r="CV153" s="134"/>
      <c r="CW153" s="134"/>
      <c r="CX153" s="134"/>
      <c r="CY153" s="134"/>
      <c r="CZ153" s="134"/>
      <c r="DA153" s="134"/>
      <c r="DB153" s="134"/>
      <c r="DC153" s="134"/>
      <c r="DD153" s="134"/>
      <c r="DE153" s="134"/>
      <c r="DF153" s="134"/>
      <c r="DG153" s="134"/>
      <c r="DH153" s="134"/>
      <c r="DI153" s="134"/>
      <c r="DJ153" s="134"/>
      <c r="DK153" s="134"/>
      <c r="DL153" s="134"/>
      <c r="DM153" s="134"/>
      <c r="DN153" s="134"/>
      <c r="DO153" s="134"/>
      <c r="DP153" s="134"/>
      <c r="DQ153" s="134"/>
      <c r="DR153" s="134"/>
      <c r="DS153" s="134"/>
      <c r="DT153" s="134"/>
      <c r="DU153" s="134"/>
      <c r="DV153" s="134"/>
      <c r="DW153" s="134"/>
      <c r="DX153" s="134"/>
      <c r="DY153" s="134"/>
      <c r="DZ153" s="134"/>
      <c r="EA153" s="134"/>
      <c r="EB153" s="134"/>
      <c r="EC153" s="134"/>
      <c r="ED153" s="134"/>
      <c r="EE153" s="134"/>
      <c r="EF153" s="134"/>
      <c r="EG153" s="134"/>
      <c r="EH153" s="134"/>
      <c r="EI153" s="134"/>
      <c r="EJ153" s="134"/>
      <c r="EK153" s="134"/>
      <c r="EL153" s="134"/>
      <c r="EM153" s="134"/>
      <c r="EN153" s="134"/>
      <c r="EO153" s="134"/>
      <c r="EP153" s="134"/>
      <c r="EQ153" s="134"/>
      <c r="ER153" s="134"/>
      <c r="ES153" s="134"/>
      <c r="ET153" s="134"/>
      <c r="EU153" s="134"/>
      <c r="EV153" s="134"/>
      <c r="EW153" s="134"/>
      <c r="EX153" s="134"/>
      <c r="EY153" s="134"/>
      <c r="EZ153" s="134"/>
      <c r="FA153" s="134"/>
      <c r="FB153" s="134"/>
      <c r="FC153" s="134"/>
      <c r="FD153" s="134"/>
      <c r="FE153" s="134"/>
      <c r="FF153" s="134"/>
      <c r="FG153" s="134"/>
      <c r="FH153" s="134"/>
      <c r="FI153" s="134"/>
      <c r="FJ153" s="134"/>
      <c r="FK153" s="134"/>
      <c r="FL153" s="134"/>
      <c r="FM153" s="134"/>
      <c r="FN153" s="134"/>
      <c r="FO153" s="134"/>
      <c r="FP153" s="134"/>
      <c r="FQ153" s="134"/>
      <c r="FR153" s="134"/>
      <c r="FS153" s="134"/>
      <c r="FT153" s="134"/>
      <c r="FU153" s="134"/>
      <c r="FV153" s="134"/>
      <c r="FW153" s="134"/>
      <c r="FX153" s="134"/>
      <c r="FY153" s="134"/>
      <c r="FZ153" s="134"/>
      <c r="GA153" s="134"/>
      <c r="GB153" s="134"/>
      <c r="GC153" s="134"/>
      <c r="GD153" s="134"/>
      <c r="GE153" s="134"/>
      <c r="GF153" s="134"/>
      <c r="GG153" s="134"/>
      <c r="GH153" s="134"/>
      <c r="GI153" s="134"/>
      <c r="GJ153" s="134"/>
      <c r="GK153" s="134"/>
      <c r="GL153" s="134"/>
      <c r="GM153" s="134"/>
      <c r="GN153" s="134"/>
      <c r="GO153" s="134"/>
      <c r="GP153" s="134"/>
      <c r="GQ153" s="134"/>
      <c r="GR153" s="134"/>
      <c r="GS153" s="134"/>
      <c r="GT153" s="134"/>
      <c r="GU153" s="134"/>
      <c r="GV153" s="134"/>
      <c r="GW153" s="134"/>
      <c r="GX153" s="134"/>
      <c r="GY153" s="134"/>
      <c r="GZ153" s="134"/>
      <c r="HA153" s="134"/>
      <c r="HB153" s="134"/>
      <c r="HC153" s="134"/>
      <c r="HD153" s="134"/>
      <c r="HE153" s="134"/>
      <c r="HF153" s="134"/>
      <c r="HG153" s="134"/>
      <c r="HH153" s="134"/>
      <c r="HI153" s="134"/>
      <c r="HJ153" s="134"/>
      <c r="HK153" s="134"/>
      <c r="HL153" s="134"/>
      <c r="HM153" s="134"/>
      <c r="HN153" s="134"/>
      <c r="HO153" s="134"/>
      <c r="HP153" s="134"/>
      <c r="HQ153" s="134"/>
      <c r="HR153" s="134"/>
      <c r="HS153" s="134"/>
      <c r="HT153" s="134"/>
      <c r="HU153" s="134"/>
      <c r="HV153" s="134"/>
      <c r="HW153" s="134"/>
      <c r="HX153" s="134"/>
    </row>
    <row r="154" spans="1:232" s="66" customFormat="1" ht="25.5">
      <c r="A154" s="462" t="s">
        <v>473</v>
      </c>
      <c r="B154" s="71" t="s">
        <v>573</v>
      </c>
      <c r="C154" s="710"/>
      <c r="D154" s="76"/>
      <c r="E154" s="594"/>
      <c r="F154" s="594"/>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29"/>
      <c r="CS154" s="129"/>
      <c r="CT154" s="129"/>
      <c r="CU154" s="129"/>
      <c r="CV154" s="129"/>
      <c r="CW154" s="129"/>
      <c r="CX154" s="129"/>
      <c r="CY154" s="129"/>
      <c r="CZ154" s="129"/>
      <c r="DA154" s="129"/>
      <c r="DB154" s="129"/>
      <c r="DC154" s="129"/>
      <c r="DD154" s="129"/>
      <c r="DE154" s="129"/>
      <c r="DF154" s="129"/>
      <c r="DG154" s="129"/>
      <c r="DH154" s="129"/>
      <c r="DI154" s="129"/>
      <c r="DJ154" s="129"/>
      <c r="DK154" s="129"/>
      <c r="DL154" s="129"/>
      <c r="DM154" s="129"/>
      <c r="DN154" s="129"/>
      <c r="DO154" s="129"/>
      <c r="DP154" s="129"/>
      <c r="DQ154" s="129"/>
      <c r="DR154" s="129"/>
      <c r="DS154" s="129"/>
      <c r="DT154" s="129"/>
      <c r="DU154" s="129"/>
      <c r="DV154" s="129"/>
      <c r="DW154" s="129"/>
      <c r="DX154" s="129"/>
      <c r="DY154" s="129"/>
      <c r="DZ154" s="129"/>
      <c r="EA154" s="129"/>
      <c r="EB154" s="129"/>
      <c r="EC154" s="129"/>
      <c r="ED154" s="129"/>
      <c r="EE154" s="129"/>
      <c r="EF154" s="129"/>
      <c r="EG154" s="129"/>
      <c r="EH154" s="129"/>
      <c r="EI154" s="129"/>
      <c r="EJ154" s="129"/>
      <c r="EK154" s="129"/>
      <c r="EL154" s="129"/>
      <c r="EM154" s="129"/>
      <c r="EN154" s="129"/>
      <c r="EO154" s="129"/>
      <c r="EP154" s="129"/>
      <c r="EQ154" s="129"/>
      <c r="ER154" s="129"/>
      <c r="ES154" s="129"/>
      <c r="ET154" s="129"/>
      <c r="EU154" s="129"/>
      <c r="EV154" s="129"/>
      <c r="EW154" s="129"/>
      <c r="EX154" s="129"/>
      <c r="EY154" s="129"/>
      <c r="EZ154" s="129"/>
      <c r="FA154" s="129"/>
      <c r="FB154" s="129"/>
      <c r="FC154" s="129"/>
      <c r="FD154" s="129"/>
      <c r="FE154" s="129"/>
      <c r="FF154" s="129"/>
      <c r="FG154" s="129"/>
      <c r="FH154" s="129"/>
      <c r="FI154" s="129"/>
      <c r="FJ154" s="129"/>
      <c r="FK154" s="129"/>
      <c r="FL154" s="129"/>
      <c r="FM154" s="129"/>
      <c r="FN154" s="129"/>
      <c r="FO154" s="129"/>
      <c r="FP154" s="129"/>
      <c r="FQ154" s="129"/>
      <c r="FR154" s="129"/>
      <c r="FS154" s="129"/>
      <c r="FT154" s="129"/>
      <c r="FU154" s="129"/>
      <c r="FV154" s="129"/>
      <c r="FW154" s="129"/>
      <c r="FX154" s="129"/>
      <c r="FY154" s="129"/>
      <c r="FZ154" s="129"/>
      <c r="GA154" s="129"/>
      <c r="GB154" s="129"/>
      <c r="GC154" s="129"/>
      <c r="GD154" s="129"/>
      <c r="GE154" s="129"/>
      <c r="GF154" s="129"/>
      <c r="GG154" s="129"/>
      <c r="GH154" s="129"/>
      <c r="GI154" s="129"/>
      <c r="GJ154" s="129"/>
      <c r="GK154" s="129"/>
      <c r="GL154" s="129"/>
      <c r="GM154" s="129"/>
      <c r="GN154" s="129"/>
      <c r="GO154" s="129"/>
      <c r="GP154" s="129"/>
      <c r="GQ154" s="129"/>
      <c r="GR154" s="129"/>
      <c r="GS154" s="129"/>
      <c r="GT154" s="129"/>
      <c r="GU154" s="129"/>
      <c r="GV154" s="129"/>
      <c r="GW154" s="129"/>
      <c r="GX154" s="129"/>
      <c r="GY154" s="129"/>
      <c r="GZ154" s="129"/>
      <c r="HA154" s="129"/>
      <c r="HB154" s="129"/>
      <c r="HC154" s="129"/>
      <c r="HD154" s="129"/>
      <c r="HE154" s="129"/>
      <c r="HF154" s="129"/>
      <c r="HG154" s="129"/>
      <c r="HH154" s="129"/>
      <c r="HI154" s="129"/>
      <c r="HJ154" s="129"/>
      <c r="HK154" s="129"/>
      <c r="HL154" s="129"/>
      <c r="HM154" s="129"/>
      <c r="HN154" s="129"/>
      <c r="HO154" s="129"/>
      <c r="HP154" s="129"/>
      <c r="HQ154" s="129"/>
      <c r="HR154" s="129"/>
      <c r="HS154" s="129"/>
      <c r="HT154" s="129"/>
      <c r="HU154" s="129"/>
      <c r="HV154" s="129"/>
      <c r="HW154" s="129"/>
      <c r="HX154" s="129"/>
    </row>
    <row r="155" spans="1:232" s="66" customFormat="1">
      <c r="A155" s="462"/>
      <c r="B155" s="71" t="s">
        <v>572</v>
      </c>
      <c r="C155" s="710" t="s">
        <v>17</v>
      </c>
      <c r="D155" s="76">
        <v>15</v>
      </c>
      <c r="E155" s="1271"/>
      <c r="F155" s="143">
        <f t="shared" ref="F155" si="4">ROUND(D155*E155,2)</f>
        <v>0</v>
      </c>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29"/>
      <c r="CS155" s="129"/>
      <c r="CT155" s="129"/>
      <c r="CU155" s="129"/>
      <c r="CV155" s="129"/>
      <c r="CW155" s="129"/>
      <c r="CX155" s="129"/>
      <c r="CY155" s="129"/>
      <c r="CZ155" s="129"/>
      <c r="DA155" s="129"/>
      <c r="DB155" s="129"/>
      <c r="DC155" s="129"/>
      <c r="DD155" s="129"/>
      <c r="DE155" s="129"/>
      <c r="DF155" s="129"/>
      <c r="DG155" s="129"/>
      <c r="DH155" s="129"/>
      <c r="DI155" s="129"/>
      <c r="DJ155" s="129"/>
      <c r="DK155" s="129"/>
      <c r="DL155" s="129"/>
      <c r="DM155" s="129"/>
      <c r="DN155" s="129"/>
      <c r="DO155" s="129"/>
      <c r="DP155" s="129"/>
      <c r="DQ155" s="129"/>
      <c r="DR155" s="129"/>
      <c r="DS155" s="129"/>
      <c r="DT155" s="129"/>
      <c r="DU155" s="129"/>
      <c r="DV155" s="129"/>
      <c r="DW155" s="129"/>
      <c r="DX155" s="129"/>
      <c r="DY155" s="129"/>
      <c r="DZ155" s="129"/>
      <c r="EA155" s="129"/>
      <c r="EB155" s="129"/>
      <c r="EC155" s="129"/>
      <c r="ED155" s="129"/>
      <c r="EE155" s="129"/>
      <c r="EF155" s="129"/>
      <c r="EG155" s="129"/>
      <c r="EH155" s="129"/>
      <c r="EI155" s="129"/>
      <c r="EJ155" s="129"/>
      <c r="EK155" s="129"/>
      <c r="EL155" s="129"/>
      <c r="EM155" s="129"/>
      <c r="EN155" s="129"/>
      <c r="EO155" s="129"/>
      <c r="EP155" s="129"/>
      <c r="EQ155" s="129"/>
      <c r="ER155" s="129"/>
      <c r="ES155" s="129"/>
      <c r="ET155" s="129"/>
      <c r="EU155" s="129"/>
      <c r="EV155" s="129"/>
      <c r="EW155" s="129"/>
      <c r="EX155" s="129"/>
      <c r="EY155" s="129"/>
      <c r="EZ155" s="129"/>
      <c r="FA155" s="129"/>
      <c r="FB155" s="129"/>
      <c r="FC155" s="129"/>
      <c r="FD155" s="129"/>
      <c r="FE155" s="129"/>
      <c r="FF155" s="129"/>
      <c r="FG155" s="129"/>
      <c r="FH155" s="129"/>
      <c r="FI155" s="129"/>
      <c r="FJ155" s="129"/>
      <c r="FK155" s="129"/>
      <c r="FL155" s="129"/>
      <c r="FM155" s="129"/>
      <c r="FN155" s="129"/>
      <c r="FO155" s="129"/>
      <c r="FP155" s="129"/>
      <c r="FQ155" s="129"/>
      <c r="FR155" s="129"/>
      <c r="FS155" s="129"/>
      <c r="FT155" s="129"/>
      <c r="FU155" s="129"/>
      <c r="FV155" s="129"/>
      <c r="FW155" s="129"/>
      <c r="FX155" s="129"/>
      <c r="FY155" s="129"/>
      <c r="FZ155" s="129"/>
      <c r="GA155" s="129"/>
      <c r="GB155" s="129"/>
      <c r="GC155" s="129"/>
      <c r="GD155" s="129"/>
      <c r="GE155" s="129"/>
      <c r="GF155" s="129"/>
      <c r="GG155" s="129"/>
      <c r="GH155" s="129"/>
      <c r="GI155" s="129"/>
      <c r="GJ155" s="129"/>
      <c r="GK155" s="129"/>
      <c r="GL155" s="129"/>
      <c r="GM155" s="129"/>
      <c r="GN155" s="129"/>
      <c r="GO155" s="129"/>
      <c r="GP155" s="129"/>
      <c r="GQ155" s="129"/>
      <c r="GR155" s="129"/>
      <c r="GS155" s="129"/>
      <c r="GT155" s="129"/>
      <c r="GU155" s="129"/>
      <c r="GV155" s="129"/>
      <c r="GW155" s="129"/>
      <c r="GX155" s="129"/>
      <c r="GY155" s="129"/>
      <c r="GZ155" s="129"/>
      <c r="HA155" s="129"/>
      <c r="HB155" s="129"/>
      <c r="HC155" s="129"/>
      <c r="HD155" s="129"/>
      <c r="HE155" s="129"/>
      <c r="HF155" s="129"/>
      <c r="HG155" s="129"/>
      <c r="HH155" s="129"/>
      <c r="HI155" s="129"/>
      <c r="HJ155" s="129"/>
      <c r="HK155" s="129"/>
      <c r="HL155" s="129"/>
      <c r="HM155" s="129"/>
      <c r="HN155" s="129"/>
      <c r="HO155" s="129"/>
      <c r="HP155" s="129"/>
      <c r="HQ155" s="129"/>
      <c r="HR155" s="129"/>
      <c r="HS155" s="129"/>
      <c r="HT155" s="129"/>
      <c r="HU155" s="129"/>
      <c r="HV155" s="129"/>
      <c r="HW155" s="129"/>
      <c r="HX155" s="129"/>
    </row>
    <row r="156" spans="1:232" s="66" customFormat="1">
      <c r="A156" s="464"/>
      <c r="B156" s="78"/>
      <c r="C156" s="733"/>
      <c r="D156" s="59"/>
      <c r="E156" s="761"/>
      <c r="F156" s="143"/>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c r="AC156" s="129"/>
      <c r="AD156" s="12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29"/>
      <c r="CS156" s="129"/>
      <c r="CT156" s="129"/>
      <c r="CU156" s="129"/>
      <c r="CV156" s="129"/>
      <c r="CW156" s="129"/>
      <c r="CX156" s="129"/>
      <c r="CY156" s="129"/>
      <c r="CZ156" s="129"/>
      <c r="DA156" s="129"/>
      <c r="DB156" s="129"/>
      <c r="DC156" s="129"/>
      <c r="DD156" s="129"/>
      <c r="DE156" s="129"/>
      <c r="DF156" s="129"/>
      <c r="DG156" s="129"/>
      <c r="DH156" s="129"/>
      <c r="DI156" s="129"/>
      <c r="DJ156" s="129"/>
      <c r="DK156" s="129"/>
      <c r="DL156" s="129"/>
      <c r="DM156" s="129"/>
      <c r="DN156" s="129"/>
      <c r="DO156" s="129"/>
      <c r="DP156" s="129"/>
      <c r="DQ156" s="129"/>
      <c r="DR156" s="129"/>
      <c r="DS156" s="129"/>
      <c r="DT156" s="129"/>
      <c r="DU156" s="129"/>
      <c r="DV156" s="129"/>
      <c r="DW156" s="129"/>
      <c r="DX156" s="129"/>
      <c r="DY156" s="129"/>
      <c r="DZ156" s="129"/>
      <c r="EA156" s="129"/>
      <c r="EB156" s="129"/>
      <c r="EC156" s="129"/>
      <c r="ED156" s="129"/>
      <c r="EE156" s="129"/>
      <c r="EF156" s="129"/>
      <c r="EG156" s="129"/>
      <c r="EH156" s="129"/>
      <c r="EI156" s="129"/>
      <c r="EJ156" s="129"/>
      <c r="EK156" s="129"/>
      <c r="EL156" s="129"/>
      <c r="EM156" s="129"/>
      <c r="EN156" s="129"/>
      <c r="EO156" s="129"/>
      <c r="EP156" s="129"/>
      <c r="EQ156" s="129"/>
      <c r="ER156" s="129"/>
      <c r="ES156" s="129"/>
      <c r="ET156" s="129"/>
      <c r="EU156" s="129"/>
      <c r="EV156" s="129"/>
      <c r="EW156" s="129"/>
      <c r="EX156" s="129"/>
      <c r="EY156" s="129"/>
      <c r="EZ156" s="129"/>
      <c r="FA156" s="129"/>
      <c r="FB156" s="129"/>
      <c r="FC156" s="129"/>
      <c r="FD156" s="129"/>
      <c r="FE156" s="129"/>
      <c r="FF156" s="129"/>
      <c r="FG156" s="129"/>
      <c r="FH156" s="129"/>
      <c r="FI156" s="129"/>
      <c r="FJ156" s="129"/>
      <c r="FK156" s="129"/>
      <c r="FL156" s="129"/>
      <c r="FM156" s="129"/>
      <c r="FN156" s="129"/>
      <c r="FO156" s="129"/>
      <c r="FP156" s="129"/>
      <c r="FQ156" s="129"/>
      <c r="FR156" s="129"/>
      <c r="FS156" s="129"/>
      <c r="FT156" s="129"/>
      <c r="FU156" s="129"/>
      <c r="FV156" s="129"/>
      <c r="FW156" s="129"/>
      <c r="FX156" s="129"/>
      <c r="FY156" s="129"/>
      <c r="FZ156" s="129"/>
      <c r="GA156" s="129"/>
      <c r="GB156" s="129"/>
      <c r="GC156" s="129"/>
      <c r="GD156" s="129"/>
      <c r="GE156" s="129"/>
      <c r="GF156" s="129"/>
      <c r="GG156" s="129"/>
      <c r="GH156" s="129"/>
      <c r="GI156" s="129"/>
      <c r="GJ156" s="129"/>
      <c r="GK156" s="129"/>
      <c r="GL156" s="129"/>
      <c r="GM156" s="129"/>
      <c r="GN156" s="129"/>
      <c r="GO156" s="129"/>
      <c r="GP156" s="129"/>
      <c r="GQ156" s="129"/>
      <c r="GR156" s="129"/>
      <c r="GS156" s="129"/>
      <c r="GT156" s="129"/>
      <c r="GU156" s="129"/>
      <c r="GV156" s="129"/>
      <c r="GW156" s="129"/>
      <c r="GX156" s="129"/>
      <c r="GY156" s="129"/>
      <c r="GZ156" s="129"/>
      <c r="HA156" s="129"/>
      <c r="HB156" s="129"/>
      <c r="HC156" s="129"/>
      <c r="HD156" s="129"/>
      <c r="HE156" s="129"/>
      <c r="HF156" s="129"/>
      <c r="HG156" s="129"/>
      <c r="HH156" s="129"/>
      <c r="HI156" s="129"/>
      <c r="HJ156" s="129"/>
      <c r="HK156" s="129"/>
      <c r="HL156" s="129"/>
      <c r="HM156" s="129"/>
      <c r="HN156" s="129"/>
      <c r="HO156" s="129"/>
      <c r="HP156" s="129"/>
      <c r="HQ156" s="129"/>
      <c r="HR156" s="129"/>
      <c r="HS156" s="129"/>
      <c r="HT156" s="129"/>
      <c r="HU156" s="129"/>
      <c r="HV156" s="129"/>
      <c r="HW156" s="129"/>
      <c r="HX156" s="129"/>
    </row>
    <row r="157" spans="1:232" s="66" customFormat="1">
      <c r="A157" s="462"/>
      <c r="B157" s="131"/>
      <c r="C157" s="710"/>
      <c r="D157" s="76"/>
      <c r="E157" s="594"/>
      <c r="F157" s="594"/>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129"/>
      <c r="AD157" s="129"/>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29"/>
      <c r="CS157" s="129"/>
      <c r="CT157" s="129"/>
      <c r="CU157" s="129"/>
      <c r="CV157" s="129"/>
      <c r="CW157" s="129"/>
      <c r="CX157" s="129"/>
      <c r="CY157" s="129"/>
      <c r="CZ157" s="129"/>
      <c r="DA157" s="129"/>
      <c r="DB157" s="129"/>
      <c r="DC157" s="129"/>
      <c r="DD157" s="129"/>
      <c r="DE157" s="129"/>
      <c r="DF157" s="129"/>
      <c r="DG157" s="129"/>
      <c r="DH157" s="129"/>
      <c r="DI157" s="129"/>
      <c r="DJ157" s="129"/>
      <c r="DK157" s="129"/>
      <c r="DL157" s="129"/>
      <c r="DM157" s="129"/>
      <c r="DN157" s="129"/>
      <c r="DO157" s="129"/>
      <c r="DP157" s="129"/>
      <c r="DQ157" s="129"/>
      <c r="DR157" s="129"/>
      <c r="DS157" s="129"/>
      <c r="DT157" s="129"/>
      <c r="DU157" s="129"/>
      <c r="DV157" s="129"/>
      <c r="DW157" s="129"/>
      <c r="DX157" s="129"/>
      <c r="DY157" s="129"/>
      <c r="DZ157" s="129"/>
      <c r="EA157" s="129"/>
      <c r="EB157" s="129"/>
      <c r="EC157" s="129"/>
      <c r="ED157" s="129"/>
      <c r="EE157" s="129"/>
      <c r="EF157" s="129"/>
      <c r="EG157" s="129"/>
      <c r="EH157" s="129"/>
      <c r="EI157" s="129"/>
      <c r="EJ157" s="129"/>
      <c r="EK157" s="129"/>
      <c r="EL157" s="129"/>
      <c r="EM157" s="129"/>
      <c r="EN157" s="129"/>
      <c r="EO157" s="129"/>
      <c r="EP157" s="129"/>
      <c r="EQ157" s="129"/>
      <c r="ER157" s="129"/>
      <c r="ES157" s="129"/>
      <c r="ET157" s="129"/>
      <c r="EU157" s="129"/>
      <c r="EV157" s="129"/>
      <c r="EW157" s="129"/>
      <c r="EX157" s="129"/>
      <c r="EY157" s="129"/>
      <c r="EZ157" s="129"/>
      <c r="FA157" s="129"/>
      <c r="FB157" s="129"/>
      <c r="FC157" s="129"/>
      <c r="FD157" s="129"/>
      <c r="FE157" s="129"/>
      <c r="FF157" s="129"/>
      <c r="FG157" s="129"/>
      <c r="FH157" s="129"/>
      <c r="FI157" s="129"/>
      <c r="FJ157" s="129"/>
      <c r="FK157" s="129"/>
      <c r="FL157" s="129"/>
      <c r="FM157" s="129"/>
      <c r="FN157" s="129"/>
      <c r="FO157" s="129"/>
      <c r="FP157" s="129"/>
      <c r="FQ157" s="129"/>
      <c r="FR157" s="129"/>
      <c r="FS157" s="129"/>
      <c r="FT157" s="129"/>
      <c r="FU157" s="129"/>
      <c r="FV157" s="129"/>
      <c r="FW157" s="129"/>
      <c r="FX157" s="129"/>
      <c r="FY157" s="129"/>
      <c r="FZ157" s="129"/>
      <c r="GA157" s="129"/>
      <c r="GB157" s="129"/>
      <c r="GC157" s="129"/>
      <c r="GD157" s="129"/>
      <c r="GE157" s="129"/>
      <c r="GF157" s="129"/>
      <c r="GG157" s="129"/>
      <c r="GH157" s="129"/>
      <c r="GI157" s="129"/>
      <c r="GJ157" s="129"/>
      <c r="GK157" s="129"/>
      <c r="GL157" s="129"/>
      <c r="GM157" s="129"/>
      <c r="GN157" s="129"/>
      <c r="GO157" s="129"/>
      <c r="GP157" s="129"/>
      <c r="GQ157" s="129"/>
      <c r="GR157" s="129"/>
      <c r="GS157" s="129"/>
      <c r="GT157" s="129"/>
      <c r="GU157" s="129"/>
      <c r="GV157" s="129"/>
      <c r="GW157" s="129"/>
      <c r="GX157" s="129"/>
      <c r="GY157" s="129"/>
      <c r="GZ157" s="129"/>
      <c r="HA157" s="129"/>
      <c r="HB157" s="129"/>
      <c r="HC157" s="129"/>
      <c r="HD157" s="129"/>
      <c r="HE157" s="129"/>
      <c r="HF157" s="129"/>
      <c r="HG157" s="129"/>
      <c r="HH157" s="129"/>
      <c r="HI157" s="129"/>
      <c r="HJ157" s="129"/>
      <c r="HK157" s="129"/>
      <c r="HL157" s="129"/>
      <c r="HM157" s="129"/>
      <c r="HN157" s="129"/>
      <c r="HO157" s="129"/>
      <c r="HP157" s="129"/>
      <c r="HQ157" s="129"/>
      <c r="HR157" s="129"/>
      <c r="HS157" s="129"/>
      <c r="HT157" s="129"/>
      <c r="HU157" s="129"/>
      <c r="HV157" s="129"/>
      <c r="HW157" s="129"/>
      <c r="HX157" s="129"/>
    </row>
    <row r="158" spans="1:232" s="66" customFormat="1" ht="15.75">
      <c r="A158" s="737" t="s">
        <v>574</v>
      </c>
      <c r="B158" s="722" t="s">
        <v>5307</v>
      </c>
      <c r="C158" s="723"/>
      <c r="D158" s="724"/>
      <c r="E158" s="724"/>
      <c r="F158" s="724">
        <f>SUM(F159:F322)</f>
        <v>0</v>
      </c>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29"/>
      <c r="CS158" s="129"/>
      <c r="CT158" s="129"/>
      <c r="CU158" s="129"/>
      <c r="CV158" s="129"/>
      <c r="CW158" s="129"/>
      <c r="CX158" s="129"/>
      <c r="CY158" s="129"/>
      <c r="CZ158" s="129"/>
      <c r="DA158" s="129"/>
      <c r="DB158" s="129"/>
      <c r="DC158" s="129"/>
      <c r="DD158" s="129"/>
      <c r="DE158" s="129"/>
      <c r="DF158" s="129"/>
      <c r="DG158" s="129"/>
      <c r="DH158" s="129"/>
      <c r="DI158" s="129"/>
      <c r="DJ158" s="129"/>
      <c r="DK158" s="129"/>
      <c r="DL158" s="129"/>
      <c r="DM158" s="129"/>
      <c r="DN158" s="129"/>
      <c r="DO158" s="129"/>
      <c r="DP158" s="129"/>
      <c r="DQ158" s="129"/>
      <c r="DR158" s="129"/>
      <c r="DS158" s="129"/>
      <c r="DT158" s="129"/>
      <c r="DU158" s="129"/>
      <c r="DV158" s="129"/>
      <c r="DW158" s="129"/>
      <c r="DX158" s="129"/>
      <c r="DY158" s="129"/>
      <c r="DZ158" s="129"/>
      <c r="EA158" s="129"/>
      <c r="EB158" s="129"/>
      <c r="EC158" s="129"/>
      <c r="ED158" s="129"/>
      <c r="EE158" s="129"/>
      <c r="EF158" s="129"/>
      <c r="EG158" s="129"/>
      <c r="EH158" s="129"/>
      <c r="EI158" s="129"/>
      <c r="EJ158" s="129"/>
      <c r="EK158" s="129"/>
      <c r="EL158" s="129"/>
      <c r="EM158" s="129"/>
      <c r="EN158" s="129"/>
      <c r="EO158" s="129"/>
      <c r="EP158" s="129"/>
      <c r="EQ158" s="129"/>
      <c r="ER158" s="129"/>
      <c r="ES158" s="129"/>
      <c r="ET158" s="129"/>
      <c r="EU158" s="129"/>
      <c r="EV158" s="129"/>
      <c r="EW158" s="129"/>
      <c r="EX158" s="129"/>
      <c r="EY158" s="129"/>
      <c r="EZ158" s="129"/>
      <c r="FA158" s="129"/>
      <c r="FB158" s="129"/>
      <c r="FC158" s="129"/>
      <c r="FD158" s="129"/>
      <c r="FE158" s="129"/>
      <c r="FF158" s="129"/>
      <c r="FG158" s="129"/>
      <c r="FH158" s="129"/>
      <c r="FI158" s="129"/>
      <c r="FJ158" s="129"/>
      <c r="FK158" s="129"/>
      <c r="FL158" s="129"/>
      <c r="FM158" s="129"/>
      <c r="FN158" s="129"/>
      <c r="FO158" s="129"/>
      <c r="FP158" s="129"/>
      <c r="FQ158" s="129"/>
      <c r="FR158" s="129"/>
      <c r="FS158" s="129"/>
      <c r="FT158" s="129"/>
      <c r="FU158" s="129"/>
      <c r="FV158" s="129"/>
      <c r="FW158" s="129"/>
      <c r="FX158" s="129"/>
      <c r="FY158" s="129"/>
      <c r="FZ158" s="129"/>
      <c r="GA158" s="129"/>
      <c r="GB158" s="129"/>
      <c r="GC158" s="129"/>
      <c r="GD158" s="129"/>
      <c r="GE158" s="129"/>
      <c r="GF158" s="129"/>
      <c r="GG158" s="129"/>
      <c r="GH158" s="129"/>
      <c r="GI158" s="129"/>
      <c r="GJ158" s="129"/>
      <c r="GK158" s="129"/>
      <c r="GL158" s="129"/>
      <c r="GM158" s="129"/>
      <c r="GN158" s="129"/>
      <c r="GO158" s="129"/>
      <c r="GP158" s="129"/>
      <c r="GQ158" s="129"/>
      <c r="GR158" s="129"/>
      <c r="GS158" s="129"/>
      <c r="GT158" s="129"/>
      <c r="GU158" s="129"/>
      <c r="GV158" s="129"/>
      <c r="GW158" s="129"/>
      <c r="GX158" s="129"/>
      <c r="GY158" s="129"/>
      <c r="GZ158" s="129"/>
      <c r="HA158" s="129"/>
      <c r="HB158" s="129"/>
      <c r="HC158" s="129"/>
      <c r="HD158" s="129"/>
      <c r="HE158" s="129"/>
      <c r="HF158" s="129"/>
      <c r="HG158" s="129"/>
      <c r="HH158" s="129"/>
      <c r="HI158" s="129"/>
      <c r="HJ158" s="129"/>
      <c r="HK158" s="129"/>
      <c r="HL158" s="129"/>
      <c r="HM158" s="129"/>
      <c r="HN158" s="129"/>
      <c r="HO158" s="129"/>
      <c r="HP158" s="129"/>
      <c r="HQ158" s="129"/>
      <c r="HR158" s="129"/>
      <c r="HS158" s="129"/>
      <c r="HT158" s="129"/>
      <c r="HU158" s="129"/>
      <c r="HV158" s="129"/>
      <c r="HW158" s="129"/>
      <c r="HX158" s="129"/>
    </row>
    <row r="159" spans="1:232" s="66" customFormat="1">
      <c r="A159" s="738"/>
      <c r="B159" s="726"/>
      <c r="C159" s="727"/>
      <c r="D159" s="728"/>
      <c r="E159" s="728"/>
      <c r="F159" s="728"/>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29"/>
      <c r="CS159" s="129"/>
      <c r="CT159" s="129"/>
      <c r="CU159" s="129"/>
      <c r="CV159" s="129"/>
      <c r="CW159" s="129"/>
      <c r="CX159" s="129"/>
      <c r="CY159" s="129"/>
      <c r="CZ159" s="129"/>
      <c r="DA159" s="129"/>
      <c r="DB159" s="129"/>
      <c r="DC159" s="129"/>
      <c r="DD159" s="129"/>
      <c r="DE159" s="129"/>
      <c r="DF159" s="129"/>
      <c r="DG159" s="129"/>
      <c r="DH159" s="129"/>
      <c r="DI159" s="129"/>
      <c r="DJ159" s="129"/>
      <c r="DK159" s="129"/>
      <c r="DL159" s="129"/>
      <c r="DM159" s="129"/>
      <c r="DN159" s="129"/>
      <c r="DO159" s="129"/>
      <c r="DP159" s="129"/>
      <c r="DQ159" s="129"/>
      <c r="DR159" s="129"/>
      <c r="DS159" s="129"/>
      <c r="DT159" s="129"/>
      <c r="DU159" s="129"/>
      <c r="DV159" s="129"/>
      <c r="DW159" s="129"/>
      <c r="DX159" s="129"/>
      <c r="DY159" s="129"/>
      <c r="DZ159" s="129"/>
      <c r="EA159" s="129"/>
      <c r="EB159" s="129"/>
      <c r="EC159" s="129"/>
      <c r="ED159" s="129"/>
      <c r="EE159" s="129"/>
      <c r="EF159" s="129"/>
      <c r="EG159" s="129"/>
      <c r="EH159" s="129"/>
      <c r="EI159" s="129"/>
      <c r="EJ159" s="129"/>
      <c r="EK159" s="129"/>
      <c r="EL159" s="129"/>
      <c r="EM159" s="129"/>
      <c r="EN159" s="129"/>
      <c r="EO159" s="129"/>
      <c r="EP159" s="129"/>
      <c r="EQ159" s="129"/>
      <c r="ER159" s="129"/>
      <c r="ES159" s="129"/>
      <c r="ET159" s="129"/>
      <c r="EU159" s="129"/>
      <c r="EV159" s="129"/>
      <c r="EW159" s="129"/>
      <c r="EX159" s="129"/>
      <c r="EY159" s="129"/>
      <c r="EZ159" s="129"/>
      <c r="FA159" s="129"/>
      <c r="FB159" s="129"/>
      <c r="FC159" s="129"/>
      <c r="FD159" s="129"/>
      <c r="FE159" s="129"/>
      <c r="FF159" s="129"/>
      <c r="FG159" s="129"/>
      <c r="FH159" s="129"/>
      <c r="FI159" s="129"/>
      <c r="FJ159" s="129"/>
      <c r="FK159" s="129"/>
      <c r="FL159" s="129"/>
      <c r="FM159" s="129"/>
      <c r="FN159" s="129"/>
      <c r="FO159" s="129"/>
      <c r="FP159" s="129"/>
      <c r="FQ159" s="129"/>
      <c r="FR159" s="129"/>
      <c r="FS159" s="129"/>
      <c r="FT159" s="129"/>
      <c r="FU159" s="129"/>
      <c r="FV159" s="129"/>
      <c r="FW159" s="129"/>
      <c r="FX159" s="129"/>
      <c r="FY159" s="129"/>
      <c r="FZ159" s="129"/>
      <c r="GA159" s="129"/>
      <c r="GB159" s="129"/>
      <c r="GC159" s="129"/>
      <c r="GD159" s="129"/>
      <c r="GE159" s="129"/>
      <c r="GF159" s="129"/>
      <c r="GG159" s="129"/>
      <c r="GH159" s="129"/>
      <c r="GI159" s="129"/>
      <c r="GJ159" s="129"/>
      <c r="GK159" s="129"/>
      <c r="GL159" s="129"/>
      <c r="GM159" s="129"/>
      <c r="GN159" s="129"/>
      <c r="GO159" s="129"/>
      <c r="GP159" s="129"/>
      <c r="GQ159" s="129"/>
      <c r="GR159" s="129"/>
      <c r="GS159" s="129"/>
      <c r="GT159" s="129"/>
      <c r="GU159" s="129"/>
      <c r="GV159" s="129"/>
      <c r="GW159" s="129"/>
      <c r="GX159" s="129"/>
      <c r="GY159" s="129"/>
      <c r="GZ159" s="129"/>
      <c r="HA159" s="129"/>
      <c r="HB159" s="129"/>
      <c r="HC159" s="129"/>
      <c r="HD159" s="129"/>
      <c r="HE159" s="129"/>
      <c r="HF159" s="129"/>
      <c r="HG159" s="129"/>
      <c r="HH159" s="129"/>
      <c r="HI159" s="129"/>
      <c r="HJ159" s="129"/>
      <c r="HK159" s="129"/>
      <c r="HL159" s="129"/>
      <c r="HM159" s="129"/>
      <c r="HN159" s="129"/>
      <c r="HO159" s="129"/>
      <c r="HP159" s="129"/>
      <c r="HQ159" s="129"/>
      <c r="HR159" s="129"/>
      <c r="HS159" s="129"/>
      <c r="HT159" s="129"/>
      <c r="HU159" s="129"/>
      <c r="HV159" s="129"/>
      <c r="HW159" s="129"/>
      <c r="HX159" s="129"/>
    </row>
    <row r="160" spans="1:232" s="66" customFormat="1">
      <c r="A160" s="738"/>
      <c r="B160" s="71" t="s">
        <v>100</v>
      </c>
      <c r="C160" s="727"/>
      <c r="D160" s="728"/>
      <c r="E160" s="728"/>
      <c r="F160" s="728"/>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29"/>
      <c r="CS160" s="129"/>
      <c r="CT160" s="129"/>
      <c r="CU160" s="129"/>
      <c r="CV160" s="129"/>
      <c r="CW160" s="129"/>
      <c r="CX160" s="129"/>
      <c r="CY160" s="129"/>
      <c r="CZ160" s="129"/>
      <c r="DA160" s="129"/>
      <c r="DB160" s="129"/>
      <c r="DC160" s="129"/>
      <c r="DD160" s="129"/>
      <c r="DE160" s="129"/>
      <c r="DF160" s="129"/>
      <c r="DG160" s="129"/>
      <c r="DH160" s="129"/>
      <c r="DI160" s="129"/>
      <c r="DJ160" s="129"/>
      <c r="DK160" s="129"/>
      <c r="DL160" s="129"/>
      <c r="DM160" s="129"/>
      <c r="DN160" s="129"/>
      <c r="DO160" s="129"/>
      <c r="DP160" s="129"/>
      <c r="DQ160" s="129"/>
      <c r="DR160" s="129"/>
      <c r="DS160" s="129"/>
      <c r="DT160" s="129"/>
      <c r="DU160" s="129"/>
      <c r="DV160" s="129"/>
      <c r="DW160" s="129"/>
      <c r="DX160" s="129"/>
      <c r="DY160" s="129"/>
      <c r="DZ160" s="129"/>
      <c r="EA160" s="129"/>
      <c r="EB160" s="129"/>
      <c r="EC160" s="129"/>
      <c r="ED160" s="129"/>
      <c r="EE160" s="129"/>
      <c r="EF160" s="129"/>
      <c r="EG160" s="129"/>
      <c r="EH160" s="129"/>
      <c r="EI160" s="129"/>
      <c r="EJ160" s="129"/>
      <c r="EK160" s="129"/>
      <c r="EL160" s="129"/>
      <c r="EM160" s="129"/>
      <c r="EN160" s="129"/>
      <c r="EO160" s="129"/>
      <c r="EP160" s="129"/>
      <c r="EQ160" s="129"/>
      <c r="ER160" s="129"/>
      <c r="ES160" s="129"/>
      <c r="ET160" s="129"/>
      <c r="EU160" s="129"/>
      <c r="EV160" s="129"/>
      <c r="EW160" s="129"/>
      <c r="EX160" s="129"/>
      <c r="EY160" s="129"/>
      <c r="EZ160" s="129"/>
      <c r="FA160" s="129"/>
      <c r="FB160" s="129"/>
      <c r="FC160" s="129"/>
      <c r="FD160" s="129"/>
      <c r="FE160" s="129"/>
      <c r="FF160" s="129"/>
      <c r="FG160" s="129"/>
      <c r="FH160" s="129"/>
      <c r="FI160" s="129"/>
      <c r="FJ160" s="129"/>
      <c r="FK160" s="129"/>
      <c r="FL160" s="129"/>
      <c r="FM160" s="129"/>
      <c r="FN160" s="129"/>
      <c r="FO160" s="129"/>
      <c r="FP160" s="129"/>
      <c r="FQ160" s="129"/>
      <c r="FR160" s="129"/>
      <c r="FS160" s="129"/>
      <c r="FT160" s="129"/>
      <c r="FU160" s="129"/>
      <c r="FV160" s="129"/>
      <c r="FW160" s="129"/>
      <c r="FX160" s="129"/>
      <c r="FY160" s="129"/>
      <c r="FZ160" s="129"/>
      <c r="GA160" s="129"/>
      <c r="GB160" s="129"/>
      <c r="GC160" s="129"/>
      <c r="GD160" s="129"/>
      <c r="GE160" s="129"/>
      <c r="GF160" s="129"/>
      <c r="GG160" s="129"/>
      <c r="GH160" s="129"/>
      <c r="GI160" s="129"/>
      <c r="GJ160" s="129"/>
      <c r="GK160" s="129"/>
      <c r="GL160" s="129"/>
      <c r="GM160" s="129"/>
      <c r="GN160" s="129"/>
      <c r="GO160" s="129"/>
      <c r="GP160" s="129"/>
      <c r="GQ160" s="129"/>
      <c r="GR160" s="129"/>
      <c r="GS160" s="129"/>
      <c r="GT160" s="129"/>
      <c r="GU160" s="129"/>
      <c r="GV160" s="129"/>
      <c r="GW160" s="129"/>
      <c r="GX160" s="129"/>
      <c r="GY160" s="129"/>
      <c r="GZ160" s="129"/>
      <c r="HA160" s="129"/>
      <c r="HB160" s="129"/>
      <c r="HC160" s="129"/>
      <c r="HD160" s="129"/>
      <c r="HE160" s="129"/>
      <c r="HF160" s="129"/>
      <c r="HG160" s="129"/>
      <c r="HH160" s="129"/>
      <c r="HI160" s="129"/>
      <c r="HJ160" s="129"/>
      <c r="HK160" s="129"/>
      <c r="HL160" s="129"/>
      <c r="HM160" s="129"/>
      <c r="HN160" s="129"/>
      <c r="HO160" s="129"/>
      <c r="HP160" s="129"/>
      <c r="HQ160" s="129"/>
      <c r="HR160" s="129"/>
      <c r="HS160" s="129"/>
      <c r="HT160" s="129"/>
      <c r="HU160" s="129"/>
      <c r="HV160" s="129"/>
      <c r="HW160" s="129"/>
      <c r="HX160" s="129"/>
    </row>
    <row r="161" spans="1:232" s="66" customFormat="1" ht="38.25">
      <c r="A161" s="709"/>
      <c r="B161" s="326" t="s">
        <v>5291</v>
      </c>
      <c r="C161" s="710"/>
      <c r="D161" s="76"/>
      <c r="E161" s="594"/>
      <c r="F161" s="594"/>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c r="AC161" s="129"/>
      <c r="AD161" s="12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29"/>
      <c r="CS161" s="129"/>
      <c r="CT161" s="129"/>
      <c r="CU161" s="129"/>
      <c r="CV161" s="129"/>
      <c r="CW161" s="129"/>
      <c r="CX161" s="129"/>
      <c r="CY161" s="129"/>
      <c r="CZ161" s="129"/>
      <c r="DA161" s="129"/>
      <c r="DB161" s="129"/>
      <c r="DC161" s="129"/>
      <c r="DD161" s="129"/>
      <c r="DE161" s="129"/>
      <c r="DF161" s="129"/>
      <c r="DG161" s="129"/>
      <c r="DH161" s="129"/>
      <c r="DI161" s="129"/>
      <c r="DJ161" s="129"/>
      <c r="DK161" s="129"/>
      <c r="DL161" s="129"/>
      <c r="DM161" s="129"/>
      <c r="DN161" s="129"/>
      <c r="DO161" s="129"/>
      <c r="DP161" s="129"/>
      <c r="DQ161" s="129"/>
      <c r="DR161" s="129"/>
      <c r="DS161" s="129"/>
      <c r="DT161" s="129"/>
      <c r="DU161" s="129"/>
      <c r="DV161" s="129"/>
      <c r="DW161" s="129"/>
      <c r="DX161" s="129"/>
      <c r="DY161" s="129"/>
      <c r="DZ161" s="129"/>
      <c r="EA161" s="129"/>
      <c r="EB161" s="129"/>
      <c r="EC161" s="129"/>
      <c r="ED161" s="129"/>
      <c r="EE161" s="129"/>
      <c r="EF161" s="129"/>
      <c r="EG161" s="129"/>
      <c r="EH161" s="129"/>
      <c r="EI161" s="129"/>
      <c r="EJ161" s="129"/>
      <c r="EK161" s="129"/>
      <c r="EL161" s="129"/>
      <c r="EM161" s="129"/>
      <c r="EN161" s="129"/>
      <c r="EO161" s="129"/>
      <c r="EP161" s="129"/>
      <c r="EQ161" s="129"/>
      <c r="ER161" s="129"/>
      <c r="ES161" s="129"/>
      <c r="ET161" s="129"/>
      <c r="EU161" s="129"/>
      <c r="EV161" s="129"/>
      <c r="EW161" s="129"/>
      <c r="EX161" s="129"/>
      <c r="EY161" s="129"/>
      <c r="EZ161" s="129"/>
      <c r="FA161" s="129"/>
      <c r="FB161" s="129"/>
      <c r="FC161" s="129"/>
      <c r="FD161" s="129"/>
      <c r="FE161" s="129"/>
      <c r="FF161" s="129"/>
      <c r="FG161" s="129"/>
      <c r="FH161" s="129"/>
      <c r="FI161" s="129"/>
      <c r="FJ161" s="129"/>
      <c r="FK161" s="129"/>
      <c r="FL161" s="129"/>
      <c r="FM161" s="129"/>
      <c r="FN161" s="129"/>
      <c r="FO161" s="129"/>
      <c r="FP161" s="129"/>
      <c r="FQ161" s="129"/>
      <c r="FR161" s="129"/>
      <c r="FS161" s="129"/>
      <c r="FT161" s="129"/>
      <c r="FU161" s="129"/>
      <c r="FV161" s="129"/>
      <c r="FW161" s="129"/>
      <c r="FX161" s="129"/>
      <c r="FY161" s="129"/>
      <c r="FZ161" s="129"/>
      <c r="GA161" s="129"/>
      <c r="GB161" s="129"/>
      <c r="GC161" s="129"/>
      <c r="GD161" s="129"/>
      <c r="GE161" s="129"/>
      <c r="GF161" s="129"/>
      <c r="GG161" s="129"/>
      <c r="GH161" s="129"/>
      <c r="GI161" s="129"/>
      <c r="GJ161" s="129"/>
      <c r="GK161" s="129"/>
      <c r="GL161" s="129"/>
      <c r="GM161" s="129"/>
      <c r="GN161" s="129"/>
      <c r="GO161" s="129"/>
      <c r="GP161" s="129"/>
      <c r="GQ161" s="129"/>
      <c r="GR161" s="129"/>
      <c r="GS161" s="129"/>
      <c r="GT161" s="129"/>
      <c r="GU161" s="129"/>
      <c r="GV161" s="129"/>
      <c r="GW161" s="129"/>
      <c r="GX161" s="129"/>
      <c r="GY161" s="129"/>
      <c r="GZ161" s="129"/>
      <c r="HA161" s="129"/>
      <c r="HB161" s="129"/>
      <c r="HC161" s="129"/>
      <c r="HD161" s="129"/>
      <c r="HE161" s="129"/>
      <c r="HF161" s="129"/>
      <c r="HG161" s="129"/>
      <c r="HH161" s="129"/>
      <c r="HI161" s="129"/>
      <c r="HJ161" s="129"/>
      <c r="HK161" s="129"/>
      <c r="HL161" s="129"/>
      <c r="HM161" s="129"/>
      <c r="HN161" s="129"/>
      <c r="HO161" s="129"/>
      <c r="HP161" s="129"/>
      <c r="HQ161" s="129"/>
      <c r="HR161" s="129"/>
      <c r="HS161" s="129"/>
      <c r="HT161" s="129"/>
      <c r="HU161" s="129"/>
      <c r="HV161" s="129"/>
      <c r="HW161" s="129"/>
      <c r="HX161" s="129"/>
    </row>
    <row r="162" spans="1:232" s="66" customFormat="1" ht="38.25">
      <c r="A162" s="738"/>
      <c r="B162" s="71" t="s">
        <v>38</v>
      </c>
      <c r="C162" s="727"/>
      <c r="D162" s="728"/>
      <c r="E162" s="728"/>
      <c r="F162" s="728"/>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c r="AC162" s="129"/>
      <c r="AD162" s="12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29"/>
      <c r="CS162" s="129"/>
      <c r="CT162" s="129"/>
      <c r="CU162" s="129"/>
      <c r="CV162" s="129"/>
      <c r="CW162" s="129"/>
      <c r="CX162" s="129"/>
      <c r="CY162" s="129"/>
      <c r="CZ162" s="129"/>
      <c r="DA162" s="129"/>
      <c r="DB162" s="129"/>
      <c r="DC162" s="129"/>
      <c r="DD162" s="129"/>
      <c r="DE162" s="129"/>
      <c r="DF162" s="129"/>
      <c r="DG162" s="129"/>
      <c r="DH162" s="129"/>
      <c r="DI162" s="129"/>
      <c r="DJ162" s="129"/>
      <c r="DK162" s="129"/>
      <c r="DL162" s="129"/>
      <c r="DM162" s="129"/>
      <c r="DN162" s="129"/>
      <c r="DO162" s="129"/>
      <c r="DP162" s="129"/>
      <c r="DQ162" s="129"/>
      <c r="DR162" s="129"/>
      <c r="DS162" s="129"/>
      <c r="DT162" s="129"/>
      <c r="DU162" s="129"/>
      <c r="DV162" s="129"/>
      <c r="DW162" s="129"/>
      <c r="DX162" s="129"/>
      <c r="DY162" s="129"/>
      <c r="DZ162" s="129"/>
      <c r="EA162" s="129"/>
      <c r="EB162" s="129"/>
      <c r="EC162" s="129"/>
      <c r="ED162" s="129"/>
      <c r="EE162" s="129"/>
      <c r="EF162" s="129"/>
      <c r="EG162" s="129"/>
      <c r="EH162" s="129"/>
      <c r="EI162" s="129"/>
      <c r="EJ162" s="129"/>
      <c r="EK162" s="129"/>
      <c r="EL162" s="129"/>
      <c r="EM162" s="129"/>
      <c r="EN162" s="129"/>
      <c r="EO162" s="129"/>
      <c r="EP162" s="129"/>
      <c r="EQ162" s="129"/>
      <c r="ER162" s="129"/>
      <c r="ES162" s="129"/>
      <c r="ET162" s="129"/>
      <c r="EU162" s="129"/>
      <c r="EV162" s="129"/>
      <c r="EW162" s="129"/>
      <c r="EX162" s="129"/>
      <c r="EY162" s="129"/>
      <c r="EZ162" s="129"/>
      <c r="FA162" s="129"/>
      <c r="FB162" s="129"/>
      <c r="FC162" s="129"/>
      <c r="FD162" s="129"/>
      <c r="FE162" s="129"/>
      <c r="FF162" s="129"/>
      <c r="FG162" s="129"/>
      <c r="FH162" s="129"/>
      <c r="FI162" s="129"/>
      <c r="FJ162" s="129"/>
      <c r="FK162" s="129"/>
      <c r="FL162" s="129"/>
      <c r="FM162" s="129"/>
      <c r="FN162" s="129"/>
      <c r="FO162" s="129"/>
      <c r="FP162" s="129"/>
      <c r="FQ162" s="129"/>
      <c r="FR162" s="129"/>
      <c r="FS162" s="129"/>
      <c r="FT162" s="129"/>
      <c r="FU162" s="129"/>
      <c r="FV162" s="129"/>
      <c r="FW162" s="129"/>
      <c r="FX162" s="129"/>
      <c r="FY162" s="129"/>
      <c r="FZ162" s="129"/>
      <c r="GA162" s="129"/>
      <c r="GB162" s="129"/>
      <c r="GC162" s="129"/>
      <c r="GD162" s="129"/>
      <c r="GE162" s="129"/>
      <c r="GF162" s="129"/>
      <c r="GG162" s="129"/>
      <c r="GH162" s="129"/>
      <c r="GI162" s="129"/>
      <c r="GJ162" s="129"/>
      <c r="GK162" s="129"/>
      <c r="GL162" s="129"/>
      <c r="GM162" s="129"/>
      <c r="GN162" s="129"/>
      <c r="GO162" s="129"/>
      <c r="GP162" s="129"/>
      <c r="GQ162" s="129"/>
      <c r="GR162" s="129"/>
      <c r="GS162" s="129"/>
      <c r="GT162" s="129"/>
      <c r="GU162" s="129"/>
      <c r="GV162" s="129"/>
      <c r="GW162" s="129"/>
      <c r="GX162" s="129"/>
      <c r="GY162" s="129"/>
      <c r="GZ162" s="129"/>
      <c r="HA162" s="129"/>
      <c r="HB162" s="129"/>
      <c r="HC162" s="129"/>
      <c r="HD162" s="129"/>
      <c r="HE162" s="129"/>
      <c r="HF162" s="129"/>
      <c r="HG162" s="129"/>
      <c r="HH162" s="129"/>
      <c r="HI162" s="129"/>
      <c r="HJ162" s="129"/>
      <c r="HK162" s="129"/>
      <c r="HL162" s="129"/>
      <c r="HM162" s="129"/>
      <c r="HN162" s="129"/>
      <c r="HO162" s="129"/>
      <c r="HP162" s="129"/>
      <c r="HQ162" s="129"/>
      <c r="HR162" s="129"/>
      <c r="HS162" s="129"/>
      <c r="HT162" s="129"/>
      <c r="HU162" s="129"/>
      <c r="HV162" s="129"/>
      <c r="HW162" s="129"/>
      <c r="HX162" s="129"/>
    </row>
    <row r="163" spans="1:232" s="66" customFormat="1" ht="25.5">
      <c r="A163" s="738"/>
      <c r="B163" s="71" t="s">
        <v>147</v>
      </c>
      <c r="C163" s="727"/>
      <c r="D163" s="728"/>
      <c r="E163" s="728"/>
      <c r="F163" s="728"/>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29"/>
      <c r="CS163" s="129"/>
      <c r="CT163" s="129"/>
      <c r="CU163" s="129"/>
      <c r="CV163" s="129"/>
      <c r="CW163" s="129"/>
      <c r="CX163" s="129"/>
      <c r="CY163" s="129"/>
      <c r="CZ163" s="129"/>
      <c r="DA163" s="129"/>
      <c r="DB163" s="129"/>
      <c r="DC163" s="129"/>
      <c r="DD163" s="129"/>
      <c r="DE163" s="129"/>
      <c r="DF163" s="129"/>
      <c r="DG163" s="129"/>
      <c r="DH163" s="129"/>
      <c r="DI163" s="129"/>
      <c r="DJ163" s="129"/>
      <c r="DK163" s="129"/>
      <c r="DL163" s="129"/>
      <c r="DM163" s="129"/>
      <c r="DN163" s="129"/>
      <c r="DO163" s="129"/>
      <c r="DP163" s="129"/>
      <c r="DQ163" s="129"/>
      <c r="DR163" s="129"/>
      <c r="DS163" s="129"/>
      <c r="DT163" s="129"/>
      <c r="DU163" s="129"/>
      <c r="DV163" s="129"/>
      <c r="DW163" s="129"/>
      <c r="DX163" s="129"/>
      <c r="DY163" s="129"/>
      <c r="DZ163" s="129"/>
      <c r="EA163" s="129"/>
      <c r="EB163" s="129"/>
      <c r="EC163" s="129"/>
      <c r="ED163" s="129"/>
      <c r="EE163" s="129"/>
      <c r="EF163" s="129"/>
      <c r="EG163" s="129"/>
      <c r="EH163" s="129"/>
      <c r="EI163" s="129"/>
      <c r="EJ163" s="129"/>
      <c r="EK163" s="129"/>
      <c r="EL163" s="129"/>
      <c r="EM163" s="129"/>
      <c r="EN163" s="129"/>
      <c r="EO163" s="129"/>
      <c r="EP163" s="129"/>
      <c r="EQ163" s="129"/>
      <c r="ER163" s="129"/>
      <c r="ES163" s="129"/>
      <c r="ET163" s="129"/>
      <c r="EU163" s="129"/>
      <c r="EV163" s="129"/>
      <c r="EW163" s="129"/>
      <c r="EX163" s="129"/>
      <c r="EY163" s="129"/>
      <c r="EZ163" s="129"/>
      <c r="FA163" s="129"/>
      <c r="FB163" s="129"/>
      <c r="FC163" s="129"/>
      <c r="FD163" s="129"/>
      <c r="FE163" s="129"/>
      <c r="FF163" s="129"/>
      <c r="FG163" s="129"/>
      <c r="FH163" s="129"/>
      <c r="FI163" s="129"/>
      <c r="FJ163" s="129"/>
      <c r="FK163" s="129"/>
      <c r="FL163" s="129"/>
      <c r="FM163" s="129"/>
      <c r="FN163" s="129"/>
      <c r="FO163" s="129"/>
      <c r="FP163" s="129"/>
      <c r="FQ163" s="129"/>
      <c r="FR163" s="129"/>
      <c r="FS163" s="129"/>
      <c r="FT163" s="129"/>
      <c r="FU163" s="129"/>
      <c r="FV163" s="129"/>
      <c r="FW163" s="129"/>
      <c r="FX163" s="129"/>
      <c r="FY163" s="129"/>
      <c r="FZ163" s="129"/>
      <c r="GA163" s="129"/>
      <c r="GB163" s="129"/>
      <c r="GC163" s="129"/>
      <c r="GD163" s="129"/>
      <c r="GE163" s="129"/>
      <c r="GF163" s="129"/>
      <c r="GG163" s="129"/>
      <c r="GH163" s="129"/>
      <c r="GI163" s="129"/>
      <c r="GJ163" s="129"/>
      <c r="GK163" s="129"/>
      <c r="GL163" s="129"/>
      <c r="GM163" s="129"/>
      <c r="GN163" s="129"/>
      <c r="GO163" s="129"/>
      <c r="GP163" s="129"/>
      <c r="GQ163" s="129"/>
      <c r="GR163" s="129"/>
      <c r="GS163" s="129"/>
      <c r="GT163" s="129"/>
      <c r="GU163" s="129"/>
      <c r="GV163" s="129"/>
      <c r="GW163" s="129"/>
      <c r="GX163" s="129"/>
      <c r="GY163" s="129"/>
      <c r="GZ163" s="129"/>
      <c r="HA163" s="129"/>
      <c r="HB163" s="129"/>
      <c r="HC163" s="129"/>
      <c r="HD163" s="129"/>
      <c r="HE163" s="129"/>
      <c r="HF163" s="129"/>
      <c r="HG163" s="129"/>
      <c r="HH163" s="129"/>
      <c r="HI163" s="129"/>
      <c r="HJ163" s="129"/>
      <c r="HK163" s="129"/>
      <c r="HL163" s="129"/>
      <c r="HM163" s="129"/>
      <c r="HN163" s="129"/>
      <c r="HO163" s="129"/>
      <c r="HP163" s="129"/>
      <c r="HQ163" s="129"/>
      <c r="HR163" s="129"/>
      <c r="HS163" s="129"/>
      <c r="HT163" s="129"/>
      <c r="HU163" s="129"/>
      <c r="HV163" s="129"/>
      <c r="HW163" s="129"/>
      <c r="HX163" s="129"/>
    </row>
    <row r="164" spans="1:232" s="66" customFormat="1" ht="25.5">
      <c r="A164" s="738"/>
      <c r="B164" s="71" t="s">
        <v>148</v>
      </c>
      <c r="C164" s="727"/>
      <c r="D164" s="728"/>
      <c r="E164" s="728"/>
      <c r="F164" s="728"/>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29"/>
      <c r="CS164" s="129"/>
      <c r="CT164" s="129"/>
      <c r="CU164" s="129"/>
      <c r="CV164" s="129"/>
      <c r="CW164" s="129"/>
      <c r="CX164" s="129"/>
      <c r="CY164" s="129"/>
      <c r="CZ164" s="129"/>
      <c r="DA164" s="129"/>
      <c r="DB164" s="129"/>
      <c r="DC164" s="129"/>
      <c r="DD164" s="129"/>
      <c r="DE164" s="129"/>
      <c r="DF164" s="129"/>
      <c r="DG164" s="129"/>
      <c r="DH164" s="129"/>
      <c r="DI164" s="129"/>
      <c r="DJ164" s="129"/>
      <c r="DK164" s="129"/>
      <c r="DL164" s="129"/>
      <c r="DM164" s="129"/>
      <c r="DN164" s="129"/>
      <c r="DO164" s="129"/>
      <c r="DP164" s="129"/>
      <c r="DQ164" s="129"/>
      <c r="DR164" s="129"/>
      <c r="DS164" s="129"/>
      <c r="DT164" s="129"/>
      <c r="DU164" s="129"/>
      <c r="DV164" s="129"/>
      <c r="DW164" s="129"/>
      <c r="DX164" s="129"/>
      <c r="DY164" s="129"/>
      <c r="DZ164" s="129"/>
      <c r="EA164" s="129"/>
      <c r="EB164" s="129"/>
      <c r="EC164" s="129"/>
      <c r="ED164" s="129"/>
      <c r="EE164" s="129"/>
      <c r="EF164" s="129"/>
      <c r="EG164" s="129"/>
      <c r="EH164" s="129"/>
      <c r="EI164" s="129"/>
      <c r="EJ164" s="129"/>
      <c r="EK164" s="129"/>
      <c r="EL164" s="129"/>
      <c r="EM164" s="129"/>
      <c r="EN164" s="129"/>
      <c r="EO164" s="129"/>
      <c r="EP164" s="129"/>
      <c r="EQ164" s="129"/>
      <c r="ER164" s="129"/>
      <c r="ES164" s="129"/>
      <c r="ET164" s="129"/>
      <c r="EU164" s="129"/>
      <c r="EV164" s="129"/>
      <c r="EW164" s="129"/>
      <c r="EX164" s="129"/>
      <c r="EY164" s="129"/>
      <c r="EZ164" s="129"/>
      <c r="FA164" s="129"/>
      <c r="FB164" s="129"/>
      <c r="FC164" s="129"/>
      <c r="FD164" s="129"/>
      <c r="FE164" s="129"/>
      <c r="FF164" s="129"/>
      <c r="FG164" s="129"/>
      <c r="FH164" s="129"/>
      <c r="FI164" s="129"/>
      <c r="FJ164" s="129"/>
      <c r="FK164" s="129"/>
      <c r="FL164" s="129"/>
      <c r="FM164" s="129"/>
      <c r="FN164" s="129"/>
      <c r="FO164" s="129"/>
      <c r="FP164" s="129"/>
      <c r="FQ164" s="129"/>
      <c r="FR164" s="129"/>
      <c r="FS164" s="129"/>
      <c r="FT164" s="129"/>
      <c r="FU164" s="129"/>
      <c r="FV164" s="129"/>
      <c r="FW164" s="129"/>
      <c r="FX164" s="129"/>
      <c r="FY164" s="129"/>
      <c r="FZ164" s="129"/>
      <c r="GA164" s="129"/>
      <c r="GB164" s="129"/>
      <c r="GC164" s="129"/>
      <c r="GD164" s="129"/>
      <c r="GE164" s="129"/>
      <c r="GF164" s="129"/>
      <c r="GG164" s="129"/>
      <c r="GH164" s="129"/>
      <c r="GI164" s="129"/>
      <c r="GJ164" s="129"/>
      <c r="GK164" s="129"/>
      <c r="GL164" s="129"/>
      <c r="GM164" s="129"/>
      <c r="GN164" s="129"/>
      <c r="GO164" s="129"/>
      <c r="GP164" s="129"/>
      <c r="GQ164" s="129"/>
      <c r="GR164" s="129"/>
      <c r="GS164" s="129"/>
      <c r="GT164" s="129"/>
      <c r="GU164" s="129"/>
      <c r="GV164" s="129"/>
      <c r="GW164" s="129"/>
      <c r="GX164" s="129"/>
      <c r="GY164" s="129"/>
      <c r="GZ164" s="129"/>
      <c r="HA164" s="129"/>
      <c r="HB164" s="129"/>
      <c r="HC164" s="129"/>
      <c r="HD164" s="129"/>
      <c r="HE164" s="129"/>
      <c r="HF164" s="129"/>
      <c r="HG164" s="129"/>
      <c r="HH164" s="129"/>
      <c r="HI164" s="129"/>
      <c r="HJ164" s="129"/>
      <c r="HK164" s="129"/>
      <c r="HL164" s="129"/>
      <c r="HM164" s="129"/>
      <c r="HN164" s="129"/>
      <c r="HO164" s="129"/>
      <c r="HP164" s="129"/>
      <c r="HQ164" s="129"/>
      <c r="HR164" s="129"/>
      <c r="HS164" s="129"/>
      <c r="HT164" s="129"/>
      <c r="HU164" s="129"/>
      <c r="HV164" s="129"/>
      <c r="HW164" s="129"/>
      <c r="HX164" s="129"/>
    </row>
    <row r="165" spans="1:232" s="66" customFormat="1">
      <c r="A165" s="738"/>
      <c r="B165" s="71" t="s">
        <v>149</v>
      </c>
      <c r="C165" s="727"/>
      <c r="D165" s="728"/>
      <c r="E165" s="728"/>
      <c r="F165" s="728"/>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29"/>
      <c r="CS165" s="129"/>
      <c r="CT165" s="129"/>
      <c r="CU165" s="129"/>
      <c r="CV165" s="129"/>
      <c r="CW165" s="129"/>
      <c r="CX165" s="129"/>
      <c r="CY165" s="129"/>
      <c r="CZ165" s="129"/>
      <c r="DA165" s="129"/>
      <c r="DB165" s="129"/>
      <c r="DC165" s="129"/>
      <c r="DD165" s="129"/>
      <c r="DE165" s="129"/>
      <c r="DF165" s="129"/>
      <c r="DG165" s="129"/>
      <c r="DH165" s="129"/>
      <c r="DI165" s="129"/>
      <c r="DJ165" s="129"/>
      <c r="DK165" s="129"/>
      <c r="DL165" s="129"/>
      <c r="DM165" s="129"/>
      <c r="DN165" s="129"/>
      <c r="DO165" s="129"/>
      <c r="DP165" s="129"/>
      <c r="DQ165" s="129"/>
      <c r="DR165" s="129"/>
      <c r="DS165" s="129"/>
      <c r="DT165" s="129"/>
      <c r="DU165" s="129"/>
      <c r="DV165" s="129"/>
      <c r="DW165" s="129"/>
      <c r="DX165" s="129"/>
      <c r="DY165" s="129"/>
      <c r="DZ165" s="129"/>
      <c r="EA165" s="129"/>
      <c r="EB165" s="129"/>
      <c r="EC165" s="129"/>
      <c r="ED165" s="129"/>
      <c r="EE165" s="129"/>
      <c r="EF165" s="129"/>
      <c r="EG165" s="129"/>
      <c r="EH165" s="129"/>
      <c r="EI165" s="129"/>
      <c r="EJ165" s="129"/>
      <c r="EK165" s="129"/>
      <c r="EL165" s="129"/>
      <c r="EM165" s="129"/>
      <c r="EN165" s="129"/>
      <c r="EO165" s="129"/>
      <c r="EP165" s="129"/>
      <c r="EQ165" s="129"/>
      <c r="ER165" s="129"/>
      <c r="ES165" s="129"/>
      <c r="ET165" s="129"/>
      <c r="EU165" s="129"/>
      <c r="EV165" s="129"/>
      <c r="EW165" s="129"/>
      <c r="EX165" s="129"/>
      <c r="EY165" s="129"/>
      <c r="EZ165" s="129"/>
      <c r="FA165" s="129"/>
      <c r="FB165" s="129"/>
      <c r="FC165" s="129"/>
      <c r="FD165" s="129"/>
      <c r="FE165" s="129"/>
      <c r="FF165" s="129"/>
      <c r="FG165" s="129"/>
      <c r="FH165" s="129"/>
      <c r="FI165" s="129"/>
      <c r="FJ165" s="129"/>
      <c r="FK165" s="129"/>
      <c r="FL165" s="129"/>
      <c r="FM165" s="129"/>
      <c r="FN165" s="129"/>
      <c r="FO165" s="129"/>
      <c r="FP165" s="129"/>
      <c r="FQ165" s="129"/>
      <c r="FR165" s="129"/>
      <c r="FS165" s="129"/>
      <c r="FT165" s="129"/>
      <c r="FU165" s="129"/>
      <c r="FV165" s="129"/>
      <c r="FW165" s="129"/>
      <c r="FX165" s="129"/>
      <c r="FY165" s="129"/>
      <c r="FZ165" s="129"/>
      <c r="GA165" s="129"/>
      <c r="GB165" s="129"/>
      <c r="GC165" s="129"/>
      <c r="GD165" s="129"/>
      <c r="GE165" s="129"/>
      <c r="GF165" s="129"/>
      <c r="GG165" s="129"/>
      <c r="GH165" s="129"/>
      <c r="GI165" s="129"/>
      <c r="GJ165" s="129"/>
      <c r="GK165" s="129"/>
      <c r="GL165" s="129"/>
      <c r="GM165" s="129"/>
      <c r="GN165" s="129"/>
      <c r="GO165" s="129"/>
      <c r="GP165" s="129"/>
      <c r="GQ165" s="129"/>
      <c r="GR165" s="129"/>
      <c r="GS165" s="129"/>
      <c r="GT165" s="129"/>
      <c r="GU165" s="129"/>
      <c r="GV165" s="129"/>
      <c r="GW165" s="129"/>
      <c r="GX165" s="129"/>
      <c r="GY165" s="129"/>
      <c r="GZ165" s="129"/>
      <c r="HA165" s="129"/>
      <c r="HB165" s="129"/>
      <c r="HC165" s="129"/>
      <c r="HD165" s="129"/>
      <c r="HE165" s="129"/>
      <c r="HF165" s="129"/>
      <c r="HG165" s="129"/>
      <c r="HH165" s="129"/>
      <c r="HI165" s="129"/>
      <c r="HJ165" s="129"/>
      <c r="HK165" s="129"/>
      <c r="HL165" s="129"/>
      <c r="HM165" s="129"/>
      <c r="HN165" s="129"/>
      <c r="HO165" s="129"/>
      <c r="HP165" s="129"/>
      <c r="HQ165" s="129"/>
      <c r="HR165" s="129"/>
      <c r="HS165" s="129"/>
      <c r="HT165" s="129"/>
      <c r="HU165" s="129"/>
      <c r="HV165" s="129"/>
      <c r="HW165" s="129"/>
      <c r="HX165" s="129"/>
    </row>
    <row r="166" spans="1:232" s="66" customFormat="1" ht="38.25">
      <c r="A166" s="738"/>
      <c r="B166" s="71" t="s">
        <v>150</v>
      </c>
      <c r="C166" s="727"/>
      <c r="D166" s="728"/>
      <c r="E166" s="728"/>
      <c r="F166" s="728"/>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29"/>
      <c r="CS166" s="129"/>
      <c r="CT166" s="129"/>
      <c r="CU166" s="129"/>
      <c r="CV166" s="129"/>
      <c r="CW166" s="129"/>
      <c r="CX166" s="129"/>
      <c r="CY166" s="129"/>
      <c r="CZ166" s="129"/>
      <c r="DA166" s="129"/>
      <c r="DB166" s="129"/>
      <c r="DC166" s="129"/>
      <c r="DD166" s="129"/>
      <c r="DE166" s="129"/>
      <c r="DF166" s="129"/>
      <c r="DG166" s="129"/>
      <c r="DH166" s="129"/>
      <c r="DI166" s="129"/>
      <c r="DJ166" s="129"/>
      <c r="DK166" s="129"/>
      <c r="DL166" s="129"/>
      <c r="DM166" s="129"/>
      <c r="DN166" s="129"/>
      <c r="DO166" s="129"/>
      <c r="DP166" s="129"/>
      <c r="DQ166" s="129"/>
      <c r="DR166" s="129"/>
      <c r="DS166" s="129"/>
      <c r="DT166" s="129"/>
      <c r="DU166" s="129"/>
      <c r="DV166" s="129"/>
      <c r="DW166" s="129"/>
      <c r="DX166" s="129"/>
      <c r="DY166" s="129"/>
      <c r="DZ166" s="129"/>
      <c r="EA166" s="129"/>
      <c r="EB166" s="129"/>
      <c r="EC166" s="129"/>
      <c r="ED166" s="129"/>
      <c r="EE166" s="129"/>
      <c r="EF166" s="129"/>
      <c r="EG166" s="129"/>
      <c r="EH166" s="129"/>
      <c r="EI166" s="129"/>
      <c r="EJ166" s="129"/>
      <c r="EK166" s="129"/>
      <c r="EL166" s="129"/>
      <c r="EM166" s="129"/>
      <c r="EN166" s="129"/>
      <c r="EO166" s="129"/>
      <c r="EP166" s="129"/>
      <c r="EQ166" s="129"/>
      <c r="ER166" s="129"/>
      <c r="ES166" s="129"/>
      <c r="ET166" s="129"/>
      <c r="EU166" s="129"/>
      <c r="EV166" s="129"/>
      <c r="EW166" s="129"/>
      <c r="EX166" s="129"/>
      <c r="EY166" s="129"/>
      <c r="EZ166" s="129"/>
      <c r="FA166" s="129"/>
      <c r="FB166" s="129"/>
      <c r="FC166" s="129"/>
      <c r="FD166" s="129"/>
      <c r="FE166" s="129"/>
      <c r="FF166" s="129"/>
      <c r="FG166" s="129"/>
      <c r="FH166" s="129"/>
      <c r="FI166" s="129"/>
      <c r="FJ166" s="129"/>
      <c r="FK166" s="129"/>
      <c r="FL166" s="129"/>
      <c r="FM166" s="129"/>
      <c r="FN166" s="129"/>
      <c r="FO166" s="129"/>
      <c r="FP166" s="129"/>
      <c r="FQ166" s="129"/>
      <c r="FR166" s="129"/>
      <c r="FS166" s="129"/>
      <c r="FT166" s="129"/>
      <c r="FU166" s="129"/>
      <c r="FV166" s="129"/>
      <c r="FW166" s="129"/>
      <c r="FX166" s="129"/>
      <c r="FY166" s="129"/>
      <c r="FZ166" s="129"/>
      <c r="GA166" s="129"/>
      <c r="GB166" s="129"/>
      <c r="GC166" s="129"/>
      <c r="GD166" s="129"/>
      <c r="GE166" s="129"/>
      <c r="GF166" s="129"/>
      <c r="GG166" s="129"/>
      <c r="GH166" s="129"/>
      <c r="GI166" s="129"/>
      <c r="GJ166" s="129"/>
      <c r="GK166" s="129"/>
      <c r="GL166" s="129"/>
      <c r="GM166" s="129"/>
      <c r="GN166" s="129"/>
      <c r="GO166" s="129"/>
      <c r="GP166" s="129"/>
      <c r="GQ166" s="129"/>
      <c r="GR166" s="129"/>
      <c r="GS166" s="129"/>
      <c r="GT166" s="129"/>
      <c r="GU166" s="129"/>
      <c r="GV166" s="129"/>
      <c r="GW166" s="129"/>
      <c r="GX166" s="129"/>
      <c r="GY166" s="129"/>
      <c r="GZ166" s="129"/>
      <c r="HA166" s="129"/>
      <c r="HB166" s="129"/>
      <c r="HC166" s="129"/>
      <c r="HD166" s="129"/>
      <c r="HE166" s="129"/>
      <c r="HF166" s="129"/>
      <c r="HG166" s="129"/>
      <c r="HH166" s="129"/>
      <c r="HI166" s="129"/>
      <c r="HJ166" s="129"/>
      <c r="HK166" s="129"/>
      <c r="HL166" s="129"/>
      <c r="HM166" s="129"/>
      <c r="HN166" s="129"/>
      <c r="HO166" s="129"/>
      <c r="HP166" s="129"/>
      <c r="HQ166" s="129"/>
      <c r="HR166" s="129"/>
      <c r="HS166" s="129"/>
      <c r="HT166" s="129"/>
      <c r="HU166" s="129"/>
      <c r="HV166" s="129"/>
      <c r="HW166" s="129"/>
      <c r="HX166" s="129"/>
    </row>
    <row r="167" spans="1:232" s="82" customFormat="1" ht="15" collapsed="1">
      <c r="A167" s="738"/>
      <c r="B167" s="71" t="s">
        <v>151</v>
      </c>
      <c r="C167" s="727"/>
      <c r="D167" s="728"/>
      <c r="E167" s="728"/>
      <c r="F167" s="728"/>
    </row>
    <row r="168" spans="1:232" s="66" customFormat="1" ht="25.5">
      <c r="A168" s="738"/>
      <c r="B168" s="71" t="s">
        <v>101</v>
      </c>
      <c r="C168" s="727"/>
      <c r="D168" s="728"/>
      <c r="E168" s="728"/>
      <c r="F168" s="728"/>
    </row>
    <row r="169" spans="1:232" s="66" customFormat="1" ht="38.25">
      <c r="A169" s="738"/>
      <c r="B169" s="71" t="s">
        <v>152</v>
      </c>
      <c r="C169" s="727"/>
      <c r="D169" s="728"/>
      <c r="E169" s="728"/>
      <c r="F169" s="728"/>
    </row>
    <row r="170" spans="1:232" s="66" customFormat="1">
      <c r="A170" s="738"/>
      <c r="B170" s="71"/>
      <c r="C170" s="727"/>
      <c r="D170" s="728"/>
      <c r="E170" s="728"/>
      <c r="F170" s="728"/>
    </row>
    <row r="171" spans="1:232" s="66" customFormat="1">
      <c r="A171" s="738"/>
      <c r="B171" s="72" t="s">
        <v>153</v>
      </c>
      <c r="C171" s="727"/>
      <c r="D171" s="728"/>
      <c r="E171" s="728"/>
      <c r="F171" s="728"/>
    </row>
    <row r="172" spans="1:232">
      <c r="A172" s="738"/>
      <c r="B172" s="71" t="s">
        <v>154</v>
      </c>
      <c r="C172" s="727"/>
      <c r="D172" s="728"/>
      <c r="E172" s="728"/>
      <c r="F172" s="728"/>
      <c r="G172" s="66"/>
      <c r="H172" s="66"/>
      <c r="I172" s="66"/>
      <c r="J172" s="66"/>
      <c r="K172" s="66"/>
      <c r="L172" s="66"/>
      <c r="M172" s="66"/>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6"/>
      <c r="AS172" s="66"/>
      <c r="AT172" s="66"/>
      <c r="AU172" s="66"/>
      <c r="AV172" s="66"/>
      <c r="AW172" s="66"/>
      <c r="AX172" s="66"/>
      <c r="AY172" s="66"/>
      <c r="AZ172" s="66"/>
      <c r="BA172" s="66"/>
      <c r="BB172" s="66"/>
      <c r="BC172" s="66"/>
      <c r="BD172" s="66"/>
      <c r="BE172" s="66"/>
      <c r="BF172" s="66"/>
      <c r="BG172" s="66"/>
      <c r="BH172" s="66"/>
      <c r="BI172" s="66"/>
      <c r="BJ172" s="66"/>
      <c r="BK172" s="66"/>
      <c r="BL172" s="66"/>
      <c r="BM172" s="66"/>
      <c r="BN172" s="66"/>
      <c r="BO172" s="66"/>
      <c r="BP172" s="66"/>
      <c r="BQ172" s="66"/>
      <c r="BR172" s="66"/>
      <c r="BS172" s="66"/>
      <c r="BT172" s="66"/>
      <c r="BU172" s="66"/>
      <c r="BV172" s="66"/>
      <c r="BW172" s="66"/>
      <c r="BX172" s="66"/>
      <c r="BY172" s="66"/>
      <c r="BZ172" s="66"/>
      <c r="CA172" s="66"/>
      <c r="CB172" s="66"/>
      <c r="CC172" s="66"/>
      <c r="CD172" s="66"/>
      <c r="CE172" s="66"/>
      <c r="CF172" s="66"/>
      <c r="CG172" s="66"/>
      <c r="CH172" s="66"/>
      <c r="CI172" s="66"/>
      <c r="CJ172" s="66"/>
      <c r="CK172" s="66"/>
      <c r="CL172" s="66"/>
      <c r="CM172" s="66"/>
      <c r="CN172" s="66"/>
      <c r="CO172" s="66"/>
      <c r="CP172" s="66"/>
      <c r="CQ172" s="66"/>
      <c r="CR172" s="66"/>
      <c r="CS172" s="66"/>
      <c r="CT172" s="66"/>
      <c r="CU172" s="66"/>
      <c r="CV172" s="66"/>
      <c r="CW172" s="66"/>
      <c r="CX172" s="66"/>
      <c r="CY172" s="66"/>
      <c r="CZ172" s="66"/>
      <c r="DA172" s="66"/>
      <c r="DB172" s="66"/>
      <c r="DC172" s="66"/>
      <c r="DD172" s="66"/>
      <c r="DE172" s="66"/>
      <c r="DF172" s="66"/>
      <c r="DG172" s="66"/>
      <c r="DH172" s="66"/>
      <c r="DI172" s="66"/>
      <c r="DJ172" s="66"/>
      <c r="DK172" s="66"/>
      <c r="DL172" s="66"/>
      <c r="DM172" s="66"/>
      <c r="DN172" s="66"/>
      <c r="DO172" s="66"/>
      <c r="DP172" s="66"/>
      <c r="DQ172" s="66"/>
      <c r="DR172" s="66"/>
      <c r="DS172" s="66"/>
      <c r="DT172" s="66"/>
      <c r="DU172" s="66"/>
      <c r="DV172" s="66"/>
      <c r="DW172" s="66"/>
      <c r="DX172" s="66"/>
      <c r="DY172" s="66"/>
      <c r="DZ172" s="66"/>
      <c r="EA172" s="66"/>
      <c r="EB172" s="66"/>
      <c r="EC172" s="66"/>
      <c r="ED172" s="66"/>
      <c r="EE172" s="66"/>
      <c r="EF172" s="66"/>
      <c r="EG172" s="66"/>
      <c r="EH172" s="66"/>
      <c r="EI172" s="66"/>
      <c r="EJ172" s="66"/>
      <c r="EK172" s="66"/>
      <c r="EL172" s="66"/>
      <c r="EM172" s="66"/>
      <c r="EN172" s="66"/>
      <c r="EO172" s="66"/>
      <c r="EP172" s="66"/>
      <c r="EQ172" s="66"/>
      <c r="ER172" s="66"/>
      <c r="ES172" s="66"/>
      <c r="ET172" s="66"/>
      <c r="EU172" s="66"/>
      <c r="EV172" s="66"/>
      <c r="EW172" s="66"/>
      <c r="EX172" s="66"/>
      <c r="EY172" s="66"/>
      <c r="EZ172" s="66"/>
      <c r="FA172" s="66"/>
      <c r="FB172" s="66"/>
      <c r="FC172" s="66"/>
      <c r="FD172" s="66"/>
      <c r="FE172" s="66"/>
      <c r="FF172" s="66"/>
      <c r="FG172" s="66"/>
      <c r="FH172" s="66"/>
      <c r="FI172" s="66"/>
      <c r="FJ172" s="66"/>
      <c r="FK172" s="66"/>
      <c r="FL172" s="66"/>
      <c r="FM172" s="66"/>
      <c r="FN172" s="66"/>
      <c r="FO172" s="66"/>
      <c r="FP172" s="66"/>
      <c r="FQ172" s="66"/>
      <c r="FR172" s="66"/>
      <c r="FS172" s="66"/>
      <c r="FT172" s="66"/>
      <c r="FU172" s="66"/>
      <c r="FV172" s="66"/>
      <c r="FW172" s="66"/>
      <c r="FX172" s="66"/>
      <c r="FY172" s="66"/>
      <c r="FZ172" s="66"/>
      <c r="GA172" s="66"/>
      <c r="GB172" s="66"/>
      <c r="GC172" s="66"/>
      <c r="GD172" s="66"/>
      <c r="GE172" s="66"/>
      <c r="GF172" s="66"/>
      <c r="GG172" s="66"/>
      <c r="GH172" s="66"/>
      <c r="GI172" s="66"/>
      <c r="GJ172" s="66"/>
      <c r="GK172" s="66"/>
      <c r="GL172" s="66"/>
      <c r="GM172" s="66"/>
      <c r="GN172" s="66"/>
      <c r="GO172" s="66"/>
      <c r="GP172" s="66"/>
      <c r="GQ172" s="66"/>
      <c r="GR172" s="66"/>
      <c r="GS172" s="66"/>
      <c r="GT172" s="66"/>
      <c r="GU172" s="66"/>
      <c r="GV172" s="66"/>
      <c r="GW172" s="66"/>
      <c r="GX172" s="66"/>
      <c r="GY172" s="66"/>
      <c r="GZ172" s="66"/>
      <c r="HA172" s="66"/>
      <c r="HB172" s="66"/>
      <c r="HC172" s="66"/>
      <c r="HD172" s="66"/>
      <c r="HE172" s="66"/>
      <c r="HF172" s="66"/>
      <c r="HG172" s="66"/>
      <c r="HH172" s="66"/>
      <c r="HI172" s="66"/>
      <c r="HJ172" s="66"/>
      <c r="HK172" s="66"/>
      <c r="HL172" s="66"/>
      <c r="HM172" s="66"/>
      <c r="HN172" s="66"/>
      <c r="HO172" s="66"/>
      <c r="HP172" s="66"/>
      <c r="HQ172" s="66"/>
      <c r="HR172" s="66"/>
      <c r="HS172" s="66"/>
      <c r="HT172" s="66"/>
      <c r="HU172" s="66"/>
      <c r="HV172" s="66"/>
      <c r="HW172" s="66"/>
      <c r="HX172" s="66"/>
    </row>
    <row r="173" spans="1:232" ht="38.25">
      <c r="A173" s="738"/>
      <c r="B173" s="71" t="s">
        <v>155</v>
      </c>
      <c r="C173" s="727"/>
      <c r="D173" s="728"/>
      <c r="E173" s="728"/>
      <c r="F173" s="728"/>
      <c r="G173" s="66"/>
      <c r="H173" s="66"/>
      <c r="I173" s="66"/>
      <c r="J173" s="66"/>
      <c r="K173" s="66"/>
      <c r="L173" s="66"/>
      <c r="M173" s="66"/>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6"/>
      <c r="AS173" s="66"/>
      <c r="AT173" s="66"/>
      <c r="AU173" s="66"/>
      <c r="AV173" s="66"/>
      <c r="AW173" s="66"/>
      <c r="AX173" s="66"/>
      <c r="AY173" s="66"/>
      <c r="AZ173" s="66"/>
      <c r="BA173" s="66"/>
      <c r="BB173" s="66"/>
      <c r="BC173" s="66"/>
      <c r="BD173" s="66"/>
      <c r="BE173" s="66"/>
      <c r="BF173" s="66"/>
      <c r="BG173" s="66"/>
      <c r="BH173" s="66"/>
      <c r="BI173" s="66"/>
      <c r="BJ173" s="66"/>
      <c r="BK173" s="66"/>
      <c r="BL173" s="66"/>
      <c r="BM173" s="66"/>
      <c r="BN173" s="66"/>
      <c r="BO173" s="66"/>
      <c r="BP173" s="66"/>
      <c r="BQ173" s="66"/>
      <c r="BR173" s="66"/>
      <c r="BS173" s="66"/>
      <c r="BT173" s="66"/>
      <c r="BU173" s="66"/>
      <c r="BV173" s="66"/>
      <c r="BW173" s="66"/>
      <c r="BX173" s="66"/>
      <c r="BY173" s="66"/>
      <c r="BZ173" s="66"/>
      <c r="CA173" s="66"/>
      <c r="CB173" s="66"/>
      <c r="CC173" s="66"/>
      <c r="CD173" s="66"/>
      <c r="CE173" s="66"/>
      <c r="CF173" s="66"/>
      <c r="CG173" s="66"/>
      <c r="CH173" s="66"/>
      <c r="CI173" s="66"/>
      <c r="CJ173" s="66"/>
      <c r="CK173" s="66"/>
      <c r="CL173" s="66"/>
      <c r="CM173" s="66"/>
      <c r="CN173" s="66"/>
      <c r="CO173" s="66"/>
      <c r="CP173" s="66"/>
      <c r="CQ173" s="66"/>
      <c r="CR173" s="66"/>
      <c r="CS173" s="66"/>
      <c r="CT173" s="66"/>
      <c r="CU173" s="66"/>
      <c r="CV173" s="66"/>
      <c r="CW173" s="66"/>
      <c r="CX173" s="66"/>
      <c r="CY173" s="66"/>
      <c r="CZ173" s="66"/>
      <c r="DA173" s="66"/>
      <c r="DB173" s="66"/>
      <c r="DC173" s="66"/>
      <c r="DD173" s="66"/>
      <c r="DE173" s="66"/>
      <c r="DF173" s="66"/>
      <c r="DG173" s="66"/>
      <c r="DH173" s="66"/>
      <c r="DI173" s="66"/>
      <c r="DJ173" s="66"/>
      <c r="DK173" s="66"/>
      <c r="DL173" s="66"/>
      <c r="DM173" s="66"/>
      <c r="DN173" s="66"/>
      <c r="DO173" s="66"/>
      <c r="DP173" s="66"/>
      <c r="DQ173" s="66"/>
      <c r="DR173" s="66"/>
      <c r="DS173" s="66"/>
      <c r="DT173" s="66"/>
      <c r="DU173" s="66"/>
      <c r="DV173" s="66"/>
      <c r="DW173" s="66"/>
      <c r="DX173" s="66"/>
      <c r="DY173" s="66"/>
      <c r="DZ173" s="66"/>
      <c r="EA173" s="66"/>
      <c r="EB173" s="66"/>
      <c r="EC173" s="66"/>
      <c r="ED173" s="66"/>
      <c r="EE173" s="66"/>
      <c r="EF173" s="66"/>
      <c r="EG173" s="66"/>
      <c r="EH173" s="66"/>
      <c r="EI173" s="66"/>
      <c r="EJ173" s="66"/>
      <c r="EK173" s="66"/>
      <c r="EL173" s="66"/>
      <c r="EM173" s="66"/>
      <c r="EN173" s="66"/>
      <c r="EO173" s="66"/>
      <c r="EP173" s="66"/>
      <c r="EQ173" s="66"/>
      <c r="ER173" s="66"/>
      <c r="ES173" s="66"/>
      <c r="ET173" s="66"/>
      <c r="EU173" s="66"/>
      <c r="EV173" s="66"/>
      <c r="EW173" s="66"/>
      <c r="EX173" s="66"/>
      <c r="EY173" s="66"/>
      <c r="EZ173" s="66"/>
      <c r="FA173" s="66"/>
      <c r="FB173" s="66"/>
      <c r="FC173" s="66"/>
      <c r="FD173" s="66"/>
      <c r="FE173" s="66"/>
      <c r="FF173" s="66"/>
      <c r="FG173" s="66"/>
      <c r="FH173" s="66"/>
      <c r="FI173" s="66"/>
      <c r="FJ173" s="66"/>
      <c r="FK173" s="66"/>
      <c r="FL173" s="66"/>
      <c r="FM173" s="66"/>
      <c r="FN173" s="66"/>
      <c r="FO173" s="66"/>
      <c r="FP173" s="66"/>
      <c r="FQ173" s="66"/>
      <c r="FR173" s="66"/>
      <c r="FS173" s="66"/>
      <c r="FT173" s="66"/>
      <c r="FU173" s="66"/>
      <c r="FV173" s="66"/>
      <c r="FW173" s="66"/>
      <c r="FX173" s="66"/>
      <c r="FY173" s="66"/>
      <c r="FZ173" s="66"/>
      <c r="GA173" s="66"/>
      <c r="GB173" s="66"/>
      <c r="GC173" s="66"/>
      <c r="GD173" s="66"/>
      <c r="GE173" s="66"/>
      <c r="GF173" s="66"/>
      <c r="GG173" s="66"/>
      <c r="GH173" s="66"/>
      <c r="GI173" s="66"/>
      <c r="GJ173" s="66"/>
      <c r="GK173" s="66"/>
      <c r="GL173" s="66"/>
      <c r="GM173" s="66"/>
      <c r="GN173" s="66"/>
      <c r="GO173" s="66"/>
      <c r="GP173" s="66"/>
      <c r="GQ173" s="66"/>
      <c r="GR173" s="66"/>
      <c r="GS173" s="66"/>
      <c r="GT173" s="66"/>
      <c r="GU173" s="66"/>
      <c r="GV173" s="66"/>
      <c r="GW173" s="66"/>
      <c r="GX173" s="66"/>
      <c r="GY173" s="66"/>
      <c r="GZ173" s="66"/>
      <c r="HA173" s="66"/>
      <c r="HB173" s="66"/>
      <c r="HC173" s="66"/>
      <c r="HD173" s="66"/>
      <c r="HE173" s="66"/>
      <c r="HF173" s="66"/>
      <c r="HG173" s="66"/>
      <c r="HH173" s="66"/>
      <c r="HI173" s="66"/>
      <c r="HJ173" s="66"/>
      <c r="HK173" s="66"/>
      <c r="HL173" s="66"/>
      <c r="HM173" s="66"/>
      <c r="HN173" s="66"/>
      <c r="HO173" s="66"/>
      <c r="HP173" s="66"/>
      <c r="HQ173" s="66"/>
      <c r="HR173" s="66"/>
      <c r="HS173" s="66"/>
      <c r="HT173" s="66"/>
      <c r="HU173" s="66"/>
      <c r="HV173" s="66"/>
      <c r="HW173" s="66"/>
      <c r="HX173" s="66"/>
    </row>
    <row r="174" spans="1:232" ht="38.25">
      <c r="A174" s="738"/>
      <c r="B174" s="71" t="s">
        <v>156</v>
      </c>
      <c r="C174" s="727"/>
      <c r="D174" s="728"/>
      <c r="E174" s="728"/>
      <c r="F174" s="728"/>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6"/>
      <c r="AS174" s="66"/>
      <c r="AT174" s="66"/>
      <c r="AU174" s="66"/>
      <c r="AV174" s="66"/>
      <c r="AW174" s="66"/>
      <c r="AX174" s="66"/>
      <c r="AY174" s="66"/>
      <c r="AZ174" s="66"/>
      <c r="BA174" s="66"/>
      <c r="BB174" s="66"/>
      <c r="BC174" s="66"/>
      <c r="BD174" s="66"/>
      <c r="BE174" s="66"/>
      <c r="BF174" s="66"/>
      <c r="BG174" s="66"/>
      <c r="BH174" s="66"/>
      <c r="BI174" s="66"/>
      <c r="BJ174" s="66"/>
      <c r="BK174" s="66"/>
      <c r="BL174" s="66"/>
      <c r="BM174" s="66"/>
      <c r="BN174" s="66"/>
      <c r="BO174" s="66"/>
      <c r="BP174" s="66"/>
      <c r="BQ174" s="66"/>
      <c r="BR174" s="66"/>
      <c r="BS174" s="66"/>
      <c r="BT174" s="66"/>
      <c r="BU174" s="66"/>
      <c r="BV174" s="66"/>
      <c r="BW174" s="66"/>
      <c r="BX174" s="66"/>
      <c r="BY174" s="66"/>
      <c r="BZ174" s="66"/>
      <c r="CA174" s="66"/>
      <c r="CB174" s="66"/>
      <c r="CC174" s="66"/>
      <c r="CD174" s="66"/>
      <c r="CE174" s="66"/>
      <c r="CF174" s="66"/>
      <c r="CG174" s="66"/>
      <c r="CH174" s="66"/>
      <c r="CI174" s="66"/>
      <c r="CJ174" s="66"/>
      <c r="CK174" s="66"/>
      <c r="CL174" s="66"/>
      <c r="CM174" s="66"/>
      <c r="CN174" s="66"/>
      <c r="CO174" s="66"/>
      <c r="CP174" s="66"/>
      <c r="CQ174" s="66"/>
      <c r="CR174" s="66"/>
      <c r="CS174" s="66"/>
      <c r="CT174" s="66"/>
      <c r="CU174" s="66"/>
      <c r="CV174" s="66"/>
      <c r="CW174" s="66"/>
      <c r="CX174" s="66"/>
      <c r="CY174" s="66"/>
      <c r="CZ174" s="66"/>
      <c r="DA174" s="66"/>
      <c r="DB174" s="66"/>
      <c r="DC174" s="66"/>
      <c r="DD174" s="66"/>
      <c r="DE174" s="66"/>
      <c r="DF174" s="66"/>
      <c r="DG174" s="66"/>
      <c r="DH174" s="66"/>
      <c r="DI174" s="66"/>
      <c r="DJ174" s="66"/>
      <c r="DK174" s="66"/>
      <c r="DL174" s="66"/>
      <c r="DM174" s="66"/>
      <c r="DN174" s="66"/>
      <c r="DO174" s="66"/>
      <c r="DP174" s="66"/>
      <c r="DQ174" s="66"/>
      <c r="DR174" s="66"/>
      <c r="DS174" s="66"/>
      <c r="DT174" s="66"/>
      <c r="DU174" s="66"/>
      <c r="DV174" s="66"/>
      <c r="DW174" s="66"/>
      <c r="DX174" s="66"/>
      <c r="DY174" s="66"/>
      <c r="DZ174" s="66"/>
      <c r="EA174" s="66"/>
      <c r="EB174" s="66"/>
      <c r="EC174" s="66"/>
      <c r="ED174" s="66"/>
      <c r="EE174" s="66"/>
      <c r="EF174" s="66"/>
      <c r="EG174" s="66"/>
      <c r="EH174" s="66"/>
      <c r="EI174" s="66"/>
      <c r="EJ174" s="66"/>
      <c r="EK174" s="66"/>
      <c r="EL174" s="66"/>
      <c r="EM174" s="66"/>
      <c r="EN174" s="66"/>
      <c r="EO174" s="66"/>
      <c r="EP174" s="66"/>
      <c r="EQ174" s="66"/>
      <c r="ER174" s="66"/>
      <c r="ES174" s="66"/>
      <c r="ET174" s="66"/>
      <c r="EU174" s="66"/>
      <c r="EV174" s="66"/>
      <c r="EW174" s="66"/>
      <c r="EX174" s="66"/>
      <c r="EY174" s="66"/>
      <c r="EZ174" s="66"/>
      <c r="FA174" s="66"/>
      <c r="FB174" s="66"/>
      <c r="FC174" s="66"/>
      <c r="FD174" s="66"/>
      <c r="FE174" s="66"/>
      <c r="FF174" s="66"/>
      <c r="FG174" s="66"/>
      <c r="FH174" s="66"/>
      <c r="FI174" s="66"/>
      <c r="FJ174" s="66"/>
      <c r="FK174" s="66"/>
      <c r="FL174" s="66"/>
      <c r="FM174" s="66"/>
      <c r="FN174" s="66"/>
      <c r="FO174" s="66"/>
      <c r="FP174" s="66"/>
      <c r="FQ174" s="66"/>
      <c r="FR174" s="66"/>
      <c r="FS174" s="66"/>
      <c r="FT174" s="66"/>
      <c r="FU174" s="66"/>
      <c r="FV174" s="66"/>
      <c r="FW174" s="66"/>
      <c r="FX174" s="66"/>
      <c r="FY174" s="66"/>
      <c r="FZ174" s="66"/>
      <c r="GA174" s="66"/>
      <c r="GB174" s="66"/>
      <c r="GC174" s="66"/>
      <c r="GD174" s="66"/>
      <c r="GE174" s="66"/>
      <c r="GF174" s="66"/>
      <c r="GG174" s="66"/>
      <c r="GH174" s="66"/>
      <c r="GI174" s="66"/>
      <c r="GJ174" s="66"/>
      <c r="GK174" s="66"/>
      <c r="GL174" s="66"/>
      <c r="GM174" s="66"/>
      <c r="GN174" s="66"/>
      <c r="GO174" s="66"/>
      <c r="GP174" s="66"/>
      <c r="GQ174" s="66"/>
      <c r="GR174" s="66"/>
      <c r="GS174" s="66"/>
      <c r="GT174" s="66"/>
      <c r="GU174" s="66"/>
      <c r="GV174" s="66"/>
      <c r="GW174" s="66"/>
      <c r="GX174" s="66"/>
      <c r="GY174" s="66"/>
      <c r="GZ174" s="66"/>
      <c r="HA174" s="66"/>
      <c r="HB174" s="66"/>
      <c r="HC174" s="66"/>
      <c r="HD174" s="66"/>
      <c r="HE174" s="66"/>
      <c r="HF174" s="66"/>
      <c r="HG174" s="66"/>
      <c r="HH174" s="66"/>
      <c r="HI174" s="66"/>
      <c r="HJ174" s="66"/>
      <c r="HK174" s="66"/>
      <c r="HL174" s="66"/>
      <c r="HM174" s="66"/>
      <c r="HN174" s="66"/>
      <c r="HO174" s="66"/>
      <c r="HP174" s="66"/>
      <c r="HQ174" s="66"/>
      <c r="HR174" s="66"/>
      <c r="HS174" s="66"/>
      <c r="HT174" s="66"/>
      <c r="HU174" s="66"/>
      <c r="HV174" s="66"/>
      <c r="HW174" s="66"/>
      <c r="HX174" s="66"/>
    </row>
    <row r="175" spans="1:232" ht="25.5">
      <c r="A175" s="738"/>
      <c r="B175" s="71" t="s">
        <v>157</v>
      </c>
      <c r="C175" s="727"/>
      <c r="D175" s="728"/>
      <c r="E175" s="728"/>
      <c r="F175" s="728"/>
      <c r="G175" s="66"/>
      <c r="H175" s="66"/>
      <c r="I175" s="66"/>
      <c r="J175" s="66"/>
      <c r="K175" s="66"/>
      <c r="L175" s="66"/>
      <c r="M175" s="66"/>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6"/>
      <c r="AS175" s="66"/>
      <c r="AT175" s="66"/>
      <c r="AU175" s="66"/>
      <c r="AV175" s="66"/>
      <c r="AW175" s="66"/>
      <c r="AX175" s="66"/>
      <c r="AY175" s="66"/>
      <c r="AZ175" s="66"/>
      <c r="BA175" s="66"/>
      <c r="BB175" s="66"/>
      <c r="BC175" s="66"/>
      <c r="BD175" s="66"/>
      <c r="BE175" s="66"/>
      <c r="BF175" s="66"/>
      <c r="BG175" s="66"/>
      <c r="BH175" s="66"/>
      <c r="BI175" s="66"/>
      <c r="BJ175" s="66"/>
      <c r="BK175" s="66"/>
      <c r="BL175" s="66"/>
      <c r="BM175" s="66"/>
      <c r="BN175" s="66"/>
      <c r="BO175" s="66"/>
      <c r="BP175" s="66"/>
      <c r="BQ175" s="66"/>
      <c r="BR175" s="66"/>
      <c r="BS175" s="66"/>
      <c r="BT175" s="66"/>
      <c r="BU175" s="66"/>
      <c r="BV175" s="66"/>
      <c r="BW175" s="66"/>
      <c r="BX175" s="66"/>
      <c r="BY175" s="66"/>
      <c r="BZ175" s="66"/>
      <c r="CA175" s="66"/>
      <c r="CB175" s="66"/>
      <c r="CC175" s="66"/>
      <c r="CD175" s="66"/>
      <c r="CE175" s="66"/>
      <c r="CF175" s="66"/>
      <c r="CG175" s="66"/>
      <c r="CH175" s="66"/>
      <c r="CI175" s="66"/>
      <c r="CJ175" s="66"/>
      <c r="CK175" s="66"/>
      <c r="CL175" s="66"/>
      <c r="CM175" s="66"/>
      <c r="CN175" s="66"/>
      <c r="CO175" s="66"/>
      <c r="CP175" s="66"/>
      <c r="CQ175" s="66"/>
      <c r="CR175" s="66"/>
      <c r="CS175" s="66"/>
      <c r="CT175" s="66"/>
      <c r="CU175" s="66"/>
      <c r="CV175" s="66"/>
      <c r="CW175" s="66"/>
      <c r="CX175" s="66"/>
      <c r="CY175" s="66"/>
      <c r="CZ175" s="66"/>
      <c r="DA175" s="66"/>
      <c r="DB175" s="66"/>
      <c r="DC175" s="66"/>
      <c r="DD175" s="66"/>
      <c r="DE175" s="66"/>
      <c r="DF175" s="66"/>
      <c r="DG175" s="66"/>
      <c r="DH175" s="66"/>
      <c r="DI175" s="66"/>
      <c r="DJ175" s="66"/>
      <c r="DK175" s="66"/>
      <c r="DL175" s="66"/>
      <c r="DM175" s="66"/>
      <c r="DN175" s="66"/>
      <c r="DO175" s="66"/>
      <c r="DP175" s="66"/>
      <c r="DQ175" s="66"/>
      <c r="DR175" s="66"/>
      <c r="DS175" s="66"/>
      <c r="DT175" s="66"/>
      <c r="DU175" s="66"/>
      <c r="DV175" s="66"/>
      <c r="DW175" s="66"/>
      <c r="DX175" s="66"/>
      <c r="DY175" s="66"/>
      <c r="DZ175" s="66"/>
      <c r="EA175" s="66"/>
      <c r="EB175" s="66"/>
      <c r="EC175" s="66"/>
      <c r="ED175" s="66"/>
      <c r="EE175" s="66"/>
      <c r="EF175" s="66"/>
      <c r="EG175" s="66"/>
      <c r="EH175" s="66"/>
      <c r="EI175" s="66"/>
      <c r="EJ175" s="66"/>
      <c r="EK175" s="66"/>
      <c r="EL175" s="66"/>
      <c r="EM175" s="66"/>
      <c r="EN175" s="66"/>
      <c r="EO175" s="66"/>
      <c r="EP175" s="66"/>
      <c r="EQ175" s="66"/>
      <c r="ER175" s="66"/>
      <c r="ES175" s="66"/>
      <c r="ET175" s="66"/>
      <c r="EU175" s="66"/>
      <c r="EV175" s="66"/>
      <c r="EW175" s="66"/>
      <c r="EX175" s="66"/>
      <c r="EY175" s="66"/>
      <c r="EZ175" s="66"/>
      <c r="FA175" s="66"/>
      <c r="FB175" s="66"/>
      <c r="FC175" s="66"/>
      <c r="FD175" s="66"/>
      <c r="FE175" s="66"/>
      <c r="FF175" s="66"/>
      <c r="FG175" s="66"/>
      <c r="FH175" s="66"/>
      <c r="FI175" s="66"/>
      <c r="FJ175" s="66"/>
      <c r="FK175" s="66"/>
      <c r="FL175" s="66"/>
      <c r="FM175" s="66"/>
      <c r="FN175" s="66"/>
      <c r="FO175" s="66"/>
      <c r="FP175" s="66"/>
      <c r="FQ175" s="66"/>
      <c r="FR175" s="66"/>
      <c r="FS175" s="66"/>
      <c r="FT175" s="66"/>
      <c r="FU175" s="66"/>
      <c r="FV175" s="66"/>
      <c r="FW175" s="66"/>
      <c r="FX175" s="66"/>
      <c r="FY175" s="66"/>
      <c r="FZ175" s="66"/>
      <c r="GA175" s="66"/>
      <c r="GB175" s="66"/>
      <c r="GC175" s="66"/>
      <c r="GD175" s="66"/>
      <c r="GE175" s="66"/>
      <c r="GF175" s="66"/>
      <c r="GG175" s="66"/>
      <c r="GH175" s="66"/>
      <c r="GI175" s="66"/>
      <c r="GJ175" s="66"/>
      <c r="GK175" s="66"/>
      <c r="GL175" s="66"/>
      <c r="GM175" s="66"/>
      <c r="GN175" s="66"/>
      <c r="GO175" s="66"/>
      <c r="GP175" s="66"/>
      <c r="GQ175" s="66"/>
      <c r="GR175" s="66"/>
      <c r="GS175" s="66"/>
      <c r="GT175" s="66"/>
      <c r="GU175" s="66"/>
      <c r="GV175" s="66"/>
      <c r="GW175" s="66"/>
      <c r="GX175" s="66"/>
      <c r="GY175" s="66"/>
      <c r="GZ175" s="66"/>
      <c r="HA175" s="66"/>
      <c r="HB175" s="66"/>
      <c r="HC175" s="66"/>
      <c r="HD175" s="66"/>
      <c r="HE175" s="66"/>
      <c r="HF175" s="66"/>
      <c r="HG175" s="66"/>
      <c r="HH175" s="66"/>
      <c r="HI175" s="66"/>
      <c r="HJ175" s="66"/>
      <c r="HK175" s="66"/>
      <c r="HL175" s="66"/>
      <c r="HM175" s="66"/>
      <c r="HN175" s="66"/>
      <c r="HO175" s="66"/>
      <c r="HP175" s="66"/>
      <c r="HQ175" s="66"/>
      <c r="HR175" s="66"/>
      <c r="HS175" s="66"/>
      <c r="HT175" s="66"/>
      <c r="HU175" s="66"/>
      <c r="HV175" s="66"/>
      <c r="HW175" s="66"/>
      <c r="HX175" s="66"/>
    </row>
    <row r="176" spans="1:232">
      <c r="A176" s="738"/>
      <c r="B176" s="71"/>
      <c r="C176" s="727"/>
      <c r="D176" s="728"/>
      <c r="E176" s="728"/>
      <c r="F176" s="728"/>
      <c r="G176" s="66"/>
      <c r="H176" s="66"/>
      <c r="I176" s="66"/>
      <c r="J176" s="66"/>
      <c r="K176" s="66"/>
      <c r="L176" s="66"/>
      <c r="M176" s="66"/>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6"/>
      <c r="AS176" s="66"/>
      <c r="AT176" s="66"/>
      <c r="AU176" s="66"/>
      <c r="AV176" s="66"/>
      <c r="AW176" s="66"/>
      <c r="AX176" s="66"/>
      <c r="AY176" s="66"/>
      <c r="AZ176" s="66"/>
      <c r="BA176" s="66"/>
      <c r="BB176" s="66"/>
      <c r="BC176" s="66"/>
      <c r="BD176" s="66"/>
      <c r="BE176" s="66"/>
      <c r="BF176" s="66"/>
      <c r="BG176" s="66"/>
      <c r="BH176" s="66"/>
      <c r="BI176" s="66"/>
      <c r="BJ176" s="66"/>
      <c r="BK176" s="66"/>
      <c r="BL176" s="66"/>
      <c r="BM176" s="66"/>
      <c r="BN176" s="66"/>
      <c r="BO176" s="66"/>
      <c r="BP176" s="66"/>
      <c r="BQ176" s="66"/>
      <c r="BR176" s="66"/>
      <c r="BS176" s="66"/>
      <c r="BT176" s="66"/>
      <c r="BU176" s="66"/>
      <c r="BV176" s="66"/>
      <c r="BW176" s="66"/>
      <c r="BX176" s="66"/>
      <c r="BY176" s="66"/>
      <c r="BZ176" s="66"/>
      <c r="CA176" s="66"/>
      <c r="CB176" s="66"/>
      <c r="CC176" s="66"/>
      <c r="CD176" s="66"/>
      <c r="CE176" s="66"/>
      <c r="CF176" s="66"/>
      <c r="CG176" s="66"/>
      <c r="CH176" s="66"/>
      <c r="CI176" s="66"/>
      <c r="CJ176" s="66"/>
      <c r="CK176" s="66"/>
      <c r="CL176" s="66"/>
      <c r="CM176" s="66"/>
      <c r="CN176" s="66"/>
      <c r="CO176" s="66"/>
      <c r="CP176" s="66"/>
      <c r="CQ176" s="66"/>
      <c r="CR176" s="66"/>
      <c r="CS176" s="66"/>
      <c r="CT176" s="66"/>
      <c r="CU176" s="66"/>
      <c r="CV176" s="66"/>
      <c r="CW176" s="66"/>
      <c r="CX176" s="66"/>
      <c r="CY176" s="66"/>
      <c r="CZ176" s="66"/>
      <c r="DA176" s="66"/>
      <c r="DB176" s="66"/>
      <c r="DC176" s="66"/>
      <c r="DD176" s="66"/>
      <c r="DE176" s="66"/>
      <c r="DF176" s="66"/>
      <c r="DG176" s="66"/>
      <c r="DH176" s="66"/>
      <c r="DI176" s="66"/>
      <c r="DJ176" s="66"/>
      <c r="DK176" s="66"/>
      <c r="DL176" s="66"/>
      <c r="DM176" s="66"/>
      <c r="DN176" s="66"/>
      <c r="DO176" s="66"/>
      <c r="DP176" s="66"/>
      <c r="DQ176" s="66"/>
      <c r="DR176" s="66"/>
      <c r="DS176" s="66"/>
      <c r="DT176" s="66"/>
      <c r="DU176" s="66"/>
      <c r="DV176" s="66"/>
      <c r="DW176" s="66"/>
      <c r="DX176" s="66"/>
      <c r="DY176" s="66"/>
      <c r="DZ176" s="66"/>
      <c r="EA176" s="66"/>
      <c r="EB176" s="66"/>
      <c r="EC176" s="66"/>
      <c r="ED176" s="66"/>
      <c r="EE176" s="66"/>
      <c r="EF176" s="66"/>
      <c r="EG176" s="66"/>
      <c r="EH176" s="66"/>
      <c r="EI176" s="66"/>
      <c r="EJ176" s="66"/>
      <c r="EK176" s="66"/>
      <c r="EL176" s="66"/>
      <c r="EM176" s="66"/>
      <c r="EN176" s="66"/>
      <c r="EO176" s="66"/>
      <c r="EP176" s="66"/>
      <c r="EQ176" s="66"/>
      <c r="ER176" s="66"/>
      <c r="ES176" s="66"/>
      <c r="ET176" s="66"/>
      <c r="EU176" s="66"/>
      <c r="EV176" s="66"/>
      <c r="EW176" s="66"/>
      <c r="EX176" s="66"/>
      <c r="EY176" s="66"/>
      <c r="EZ176" s="66"/>
      <c r="FA176" s="66"/>
      <c r="FB176" s="66"/>
      <c r="FC176" s="66"/>
      <c r="FD176" s="66"/>
      <c r="FE176" s="66"/>
      <c r="FF176" s="66"/>
      <c r="FG176" s="66"/>
      <c r="FH176" s="66"/>
      <c r="FI176" s="66"/>
      <c r="FJ176" s="66"/>
      <c r="FK176" s="66"/>
      <c r="FL176" s="66"/>
      <c r="FM176" s="66"/>
      <c r="FN176" s="66"/>
      <c r="FO176" s="66"/>
      <c r="FP176" s="66"/>
      <c r="FQ176" s="66"/>
      <c r="FR176" s="66"/>
      <c r="FS176" s="66"/>
      <c r="FT176" s="66"/>
      <c r="FU176" s="66"/>
      <c r="FV176" s="66"/>
      <c r="FW176" s="66"/>
      <c r="FX176" s="66"/>
      <c r="FY176" s="66"/>
      <c r="FZ176" s="66"/>
      <c r="GA176" s="66"/>
      <c r="GB176" s="66"/>
      <c r="GC176" s="66"/>
      <c r="GD176" s="66"/>
      <c r="GE176" s="66"/>
      <c r="GF176" s="66"/>
      <c r="GG176" s="66"/>
      <c r="GH176" s="66"/>
      <c r="GI176" s="66"/>
      <c r="GJ176" s="66"/>
      <c r="GK176" s="66"/>
      <c r="GL176" s="66"/>
      <c r="GM176" s="66"/>
      <c r="GN176" s="66"/>
      <c r="GO176" s="66"/>
      <c r="GP176" s="66"/>
      <c r="GQ176" s="66"/>
      <c r="GR176" s="66"/>
      <c r="GS176" s="66"/>
      <c r="GT176" s="66"/>
      <c r="GU176" s="66"/>
      <c r="GV176" s="66"/>
      <c r="GW176" s="66"/>
      <c r="GX176" s="66"/>
      <c r="GY176" s="66"/>
      <c r="GZ176" s="66"/>
      <c r="HA176" s="66"/>
      <c r="HB176" s="66"/>
      <c r="HC176" s="66"/>
      <c r="HD176" s="66"/>
      <c r="HE176" s="66"/>
      <c r="HF176" s="66"/>
      <c r="HG176" s="66"/>
      <c r="HH176" s="66"/>
      <c r="HI176" s="66"/>
      <c r="HJ176" s="66"/>
      <c r="HK176" s="66"/>
      <c r="HL176" s="66"/>
      <c r="HM176" s="66"/>
      <c r="HN176" s="66"/>
      <c r="HO176" s="66"/>
      <c r="HP176" s="66"/>
      <c r="HQ176" s="66"/>
      <c r="HR176" s="66"/>
      <c r="HS176" s="66"/>
      <c r="HT176" s="66"/>
      <c r="HU176" s="66"/>
      <c r="HV176" s="66"/>
      <c r="HW176" s="66"/>
      <c r="HX176" s="66"/>
    </row>
    <row r="177" spans="1:232">
      <c r="A177" s="738"/>
      <c r="B177" s="72" t="s">
        <v>158</v>
      </c>
      <c r="C177" s="727"/>
      <c r="D177" s="728"/>
      <c r="E177" s="728"/>
      <c r="F177" s="728"/>
      <c r="G177" s="66"/>
      <c r="H177" s="66"/>
      <c r="I177" s="66"/>
      <c r="J177" s="66"/>
      <c r="K177" s="66"/>
      <c r="L177" s="66"/>
      <c r="M177" s="66"/>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6"/>
      <c r="AS177" s="66"/>
      <c r="AT177" s="66"/>
      <c r="AU177" s="66"/>
      <c r="AV177" s="66"/>
      <c r="AW177" s="66"/>
      <c r="AX177" s="66"/>
      <c r="AY177" s="66"/>
      <c r="AZ177" s="66"/>
      <c r="BA177" s="66"/>
      <c r="BB177" s="66"/>
      <c r="BC177" s="66"/>
      <c r="BD177" s="66"/>
      <c r="BE177" s="66"/>
      <c r="BF177" s="66"/>
      <c r="BG177" s="66"/>
      <c r="BH177" s="66"/>
      <c r="BI177" s="66"/>
      <c r="BJ177" s="66"/>
      <c r="BK177" s="66"/>
      <c r="BL177" s="66"/>
      <c r="BM177" s="66"/>
      <c r="BN177" s="66"/>
      <c r="BO177" s="66"/>
      <c r="BP177" s="66"/>
      <c r="BQ177" s="66"/>
      <c r="BR177" s="66"/>
      <c r="BS177" s="66"/>
      <c r="BT177" s="66"/>
      <c r="BU177" s="66"/>
      <c r="BV177" s="66"/>
      <c r="BW177" s="66"/>
      <c r="BX177" s="66"/>
      <c r="BY177" s="66"/>
      <c r="BZ177" s="66"/>
      <c r="CA177" s="66"/>
      <c r="CB177" s="66"/>
      <c r="CC177" s="66"/>
      <c r="CD177" s="66"/>
      <c r="CE177" s="66"/>
      <c r="CF177" s="66"/>
      <c r="CG177" s="66"/>
      <c r="CH177" s="66"/>
      <c r="CI177" s="66"/>
      <c r="CJ177" s="66"/>
      <c r="CK177" s="66"/>
      <c r="CL177" s="66"/>
      <c r="CM177" s="66"/>
      <c r="CN177" s="66"/>
      <c r="CO177" s="66"/>
      <c r="CP177" s="66"/>
      <c r="CQ177" s="66"/>
      <c r="CR177" s="66"/>
      <c r="CS177" s="66"/>
      <c r="CT177" s="66"/>
      <c r="CU177" s="66"/>
      <c r="CV177" s="66"/>
      <c r="CW177" s="66"/>
      <c r="CX177" s="66"/>
      <c r="CY177" s="66"/>
      <c r="CZ177" s="66"/>
      <c r="DA177" s="66"/>
      <c r="DB177" s="66"/>
      <c r="DC177" s="66"/>
      <c r="DD177" s="66"/>
      <c r="DE177" s="66"/>
      <c r="DF177" s="66"/>
      <c r="DG177" s="66"/>
      <c r="DH177" s="66"/>
      <c r="DI177" s="66"/>
      <c r="DJ177" s="66"/>
      <c r="DK177" s="66"/>
      <c r="DL177" s="66"/>
      <c r="DM177" s="66"/>
      <c r="DN177" s="66"/>
      <c r="DO177" s="66"/>
      <c r="DP177" s="66"/>
      <c r="DQ177" s="66"/>
      <c r="DR177" s="66"/>
      <c r="DS177" s="66"/>
      <c r="DT177" s="66"/>
      <c r="DU177" s="66"/>
      <c r="DV177" s="66"/>
      <c r="DW177" s="66"/>
      <c r="DX177" s="66"/>
      <c r="DY177" s="66"/>
      <c r="DZ177" s="66"/>
      <c r="EA177" s="66"/>
      <c r="EB177" s="66"/>
      <c r="EC177" s="66"/>
      <c r="ED177" s="66"/>
      <c r="EE177" s="66"/>
      <c r="EF177" s="66"/>
      <c r="EG177" s="66"/>
      <c r="EH177" s="66"/>
      <c r="EI177" s="66"/>
      <c r="EJ177" s="66"/>
      <c r="EK177" s="66"/>
      <c r="EL177" s="66"/>
      <c r="EM177" s="66"/>
      <c r="EN177" s="66"/>
      <c r="EO177" s="66"/>
      <c r="EP177" s="66"/>
      <c r="EQ177" s="66"/>
      <c r="ER177" s="66"/>
      <c r="ES177" s="66"/>
      <c r="ET177" s="66"/>
      <c r="EU177" s="66"/>
      <c r="EV177" s="66"/>
      <c r="EW177" s="66"/>
      <c r="EX177" s="66"/>
      <c r="EY177" s="66"/>
      <c r="EZ177" s="66"/>
      <c r="FA177" s="66"/>
      <c r="FB177" s="66"/>
      <c r="FC177" s="66"/>
      <c r="FD177" s="66"/>
      <c r="FE177" s="66"/>
      <c r="FF177" s="66"/>
      <c r="FG177" s="66"/>
      <c r="FH177" s="66"/>
      <c r="FI177" s="66"/>
      <c r="FJ177" s="66"/>
      <c r="FK177" s="66"/>
      <c r="FL177" s="66"/>
      <c r="FM177" s="66"/>
      <c r="FN177" s="66"/>
      <c r="FO177" s="66"/>
      <c r="FP177" s="66"/>
      <c r="FQ177" s="66"/>
      <c r="FR177" s="66"/>
      <c r="FS177" s="66"/>
      <c r="FT177" s="66"/>
      <c r="FU177" s="66"/>
      <c r="FV177" s="66"/>
      <c r="FW177" s="66"/>
      <c r="FX177" s="66"/>
      <c r="FY177" s="66"/>
      <c r="FZ177" s="66"/>
      <c r="GA177" s="66"/>
      <c r="GB177" s="66"/>
      <c r="GC177" s="66"/>
      <c r="GD177" s="66"/>
      <c r="GE177" s="66"/>
      <c r="GF177" s="66"/>
      <c r="GG177" s="66"/>
      <c r="GH177" s="66"/>
      <c r="GI177" s="66"/>
      <c r="GJ177" s="66"/>
      <c r="GK177" s="66"/>
      <c r="GL177" s="66"/>
      <c r="GM177" s="66"/>
      <c r="GN177" s="66"/>
      <c r="GO177" s="66"/>
      <c r="GP177" s="66"/>
      <c r="GQ177" s="66"/>
      <c r="GR177" s="66"/>
      <c r="GS177" s="66"/>
      <c r="GT177" s="66"/>
      <c r="GU177" s="66"/>
      <c r="GV177" s="66"/>
      <c r="GW177" s="66"/>
      <c r="GX177" s="66"/>
      <c r="GY177" s="66"/>
      <c r="GZ177" s="66"/>
      <c r="HA177" s="66"/>
      <c r="HB177" s="66"/>
      <c r="HC177" s="66"/>
      <c r="HD177" s="66"/>
      <c r="HE177" s="66"/>
      <c r="HF177" s="66"/>
      <c r="HG177" s="66"/>
      <c r="HH177" s="66"/>
      <c r="HI177" s="66"/>
      <c r="HJ177" s="66"/>
      <c r="HK177" s="66"/>
      <c r="HL177" s="66"/>
      <c r="HM177" s="66"/>
      <c r="HN177" s="66"/>
      <c r="HO177" s="66"/>
      <c r="HP177" s="66"/>
      <c r="HQ177" s="66"/>
      <c r="HR177" s="66"/>
      <c r="HS177" s="66"/>
      <c r="HT177" s="66"/>
      <c r="HU177" s="66"/>
      <c r="HV177" s="66"/>
      <c r="HW177" s="66"/>
      <c r="HX177" s="66"/>
    </row>
    <row r="178" spans="1:232" ht="25.5">
      <c r="A178" s="738"/>
      <c r="B178" s="71" t="s">
        <v>159</v>
      </c>
      <c r="C178" s="727"/>
      <c r="D178" s="728"/>
      <c r="E178" s="728"/>
      <c r="F178" s="728"/>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6"/>
      <c r="AS178" s="66"/>
      <c r="AT178" s="66"/>
      <c r="AU178" s="66"/>
      <c r="AV178" s="66"/>
      <c r="AW178" s="66"/>
      <c r="AX178" s="66"/>
      <c r="AY178" s="66"/>
      <c r="AZ178" s="66"/>
      <c r="BA178" s="66"/>
      <c r="BB178" s="66"/>
      <c r="BC178" s="66"/>
      <c r="BD178" s="66"/>
      <c r="BE178" s="66"/>
      <c r="BF178" s="66"/>
      <c r="BG178" s="66"/>
      <c r="BH178" s="66"/>
      <c r="BI178" s="66"/>
      <c r="BJ178" s="66"/>
      <c r="BK178" s="66"/>
      <c r="BL178" s="66"/>
      <c r="BM178" s="66"/>
      <c r="BN178" s="66"/>
      <c r="BO178" s="66"/>
      <c r="BP178" s="66"/>
      <c r="BQ178" s="66"/>
      <c r="BR178" s="66"/>
      <c r="BS178" s="66"/>
      <c r="BT178" s="66"/>
      <c r="BU178" s="66"/>
      <c r="BV178" s="66"/>
      <c r="BW178" s="66"/>
      <c r="BX178" s="66"/>
      <c r="BY178" s="66"/>
      <c r="BZ178" s="66"/>
      <c r="CA178" s="66"/>
      <c r="CB178" s="66"/>
      <c r="CC178" s="66"/>
      <c r="CD178" s="66"/>
      <c r="CE178" s="66"/>
      <c r="CF178" s="66"/>
      <c r="CG178" s="66"/>
      <c r="CH178" s="66"/>
      <c r="CI178" s="66"/>
      <c r="CJ178" s="66"/>
      <c r="CK178" s="66"/>
      <c r="CL178" s="66"/>
      <c r="CM178" s="66"/>
      <c r="CN178" s="66"/>
      <c r="CO178" s="66"/>
      <c r="CP178" s="66"/>
      <c r="CQ178" s="66"/>
      <c r="CR178" s="66"/>
      <c r="CS178" s="66"/>
      <c r="CT178" s="66"/>
      <c r="CU178" s="66"/>
      <c r="CV178" s="66"/>
      <c r="CW178" s="66"/>
      <c r="CX178" s="66"/>
      <c r="CY178" s="66"/>
      <c r="CZ178" s="66"/>
      <c r="DA178" s="66"/>
      <c r="DB178" s="66"/>
      <c r="DC178" s="66"/>
      <c r="DD178" s="66"/>
      <c r="DE178" s="66"/>
      <c r="DF178" s="66"/>
      <c r="DG178" s="66"/>
      <c r="DH178" s="66"/>
      <c r="DI178" s="66"/>
      <c r="DJ178" s="66"/>
      <c r="DK178" s="66"/>
      <c r="DL178" s="66"/>
      <c r="DM178" s="66"/>
      <c r="DN178" s="66"/>
      <c r="DO178" s="66"/>
      <c r="DP178" s="66"/>
      <c r="DQ178" s="66"/>
      <c r="DR178" s="66"/>
      <c r="DS178" s="66"/>
      <c r="DT178" s="66"/>
      <c r="DU178" s="66"/>
      <c r="DV178" s="66"/>
      <c r="DW178" s="66"/>
      <c r="DX178" s="66"/>
      <c r="DY178" s="66"/>
      <c r="DZ178" s="66"/>
      <c r="EA178" s="66"/>
      <c r="EB178" s="66"/>
      <c r="EC178" s="66"/>
      <c r="ED178" s="66"/>
      <c r="EE178" s="66"/>
      <c r="EF178" s="66"/>
      <c r="EG178" s="66"/>
      <c r="EH178" s="66"/>
      <c r="EI178" s="66"/>
      <c r="EJ178" s="66"/>
      <c r="EK178" s="66"/>
      <c r="EL178" s="66"/>
      <c r="EM178" s="66"/>
      <c r="EN178" s="66"/>
      <c r="EO178" s="66"/>
      <c r="EP178" s="66"/>
      <c r="EQ178" s="66"/>
      <c r="ER178" s="66"/>
      <c r="ES178" s="66"/>
      <c r="ET178" s="66"/>
      <c r="EU178" s="66"/>
      <c r="EV178" s="66"/>
      <c r="EW178" s="66"/>
      <c r="EX178" s="66"/>
      <c r="EY178" s="66"/>
      <c r="EZ178" s="66"/>
      <c r="FA178" s="66"/>
      <c r="FB178" s="66"/>
      <c r="FC178" s="66"/>
      <c r="FD178" s="66"/>
      <c r="FE178" s="66"/>
      <c r="FF178" s="66"/>
      <c r="FG178" s="66"/>
      <c r="FH178" s="66"/>
      <c r="FI178" s="66"/>
      <c r="FJ178" s="66"/>
      <c r="FK178" s="66"/>
      <c r="FL178" s="66"/>
      <c r="FM178" s="66"/>
      <c r="FN178" s="66"/>
      <c r="FO178" s="66"/>
      <c r="FP178" s="66"/>
      <c r="FQ178" s="66"/>
      <c r="FR178" s="66"/>
      <c r="FS178" s="66"/>
      <c r="FT178" s="66"/>
      <c r="FU178" s="66"/>
      <c r="FV178" s="66"/>
      <c r="FW178" s="66"/>
      <c r="FX178" s="66"/>
      <c r="FY178" s="66"/>
      <c r="FZ178" s="66"/>
      <c r="GA178" s="66"/>
      <c r="GB178" s="66"/>
      <c r="GC178" s="66"/>
      <c r="GD178" s="66"/>
      <c r="GE178" s="66"/>
      <c r="GF178" s="66"/>
      <c r="GG178" s="66"/>
      <c r="GH178" s="66"/>
      <c r="GI178" s="66"/>
      <c r="GJ178" s="66"/>
      <c r="GK178" s="66"/>
      <c r="GL178" s="66"/>
      <c r="GM178" s="66"/>
      <c r="GN178" s="66"/>
      <c r="GO178" s="66"/>
      <c r="GP178" s="66"/>
      <c r="GQ178" s="66"/>
      <c r="GR178" s="66"/>
      <c r="GS178" s="66"/>
      <c r="GT178" s="66"/>
      <c r="GU178" s="66"/>
      <c r="GV178" s="66"/>
      <c r="GW178" s="66"/>
      <c r="GX178" s="66"/>
      <c r="GY178" s="66"/>
      <c r="GZ178" s="66"/>
      <c r="HA178" s="66"/>
      <c r="HB178" s="66"/>
      <c r="HC178" s="66"/>
      <c r="HD178" s="66"/>
      <c r="HE178" s="66"/>
      <c r="HF178" s="66"/>
      <c r="HG178" s="66"/>
      <c r="HH178" s="66"/>
      <c r="HI178" s="66"/>
      <c r="HJ178" s="66"/>
      <c r="HK178" s="66"/>
      <c r="HL178" s="66"/>
      <c r="HM178" s="66"/>
      <c r="HN178" s="66"/>
      <c r="HO178" s="66"/>
      <c r="HP178" s="66"/>
      <c r="HQ178" s="66"/>
      <c r="HR178" s="66"/>
      <c r="HS178" s="66"/>
      <c r="HT178" s="66"/>
      <c r="HU178" s="66"/>
      <c r="HV178" s="66"/>
      <c r="HW178" s="66"/>
      <c r="HX178" s="66"/>
    </row>
    <row r="179" spans="1:232" ht="25.5">
      <c r="A179" s="738"/>
      <c r="B179" s="71" t="s">
        <v>160</v>
      </c>
      <c r="C179" s="727"/>
      <c r="D179" s="728"/>
      <c r="E179" s="728"/>
      <c r="F179" s="728"/>
      <c r="G179" s="66"/>
      <c r="H179" s="66"/>
      <c r="I179" s="66"/>
      <c r="J179" s="66"/>
      <c r="K179" s="66"/>
      <c r="L179" s="66"/>
      <c r="M179" s="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c r="CJ179" s="66"/>
      <c r="CK179" s="66"/>
      <c r="CL179" s="66"/>
      <c r="CM179" s="66"/>
      <c r="CN179" s="66"/>
      <c r="CO179" s="66"/>
      <c r="CP179" s="66"/>
      <c r="CQ179" s="66"/>
      <c r="CR179" s="66"/>
      <c r="CS179" s="66"/>
      <c r="CT179" s="66"/>
      <c r="CU179" s="66"/>
      <c r="CV179" s="66"/>
      <c r="CW179" s="66"/>
      <c r="CX179" s="66"/>
      <c r="CY179" s="66"/>
      <c r="CZ179" s="66"/>
      <c r="DA179" s="66"/>
      <c r="DB179" s="66"/>
      <c r="DC179" s="66"/>
      <c r="DD179" s="66"/>
      <c r="DE179" s="66"/>
      <c r="DF179" s="66"/>
      <c r="DG179" s="66"/>
      <c r="DH179" s="66"/>
      <c r="DI179" s="66"/>
      <c r="DJ179" s="66"/>
      <c r="DK179" s="66"/>
      <c r="DL179" s="66"/>
      <c r="DM179" s="66"/>
      <c r="DN179" s="66"/>
      <c r="DO179" s="66"/>
      <c r="DP179" s="66"/>
      <c r="DQ179" s="66"/>
      <c r="DR179" s="66"/>
      <c r="DS179" s="66"/>
      <c r="DT179" s="66"/>
      <c r="DU179" s="66"/>
      <c r="DV179" s="66"/>
      <c r="DW179" s="66"/>
      <c r="DX179" s="66"/>
      <c r="DY179" s="66"/>
      <c r="DZ179" s="66"/>
      <c r="EA179" s="66"/>
      <c r="EB179" s="66"/>
      <c r="EC179" s="66"/>
      <c r="ED179" s="66"/>
      <c r="EE179" s="66"/>
      <c r="EF179" s="66"/>
      <c r="EG179" s="66"/>
      <c r="EH179" s="66"/>
      <c r="EI179" s="66"/>
      <c r="EJ179" s="66"/>
      <c r="EK179" s="66"/>
      <c r="EL179" s="66"/>
      <c r="EM179" s="66"/>
      <c r="EN179" s="66"/>
      <c r="EO179" s="66"/>
      <c r="EP179" s="66"/>
      <c r="EQ179" s="66"/>
      <c r="ER179" s="66"/>
      <c r="ES179" s="66"/>
      <c r="ET179" s="66"/>
      <c r="EU179" s="66"/>
      <c r="EV179" s="66"/>
      <c r="EW179" s="66"/>
      <c r="EX179" s="66"/>
      <c r="EY179" s="66"/>
      <c r="EZ179" s="66"/>
      <c r="FA179" s="66"/>
      <c r="FB179" s="66"/>
      <c r="FC179" s="66"/>
      <c r="FD179" s="66"/>
      <c r="FE179" s="66"/>
      <c r="FF179" s="66"/>
      <c r="FG179" s="66"/>
      <c r="FH179" s="66"/>
      <c r="FI179" s="66"/>
      <c r="FJ179" s="66"/>
      <c r="FK179" s="66"/>
      <c r="FL179" s="66"/>
      <c r="FM179" s="66"/>
      <c r="FN179" s="66"/>
      <c r="FO179" s="66"/>
      <c r="FP179" s="66"/>
      <c r="FQ179" s="66"/>
      <c r="FR179" s="66"/>
      <c r="FS179" s="66"/>
      <c r="FT179" s="66"/>
      <c r="FU179" s="66"/>
      <c r="FV179" s="66"/>
      <c r="FW179" s="66"/>
      <c r="FX179" s="66"/>
      <c r="FY179" s="66"/>
      <c r="FZ179" s="66"/>
      <c r="GA179" s="66"/>
      <c r="GB179" s="66"/>
      <c r="GC179" s="66"/>
      <c r="GD179" s="66"/>
      <c r="GE179" s="66"/>
      <c r="GF179" s="66"/>
      <c r="GG179" s="66"/>
      <c r="GH179" s="66"/>
      <c r="GI179" s="66"/>
      <c r="GJ179" s="66"/>
      <c r="GK179" s="66"/>
      <c r="GL179" s="66"/>
      <c r="GM179" s="66"/>
      <c r="GN179" s="66"/>
      <c r="GO179" s="66"/>
      <c r="GP179" s="66"/>
      <c r="GQ179" s="66"/>
      <c r="GR179" s="66"/>
      <c r="GS179" s="66"/>
      <c r="GT179" s="66"/>
      <c r="GU179" s="66"/>
      <c r="GV179" s="66"/>
      <c r="GW179" s="66"/>
      <c r="GX179" s="66"/>
      <c r="GY179" s="66"/>
      <c r="GZ179" s="66"/>
      <c r="HA179" s="66"/>
      <c r="HB179" s="66"/>
      <c r="HC179" s="66"/>
      <c r="HD179" s="66"/>
      <c r="HE179" s="66"/>
      <c r="HF179" s="66"/>
      <c r="HG179" s="66"/>
      <c r="HH179" s="66"/>
      <c r="HI179" s="66"/>
      <c r="HJ179" s="66"/>
      <c r="HK179" s="66"/>
      <c r="HL179" s="66"/>
      <c r="HM179" s="66"/>
      <c r="HN179" s="66"/>
      <c r="HO179" s="66"/>
      <c r="HP179" s="66"/>
      <c r="HQ179" s="66"/>
      <c r="HR179" s="66"/>
      <c r="HS179" s="66"/>
      <c r="HT179" s="66"/>
      <c r="HU179" s="66"/>
      <c r="HV179" s="66"/>
      <c r="HW179" s="66"/>
      <c r="HX179" s="66"/>
    </row>
    <row r="180" spans="1:232">
      <c r="A180" s="738"/>
      <c r="B180" s="71" t="s">
        <v>161</v>
      </c>
      <c r="C180" s="727"/>
      <c r="D180" s="728"/>
      <c r="E180" s="728"/>
      <c r="F180" s="728"/>
      <c r="G180" s="66"/>
      <c r="H180" s="66"/>
      <c r="I180" s="66"/>
      <c r="J180" s="66"/>
      <c r="K180" s="66"/>
      <c r="L180" s="66"/>
      <c r="M180" s="66"/>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6"/>
      <c r="AS180" s="66"/>
      <c r="AT180" s="66"/>
      <c r="AU180" s="66"/>
      <c r="AV180" s="66"/>
      <c r="AW180" s="66"/>
      <c r="AX180" s="66"/>
      <c r="AY180" s="66"/>
      <c r="AZ180" s="66"/>
      <c r="BA180" s="66"/>
      <c r="BB180" s="66"/>
      <c r="BC180" s="66"/>
      <c r="BD180" s="66"/>
      <c r="BE180" s="66"/>
      <c r="BF180" s="66"/>
      <c r="BG180" s="66"/>
      <c r="BH180" s="66"/>
      <c r="BI180" s="66"/>
      <c r="BJ180" s="66"/>
      <c r="BK180" s="66"/>
      <c r="BL180" s="66"/>
      <c r="BM180" s="66"/>
      <c r="BN180" s="66"/>
      <c r="BO180" s="66"/>
      <c r="BP180" s="66"/>
      <c r="BQ180" s="66"/>
      <c r="BR180" s="66"/>
      <c r="BS180" s="66"/>
      <c r="BT180" s="66"/>
      <c r="BU180" s="66"/>
      <c r="BV180" s="66"/>
      <c r="BW180" s="66"/>
      <c r="BX180" s="66"/>
      <c r="BY180" s="66"/>
      <c r="BZ180" s="66"/>
      <c r="CA180" s="66"/>
      <c r="CB180" s="66"/>
      <c r="CC180" s="66"/>
      <c r="CD180" s="66"/>
      <c r="CE180" s="66"/>
      <c r="CF180" s="66"/>
      <c r="CG180" s="66"/>
      <c r="CH180" s="66"/>
      <c r="CI180" s="66"/>
      <c r="CJ180" s="66"/>
      <c r="CK180" s="66"/>
      <c r="CL180" s="66"/>
      <c r="CM180" s="66"/>
      <c r="CN180" s="66"/>
      <c r="CO180" s="66"/>
      <c r="CP180" s="66"/>
      <c r="CQ180" s="66"/>
      <c r="CR180" s="66"/>
      <c r="CS180" s="66"/>
      <c r="CT180" s="66"/>
      <c r="CU180" s="66"/>
      <c r="CV180" s="66"/>
      <c r="CW180" s="66"/>
      <c r="CX180" s="66"/>
      <c r="CY180" s="66"/>
      <c r="CZ180" s="66"/>
      <c r="DA180" s="66"/>
      <c r="DB180" s="66"/>
      <c r="DC180" s="66"/>
      <c r="DD180" s="66"/>
      <c r="DE180" s="66"/>
      <c r="DF180" s="66"/>
      <c r="DG180" s="66"/>
      <c r="DH180" s="66"/>
      <c r="DI180" s="66"/>
      <c r="DJ180" s="66"/>
      <c r="DK180" s="66"/>
      <c r="DL180" s="66"/>
      <c r="DM180" s="66"/>
      <c r="DN180" s="66"/>
      <c r="DO180" s="66"/>
      <c r="DP180" s="66"/>
      <c r="DQ180" s="66"/>
      <c r="DR180" s="66"/>
      <c r="DS180" s="66"/>
      <c r="DT180" s="66"/>
      <c r="DU180" s="66"/>
      <c r="DV180" s="66"/>
      <c r="DW180" s="66"/>
      <c r="DX180" s="66"/>
      <c r="DY180" s="66"/>
      <c r="DZ180" s="66"/>
      <c r="EA180" s="66"/>
      <c r="EB180" s="66"/>
      <c r="EC180" s="66"/>
      <c r="ED180" s="66"/>
      <c r="EE180" s="66"/>
      <c r="EF180" s="66"/>
      <c r="EG180" s="66"/>
      <c r="EH180" s="66"/>
      <c r="EI180" s="66"/>
      <c r="EJ180" s="66"/>
      <c r="EK180" s="66"/>
      <c r="EL180" s="66"/>
      <c r="EM180" s="66"/>
      <c r="EN180" s="66"/>
      <c r="EO180" s="66"/>
      <c r="EP180" s="66"/>
      <c r="EQ180" s="66"/>
      <c r="ER180" s="66"/>
      <c r="ES180" s="66"/>
      <c r="ET180" s="66"/>
      <c r="EU180" s="66"/>
      <c r="EV180" s="66"/>
      <c r="EW180" s="66"/>
      <c r="EX180" s="66"/>
      <c r="EY180" s="66"/>
      <c r="EZ180" s="66"/>
      <c r="FA180" s="66"/>
      <c r="FB180" s="66"/>
      <c r="FC180" s="66"/>
      <c r="FD180" s="66"/>
      <c r="FE180" s="66"/>
      <c r="FF180" s="66"/>
      <c r="FG180" s="66"/>
      <c r="FH180" s="66"/>
      <c r="FI180" s="66"/>
      <c r="FJ180" s="66"/>
      <c r="FK180" s="66"/>
      <c r="FL180" s="66"/>
      <c r="FM180" s="66"/>
      <c r="FN180" s="66"/>
      <c r="FO180" s="66"/>
      <c r="FP180" s="66"/>
      <c r="FQ180" s="66"/>
      <c r="FR180" s="66"/>
      <c r="FS180" s="66"/>
      <c r="FT180" s="66"/>
      <c r="FU180" s="66"/>
      <c r="FV180" s="66"/>
      <c r="FW180" s="66"/>
      <c r="FX180" s="66"/>
      <c r="FY180" s="66"/>
      <c r="FZ180" s="66"/>
      <c r="GA180" s="66"/>
      <c r="GB180" s="66"/>
      <c r="GC180" s="66"/>
      <c r="GD180" s="66"/>
      <c r="GE180" s="66"/>
      <c r="GF180" s="66"/>
      <c r="GG180" s="66"/>
      <c r="GH180" s="66"/>
      <c r="GI180" s="66"/>
      <c r="GJ180" s="66"/>
      <c r="GK180" s="66"/>
      <c r="GL180" s="66"/>
      <c r="GM180" s="66"/>
      <c r="GN180" s="66"/>
      <c r="GO180" s="66"/>
      <c r="GP180" s="66"/>
      <c r="GQ180" s="66"/>
      <c r="GR180" s="66"/>
      <c r="GS180" s="66"/>
      <c r="GT180" s="66"/>
      <c r="GU180" s="66"/>
      <c r="GV180" s="66"/>
      <c r="GW180" s="66"/>
      <c r="GX180" s="66"/>
      <c r="GY180" s="66"/>
      <c r="GZ180" s="66"/>
      <c r="HA180" s="66"/>
      <c r="HB180" s="66"/>
      <c r="HC180" s="66"/>
      <c r="HD180" s="66"/>
      <c r="HE180" s="66"/>
      <c r="HF180" s="66"/>
      <c r="HG180" s="66"/>
      <c r="HH180" s="66"/>
      <c r="HI180" s="66"/>
      <c r="HJ180" s="66"/>
      <c r="HK180" s="66"/>
      <c r="HL180" s="66"/>
      <c r="HM180" s="66"/>
      <c r="HN180" s="66"/>
      <c r="HO180" s="66"/>
      <c r="HP180" s="66"/>
      <c r="HQ180" s="66"/>
      <c r="HR180" s="66"/>
      <c r="HS180" s="66"/>
      <c r="HT180" s="66"/>
      <c r="HU180" s="66"/>
      <c r="HV180" s="66"/>
      <c r="HW180" s="66"/>
      <c r="HX180" s="66"/>
    </row>
    <row r="181" spans="1:232">
      <c r="A181" s="738"/>
      <c r="B181" s="71"/>
      <c r="C181" s="727"/>
      <c r="D181" s="728"/>
      <c r="E181" s="728"/>
      <c r="F181" s="728"/>
      <c r="G181" s="66"/>
      <c r="H181" s="66"/>
      <c r="I181" s="66"/>
      <c r="J181" s="66"/>
      <c r="K181" s="66"/>
      <c r="L181" s="66"/>
      <c r="M181" s="66"/>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6"/>
      <c r="AS181" s="66"/>
      <c r="AT181" s="66"/>
      <c r="AU181" s="66"/>
      <c r="AV181" s="66"/>
      <c r="AW181" s="66"/>
      <c r="AX181" s="66"/>
      <c r="AY181" s="66"/>
      <c r="AZ181" s="66"/>
      <c r="BA181" s="66"/>
      <c r="BB181" s="66"/>
      <c r="BC181" s="66"/>
      <c r="BD181" s="66"/>
      <c r="BE181" s="66"/>
      <c r="BF181" s="66"/>
      <c r="BG181" s="66"/>
      <c r="BH181" s="66"/>
      <c r="BI181" s="66"/>
      <c r="BJ181" s="66"/>
      <c r="BK181" s="66"/>
      <c r="BL181" s="66"/>
      <c r="BM181" s="66"/>
      <c r="BN181" s="66"/>
      <c r="BO181" s="66"/>
      <c r="BP181" s="66"/>
      <c r="BQ181" s="66"/>
      <c r="BR181" s="66"/>
      <c r="BS181" s="66"/>
      <c r="BT181" s="66"/>
      <c r="BU181" s="66"/>
      <c r="BV181" s="66"/>
      <c r="BW181" s="66"/>
      <c r="BX181" s="66"/>
      <c r="BY181" s="66"/>
      <c r="BZ181" s="66"/>
      <c r="CA181" s="66"/>
      <c r="CB181" s="66"/>
      <c r="CC181" s="66"/>
      <c r="CD181" s="66"/>
      <c r="CE181" s="66"/>
      <c r="CF181" s="66"/>
      <c r="CG181" s="66"/>
      <c r="CH181" s="66"/>
      <c r="CI181" s="66"/>
      <c r="CJ181" s="66"/>
      <c r="CK181" s="66"/>
      <c r="CL181" s="66"/>
      <c r="CM181" s="66"/>
      <c r="CN181" s="66"/>
      <c r="CO181" s="66"/>
      <c r="CP181" s="66"/>
      <c r="CQ181" s="66"/>
      <c r="CR181" s="66"/>
      <c r="CS181" s="66"/>
      <c r="CT181" s="66"/>
      <c r="CU181" s="66"/>
      <c r="CV181" s="66"/>
      <c r="CW181" s="66"/>
      <c r="CX181" s="66"/>
      <c r="CY181" s="66"/>
      <c r="CZ181" s="66"/>
      <c r="DA181" s="66"/>
      <c r="DB181" s="66"/>
      <c r="DC181" s="66"/>
      <c r="DD181" s="66"/>
      <c r="DE181" s="66"/>
      <c r="DF181" s="66"/>
      <c r="DG181" s="66"/>
      <c r="DH181" s="66"/>
      <c r="DI181" s="66"/>
      <c r="DJ181" s="66"/>
      <c r="DK181" s="66"/>
      <c r="DL181" s="66"/>
      <c r="DM181" s="66"/>
      <c r="DN181" s="66"/>
      <c r="DO181" s="66"/>
      <c r="DP181" s="66"/>
      <c r="DQ181" s="66"/>
      <c r="DR181" s="66"/>
      <c r="DS181" s="66"/>
      <c r="DT181" s="66"/>
      <c r="DU181" s="66"/>
      <c r="DV181" s="66"/>
      <c r="DW181" s="66"/>
      <c r="DX181" s="66"/>
      <c r="DY181" s="66"/>
      <c r="DZ181" s="66"/>
      <c r="EA181" s="66"/>
      <c r="EB181" s="66"/>
      <c r="EC181" s="66"/>
      <c r="ED181" s="66"/>
      <c r="EE181" s="66"/>
      <c r="EF181" s="66"/>
      <c r="EG181" s="66"/>
      <c r="EH181" s="66"/>
      <c r="EI181" s="66"/>
      <c r="EJ181" s="66"/>
      <c r="EK181" s="66"/>
      <c r="EL181" s="66"/>
      <c r="EM181" s="66"/>
      <c r="EN181" s="66"/>
      <c r="EO181" s="66"/>
      <c r="EP181" s="66"/>
      <c r="EQ181" s="66"/>
      <c r="ER181" s="66"/>
      <c r="ES181" s="66"/>
      <c r="ET181" s="66"/>
      <c r="EU181" s="66"/>
      <c r="EV181" s="66"/>
      <c r="EW181" s="66"/>
      <c r="EX181" s="66"/>
      <c r="EY181" s="66"/>
      <c r="EZ181" s="66"/>
      <c r="FA181" s="66"/>
      <c r="FB181" s="66"/>
      <c r="FC181" s="66"/>
      <c r="FD181" s="66"/>
      <c r="FE181" s="66"/>
      <c r="FF181" s="66"/>
      <c r="FG181" s="66"/>
      <c r="FH181" s="66"/>
      <c r="FI181" s="66"/>
      <c r="FJ181" s="66"/>
      <c r="FK181" s="66"/>
      <c r="FL181" s="66"/>
      <c r="FM181" s="66"/>
      <c r="FN181" s="66"/>
      <c r="FO181" s="66"/>
      <c r="FP181" s="66"/>
      <c r="FQ181" s="66"/>
      <c r="FR181" s="66"/>
      <c r="FS181" s="66"/>
      <c r="FT181" s="66"/>
      <c r="FU181" s="66"/>
      <c r="FV181" s="66"/>
      <c r="FW181" s="66"/>
      <c r="FX181" s="66"/>
      <c r="FY181" s="66"/>
      <c r="FZ181" s="66"/>
      <c r="GA181" s="66"/>
      <c r="GB181" s="66"/>
      <c r="GC181" s="66"/>
      <c r="GD181" s="66"/>
      <c r="GE181" s="66"/>
      <c r="GF181" s="66"/>
      <c r="GG181" s="66"/>
      <c r="GH181" s="66"/>
      <c r="GI181" s="66"/>
      <c r="GJ181" s="66"/>
      <c r="GK181" s="66"/>
      <c r="GL181" s="66"/>
      <c r="GM181" s="66"/>
      <c r="GN181" s="66"/>
      <c r="GO181" s="66"/>
      <c r="GP181" s="66"/>
      <c r="GQ181" s="66"/>
      <c r="GR181" s="66"/>
      <c r="GS181" s="66"/>
      <c r="GT181" s="66"/>
      <c r="GU181" s="66"/>
      <c r="GV181" s="66"/>
      <c r="GW181" s="66"/>
      <c r="GX181" s="66"/>
      <c r="GY181" s="66"/>
      <c r="GZ181" s="66"/>
      <c r="HA181" s="66"/>
      <c r="HB181" s="66"/>
      <c r="HC181" s="66"/>
      <c r="HD181" s="66"/>
      <c r="HE181" s="66"/>
      <c r="HF181" s="66"/>
      <c r="HG181" s="66"/>
      <c r="HH181" s="66"/>
      <c r="HI181" s="66"/>
      <c r="HJ181" s="66"/>
      <c r="HK181" s="66"/>
      <c r="HL181" s="66"/>
      <c r="HM181" s="66"/>
      <c r="HN181" s="66"/>
      <c r="HO181" s="66"/>
      <c r="HP181" s="66"/>
      <c r="HQ181" s="66"/>
      <c r="HR181" s="66"/>
      <c r="HS181" s="66"/>
      <c r="HT181" s="66"/>
      <c r="HU181" s="66"/>
      <c r="HV181" s="66"/>
      <c r="HW181" s="66"/>
      <c r="HX181" s="66"/>
    </row>
    <row r="182" spans="1:232">
      <c r="A182" s="738"/>
      <c r="B182" s="72" t="s">
        <v>162</v>
      </c>
      <c r="C182" s="727"/>
      <c r="D182" s="728"/>
      <c r="E182" s="728"/>
      <c r="F182" s="728"/>
      <c r="G182" s="66"/>
      <c r="H182" s="66"/>
      <c r="I182" s="66"/>
      <c r="J182" s="66"/>
      <c r="K182" s="66"/>
      <c r="L182" s="66"/>
      <c r="M182" s="66"/>
      <c r="N182" s="66"/>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6"/>
      <c r="AS182" s="66"/>
      <c r="AT182" s="66"/>
      <c r="AU182" s="66"/>
      <c r="AV182" s="66"/>
      <c r="AW182" s="66"/>
      <c r="AX182" s="66"/>
      <c r="AY182" s="66"/>
      <c r="AZ182" s="66"/>
      <c r="BA182" s="66"/>
      <c r="BB182" s="66"/>
      <c r="BC182" s="66"/>
      <c r="BD182" s="66"/>
      <c r="BE182" s="66"/>
      <c r="BF182" s="66"/>
      <c r="BG182" s="66"/>
      <c r="BH182" s="66"/>
      <c r="BI182" s="66"/>
      <c r="BJ182" s="66"/>
      <c r="BK182" s="66"/>
      <c r="BL182" s="66"/>
      <c r="BM182" s="66"/>
      <c r="BN182" s="66"/>
      <c r="BO182" s="66"/>
      <c r="BP182" s="66"/>
      <c r="BQ182" s="66"/>
      <c r="BR182" s="66"/>
      <c r="BS182" s="66"/>
      <c r="BT182" s="66"/>
      <c r="BU182" s="66"/>
      <c r="BV182" s="66"/>
      <c r="BW182" s="66"/>
      <c r="BX182" s="66"/>
      <c r="BY182" s="66"/>
      <c r="BZ182" s="66"/>
      <c r="CA182" s="66"/>
      <c r="CB182" s="66"/>
      <c r="CC182" s="66"/>
      <c r="CD182" s="66"/>
      <c r="CE182" s="66"/>
      <c r="CF182" s="66"/>
      <c r="CG182" s="66"/>
      <c r="CH182" s="66"/>
      <c r="CI182" s="66"/>
      <c r="CJ182" s="66"/>
      <c r="CK182" s="66"/>
      <c r="CL182" s="66"/>
      <c r="CM182" s="66"/>
      <c r="CN182" s="66"/>
      <c r="CO182" s="66"/>
      <c r="CP182" s="66"/>
      <c r="CQ182" s="66"/>
      <c r="CR182" s="66"/>
      <c r="CS182" s="66"/>
      <c r="CT182" s="66"/>
      <c r="CU182" s="66"/>
      <c r="CV182" s="66"/>
      <c r="CW182" s="66"/>
      <c r="CX182" s="66"/>
      <c r="CY182" s="66"/>
      <c r="CZ182" s="66"/>
      <c r="DA182" s="66"/>
      <c r="DB182" s="66"/>
      <c r="DC182" s="66"/>
      <c r="DD182" s="66"/>
      <c r="DE182" s="66"/>
      <c r="DF182" s="66"/>
      <c r="DG182" s="66"/>
      <c r="DH182" s="66"/>
      <c r="DI182" s="66"/>
      <c r="DJ182" s="66"/>
      <c r="DK182" s="66"/>
      <c r="DL182" s="66"/>
      <c r="DM182" s="66"/>
      <c r="DN182" s="66"/>
      <c r="DO182" s="66"/>
      <c r="DP182" s="66"/>
      <c r="DQ182" s="66"/>
      <c r="DR182" s="66"/>
      <c r="DS182" s="66"/>
      <c r="DT182" s="66"/>
      <c r="DU182" s="66"/>
      <c r="DV182" s="66"/>
      <c r="DW182" s="66"/>
      <c r="DX182" s="66"/>
      <c r="DY182" s="66"/>
      <c r="DZ182" s="66"/>
      <c r="EA182" s="66"/>
      <c r="EB182" s="66"/>
      <c r="EC182" s="66"/>
      <c r="ED182" s="66"/>
      <c r="EE182" s="66"/>
      <c r="EF182" s="66"/>
      <c r="EG182" s="66"/>
      <c r="EH182" s="66"/>
      <c r="EI182" s="66"/>
      <c r="EJ182" s="66"/>
      <c r="EK182" s="66"/>
      <c r="EL182" s="66"/>
      <c r="EM182" s="66"/>
      <c r="EN182" s="66"/>
      <c r="EO182" s="66"/>
      <c r="EP182" s="66"/>
      <c r="EQ182" s="66"/>
      <c r="ER182" s="66"/>
      <c r="ES182" s="66"/>
      <c r="ET182" s="66"/>
      <c r="EU182" s="66"/>
      <c r="EV182" s="66"/>
      <c r="EW182" s="66"/>
      <c r="EX182" s="66"/>
      <c r="EY182" s="66"/>
      <c r="EZ182" s="66"/>
      <c r="FA182" s="66"/>
      <c r="FB182" s="66"/>
      <c r="FC182" s="66"/>
      <c r="FD182" s="66"/>
      <c r="FE182" s="66"/>
      <c r="FF182" s="66"/>
      <c r="FG182" s="66"/>
      <c r="FH182" s="66"/>
      <c r="FI182" s="66"/>
      <c r="FJ182" s="66"/>
      <c r="FK182" s="66"/>
      <c r="FL182" s="66"/>
      <c r="FM182" s="66"/>
      <c r="FN182" s="66"/>
      <c r="FO182" s="66"/>
      <c r="FP182" s="66"/>
      <c r="FQ182" s="66"/>
      <c r="FR182" s="66"/>
      <c r="FS182" s="66"/>
      <c r="FT182" s="66"/>
      <c r="FU182" s="66"/>
      <c r="FV182" s="66"/>
      <c r="FW182" s="66"/>
      <c r="FX182" s="66"/>
      <c r="FY182" s="66"/>
      <c r="FZ182" s="66"/>
      <c r="GA182" s="66"/>
      <c r="GB182" s="66"/>
      <c r="GC182" s="66"/>
      <c r="GD182" s="66"/>
      <c r="GE182" s="66"/>
      <c r="GF182" s="66"/>
      <c r="GG182" s="66"/>
      <c r="GH182" s="66"/>
      <c r="GI182" s="66"/>
      <c r="GJ182" s="66"/>
      <c r="GK182" s="66"/>
      <c r="GL182" s="66"/>
      <c r="GM182" s="66"/>
      <c r="GN182" s="66"/>
      <c r="GO182" s="66"/>
      <c r="GP182" s="66"/>
      <c r="GQ182" s="66"/>
      <c r="GR182" s="66"/>
      <c r="GS182" s="66"/>
      <c r="GT182" s="66"/>
      <c r="GU182" s="66"/>
      <c r="GV182" s="66"/>
      <c r="GW182" s="66"/>
      <c r="GX182" s="66"/>
      <c r="GY182" s="66"/>
      <c r="GZ182" s="66"/>
      <c r="HA182" s="66"/>
      <c r="HB182" s="66"/>
      <c r="HC182" s="66"/>
      <c r="HD182" s="66"/>
      <c r="HE182" s="66"/>
      <c r="HF182" s="66"/>
      <c r="HG182" s="66"/>
      <c r="HH182" s="66"/>
      <c r="HI182" s="66"/>
      <c r="HJ182" s="66"/>
      <c r="HK182" s="66"/>
      <c r="HL182" s="66"/>
      <c r="HM182" s="66"/>
      <c r="HN182" s="66"/>
      <c r="HO182" s="66"/>
      <c r="HP182" s="66"/>
      <c r="HQ182" s="66"/>
      <c r="HR182" s="66"/>
      <c r="HS182" s="66"/>
      <c r="HT182" s="66"/>
      <c r="HU182" s="66"/>
      <c r="HV182" s="66"/>
      <c r="HW182" s="66"/>
      <c r="HX182" s="66"/>
    </row>
    <row r="183" spans="1:232" ht="25.5">
      <c r="A183" s="738"/>
      <c r="B183" s="71" t="s">
        <v>163</v>
      </c>
      <c r="C183" s="727"/>
      <c r="D183" s="728"/>
      <c r="E183" s="728"/>
      <c r="F183" s="728"/>
      <c r="G183" s="66"/>
      <c r="H183" s="66"/>
      <c r="I183" s="66"/>
      <c r="J183" s="66"/>
      <c r="K183" s="66"/>
      <c r="L183" s="66"/>
      <c r="M183" s="66"/>
      <c r="N183" s="66"/>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6"/>
      <c r="AS183" s="66"/>
      <c r="AT183" s="66"/>
      <c r="AU183" s="66"/>
      <c r="AV183" s="66"/>
      <c r="AW183" s="66"/>
      <c r="AX183" s="66"/>
      <c r="AY183" s="66"/>
      <c r="AZ183" s="66"/>
      <c r="BA183" s="66"/>
      <c r="BB183" s="66"/>
      <c r="BC183" s="66"/>
      <c r="BD183" s="66"/>
      <c r="BE183" s="66"/>
      <c r="BF183" s="66"/>
      <c r="BG183" s="66"/>
      <c r="BH183" s="66"/>
      <c r="BI183" s="66"/>
      <c r="BJ183" s="66"/>
      <c r="BK183" s="66"/>
      <c r="BL183" s="66"/>
      <c r="BM183" s="66"/>
      <c r="BN183" s="66"/>
      <c r="BO183" s="66"/>
      <c r="BP183" s="66"/>
      <c r="BQ183" s="66"/>
      <c r="BR183" s="66"/>
      <c r="BS183" s="66"/>
      <c r="BT183" s="66"/>
      <c r="BU183" s="66"/>
      <c r="BV183" s="66"/>
      <c r="BW183" s="66"/>
      <c r="BX183" s="66"/>
      <c r="BY183" s="66"/>
      <c r="BZ183" s="66"/>
      <c r="CA183" s="66"/>
      <c r="CB183" s="66"/>
      <c r="CC183" s="66"/>
      <c r="CD183" s="66"/>
      <c r="CE183" s="66"/>
      <c r="CF183" s="66"/>
      <c r="CG183" s="66"/>
      <c r="CH183" s="66"/>
      <c r="CI183" s="66"/>
      <c r="CJ183" s="66"/>
      <c r="CK183" s="66"/>
      <c r="CL183" s="66"/>
      <c r="CM183" s="66"/>
      <c r="CN183" s="66"/>
      <c r="CO183" s="66"/>
      <c r="CP183" s="66"/>
      <c r="CQ183" s="66"/>
      <c r="CR183" s="66"/>
      <c r="CS183" s="66"/>
      <c r="CT183" s="66"/>
      <c r="CU183" s="66"/>
      <c r="CV183" s="66"/>
      <c r="CW183" s="66"/>
      <c r="CX183" s="66"/>
      <c r="CY183" s="66"/>
      <c r="CZ183" s="66"/>
      <c r="DA183" s="66"/>
      <c r="DB183" s="66"/>
      <c r="DC183" s="66"/>
      <c r="DD183" s="66"/>
      <c r="DE183" s="66"/>
      <c r="DF183" s="66"/>
      <c r="DG183" s="66"/>
      <c r="DH183" s="66"/>
      <c r="DI183" s="66"/>
      <c r="DJ183" s="66"/>
      <c r="DK183" s="66"/>
      <c r="DL183" s="66"/>
      <c r="DM183" s="66"/>
      <c r="DN183" s="66"/>
      <c r="DO183" s="66"/>
      <c r="DP183" s="66"/>
      <c r="DQ183" s="66"/>
      <c r="DR183" s="66"/>
      <c r="DS183" s="66"/>
      <c r="DT183" s="66"/>
      <c r="DU183" s="66"/>
      <c r="DV183" s="66"/>
      <c r="DW183" s="66"/>
      <c r="DX183" s="66"/>
      <c r="DY183" s="66"/>
      <c r="DZ183" s="66"/>
      <c r="EA183" s="66"/>
      <c r="EB183" s="66"/>
      <c r="EC183" s="66"/>
      <c r="ED183" s="66"/>
      <c r="EE183" s="66"/>
      <c r="EF183" s="66"/>
      <c r="EG183" s="66"/>
      <c r="EH183" s="66"/>
      <c r="EI183" s="66"/>
      <c r="EJ183" s="66"/>
      <c r="EK183" s="66"/>
      <c r="EL183" s="66"/>
      <c r="EM183" s="66"/>
      <c r="EN183" s="66"/>
      <c r="EO183" s="66"/>
      <c r="EP183" s="66"/>
      <c r="EQ183" s="66"/>
      <c r="ER183" s="66"/>
      <c r="ES183" s="66"/>
      <c r="ET183" s="66"/>
      <c r="EU183" s="66"/>
      <c r="EV183" s="66"/>
      <c r="EW183" s="66"/>
      <c r="EX183" s="66"/>
      <c r="EY183" s="66"/>
      <c r="EZ183" s="66"/>
      <c r="FA183" s="66"/>
      <c r="FB183" s="66"/>
      <c r="FC183" s="66"/>
      <c r="FD183" s="66"/>
      <c r="FE183" s="66"/>
      <c r="FF183" s="66"/>
      <c r="FG183" s="66"/>
      <c r="FH183" s="66"/>
      <c r="FI183" s="66"/>
      <c r="FJ183" s="66"/>
      <c r="FK183" s="66"/>
      <c r="FL183" s="66"/>
      <c r="FM183" s="66"/>
      <c r="FN183" s="66"/>
      <c r="FO183" s="66"/>
      <c r="FP183" s="66"/>
      <c r="FQ183" s="66"/>
      <c r="FR183" s="66"/>
      <c r="FS183" s="66"/>
      <c r="FT183" s="66"/>
      <c r="FU183" s="66"/>
      <c r="FV183" s="66"/>
      <c r="FW183" s="66"/>
      <c r="FX183" s="66"/>
      <c r="FY183" s="66"/>
      <c r="FZ183" s="66"/>
      <c r="GA183" s="66"/>
      <c r="GB183" s="66"/>
      <c r="GC183" s="66"/>
      <c r="GD183" s="66"/>
      <c r="GE183" s="66"/>
      <c r="GF183" s="66"/>
      <c r="GG183" s="66"/>
      <c r="GH183" s="66"/>
      <c r="GI183" s="66"/>
      <c r="GJ183" s="66"/>
      <c r="GK183" s="66"/>
      <c r="GL183" s="66"/>
      <c r="GM183" s="66"/>
      <c r="GN183" s="66"/>
      <c r="GO183" s="66"/>
      <c r="GP183" s="66"/>
      <c r="GQ183" s="66"/>
      <c r="GR183" s="66"/>
      <c r="GS183" s="66"/>
      <c r="GT183" s="66"/>
      <c r="GU183" s="66"/>
      <c r="GV183" s="66"/>
      <c r="GW183" s="66"/>
      <c r="GX183" s="66"/>
      <c r="GY183" s="66"/>
      <c r="GZ183" s="66"/>
      <c r="HA183" s="66"/>
      <c r="HB183" s="66"/>
      <c r="HC183" s="66"/>
      <c r="HD183" s="66"/>
      <c r="HE183" s="66"/>
      <c r="HF183" s="66"/>
      <c r="HG183" s="66"/>
      <c r="HH183" s="66"/>
      <c r="HI183" s="66"/>
      <c r="HJ183" s="66"/>
      <c r="HK183" s="66"/>
      <c r="HL183" s="66"/>
      <c r="HM183" s="66"/>
      <c r="HN183" s="66"/>
      <c r="HO183" s="66"/>
      <c r="HP183" s="66"/>
      <c r="HQ183" s="66"/>
      <c r="HR183" s="66"/>
      <c r="HS183" s="66"/>
      <c r="HT183" s="66"/>
      <c r="HU183" s="66"/>
      <c r="HV183" s="66"/>
      <c r="HW183" s="66"/>
      <c r="HX183" s="66"/>
    </row>
    <row r="184" spans="1:232" ht="38.25">
      <c r="A184" s="738"/>
      <c r="B184" s="71" t="s">
        <v>164</v>
      </c>
      <c r="C184" s="727"/>
      <c r="D184" s="728"/>
      <c r="E184" s="728"/>
      <c r="F184" s="728"/>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6"/>
      <c r="AS184" s="66"/>
      <c r="AT184" s="66"/>
      <c r="AU184" s="66"/>
      <c r="AV184" s="66"/>
      <c r="AW184" s="66"/>
      <c r="AX184" s="66"/>
      <c r="AY184" s="66"/>
      <c r="AZ184" s="66"/>
      <c r="BA184" s="66"/>
      <c r="BB184" s="66"/>
      <c r="BC184" s="66"/>
      <c r="BD184" s="66"/>
      <c r="BE184" s="66"/>
      <c r="BF184" s="66"/>
      <c r="BG184" s="66"/>
      <c r="BH184" s="66"/>
      <c r="BI184" s="66"/>
      <c r="BJ184" s="66"/>
      <c r="BK184" s="66"/>
      <c r="BL184" s="66"/>
      <c r="BM184" s="66"/>
      <c r="BN184" s="66"/>
      <c r="BO184" s="66"/>
      <c r="BP184" s="66"/>
      <c r="BQ184" s="66"/>
      <c r="BR184" s="66"/>
      <c r="BS184" s="66"/>
      <c r="BT184" s="66"/>
      <c r="BU184" s="66"/>
      <c r="BV184" s="66"/>
      <c r="BW184" s="66"/>
      <c r="BX184" s="66"/>
      <c r="BY184" s="66"/>
      <c r="BZ184" s="66"/>
      <c r="CA184" s="66"/>
      <c r="CB184" s="66"/>
      <c r="CC184" s="66"/>
      <c r="CD184" s="66"/>
      <c r="CE184" s="66"/>
      <c r="CF184" s="66"/>
      <c r="CG184" s="66"/>
      <c r="CH184" s="66"/>
      <c r="CI184" s="66"/>
      <c r="CJ184" s="66"/>
      <c r="CK184" s="66"/>
      <c r="CL184" s="66"/>
      <c r="CM184" s="66"/>
      <c r="CN184" s="66"/>
      <c r="CO184" s="66"/>
      <c r="CP184" s="66"/>
      <c r="CQ184" s="66"/>
      <c r="CR184" s="66"/>
      <c r="CS184" s="66"/>
      <c r="CT184" s="66"/>
      <c r="CU184" s="66"/>
      <c r="CV184" s="66"/>
      <c r="CW184" s="66"/>
      <c r="CX184" s="66"/>
      <c r="CY184" s="66"/>
      <c r="CZ184" s="66"/>
      <c r="DA184" s="66"/>
      <c r="DB184" s="66"/>
      <c r="DC184" s="66"/>
      <c r="DD184" s="66"/>
      <c r="DE184" s="66"/>
      <c r="DF184" s="66"/>
      <c r="DG184" s="66"/>
      <c r="DH184" s="66"/>
      <c r="DI184" s="66"/>
      <c r="DJ184" s="66"/>
      <c r="DK184" s="66"/>
      <c r="DL184" s="66"/>
      <c r="DM184" s="66"/>
      <c r="DN184" s="66"/>
      <c r="DO184" s="66"/>
      <c r="DP184" s="66"/>
      <c r="DQ184" s="66"/>
      <c r="DR184" s="66"/>
      <c r="DS184" s="66"/>
      <c r="DT184" s="66"/>
      <c r="DU184" s="66"/>
      <c r="DV184" s="66"/>
      <c r="DW184" s="66"/>
      <c r="DX184" s="66"/>
      <c r="DY184" s="66"/>
      <c r="DZ184" s="66"/>
      <c r="EA184" s="66"/>
      <c r="EB184" s="66"/>
      <c r="EC184" s="66"/>
      <c r="ED184" s="66"/>
      <c r="EE184" s="66"/>
      <c r="EF184" s="66"/>
      <c r="EG184" s="66"/>
      <c r="EH184" s="66"/>
      <c r="EI184" s="66"/>
      <c r="EJ184" s="66"/>
      <c r="EK184" s="66"/>
      <c r="EL184" s="66"/>
      <c r="EM184" s="66"/>
      <c r="EN184" s="66"/>
      <c r="EO184" s="66"/>
      <c r="EP184" s="66"/>
      <c r="EQ184" s="66"/>
      <c r="ER184" s="66"/>
      <c r="ES184" s="66"/>
      <c r="ET184" s="66"/>
      <c r="EU184" s="66"/>
      <c r="EV184" s="66"/>
      <c r="EW184" s="66"/>
      <c r="EX184" s="66"/>
      <c r="EY184" s="66"/>
      <c r="EZ184" s="66"/>
      <c r="FA184" s="66"/>
      <c r="FB184" s="66"/>
      <c r="FC184" s="66"/>
      <c r="FD184" s="66"/>
      <c r="FE184" s="66"/>
      <c r="FF184" s="66"/>
      <c r="FG184" s="66"/>
      <c r="FH184" s="66"/>
      <c r="FI184" s="66"/>
      <c r="FJ184" s="66"/>
      <c r="FK184" s="66"/>
      <c r="FL184" s="66"/>
      <c r="FM184" s="66"/>
      <c r="FN184" s="66"/>
      <c r="FO184" s="66"/>
      <c r="FP184" s="66"/>
      <c r="FQ184" s="66"/>
      <c r="FR184" s="66"/>
      <c r="FS184" s="66"/>
      <c r="FT184" s="66"/>
      <c r="FU184" s="66"/>
      <c r="FV184" s="66"/>
      <c r="FW184" s="66"/>
      <c r="FX184" s="66"/>
      <c r="FY184" s="66"/>
      <c r="FZ184" s="66"/>
      <c r="GA184" s="66"/>
      <c r="GB184" s="66"/>
      <c r="GC184" s="66"/>
      <c r="GD184" s="66"/>
      <c r="GE184" s="66"/>
      <c r="GF184" s="66"/>
      <c r="GG184" s="66"/>
      <c r="GH184" s="66"/>
      <c r="GI184" s="66"/>
      <c r="GJ184" s="66"/>
      <c r="GK184" s="66"/>
      <c r="GL184" s="66"/>
      <c r="GM184" s="66"/>
      <c r="GN184" s="66"/>
      <c r="GO184" s="66"/>
      <c r="GP184" s="66"/>
      <c r="GQ184" s="66"/>
      <c r="GR184" s="66"/>
      <c r="GS184" s="66"/>
      <c r="GT184" s="66"/>
      <c r="GU184" s="66"/>
      <c r="GV184" s="66"/>
      <c r="GW184" s="66"/>
      <c r="GX184" s="66"/>
      <c r="GY184" s="66"/>
      <c r="GZ184" s="66"/>
      <c r="HA184" s="66"/>
      <c r="HB184" s="66"/>
      <c r="HC184" s="66"/>
      <c r="HD184" s="66"/>
      <c r="HE184" s="66"/>
      <c r="HF184" s="66"/>
      <c r="HG184" s="66"/>
      <c r="HH184" s="66"/>
      <c r="HI184" s="66"/>
      <c r="HJ184" s="66"/>
      <c r="HK184" s="66"/>
      <c r="HL184" s="66"/>
      <c r="HM184" s="66"/>
      <c r="HN184" s="66"/>
      <c r="HO184" s="66"/>
      <c r="HP184" s="66"/>
      <c r="HQ184" s="66"/>
      <c r="HR184" s="66"/>
      <c r="HS184" s="66"/>
      <c r="HT184" s="66"/>
      <c r="HU184" s="66"/>
      <c r="HV184" s="66"/>
      <c r="HW184" s="66"/>
      <c r="HX184" s="66"/>
    </row>
    <row r="185" spans="1:232" ht="25.5">
      <c r="A185" s="738"/>
      <c r="B185" s="71" t="s">
        <v>165</v>
      </c>
      <c r="C185" s="727"/>
      <c r="D185" s="728"/>
      <c r="E185" s="728"/>
      <c r="F185" s="728"/>
      <c r="G185" s="66"/>
      <c r="H185" s="66"/>
      <c r="I185" s="66"/>
      <c r="J185" s="66"/>
      <c r="K185" s="66"/>
      <c r="L185" s="66"/>
      <c r="M185" s="66"/>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6"/>
      <c r="AS185" s="66"/>
      <c r="AT185" s="66"/>
      <c r="AU185" s="66"/>
      <c r="AV185" s="66"/>
      <c r="AW185" s="66"/>
      <c r="AX185" s="66"/>
      <c r="AY185" s="66"/>
      <c r="AZ185" s="66"/>
      <c r="BA185" s="66"/>
      <c r="BB185" s="66"/>
      <c r="BC185" s="66"/>
      <c r="BD185" s="66"/>
      <c r="BE185" s="66"/>
      <c r="BF185" s="66"/>
      <c r="BG185" s="66"/>
      <c r="BH185" s="66"/>
      <c r="BI185" s="66"/>
      <c r="BJ185" s="66"/>
      <c r="BK185" s="66"/>
      <c r="BL185" s="66"/>
      <c r="BM185" s="66"/>
      <c r="BN185" s="66"/>
      <c r="BO185" s="66"/>
      <c r="BP185" s="66"/>
      <c r="BQ185" s="66"/>
      <c r="BR185" s="66"/>
      <c r="BS185" s="66"/>
      <c r="BT185" s="66"/>
      <c r="BU185" s="66"/>
      <c r="BV185" s="66"/>
      <c r="BW185" s="66"/>
      <c r="BX185" s="66"/>
      <c r="BY185" s="66"/>
      <c r="BZ185" s="66"/>
      <c r="CA185" s="66"/>
      <c r="CB185" s="66"/>
      <c r="CC185" s="66"/>
      <c r="CD185" s="66"/>
      <c r="CE185" s="66"/>
      <c r="CF185" s="66"/>
      <c r="CG185" s="66"/>
      <c r="CH185" s="66"/>
      <c r="CI185" s="66"/>
      <c r="CJ185" s="66"/>
      <c r="CK185" s="66"/>
      <c r="CL185" s="66"/>
      <c r="CM185" s="66"/>
      <c r="CN185" s="66"/>
      <c r="CO185" s="66"/>
      <c r="CP185" s="66"/>
      <c r="CQ185" s="66"/>
      <c r="CR185" s="66"/>
      <c r="CS185" s="66"/>
      <c r="CT185" s="66"/>
      <c r="CU185" s="66"/>
      <c r="CV185" s="66"/>
      <c r="CW185" s="66"/>
      <c r="CX185" s="66"/>
      <c r="CY185" s="66"/>
      <c r="CZ185" s="66"/>
      <c r="DA185" s="66"/>
      <c r="DB185" s="66"/>
      <c r="DC185" s="66"/>
      <c r="DD185" s="66"/>
      <c r="DE185" s="66"/>
      <c r="DF185" s="66"/>
      <c r="DG185" s="66"/>
      <c r="DH185" s="66"/>
      <c r="DI185" s="66"/>
      <c r="DJ185" s="66"/>
      <c r="DK185" s="66"/>
      <c r="DL185" s="66"/>
      <c r="DM185" s="66"/>
      <c r="DN185" s="66"/>
      <c r="DO185" s="66"/>
      <c r="DP185" s="66"/>
      <c r="DQ185" s="66"/>
      <c r="DR185" s="66"/>
      <c r="DS185" s="66"/>
      <c r="DT185" s="66"/>
      <c r="DU185" s="66"/>
      <c r="DV185" s="66"/>
      <c r="DW185" s="66"/>
      <c r="DX185" s="66"/>
      <c r="DY185" s="66"/>
      <c r="DZ185" s="66"/>
      <c r="EA185" s="66"/>
      <c r="EB185" s="66"/>
      <c r="EC185" s="66"/>
      <c r="ED185" s="66"/>
      <c r="EE185" s="66"/>
      <c r="EF185" s="66"/>
      <c r="EG185" s="66"/>
      <c r="EH185" s="66"/>
      <c r="EI185" s="66"/>
      <c r="EJ185" s="66"/>
      <c r="EK185" s="66"/>
      <c r="EL185" s="66"/>
      <c r="EM185" s="66"/>
      <c r="EN185" s="66"/>
      <c r="EO185" s="66"/>
      <c r="EP185" s="66"/>
      <c r="EQ185" s="66"/>
      <c r="ER185" s="66"/>
      <c r="ES185" s="66"/>
      <c r="ET185" s="66"/>
      <c r="EU185" s="66"/>
      <c r="EV185" s="66"/>
      <c r="EW185" s="66"/>
      <c r="EX185" s="66"/>
      <c r="EY185" s="66"/>
      <c r="EZ185" s="66"/>
      <c r="FA185" s="66"/>
      <c r="FB185" s="66"/>
      <c r="FC185" s="66"/>
      <c r="FD185" s="66"/>
      <c r="FE185" s="66"/>
      <c r="FF185" s="66"/>
      <c r="FG185" s="66"/>
      <c r="FH185" s="66"/>
      <c r="FI185" s="66"/>
      <c r="FJ185" s="66"/>
      <c r="FK185" s="66"/>
      <c r="FL185" s="66"/>
      <c r="FM185" s="66"/>
      <c r="FN185" s="66"/>
      <c r="FO185" s="66"/>
      <c r="FP185" s="66"/>
      <c r="FQ185" s="66"/>
      <c r="FR185" s="66"/>
      <c r="FS185" s="66"/>
      <c r="FT185" s="66"/>
      <c r="FU185" s="66"/>
      <c r="FV185" s="66"/>
      <c r="FW185" s="66"/>
      <c r="FX185" s="66"/>
      <c r="FY185" s="66"/>
      <c r="FZ185" s="66"/>
      <c r="GA185" s="66"/>
      <c r="GB185" s="66"/>
      <c r="GC185" s="66"/>
      <c r="GD185" s="66"/>
      <c r="GE185" s="66"/>
      <c r="GF185" s="66"/>
      <c r="GG185" s="66"/>
      <c r="GH185" s="66"/>
      <c r="GI185" s="66"/>
      <c r="GJ185" s="66"/>
      <c r="GK185" s="66"/>
      <c r="GL185" s="66"/>
      <c r="GM185" s="66"/>
      <c r="GN185" s="66"/>
      <c r="GO185" s="66"/>
      <c r="GP185" s="66"/>
      <c r="GQ185" s="66"/>
      <c r="GR185" s="66"/>
      <c r="GS185" s="66"/>
      <c r="GT185" s="66"/>
      <c r="GU185" s="66"/>
      <c r="GV185" s="66"/>
      <c r="GW185" s="66"/>
      <c r="GX185" s="66"/>
      <c r="GY185" s="66"/>
      <c r="GZ185" s="66"/>
      <c r="HA185" s="66"/>
      <c r="HB185" s="66"/>
      <c r="HC185" s="66"/>
      <c r="HD185" s="66"/>
      <c r="HE185" s="66"/>
      <c r="HF185" s="66"/>
      <c r="HG185" s="66"/>
      <c r="HH185" s="66"/>
      <c r="HI185" s="66"/>
      <c r="HJ185" s="66"/>
      <c r="HK185" s="66"/>
      <c r="HL185" s="66"/>
      <c r="HM185" s="66"/>
      <c r="HN185" s="66"/>
      <c r="HO185" s="66"/>
      <c r="HP185" s="66"/>
      <c r="HQ185" s="66"/>
      <c r="HR185" s="66"/>
      <c r="HS185" s="66"/>
      <c r="HT185" s="66"/>
      <c r="HU185" s="66"/>
      <c r="HV185" s="66"/>
      <c r="HW185" s="66"/>
      <c r="HX185" s="66"/>
    </row>
    <row r="186" spans="1:232" ht="38.25">
      <c r="A186" s="738"/>
      <c r="B186" s="71" t="s">
        <v>166</v>
      </c>
      <c r="C186" s="727"/>
      <c r="D186" s="728"/>
      <c r="E186" s="728"/>
      <c r="F186" s="728"/>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6"/>
      <c r="AS186" s="66"/>
      <c r="AT186" s="66"/>
      <c r="AU186" s="66"/>
      <c r="AV186" s="66"/>
      <c r="AW186" s="66"/>
      <c r="AX186" s="66"/>
      <c r="AY186" s="66"/>
      <c r="AZ186" s="66"/>
      <c r="BA186" s="66"/>
      <c r="BB186" s="66"/>
      <c r="BC186" s="66"/>
      <c r="BD186" s="66"/>
      <c r="BE186" s="66"/>
      <c r="BF186" s="66"/>
      <c r="BG186" s="66"/>
      <c r="BH186" s="66"/>
      <c r="BI186" s="66"/>
      <c r="BJ186" s="66"/>
      <c r="BK186" s="66"/>
      <c r="BL186" s="66"/>
      <c r="BM186" s="66"/>
      <c r="BN186" s="66"/>
      <c r="BO186" s="66"/>
      <c r="BP186" s="66"/>
      <c r="BQ186" s="66"/>
      <c r="BR186" s="66"/>
      <c r="BS186" s="66"/>
      <c r="BT186" s="66"/>
      <c r="BU186" s="66"/>
      <c r="BV186" s="66"/>
      <c r="BW186" s="66"/>
      <c r="BX186" s="66"/>
      <c r="BY186" s="66"/>
      <c r="BZ186" s="66"/>
      <c r="CA186" s="66"/>
      <c r="CB186" s="66"/>
      <c r="CC186" s="66"/>
      <c r="CD186" s="66"/>
      <c r="CE186" s="66"/>
      <c r="CF186" s="66"/>
      <c r="CG186" s="66"/>
      <c r="CH186" s="66"/>
      <c r="CI186" s="66"/>
      <c r="CJ186" s="66"/>
      <c r="CK186" s="66"/>
      <c r="CL186" s="66"/>
      <c r="CM186" s="66"/>
      <c r="CN186" s="66"/>
      <c r="CO186" s="66"/>
      <c r="CP186" s="66"/>
      <c r="CQ186" s="66"/>
      <c r="CR186" s="66"/>
      <c r="CS186" s="66"/>
      <c r="CT186" s="66"/>
      <c r="CU186" s="66"/>
      <c r="CV186" s="66"/>
      <c r="CW186" s="66"/>
      <c r="CX186" s="66"/>
      <c r="CY186" s="66"/>
      <c r="CZ186" s="66"/>
      <c r="DA186" s="66"/>
      <c r="DB186" s="66"/>
      <c r="DC186" s="66"/>
      <c r="DD186" s="66"/>
      <c r="DE186" s="66"/>
      <c r="DF186" s="66"/>
      <c r="DG186" s="66"/>
      <c r="DH186" s="66"/>
      <c r="DI186" s="66"/>
      <c r="DJ186" s="66"/>
      <c r="DK186" s="66"/>
      <c r="DL186" s="66"/>
      <c r="DM186" s="66"/>
      <c r="DN186" s="66"/>
      <c r="DO186" s="66"/>
      <c r="DP186" s="66"/>
      <c r="DQ186" s="66"/>
      <c r="DR186" s="66"/>
      <c r="DS186" s="66"/>
      <c r="DT186" s="66"/>
      <c r="DU186" s="66"/>
      <c r="DV186" s="66"/>
      <c r="DW186" s="66"/>
      <c r="DX186" s="66"/>
      <c r="DY186" s="66"/>
      <c r="DZ186" s="66"/>
      <c r="EA186" s="66"/>
      <c r="EB186" s="66"/>
      <c r="EC186" s="66"/>
      <c r="ED186" s="66"/>
      <c r="EE186" s="66"/>
      <c r="EF186" s="66"/>
      <c r="EG186" s="66"/>
      <c r="EH186" s="66"/>
      <c r="EI186" s="66"/>
      <c r="EJ186" s="66"/>
      <c r="EK186" s="66"/>
      <c r="EL186" s="66"/>
      <c r="EM186" s="66"/>
      <c r="EN186" s="66"/>
      <c r="EO186" s="66"/>
      <c r="EP186" s="66"/>
      <c r="EQ186" s="66"/>
      <c r="ER186" s="66"/>
      <c r="ES186" s="66"/>
      <c r="ET186" s="66"/>
      <c r="EU186" s="66"/>
      <c r="EV186" s="66"/>
      <c r="EW186" s="66"/>
      <c r="EX186" s="66"/>
      <c r="EY186" s="66"/>
      <c r="EZ186" s="66"/>
      <c r="FA186" s="66"/>
      <c r="FB186" s="66"/>
      <c r="FC186" s="66"/>
      <c r="FD186" s="66"/>
      <c r="FE186" s="66"/>
      <c r="FF186" s="66"/>
      <c r="FG186" s="66"/>
      <c r="FH186" s="66"/>
      <c r="FI186" s="66"/>
      <c r="FJ186" s="66"/>
      <c r="FK186" s="66"/>
      <c r="FL186" s="66"/>
      <c r="FM186" s="66"/>
      <c r="FN186" s="66"/>
      <c r="FO186" s="66"/>
      <c r="FP186" s="66"/>
      <c r="FQ186" s="66"/>
      <c r="FR186" s="66"/>
      <c r="FS186" s="66"/>
      <c r="FT186" s="66"/>
      <c r="FU186" s="66"/>
      <c r="FV186" s="66"/>
      <c r="FW186" s="66"/>
      <c r="FX186" s="66"/>
      <c r="FY186" s="66"/>
      <c r="FZ186" s="66"/>
      <c r="GA186" s="66"/>
      <c r="GB186" s="66"/>
      <c r="GC186" s="66"/>
      <c r="GD186" s="66"/>
      <c r="GE186" s="66"/>
      <c r="GF186" s="66"/>
      <c r="GG186" s="66"/>
      <c r="GH186" s="66"/>
      <c r="GI186" s="66"/>
      <c r="GJ186" s="66"/>
      <c r="GK186" s="66"/>
      <c r="GL186" s="66"/>
      <c r="GM186" s="66"/>
      <c r="GN186" s="66"/>
      <c r="GO186" s="66"/>
      <c r="GP186" s="66"/>
      <c r="GQ186" s="66"/>
      <c r="GR186" s="66"/>
      <c r="GS186" s="66"/>
      <c r="GT186" s="66"/>
      <c r="GU186" s="66"/>
      <c r="GV186" s="66"/>
      <c r="GW186" s="66"/>
      <c r="GX186" s="66"/>
      <c r="GY186" s="66"/>
      <c r="GZ186" s="66"/>
      <c r="HA186" s="66"/>
      <c r="HB186" s="66"/>
      <c r="HC186" s="66"/>
      <c r="HD186" s="66"/>
      <c r="HE186" s="66"/>
      <c r="HF186" s="66"/>
      <c r="HG186" s="66"/>
      <c r="HH186" s="66"/>
      <c r="HI186" s="66"/>
      <c r="HJ186" s="66"/>
      <c r="HK186" s="66"/>
      <c r="HL186" s="66"/>
      <c r="HM186" s="66"/>
      <c r="HN186" s="66"/>
      <c r="HO186" s="66"/>
      <c r="HP186" s="66"/>
      <c r="HQ186" s="66"/>
      <c r="HR186" s="66"/>
      <c r="HS186" s="66"/>
      <c r="HT186" s="66"/>
      <c r="HU186" s="66"/>
      <c r="HV186" s="66"/>
      <c r="HW186" s="66"/>
      <c r="HX186" s="66"/>
    </row>
    <row r="187" spans="1:232">
      <c r="A187" s="738"/>
      <c r="B187" s="71" t="s">
        <v>167</v>
      </c>
      <c r="C187" s="727"/>
      <c r="D187" s="728"/>
      <c r="E187" s="728"/>
      <c r="F187" s="728"/>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6"/>
      <c r="AS187" s="66"/>
      <c r="AT187" s="66"/>
      <c r="AU187" s="66"/>
      <c r="AV187" s="66"/>
      <c r="AW187" s="66"/>
      <c r="AX187" s="66"/>
      <c r="AY187" s="66"/>
      <c r="AZ187" s="66"/>
      <c r="BA187" s="66"/>
      <c r="BB187" s="66"/>
      <c r="BC187" s="66"/>
      <c r="BD187" s="66"/>
      <c r="BE187" s="66"/>
      <c r="BF187" s="66"/>
      <c r="BG187" s="66"/>
      <c r="BH187" s="66"/>
      <c r="BI187" s="66"/>
      <c r="BJ187" s="66"/>
      <c r="BK187" s="66"/>
      <c r="BL187" s="66"/>
      <c r="BM187" s="66"/>
      <c r="BN187" s="66"/>
      <c r="BO187" s="66"/>
      <c r="BP187" s="66"/>
      <c r="BQ187" s="66"/>
      <c r="BR187" s="66"/>
      <c r="BS187" s="66"/>
      <c r="BT187" s="66"/>
      <c r="BU187" s="66"/>
      <c r="BV187" s="66"/>
      <c r="BW187" s="66"/>
      <c r="BX187" s="66"/>
      <c r="BY187" s="66"/>
      <c r="BZ187" s="66"/>
      <c r="CA187" s="66"/>
      <c r="CB187" s="66"/>
      <c r="CC187" s="66"/>
      <c r="CD187" s="66"/>
      <c r="CE187" s="66"/>
      <c r="CF187" s="66"/>
      <c r="CG187" s="66"/>
      <c r="CH187" s="66"/>
      <c r="CI187" s="66"/>
      <c r="CJ187" s="66"/>
      <c r="CK187" s="66"/>
      <c r="CL187" s="66"/>
      <c r="CM187" s="66"/>
      <c r="CN187" s="66"/>
      <c r="CO187" s="66"/>
      <c r="CP187" s="66"/>
      <c r="CQ187" s="66"/>
      <c r="CR187" s="66"/>
      <c r="CS187" s="66"/>
      <c r="CT187" s="66"/>
      <c r="CU187" s="66"/>
      <c r="CV187" s="66"/>
      <c r="CW187" s="66"/>
      <c r="CX187" s="66"/>
      <c r="CY187" s="66"/>
      <c r="CZ187" s="66"/>
      <c r="DA187" s="66"/>
      <c r="DB187" s="66"/>
      <c r="DC187" s="66"/>
      <c r="DD187" s="66"/>
      <c r="DE187" s="66"/>
      <c r="DF187" s="66"/>
      <c r="DG187" s="66"/>
      <c r="DH187" s="66"/>
      <c r="DI187" s="66"/>
      <c r="DJ187" s="66"/>
      <c r="DK187" s="66"/>
      <c r="DL187" s="66"/>
      <c r="DM187" s="66"/>
      <c r="DN187" s="66"/>
      <c r="DO187" s="66"/>
      <c r="DP187" s="66"/>
      <c r="DQ187" s="66"/>
      <c r="DR187" s="66"/>
      <c r="DS187" s="66"/>
      <c r="DT187" s="66"/>
      <c r="DU187" s="66"/>
      <c r="DV187" s="66"/>
      <c r="DW187" s="66"/>
      <c r="DX187" s="66"/>
      <c r="DY187" s="66"/>
      <c r="DZ187" s="66"/>
      <c r="EA187" s="66"/>
      <c r="EB187" s="66"/>
      <c r="EC187" s="66"/>
      <c r="ED187" s="66"/>
      <c r="EE187" s="66"/>
      <c r="EF187" s="66"/>
      <c r="EG187" s="66"/>
      <c r="EH187" s="66"/>
      <c r="EI187" s="66"/>
      <c r="EJ187" s="66"/>
      <c r="EK187" s="66"/>
      <c r="EL187" s="66"/>
      <c r="EM187" s="66"/>
      <c r="EN187" s="66"/>
      <c r="EO187" s="66"/>
      <c r="EP187" s="66"/>
      <c r="EQ187" s="66"/>
      <c r="ER187" s="66"/>
      <c r="ES187" s="66"/>
      <c r="ET187" s="66"/>
      <c r="EU187" s="66"/>
      <c r="EV187" s="66"/>
      <c r="EW187" s="66"/>
      <c r="EX187" s="66"/>
      <c r="EY187" s="66"/>
      <c r="EZ187" s="66"/>
      <c r="FA187" s="66"/>
      <c r="FB187" s="66"/>
      <c r="FC187" s="66"/>
      <c r="FD187" s="66"/>
      <c r="FE187" s="66"/>
      <c r="FF187" s="66"/>
      <c r="FG187" s="66"/>
      <c r="FH187" s="66"/>
      <c r="FI187" s="66"/>
      <c r="FJ187" s="66"/>
      <c r="FK187" s="66"/>
      <c r="FL187" s="66"/>
      <c r="FM187" s="66"/>
      <c r="FN187" s="66"/>
      <c r="FO187" s="66"/>
      <c r="FP187" s="66"/>
      <c r="FQ187" s="66"/>
      <c r="FR187" s="66"/>
      <c r="FS187" s="66"/>
      <c r="FT187" s="66"/>
      <c r="FU187" s="66"/>
      <c r="FV187" s="66"/>
      <c r="FW187" s="66"/>
      <c r="FX187" s="66"/>
      <c r="FY187" s="66"/>
      <c r="FZ187" s="66"/>
      <c r="GA187" s="66"/>
      <c r="GB187" s="66"/>
      <c r="GC187" s="66"/>
      <c r="GD187" s="66"/>
      <c r="GE187" s="66"/>
      <c r="GF187" s="66"/>
      <c r="GG187" s="66"/>
      <c r="GH187" s="66"/>
      <c r="GI187" s="66"/>
      <c r="GJ187" s="66"/>
      <c r="GK187" s="66"/>
      <c r="GL187" s="66"/>
      <c r="GM187" s="66"/>
      <c r="GN187" s="66"/>
      <c r="GO187" s="66"/>
      <c r="GP187" s="66"/>
      <c r="GQ187" s="66"/>
      <c r="GR187" s="66"/>
      <c r="GS187" s="66"/>
      <c r="GT187" s="66"/>
      <c r="GU187" s="66"/>
      <c r="GV187" s="66"/>
      <c r="GW187" s="66"/>
      <c r="GX187" s="66"/>
      <c r="GY187" s="66"/>
      <c r="GZ187" s="66"/>
      <c r="HA187" s="66"/>
      <c r="HB187" s="66"/>
      <c r="HC187" s="66"/>
      <c r="HD187" s="66"/>
      <c r="HE187" s="66"/>
      <c r="HF187" s="66"/>
      <c r="HG187" s="66"/>
      <c r="HH187" s="66"/>
      <c r="HI187" s="66"/>
      <c r="HJ187" s="66"/>
      <c r="HK187" s="66"/>
      <c r="HL187" s="66"/>
      <c r="HM187" s="66"/>
      <c r="HN187" s="66"/>
      <c r="HO187" s="66"/>
      <c r="HP187" s="66"/>
      <c r="HQ187" s="66"/>
      <c r="HR187" s="66"/>
      <c r="HS187" s="66"/>
      <c r="HT187" s="66"/>
      <c r="HU187" s="66"/>
      <c r="HV187" s="66"/>
      <c r="HW187" s="66"/>
      <c r="HX187" s="66"/>
    </row>
    <row r="188" spans="1:232">
      <c r="A188" s="738"/>
      <c r="B188" s="71"/>
      <c r="C188" s="727"/>
      <c r="D188" s="728"/>
      <c r="E188" s="728"/>
      <c r="F188" s="728"/>
      <c r="G188" s="66"/>
      <c r="H188" s="66"/>
      <c r="I188" s="66"/>
      <c r="J188" s="66"/>
      <c r="K188" s="66"/>
      <c r="L188" s="66"/>
      <c r="M188" s="66"/>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6"/>
      <c r="AS188" s="66"/>
      <c r="AT188" s="66"/>
      <c r="AU188" s="66"/>
      <c r="AV188" s="66"/>
      <c r="AW188" s="66"/>
      <c r="AX188" s="66"/>
      <c r="AY188" s="66"/>
      <c r="AZ188" s="66"/>
      <c r="BA188" s="66"/>
      <c r="BB188" s="66"/>
      <c r="BC188" s="66"/>
      <c r="BD188" s="66"/>
      <c r="BE188" s="66"/>
      <c r="BF188" s="66"/>
      <c r="BG188" s="66"/>
      <c r="BH188" s="66"/>
      <c r="BI188" s="66"/>
      <c r="BJ188" s="66"/>
      <c r="BK188" s="66"/>
      <c r="BL188" s="66"/>
      <c r="BM188" s="66"/>
      <c r="BN188" s="66"/>
      <c r="BO188" s="66"/>
      <c r="BP188" s="66"/>
      <c r="BQ188" s="66"/>
      <c r="BR188" s="66"/>
      <c r="BS188" s="66"/>
      <c r="BT188" s="66"/>
      <c r="BU188" s="66"/>
      <c r="BV188" s="66"/>
      <c r="BW188" s="66"/>
      <c r="BX188" s="66"/>
      <c r="BY188" s="66"/>
      <c r="BZ188" s="66"/>
      <c r="CA188" s="66"/>
      <c r="CB188" s="66"/>
      <c r="CC188" s="66"/>
      <c r="CD188" s="66"/>
      <c r="CE188" s="66"/>
      <c r="CF188" s="66"/>
      <c r="CG188" s="66"/>
      <c r="CH188" s="66"/>
      <c r="CI188" s="66"/>
      <c r="CJ188" s="66"/>
      <c r="CK188" s="66"/>
      <c r="CL188" s="66"/>
      <c r="CM188" s="66"/>
      <c r="CN188" s="66"/>
      <c r="CO188" s="66"/>
      <c r="CP188" s="66"/>
      <c r="CQ188" s="66"/>
      <c r="CR188" s="66"/>
      <c r="CS188" s="66"/>
      <c r="CT188" s="66"/>
      <c r="CU188" s="66"/>
      <c r="CV188" s="66"/>
      <c r="CW188" s="66"/>
      <c r="CX188" s="66"/>
      <c r="CY188" s="66"/>
      <c r="CZ188" s="66"/>
      <c r="DA188" s="66"/>
      <c r="DB188" s="66"/>
      <c r="DC188" s="66"/>
      <c r="DD188" s="66"/>
      <c r="DE188" s="66"/>
      <c r="DF188" s="66"/>
      <c r="DG188" s="66"/>
      <c r="DH188" s="66"/>
      <c r="DI188" s="66"/>
      <c r="DJ188" s="66"/>
      <c r="DK188" s="66"/>
      <c r="DL188" s="66"/>
      <c r="DM188" s="66"/>
      <c r="DN188" s="66"/>
      <c r="DO188" s="66"/>
      <c r="DP188" s="66"/>
      <c r="DQ188" s="66"/>
      <c r="DR188" s="66"/>
      <c r="DS188" s="66"/>
      <c r="DT188" s="66"/>
      <c r="DU188" s="66"/>
      <c r="DV188" s="66"/>
      <c r="DW188" s="66"/>
      <c r="DX188" s="66"/>
      <c r="DY188" s="66"/>
      <c r="DZ188" s="66"/>
      <c r="EA188" s="66"/>
      <c r="EB188" s="66"/>
      <c r="EC188" s="66"/>
      <c r="ED188" s="66"/>
      <c r="EE188" s="66"/>
      <c r="EF188" s="66"/>
      <c r="EG188" s="66"/>
      <c r="EH188" s="66"/>
      <c r="EI188" s="66"/>
      <c r="EJ188" s="66"/>
      <c r="EK188" s="66"/>
      <c r="EL188" s="66"/>
      <c r="EM188" s="66"/>
      <c r="EN188" s="66"/>
      <c r="EO188" s="66"/>
      <c r="EP188" s="66"/>
      <c r="EQ188" s="66"/>
      <c r="ER188" s="66"/>
      <c r="ES188" s="66"/>
      <c r="ET188" s="66"/>
      <c r="EU188" s="66"/>
      <c r="EV188" s="66"/>
      <c r="EW188" s="66"/>
      <c r="EX188" s="66"/>
      <c r="EY188" s="66"/>
      <c r="EZ188" s="66"/>
      <c r="FA188" s="66"/>
      <c r="FB188" s="66"/>
      <c r="FC188" s="66"/>
      <c r="FD188" s="66"/>
      <c r="FE188" s="66"/>
      <c r="FF188" s="66"/>
      <c r="FG188" s="66"/>
      <c r="FH188" s="66"/>
      <c r="FI188" s="66"/>
      <c r="FJ188" s="66"/>
      <c r="FK188" s="66"/>
      <c r="FL188" s="66"/>
      <c r="FM188" s="66"/>
      <c r="FN188" s="66"/>
      <c r="FO188" s="66"/>
      <c r="FP188" s="66"/>
      <c r="FQ188" s="66"/>
      <c r="FR188" s="66"/>
      <c r="FS188" s="66"/>
      <c r="FT188" s="66"/>
      <c r="FU188" s="66"/>
      <c r="FV188" s="66"/>
      <c r="FW188" s="66"/>
      <c r="FX188" s="66"/>
      <c r="FY188" s="66"/>
      <c r="FZ188" s="66"/>
      <c r="GA188" s="66"/>
      <c r="GB188" s="66"/>
      <c r="GC188" s="66"/>
      <c r="GD188" s="66"/>
      <c r="GE188" s="66"/>
      <c r="GF188" s="66"/>
      <c r="GG188" s="66"/>
      <c r="GH188" s="66"/>
      <c r="GI188" s="66"/>
      <c r="GJ188" s="66"/>
      <c r="GK188" s="66"/>
      <c r="GL188" s="66"/>
      <c r="GM188" s="66"/>
      <c r="GN188" s="66"/>
      <c r="GO188" s="66"/>
      <c r="GP188" s="66"/>
      <c r="GQ188" s="66"/>
      <c r="GR188" s="66"/>
      <c r="GS188" s="66"/>
      <c r="GT188" s="66"/>
      <c r="GU188" s="66"/>
      <c r="GV188" s="66"/>
      <c r="GW188" s="66"/>
      <c r="GX188" s="66"/>
      <c r="GY188" s="66"/>
      <c r="GZ188" s="66"/>
      <c r="HA188" s="66"/>
      <c r="HB188" s="66"/>
      <c r="HC188" s="66"/>
      <c r="HD188" s="66"/>
      <c r="HE188" s="66"/>
      <c r="HF188" s="66"/>
      <c r="HG188" s="66"/>
      <c r="HH188" s="66"/>
      <c r="HI188" s="66"/>
      <c r="HJ188" s="66"/>
      <c r="HK188" s="66"/>
      <c r="HL188" s="66"/>
      <c r="HM188" s="66"/>
      <c r="HN188" s="66"/>
      <c r="HO188" s="66"/>
      <c r="HP188" s="66"/>
      <c r="HQ188" s="66"/>
      <c r="HR188" s="66"/>
      <c r="HS188" s="66"/>
      <c r="HT188" s="66"/>
      <c r="HU188" s="66"/>
      <c r="HV188" s="66"/>
      <c r="HW188" s="66"/>
      <c r="HX188" s="66"/>
    </row>
    <row r="189" spans="1:232">
      <c r="A189" s="738"/>
      <c r="B189" s="71" t="s">
        <v>168</v>
      </c>
      <c r="C189" s="727"/>
      <c r="D189" s="728"/>
      <c r="E189" s="728"/>
      <c r="F189" s="728"/>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6"/>
      <c r="AS189" s="66"/>
      <c r="AT189" s="66"/>
      <c r="AU189" s="66"/>
      <c r="AV189" s="66"/>
      <c r="AW189" s="66"/>
      <c r="AX189" s="66"/>
      <c r="AY189" s="66"/>
      <c r="AZ189" s="66"/>
      <c r="BA189" s="66"/>
      <c r="BB189" s="66"/>
      <c r="BC189" s="66"/>
      <c r="BD189" s="66"/>
      <c r="BE189" s="66"/>
      <c r="BF189" s="66"/>
      <c r="BG189" s="66"/>
      <c r="BH189" s="66"/>
      <c r="BI189" s="66"/>
      <c r="BJ189" s="66"/>
      <c r="BK189" s="66"/>
      <c r="BL189" s="66"/>
      <c r="BM189" s="66"/>
      <c r="BN189" s="66"/>
      <c r="BO189" s="66"/>
      <c r="BP189" s="66"/>
      <c r="BQ189" s="66"/>
      <c r="BR189" s="66"/>
      <c r="BS189" s="66"/>
      <c r="BT189" s="66"/>
      <c r="BU189" s="66"/>
      <c r="BV189" s="66"/>
      <c r="BW189" s="66"/>
      <c r="BX189" s="66"/>
      <c r="BY189" s="66"/>
      <c r="BZ189" s="66"/>
      <c r="CA189" s="66"/>
      <c r="CB189" s="66"/>
      <c r="CC189" s="66"/>
      <c r="CD189" s="66"/>
      <c r="CE189" s="66"/>
      <c r="CF189" s="66"/>
      <c r="CG189" s="66"/>
      <c r="CH189" s="66"/>
      <c r="CI189" s="66"/>
      <c r="CJ189" s="66"/>
      <c r="CK189" s="66"/>
      <c r="CL189" s="66"/>
      <c r="CM189" s="66"/>
      <c r="CN189" s="66"/>
      <c r="CO189" s="66"/>
      <c r="CP189" s="66"/>
      <c r="CQ189" s="66"/>
      <c r="CR189" s="66"/>
      <c r="CS189" s="66"/>
      <c r="CT189" s="66"/>
      <c r="CU189" s="66"/>
      <c r="CV189" s="66"/>
      <c r="CW189" s="66"/>
      <c r="CX189" s="66"/>
      <c r="CY189" s="66"/>
      <c r="CZ189" s="66"/>
      <c r="DA189" s="66"/>
      <c r="DB189" s="66"/>
      <c r="DC189" s="66"/>
      <c r="DD189" s="66"/>
      <c r="DE189" s="66"/>
      <c r="DF189" s="66"/>
      <c r="DG189" s="66"/>
      <c r="DH189" s="66"/>
      <c r="DI189" s="66"/>
      <c r="DJ189" s="66"/>
      <c r="DK189" s="66"/>
      <c r="DL189" s="66"/>
      <c r="DM189" s="66"/>
      <c r="DN189" s="66"/>
      <c r="DO189" s="66"/>
      <c r="DP189" s="66"/>
      <c r="DQ189" s="66"/>
      <c r="DR189" s="66"/>
      <c r="DS189" s="66"/>
      <c r="DT189" s="66"/>
      <c r="DU189" s="66"/>
      <c r="DV189" s="66"/>
      <c r="DW189" s="66"/>
      <c r="DX189" s="66"/>
      <c r="DY189" s="66"/>
      <c r="DZ189" s="66"/>
      <c r="EA189" s="66"/>
      <c r="EB189" s="66"/>
      <c r="EC189" s="66"/>
      <c r="ED189" s="66"/>
      <c r="EE189" s="66"/>
      <c r="EF189" s="66"/>
      <c r="EG189" s="66"/>
      <c r="EH189" s="66"/>
      <c r="EI189" s="66"/>
      <c r="EJ189" s="66"/>
      <c r="EK189" s="66"/>
      <c r="EL189" s="66"/>
      <c r="EM189" s="66"/>
      <c r="EN189" s="66"/>
      <c r="EO189" s="66"/>
      <c r="EP189" s="66"/>
      <c r="EQ189" s="66"/>
      <c r="ER189" s="66"/>
      <c r="ES189" s="66"/>
      <c r="ET189" s="66"/>
      <c r="EU189" s="66"/>
      <c r="EV189" s="66"/>
      <c r="EW189" s="66"/>
      <c r="EX189" s="66"/>
      <c r="EY189" s="66"/>
      <c r="EZ189" s="66"/>
      <c r="FA189" s="66"/>
      <c r="FB189" s="66"/>
      <c r="FC189" s="66"/>
      <c r="FD189" s="66"/>
      <c r="FE189" s="66"/>
      <c r="FF189" s="66"/>
      <c r="FG189" s="66"/>
      <c r="FH189" s="66"/>
      <c r="FI189" s="66"/>
      <c r="FJ189" s="66"/>
      <c r="FK189" s="66"/>
      <c r="FL189" s="66"/>
      <c r="FM189" s="66"/>
      <c r="FN189" s="66"/>
      <c r="FO189" s="66"/>
      <c r="FP189" s="66"/>
      <c r="FQ189" s="66"/>
      <c r="FR189" s="66"/>
      <c r="FS189" s="66"/>
      <c r="FT189" s="66"/>
      <c r="FU189" s="66"/>
      <c r="FV189" s="66"/>
      <c r="FW189" s="66"/>
      <c r="FX189" s="66"/>
      <c r="FY189" s="66"/>
      <c r="FZ189" s="66"/>
      <c r="GA189" s="66"/>
      <c r="GB189" s="66"/>
      <c r="GC189" s="66"/>
      <c r="GD189" s="66"/>
      <c r="GE189" s="66"/>
      <c r="GF189" s="66"/>
      <c r="GG189" s="66"/>
      <c r="GH189" s="66"/>
      <c r="GI189" s="66"/>
      <c r="GJ189" s="66"/>
      <c r="GK189" s="66"/>
      <c r="GL189" s="66"/>
      <c r="GM189" s="66"/>
      <c r="GN189" s="66"/>
      <c r="GO189" s="66"/>
      <c r="GP189" s="66"/>
      <c r="GQ189" s="66"/>
      <c r="GR189" s="66"/>
      <c r="GS189" s="66"/>
      <c r="GT189" s="66"/>
      <c r="GU189" s="66"/>
      <c r="GV189" s="66"/>
      <c r="GW189" s="66"/>
      <c r="GX189" s="66"/>
      <c r="GY189" s="66"/>
      <c r="GZ189" s="66"/>
      <c r="HA189" s="66"/>
      <c r="HB189" s="66"/>
      <c r="HC189" s="66"/>
      <c r="HD189" s="66"/>
      <c r="HE189" s="66"/>
      <c r="HF189" s="66"/>
      <c r="HG189" s="66"/>
      <c r="HH189" s="66"/>
      <c r="HI189" s="66"/>
      <c r="HJ189" s="66"/>
      <c r="HK189" s="66"/>
      <c r="HL189" s="66"/>
      <c r="HM189" s="66"/>
      <c r="HN189" s="66"/>
      <c r="HO189" s="66"/>
      <c r="HP189" s="66"/>
      <c r="HQ189" s="66"/>
      <c r="HR189" s="66"/>
      <c r="HS189" s="66"/>
      <c r="HT189" s="66"/>
      <c r="HU189" s="66"/>
      <c r="HV189" s="66"/>
      <c r="HW189" s="66"/>
      <c r="HX189" s="66"/>
    </row>
    <row r="190" spans="1:232">
      <c r="A190" s="738"/>
      <c r="B190" s="71"/>
      <c r="C190" s="727"/>
      <c r="D190" s="728"/>
      <c r="E190" s="728"/>
      <c r="F190" s="728"/>
      <c r="G190" s="66"/>
      <c r="H190" s="66"/>
      <c r="I190" s="66"/>
      <c r="J190" s="66"/>
      <c r="K190" s="66"/>
      <c r="L190" s="66"/>
      <c r="M190" s="66"/>
      <c r="N190" s="66"/>
      <c r="O190" s="66"/>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6"/>
      <c r="AS190" s="66"/>
      <c r="AT190" s="66"/>
      <c r="AU190" s="66"/>
      <c r="AV190" s="66"/>
      <c r="AW190" s="66"/>
      <c r="AX190" s="66"/>
      <c r="AY190" s="66"/>
      <c r="AZ190" s="66"/>
      <c r="BA190" s="66"/>
      <c r="BB190" s="66"/>
      <c r="BC190" s="66"/>
      <c r="BD190" s="66"/>
      <c r="BE190" s="66"/>
      <c r="BF190" s="66"/>
      <c r="BG190" s="66"/>
      <c r="BH190" s="66"/>
      <c r="BI190" s="66"/>
      <c r="BJ190" s="66"/>
      <c r="BK190" s="66"/>
      <c r="BL190" s="66"/>
      <c r="BM190" s="66"/>
      <c r="BN190" s="66"/>
      <c r="BO190" s="66"/>
      <c r="BP190" s="66"/>
      <c r="BQ190" s="66"/>
      <c r="BR190" s="66"/>
      <c r="BS190" s="66"/>
      <c r="BT190" s="66"/>
      <c r="BU190" s="66"/>
      <c r="BV190" s="66"/>
      <c r="BW190" s="66"/>
      <c r="BX190" s="66"/>
      <c r="BY190" s="66"/>
      <c r="BZ190" s="66"/>
      <c r="CA190" s="66"/>
      <c r="CB190" s="66"/>
      <c r="CC190" s="66"/>
      <c r="CD190" s="66"/>
      <c r="CE190" s="66"/>
      <c r="CF190" s="66"/>
      <c r="CG190" s="66"/>
      <c r="CH190" s="66"/>
      <c r="CI190" s="66"/>
      <c r="CJ190" s="66"/>
      <c r="CK190" s="66"/>
      <c r="CL190" s="66"/>
      <c r="CM190" s="66"/>
      <c r="CN190" s="66"/>
      <c r="CO190" s="66"/>
      <c r="CP190" s="66"/>
      <c r="CQ190" s="66"/>
      <c r="CR190" s="66"/>
      <c r="CS190" s="66"/>
      <c r="CT190" s="66"/>
      <c r="CU190" s="66"/>
      <c r="CV190" s="66"/>
      <c r="CW190" s="66"/>
      <c r="CX190" s="66"/>
      <c r="CY190" s="66"/>
      <c r="CZ190" s="66"/>
      <c r="DA190" s="66"/>
      <c r="DB190" s="66"/>
      <c r="DC190" s="66"/>
      <c r="DD190" s="66"/>
      <c r="DE190" s="66"/>
      <c r="DF190" s="66"/>
      <c r="DG190" s="66"/>
      <c r="DH190" s="66"/>
      <c r="DI190" s="66"/>
      <c r="DJ190" s="66"/>
      <c r="DK190" s="66"/>
      <c r="DL190" s="66"/>
      <c r="DM190" s="66"/>
      <c r="DN190" s="66"/>
      <c r="DO190" s="66"/>
      <c r="DP190" s="66"/>
      <c r="DQ190" s="66"/>
      <c r="DR190" s="66"/>
      <c r="DS190" s="66"/>
      <c r="DT190" s="66"/>
      <c r="DU190" s="66"/>
      <c r="DV190" s="66"/>
      <c r="DW190" s="66"/>
      <c r="DX190" s="66"/>
      <c r="DY190" s="66"/>
      <c r="DZ190" s="66"/>
      <c r="EA190" s="66"/>
      <c r="EB190" s="66"/>
      <c r="EC190" s="66"/>
      <c r="ED190" s="66"/>
      <c r="EE190" s="66"/>
      <c r="EF190" s="66"/>
      <c r="EG190" s="66"/>
      <c r="EH190" s="66"/>
      <c r="EI190" s="66"/>
      <c r="EJ190" s="66"/>
      <c r="EK190" s="66"/>
      <c r="EL190" s="66"/>
      <c r="EM190" s="66"/>
      <c r="EN190" s="66"/>
      <c r="EO190" s="66"/>
      <c r="EP190" s="66"/>
      <c r="EQ190" s="66"/>
      <c r="ER190" s="66"/>
      <c r="ES190" s="66"/>
      <c r="ET190" s="66"/>
      <c r="EU190" s="66"/>
      <c r="EV190" s="66"/>
      <c r="EW190" s="66"/>
      <c r="EX190" s="66"/>
      <c r="EY190" s="66"/>
      <c r="EZ190" s="66"/>
      <c r="FA190" s="66"/>
      <c r="FB190" s="66"/>
      <c r="FC190" s="66"/>
      <c r="FD190" s="66"/>
      <c r="FE190" s="66"/>
      <c r="FF190" s="66"/>
      <c r="FG190" s="66"/>
      <c r="FH190" s="66"/>
      <c r="FI190" s="66"/>
      <c r="FJ190" s="66"/>
      <c r="FK190" s="66"/>
      <c r="FL190" s="66"/>
      <c r="FM190" s="66"/>
      <c r="FN190" s="66"/>
      <c r="FO190" s="66"/>
      <c r="FP190" s="66"/>
      <c r="FQ190" s="66"/>
      <c r="FR190" s="66"/>
      <c r="FS190" s="66"/>
      <c r="FT190" s="66"/>
      <c r="FU190" s="66"/>
      <c r="FV190" s="66"/>
      <c r="FW190" s="66"/>
      <c r="FX190" s="66"/>
      <c r="FY190" s="66"/>
      <c r="FZ190" s="66"/>
      <c r="GA190" s="66"/>
      <c r="GB190" s="66"/>
      <c r="GC190" s="66"/>
      <c r="GD190" s="66"/>
      <c r="GE190" s="66"/>
      <c r="GF190" s="66"/>
      <c r="GG190" s="66"/>
      <c r="GH190" s="66"/>
      <c r="GI190" s="66"/>
      <c r="GJ190" s="66"/>
      <c r="GK190" s="66"/>
      <c r="GL190" s="66"/>
      <c r="GM190" s="66"/>
      <c r="GN190" s="66"/>
      <c r="GO190" s="66"/>
      <c r="GP190" s="66"/>
      <c r="GQ190" s="66"/>
      <c r="GR190" s="66"/>
      <c r="GS190" s="66"/>
      <c r="GT190" s="66"/>
      <c r="GU190" s="66"/>
      <c r="GV190" s="66"/>
      <c r="GW190" s="66"/>
      <c r="GX190" s="66"/>
      <c r="GY190" s="66"/>
      <c r="GZ190" s="66"/>
      <c r="HA190" s="66"/>
      <c r="HB190" s="66"/>
      <c r="HC190" s="66"/>
      <c r="HD190" s="66"/>
      <c r="HE190" s="66"/>
      <c r="HF190" s="66"/>
      <c r="HG190" s="66"/>
      <c r="HH190" s="66"/>
      <c r="HI190" s="66"/>
      <c r="HJ190" s="66"/>
      <c r="HK190" s="66"/>
      <c r="HL190" s="66"/>
      <c r="HM190" s="66"/>
      <c r="HN190" s="66"/>
      <c r="HO190" s="66"/>
      <c r="HP190" s="66"/>
      <c r="HQ190" s="66"/>
      <c r="HR190" s="66"/>
      <c r="HS190" s="66"/>
      <c r="HT190" s="66"/>
      <c r="HU190" s="66"/>
      <c r="HV190" s="66"/>
      <c r="HW190" s="66"/>
      <c r="HX190" s="66"/>
    </row>
    <row r="191" spans="1:232">
      <c r="A191" s="738"/>
      <c r="B191" s="72" t="s">
        <v>169</v>
      </c>
      <c r="C191" s="727"/>
      <c r="D191" s="728"/>
      <c r="E191" s="728"/>
      <c r="F191" s="728"/>
      <c r="G191" s="66"/>
      <c r="H191" s="66"/>
      <c r="I191" s="66"/>
      <c r="J191" s="66"/>
      <c r="K191" s="66"/>
      <c r="L191" s="66"/>
      <c r="M191" s="66"/>
      <c r="N191" s="66"/>
      <c r="O191" s="66"/>
      <c r="P191" s="66"/>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6"/>
      <c r="AS191" s="66"/>
      <c r="AT191" s="66"/>
      <c r="AU191" s="66"/>
      <c r="AV191" s="66"/>
      <c r="AW191" s="66"/>
      <c r="AX191" s="66"/>
      <c r="AY191" s="66"/>
      <c r="AZ191" s="66"/>
      <c r="BA191" s="66"/>
      <c r="BB191" s="66"/>
      <c r="BC191" s="66"/>
      <c r="BD191" s="66"/>
      <c r="BE191" s="66"/>
      <c r="BF191" s="66"/>
      <c r="BG191" s="66"/>
      <c r="BH191" s="66"/>
      <c r="BI191" s="66"/>
      <c r="BJ191" s="66"/>
      <c r="BK191" s="66"/>
      <c r="BL191" s="66"/>
      <c r="BM191" s="66"/>
      <c r="BN191" s="66"/>
      <c r="BO191" s="66"/>
      <c r="BP191" s="66"/>
      <c r="BQ191" s="66"/>
      <c r="BR191" s="66"/>
      <c r="BS191" s="66"/>
      <c r="BT191" s="66"/>
      <c r="BU191" s="66"/>
      <c r="BV191" s="66"/>
      <c r="BW191" s="66"/>
      <c r="BX191" s="66"/>
      <c r="BY191" s="66"/>
      <c r="BZ191" s="66"/>
      <c r="CA191" s="66"/>
      <c r="CB191" s="66"/>
      <c r="CC191" s="66"/>
      <c r="CD191" s="66"/>
      <c r="CE191" s="66"/>
      <c r="CF191" s="66"/>
      <c r="CG191" s="66"/>
      <c r="CH191" s="66"/>
      <c r="CI191" s="66"/>
      <c r="CJ191" s="66"/>
      <c r="CK191" s="66"/>
      <c r="CL191" s="66"/>
      <c r="CM191" s="66"/>
      <c r="CN191" s="66"/>
      <c r="CO191" s="66"/>
      <c r="CP191" s="66"/>
      <c r="CQ191" s="66"/>
      <c r="CR191" s="66"/>
      <c r="CS191" s="66"/>
      <c r="CT191" s="66"/>
      <c r="CU191" s="66"/>
      <c r="CV191" s="66"/>
      <c r="CW191" s="66"/>
      <c r="CX191" s="66"/>
      <c r="CY191" s="66"/>
      <c r="CZ191" s="66"/>
      <c r="DA191" s="66"/>
      <c r="DB191" s="66"/>
      <c r="DC191" s="66"/>
      <c r="DD191" s="66"/>
      <c r="DE191" s="66"/>
      <c r="DF191" s="66"/>
      <c r="DG191" s="66"/>
      <c r="DH191" s="66"/>
      <c r="DI191" s="66"/>
      <c r="DJ191" s="66"/>
      <c r="DK191" s="66"/>
      <c r="DL191" s="66"/>
      <c r="DM191" s="66"/>
      <c r="DN191" s="66"/>
      <c r="DO191" s="66"/>
      <c r="DP191" s="66"/>
      <c r="DQ191" s="66"/>
      <c r="DR191" s="66"/>
      <c r="DS191" s="66"/>
      <c r="DT191" s="66"/>
      <c r="DU191" s="66"/>
      <c r="DV191" s="66"/>
      <c r="DW191" s="66"/>
      <c r="DX191" s="66"/>
      <c r="DY191" s="66"/>
      <c r="DZ191" s="66"/>
      <c r="EA191" s="66"/>
      <c r="EB191" s="66"/>
      <c r="EC191" s="66"/>
      <c r="ED191" s="66"/>
      <c r="EE191" s="66"/>
      <c r="EF191" s="66"/>
      <c r="EG191" s="66"/>
      <c r="EH191" s="66"/>
      <c r="EI191" s="66"/>
      <c r="EJ191" s="66"/>
      <c r="EK191" s="66"/>
      <c r="EL191" s="66"/>
      <c r="EM191" s="66"/>
      <c r="EN191" s="66"/>
      <c r="EO191" s="66"/>
      <c r="EP191" s="66"/>
      <c r="EQ191" s="66"/>
      <c r="ER191" s="66"/>
      <c r="ES191" s="66"/>
      <c r="ET191" s="66"/>
      <c r="EU191" s="66"/>
      <c r="EV191" s="66"/>
      <c r="EW191" s="66"/>
      <c r="EX191" s="66"/>
      <c r="EY191" s="66"/>
      <c r="EZ191" s="66"/>
      <c r="FA191" s="66"/>
      <c r="FB191" s="66"/>
      <c r="FC191" s="66"/>
      <c r="FD191" s="66"/>
      <c r="FE191" s="66"/>
      <c r="FF191" s="66"/>
      <c r="FG191" s="66"/>
      <c r="FH191" s="66"/>
      <c r="FI191" s="66"/>
      <c r="FJ191" s="66"/>
      <c r="FK191" s="66"/>
      <c r="FL191" s="66"/>
      <c r="FM191" s="66"/>
      <c r="FN191" s="66"/>
      <c r="FO191" s="66"/>
      <c r="FP191" s="66"/>
      <c r="FQ191" s="66"/>
      <c r="FR191" s="66"/>
      <c r="FS191" s="66"/>
      <c r="FT191" s="66"/>
      <c r="FU191" s="66"/>
      <c r="FV191" s="66"/>
      <c r="FW191" s="66"/>
      <c r="FX191" s="66"/>
      <c r="FY191" s="66"/>
      <c r="FZ191" s="66"/>
      <c r="GA191" s="66"/>
      <c r="GB191" s="66"/>
      <c r="GC191" s="66"/>
      <c r="GD191" s="66"/>
      <c r="GE191" s="66"/>
      <c r="GF191" s="66"/>
      <c r="GG191" s="66"/>
      <c r="GH191" s="66"/>
      <c r="GI191" s="66"/>
      <c r="GJ191" s="66"/>
      <c r="GK191" s="66"/>
      <c r="GL191" s="66"/>
      <c r="GM191" s="66"/>
      <c r="GN191" s="66"/>
      <c r="GO191" s="66"/>
      <c r="GP191" s="66"/>
      <c r="GQ191" s="66"/>
      <c r="GR191" s="66"/>
      <c r="GS191" s="66"/>
      <c r="GT191" s="66"/>
      <c r="GU191" s="66"/>
      <c r="GV191" s="66"/>
      <c r="GW191" s="66"/>
      <c r="GX191" s="66"/>
      <c r="GY191" s="66"/>
      <c r="GZ191" s="66"/>
      <c r="HA191" s="66"/>
      <c r="HB191" s="66"/>
      <c r="HC191" s="66"/>
      <c r="HD191" s="66"/>
      <c r="HE191" s="66"/>
      <c r="HF191" s="66"/>
      <c r="HG191" s="66"/>
      <c r="HH191" s="66"/>
      <c r="HI191" s="66"/>
      <c r="HJ191" s="66"/>
      <c r="HK191" s="66"/>
      <c r="HL191" s="66"/>
      <c r="HM191" s="66"/>
      <c r="HN191" s="66"/>
      <c r="HO191" s="66"/>
      <c r="HP191" s="66"/>
      <c r="HQ191" s="66"/>
      <c r="HR191" s="66"/>
      <c r="HS191" s="66"/>
      <c r="HT191" s="66"/>
      <c r="HU191" s="66"/>
      <c r="HV191" s="66"/>
      <c r="HW191" s="66"/>
      <c r="HX191" s="66"/>
    </row>
    <row r="192" spans="1:232">
      <c r="A192" s="738"/>
      <c r="B192" s="71"/>
      <c r="C192" s="727"/>
      <c r="D192" s="728"/>
      <c r="E192" s="728"/>
      <c r="F192" s="728"/>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6"/>
      <c r="AS192" s="66"/>
      <c r="AT192" s="66"/>
      <c r="AU192" s="66"/>
      <c r="AV192" s="66"/>
      <c r="AW192" s="66"/>
      <c r="AX192" s="66"/>
      <c r="AY192" s="66"/>
      <c r="AZ192" s="66"/>
      <c r="BA192" s="66"/>
      <c r="BB192" s="66"/>
      <c r="BC192" s="66"/>
      <c r="BD192" s="66"/>
      <c r="BE192" s="66"/>
      <c r="BF192" s="66"/>
      <c r="BG192" s="66"/>
      <c r="BH192" s="66"/>
      <c r="BI192" s="66"/>
      <c r="BJ192" s="66"/>
      <c r="BK192" s="66"/>
      <c r="BL192" s="66"/>
      <c r="BM192" s="66"/>
      <c r="BN192" s="66"/>
      <c r="BO192" s="66"/>
      <c r="BP192" s="66"/>
      <c r="BQ192" s="66"/>
      <c r="BR192" s="66"/>
      <c r="BS192" s="66"/>
      <c r="BT192" s="66"/>
      <c r="BU192" s="66"/>
      <c r="BV192" s="66"/>
      <c r="BW192" s="66"/>
      <c r="BX192" s="66"/>
      <c r="BY192" s="66"/>
      <c r="BZ192" s="66"/>
      <c r="CA192" s="66"/>
      <c r="CB192" s="66"/>
      <c r="CC192" s="66"/>
      <c r="CD192" s="66"/>
      <c r="CE192" s="66"/>
      <c r="CF192" s="66"/>
      <c r="CG192" s="66"/>
      <c r="CH192" s="66"/>
      <c r="CI192" s="66"/>
      <c r="CJ192" s="66"/>
      <c r="CK192" s="66"/>
      <c r="CL192" s="66"/>
      <c r="CM192" s="66"/>
      <c r="CN192" s="66"/>
      <c r="CO192" s="66"/>
      <c r="CP192" s="66"/>
      <c r="CQ192" s="66"/>
      <c r="CR192" s="66"/>
      <c r="CS192" s="66"/>
      <c r="CT192" s="66"/>
      <c r="CU192" s="66"/>
      <c r="CV192" s="66"/>
      <c r="CW192" s="66"/>
      <c r="CX192" s="66"/>
      <c r="CY192" s="66"/>
      <c r="CZ192" s="66"/>
      <c r="DA192" s="66"/>
      <c r="DB192" s="66"/>
      <c r="DC192" s="66"/>
      <c r="DD192" s="66"/>
      <c r="DE192" s="66"/>
      <c r="DF192" s="66"/>
      <c r="DG192" s="66"/>
      <c r="DH192" s="66"/>
      <c r="DI192" s="66"/>
      <c r="DJ192" s="66"/>
      <c r="DK192" s="66"/>
      <c r="DL192" s="66"/>
      <c r="DM192" s="66"/>
      <c r="DN192" s="66"/>
      <c r="DO192" s="66"/>
      <c r="DP192" s="66"/>
      <c r="DQ192" s="66"/>
      <c r="DR192" s="66"/>
      <c r="DS192" s="66"/>
      <c r="DT192" s="66"/>
      <c r="DU192" s="66"/>
      <c r="DV192" s="66"/>
      <c r="DW192" s="66"/>
      <c r="DX192" s="66"/>
      <c r="DY192" s="66"/>
      <c r="DZ192" s="66"/>
      <c r="EA192" s="66"/>
      <c r="EB192" s="66"/>
      <c r="EC192" s="66"/>
      <c r="ED192" s="66"/>
      <c r="EE192" s="66"/>
      <c r="EF192" s="66"/>
      <c r="EG192" s="66"/>
      <c r="EH192" s="66"/>
      <c r="EI192" s="66"/>
      <c r="EJ192" s="66"/>
      <c r="EK192" s="66"/>
      <c r="EL192" s="66"/>
      <c r="EM192" s="66"/>
      <c r="EN192" s="66"/>
      <c r="EO192" s="66"/>
      <c r="EP192" s="66"/>
      <c r="EQ192" s="66"/>
      <c r="ER192" s="66"/>
      <c r="ES192" s="66"/>
      <c r="ET192" s="66"/>
      <c r="EU192" s="66"/>
      <c r="EV192" s="66"/>
      <c r="EW192" s="66"/>
      <c r="EX192" s="66"/>
      <c r="EY192" s="66"/>
      <c r="EZ192" s="66"/>
      <c r="FA192" s="66"/>
      <c r="FB192" s="66"/>
      <c r="FC192" s="66"/>
      <c r="FD192" s="66"/>
      <c r="FE192" s="66"/>
      <c r="FF192" s="66"/>
      <c r="FG192" s="66"/>
      <c r="FH192" s="66"/>
      <c r="FI192" s="66"/>
      <c r="FJ192" s="66"/>
      <c r="FK192" s="66"/>
      <c r="FL192" s="66"/>
      <c r="FM192" s="66"/>
      <c r="FN192" s="66"/>
      <c r="FO192" s="66"/>
      <c r="FP192" s="66"/>
      <c r="FQ192" s="66"/>
      <c r="FR192" s="66"/>
      <c r="FS192" s="66"/>
      <c r="FT192" s="66"/>
      <c r="FU192" s="66"/>
      <c r="FV192" s="66"/>
      <c r="FW192" s="66"/>
      <c r="FX192" s="66"/>
      <c r="FY192" s="66"/>
      <c r="FZ192" s="66"/>
      <c r="GA192" s="66"/>
      <c r="GB192" s="66"/>
      <c r="GC192" s="66"/>
      <c r="GD192" s="66"/>
      <c r="GE192" s="66"/>
      <c r="GF192" s="66"/>
      <c r="GG192" s="66"/>
      <c r="GH192" s="66"/>
      <c r="GI192" s="66"/>
      <c r="GJ192" s="66"/>
      <c r="GK192" s="66"/>
      <c r="GL192" s="66"/>
      <c r="GM192" s="66"/>
      <c r="GN192" s="66"/>
      <c r="GO192" s="66"/>
      <c r="GP192" s="66"/>
      <c r="GQ192" s="66"/>
      <c r="GR192" s="66"/>
      <c r="GS192" s="66"/>
      <c r="GT192" s="66"/>
      <c r="GU192" s="66"/>
      <c r="GV192" s="66"/>
      <c r="GW192" s="66"/>
      <c r="GX192" s="66"/>
      <c r="GY192" s="66"/>
      <c r="GZ192" s="66"/>
      <c r="HA192" s="66"/>
      <c r="HB192" s="66"/>
      <c r="HC192" s="66"/>
      <c r="HD192" s="66"/>
      <c r="HE192" s="66"/>
      <c r="HF192" s="66"/>
      <c r="HG192" s="66"/>
      <c r="HH192" s="66"/>
      <c r="HI192" s="66"/>
      <c r="HJ192" s="66"/>
      <c r="HK192" s="66"/>
      <c r="HL192" s="66"/>
      <c r="HM192" s="66"/>
      <c r="HN192" s="66"/>
      <c r="HO192" s="66"/>
      <c r="HP192" s="66"/>
      <c r="HQ192" s="66"/>
      <c r="HR192" s="66"/>
      <c r="HS192" s="66"/>
      <c r="HT192" s="66"/>
      <c r="HU192" s="66"/>
      <c r="HV192" s="66"/>
      <c r="HW192" s="66"/>
      <c r="HX192" s="66"/>
    </row>
    <row r="193" spans="1:232" ht="25.5">
      <c r="A193" s="738"/>
      <c r="B193" s="71" t="s">
        <v>170</v>
      </c>
      <c r="C193" s="727"/>
      <c r="D193" s="728"/>
      <c r="E193" s="728"/>
      <c r="F193" s="728"/>
      <c r="G193" s="66"/>
      <c r="H193" s="66"/>
      <c r="I193" s="66"/>
      <c r="J193" s="66"/>
      <c r="K193" s="66"/>
      <c r="L193" s="66"/>
      <c r="M193" s="66"/>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6"/>
      <c r="AS193" s="66"/>
      <c r="AT193" s="66"/>
      <c r="AU193" s="66"/>
      <c r="AV193" s="66"/>
      <c r="AW193" s="66"/>
      <c r="AX193" s="66"/>
      <c r="AY193" s="66"/>
      <c r="AZ193" s="66"/>
      <c r="BA193" s="66"/>
      <c r="BB193" s="66"/>
      <c r="BC193" s="66"/>
      <c r="BD193" s="66"/>
      <c r="BE193" s="66"/>
      <c r="BF193" s="66"/>
      <c r="BG193" s="66"/>
      <c r="BH193" s="66"/>
      <c r="BI193" s="66"/>
      <c r="BJ193" s="66"/>
      <c r="BK193" s="66"/>
      <c r="BL193" s="66"/>
      <c r="BM193" s="66"/>
      <c r="BN193" s="66"/>
      <c r="BO193" s="66"/>
      <c r="BP193" s="66"/>
      <c r="BQ193" s="66"/>
      <c r="BR193" s="66"/>
      <c r="BS193" s="66"/>
      <c r="BT193" s="66"/>
      <c r="BU193" s="66"/>
      <c r="BV193" s="66"/>
      <c r="BW193" s="66"/>
      <c r="BX193" s="66"/>
      <c r="BY193" s="66"/>
      <c r="BZ193" s="66"/>
      <c r="CA193" s="66"/>
      <c r="CB193" s="66"/>
      <c r="CC193" s="66"/>
      <c r="CD193" s="66"/>
      <c r="CE193" s="66"/>
      <c r="CF193" s="66"/>
      <c r="CG193" s="66"/>
      <c r="CH193" s="66"/>
      <c r="CI193" s="66"/>
      <c r="CJ193" s="66"/>
      <c r="CK193" s="66"/>
      <c r="CL193" s="66"/>
      <c r="CM193" s="66"/>
      <c r="CN193" s="66"/>
      <c r="CO193" s="66"/>
      <c r="CP193" s="66"/>
      <c r="CQ193" s="66"/>
      <c r="CR193" s="66"/>
      <c r="CS193" s="66"/>
      <c r="CT193" s="66"/>
      <c r="CU193" s="66"/>
      <c r="CV193" s="66"/>
      <c r="CW193" s="66"/>
      <c r="CX193" s="66"/>
      <c r="CY193" s="66"/>
      <c r="CZ193" s="66"/>
      <c r="DA193" s="66"/>
      <c r="DB193" s="66"/>
      <c r="DC193" s="66"/>
      <c r="DD193" s="66"/>
      <c r="DE193" s="66"/>
      <c r="DF193" s="66"/>
      <c r="DG193" s="66"/>
      <c r="DH193" s="66"/>
      <c r="DI193" s="66"/>
      <c r="DJ193" s="66"/>
      <c r="DK193" s="66"/>
      <c r="DL193" s="66"/>
      <c r="DM193" s="66"/>
      <c r="DN193" s="66"/>
      <c r="DO193" s="66"/>
      <c r="DP193" s="66"/>
      <c r="DQ193" s="66"/>
      <c r="DR193" s="66"/>
      <c r="DS193" s="66"/>
      <c r="DT193" s="66"/>
      <c r="DU193" s="66"/>
      <c r="DV193" s="66"/>
      <c r="DW193" s="66"/>
      <c r="DX193" s="66"/>
      <c r="DY193" s="66"/>
      <c r="DZ193" s="66"/>
      <c r="EA193" s="66"/>
      <c r="EB193" s="66"/>
      <c r="EC193" s="66"/>
      <c r="ED193" s="66"/>
      <c r="EE193" s="66"/>
      <c r="EF193" s="66"/>
      <c r="EG193" s="66"/>
      <c r="EH193" s="66"/>
      <c r="EI193" s="66"/>
      <c r="EJ193" s="66"/>
      <c r="EK193" s="66"/>
      <c r="EL193" s="66"/>
      <c r="EM193" s="66"/>
      <c r="EN193" s="66"/>
      <c r="EO193" s="66"/>
      <c r="EP193" s="66"/>
      <c r="EQ193" s="66"/>
      <c r="ER193" s="66"/>
      <c r="ES193" s="66"/>
      <c r="ET193" s="66"/>
      <c r="EU193" s="66"/>
      <c r="EV193" s="66"/>
      <c r="EW193" s="66"/>
      <c r="EX193" s="66"/>
      <c r="EY193" s="66"/>
      <c r="EZ193" s="66"/>
      <c r="FA193" s="66"/>
      <c r="FB193" s="66"/>
      <c r="FC193" s="66"/>
      <c r="FD193" s="66"/>
      <c r="FE193" s="66"/>
      <c r="FF193" s="66"/>
      <c r="FG193" s="66"/>
      <c r="FH193" s="66"/>
      <c r="FI193" s="66"/>
      <c r="FJ193" s="66"/>
      <c r="FK193" s="66"/>
      <c r="FL193" s="66"/>
      <c r="FM193" s="66"/>
      <c r="FN193" s="66"/>
      <c r="FO193" s="66"/>
      <c r="FP193" s="66"/>
      <c r="FQ193" s="66"/>
      <c r="FR193" s="66"/>
      <c r="FS193" s="66"/>
      <c r="FT193" s="66"/>
      <c r="FU193" s="66"/>
      <c r="FV193" s="66"/>
      <c r="FW193" s="66"/>
      <c r="FX193" s="66"/>
      <c r="FY193" s="66"/>
      <c r="FZ193" s="66"/>
      <c r="GA193" s="66"/>
      <c r="GB193" s="66"/>
      <c r="GC193" s="66"/>
      <c r="GD193" s="66"/>
      <c r="GE193" s="66"/>
      <c r="GF193" s="66"/>
      <c r="GG193" s="66"/>
      <c r="GH193" s="66"/>
      <c r="GI193" s="66"/>
      <c r="GJ193" s="66"/>
      <c r="GK193" s="66"/>
      <c r="GL193" s="66"/>
      <c r="GM193" s="66"/>
      <c r="GN193" s="66"/>
      <c r="GO193" s="66"/>
      <c r="GP193" s="66"/>
      <c r="GQ193" s="66"/>
      <c r="GR193" s="66"/>
      <c r="GS193" s="66"/>
      <c r="GT193" s="66"/>
      <c r="GU193" s="66"/>
      <c r="GV193" s="66"/>
      <c r="GW193" s="66"/>
      <c r="GX193" s="66"/>
      <c r="GY193" s="66"/>
      <c r="GZ193" s="66"/>
      <c r="HA193" s="66"/>
      <c r="HB193" s="66"/>
      <c r="HC193" s="66"/>
      <c r="HD193" s="66"/>
      <c r="HE193" s="66"/>
      <c r="HF193" s="66"/>
      <c r="HG193" s="66"/>
      <c r="HH193" s="66"/>
      <c r="HI193" s="66"/>
      <c r="HJ193" s="66"/>
      <c r="HK193" s="66"/>
      <c r="HL193" s="66"/>
      <c r="HM193" s="66"/>
      <c r="HN193" s="66"/>
      <c r="HO193" s="66"/>
      <c r="HP193" s="66"/>
      <c r="HQ193" s="66"/>
      <c r="HR193" s="66"/>
      <c r="HS193" s="66"/>
      <c r="HT193" s="66"/>
      <c r="HU193" s="66"/>
      <c r="HV193" s="66"/>
      <c r="HW193" s="66"/>
      <c r="HX193" s="66"/>
    </row>
    <row r="194" spans="1:232">
      <c r="A194" s="738"/>
      <c r="B194" s="74" t="s">
        <v>5308</v>
      </c>
      <c r="C194" s="727"/>
      <c r="D194" s="728"/>
      <c r="E194" s="728"/>
      <c r="F194" s="728"/>
      <c r="G194" s="66"/>
      <c r="H194" s="66"/>
      <c r="I194" s="66"/>
      <c r="J194" s="66"/>
      <c r="K194" s="66"/>
      <c r="L194" s="66"/>
      <c r="M194" s="66"/>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6"/>
      <c r="AS194" s="66"/>
      <c r="AT194" s="66"/>
      <c r="AU194" s="66"/>
      <c r="AV194" s="66"/>
      <c r="AW194" s="66"/>
      <c r="AX194" s="66"/>
      <c r="AY194" s="66"/>
      <c r="AZ194" s="66"/>
      <c r="BA194" s="66"/>
      <c r="BB194" s="66"/>
      <c r="BC194" s="66"/>
      <c r="BD194" s="66"/>
      <c r="BE194" s="66"/>
      <c r="BF194" s="66"/>
      <c r="BG194" s="66"/>
      <c r="BH194" s="66"/>
      <c r="BI194" s="66"/>
      <c r="BJ194" s="66"/>
      <c r="BK194" s="66"/>
      <c r="BL194" s="66"/>
      <c r="BM194" s="66"/>
      <c r="BN194" s="66"/>
      <c r="BO194" s="66"/>
      <c r="BP194" s="66"/>
      <c r="BQ194" s="66"/>
      <c r="BR194" s="66"/>
      <c r="BS194" s="66"/>
      <c r="BT194" s="66"/>
      <c r="BU194" s="66"/>
      <c r="BV194" s="66"/>
      <c r="BW194" s="66"/>
      <c r="BX194" s="66"/>
      <c r="BY194" s="66"/>
      <c r="BZ194" s="66"/>
      <c r="CA194" s="66"/>
      <c r="CB194" s="66"/>
      <c r="CC194" s="66"/>
      <c r="CD194" s="66"/>
      <c r="CE194" s="66"/>
      <c r="CF194" s="66"/>
      <c r="CG194" s="66"/>
      <c r="CH194" s="66"/>
      <c r="CI194" s="66"/>
      <c r="CJ194" s="66"/>
      <c r="CK194" s="66"/>
      <c r="CL194" s="66"/>
      <c r="CM194" s="66"/>
      <c r="CN194" s="66"/>
      <c r="CO194" s="66"/>
      <c r="CP194" s="66"/>
      <c r="CQ194" s="66"/>
      <c r="CR194" s="66"/>
      <c r="CS194" s="66"/>
      <c r="CT194" s="66"/>
      <c r="CU194" s="66"/>
      <c r="CV194" s="66"/>
      <c r="CW194" s="66"/>
      <c r="CX194" s="66"/>
      <c r="CY194" s="66"/>
      <c r="CZ194" s="66"/>
      <c r="DA194" s="66"/>
      <c r="DB194" s="66"/>
      <c r="DC194" s="66"/>
      <c r="DD194" s="66"/>
      <c r="DE194" s="66"/>
      <c r="DF194" s="66"/>
      <c r="DG194" s="66"/>
      <c r="DH194" s="66"/>
      <c r="DI194" s="66"/>
      <c r="DJ194" s="66"/>
      <c r="DK194" s="66"/>
      <c r="DL194" s="66"/>
      <c r="DM194" s="66"/>
      <c r="DN194" s="66"/>
      <c r="DO194" s="66"/>
      <c r="DP194" s="66"/>
      <c r="DQ194" s="66"/>
      <c r="DR194" s="66"/>
      <c r="DS194" s="66"/>
      <c r="DT194" s="66"/>
      <c r="DU194" s="66"/>
      <c r="DV194" s="66"/>
      <c r="DW194" s="66"/>
      <c r="DX194" s="66"/>
      <c r="DY194" s="66"/>
      <c r="DZ194" s="66"/>
      <c r="EA194" s="66"/>
      <c r="EB194" s="66"/>
      <c r="EC194" s="66"/>
      <c r="ED194" s="66"/>
      <c r="EE194" s="66"/>
      <c r="EF194" s="66"/>
      <c r="EG194" s="66"/>
      <c r="EH194" s="66"/>
      <c r="EI194" s="66"/>
      <c r="EJ194" s="66"/>
      <c r="EK194" s="66"/>
      <c r="EL194" s="66"/>
      <c r="EM194" s="66"/>
      <c r="EN194" s="66"/>
      <c r="EO194" s="66"/>
      <c r="EP194" s="66"/>
      <c r="EQ194" s="66"/>
      <c r="ER194" s="66"/>
      <c r="ES194" s="66"/>
      <c r="ET194" s="66"/>
      <c r="EU194" s="66"/>
      <c r="EV194" s="66"/>
      <c r="EW194" s="66"/>
      <c r="EX194" s="66"/>
      <c r="EY194" s="66"/>
      <c r="EZ194" s="66"/>
      <c r="FA194" s="66"/>
      <c r="FB194" s="66"/>
      <c r="FC194" s="66"/>
      <c r="FD194" s="66"/>
      <c r="FE194" s="66"/>
      <c r="FF194" s="66"/>
      <c r="FG194" s="66"/>
      <c r="FH194" s="66"/>
      <c r="FI194" s="66"/>
      <c r="FJ194" s="66"/>
      <c r="FK194" s="66"/>
      <c r="FL194" s="66"/>
      <c r="FM194" s="66"/>
      <c r="FN194" s="66"/>
      <c r="FO194" s="66"/>
      <c r="FP194" s="66"/>
      <c r="FQ194" s="66"/>
      <c r="FR194" s="66"/>
      <c r="FS194" s="66"/>
      <c r="FT194" s="66"/>
      <c r="FU194" s="66"/>
      <c r="FV194" s="66"/>
      <c r="FW194" s="66"/>
      <c r="FX194" s="66"/>
      <c r="FY194" s="66"/>
      <c r="FZ194" s="66"/>
      <c r="GA194" s="66"/>
      <c r="GB194" s="66"/>
      <c r="GC194" s="66"/>
      <c r="GD194" s="66"/>
      <c r="GE194" s="66"/>
      <c r="GF194" s="66"/>
      <c r="GG194" s="66"/>
      <c r="GH194" s="66"/>
      <c r="GI194" s="66"/>
      <c r="GJ194" s="66"/>
      <c r="GK194" s="66"/>
      <c r="GL194" s="66"/>
      <c r="GM194" s="66"/>
      <c r="GN194" s="66"/>
      <c r="GO194" s="66"/>
      <c r="GP194" s="66"/>
      <c r="GQ194" s="66"/>
      <c r="GR194" s="66"/>
      <c r="GS194" s="66"/>
      <c r="GT194" s="66"/>
      <c r="GU194" s="66"/>
      <c r="GV194" s="66"/>
      <c r="GW194" s="66"/>
      <c r="GX194" s="66"/>
      <c r="GY194" s="66"/>
      <c r="GZ194" s="66"/>
      <c r="HA194" s="66"/>
      <c r="HB194" s="66"/>
      <c r="HC194" s="66"/>
      <c r="HD194" s="66"/>
      <c r="HE194" s="66"/>
      <c r="HF194" s="66"/>
      <c r="HG194" s="66"/>
      <c r="HH194" s="66"/>
      <c r="HI194" s="66"/>
      <c r="HJ194" s="66"/>
      <c r="HK194" s="66"/>
      <c r="HL194" s="66"/>
      <c r="HM194" s="66"/>
      <c r="HN194" s="66"/>
      <c r="HO194" s="66"/>
      <c r="HP194" s="66"/>
      <c r="HQ194" s="66"/>
      <c r="HR194" s="66"/>
      <c r="HS194" s="66"/>
      <c r="HT194" s="66"/>
      <c r="HU194" s="66"/>
      <c r="HV194" s="66"/>
      <c r="HW194" s="66"/>
      <c r="HX194" s="66"/>
    </row>
    <row r="195" spans="1:232" ht="25.5">
      <c r="A195" s="738"/>
      <c r="B195" s="74" t="s">
        <v>171</v>
      </c>
      <c r="C195" s="727"/>
      <c r="D195" s="728"/>
      <c r="E195" s="728"/>
      <c r="F195" s="728"/>
      <c r="G195" s="66"/>
      <c r="H195" s="66"/>
      <c r="I195" s="66"/>
      <c r="J195" s="66"/>
      <c r="K195" s="66"/>
      <c r="L195" s="66"/>
      <c r="M195" s="66"/>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c r="BO195" s="66"/>
      <c r="BP195" s="66"/>
      <c r="BQ195" s="66"/>
      <c r="BR195" s="66"/>
      <c r="BS195" s="66"/>
      <c r="BT195" s="66"/>
      <c r="BU195" s="66"/>
      <c r="BV195" s="66"/>
      <c r="BW195" s="66"/>
      <c r="BX195" s="66"/>
      <c r="BY195" s="66"/>
      <c r="BZ195" s="66"/>
      <c r="CA195" s="66"/>
      <c r="CB195" s="66"/>
      <c r="CC195" s="66"/>
      <c r="CD195" s="66"/>
      <c r="CE195" s="66"/>
      <c r="CF195" s="66"/>
      <c r="CG195" s="66"/>
      <c r="CH195" s="66"/>
      <c r="CI195" s="66"/>
      <c r="CJ195" s="66"/>
      <c r="CK195" s="66"/>
      <c r="CL195" s="66"/>
      <c r="CM195" s="66"/>
      <c r="CN195" s="66"/>
      <c r="CO195" s="66"/>
      <c r="CP195" s="66"/>
      <c r="CQ195" s="66"/>
      <c r="CR195" s="66"/>
      <c r="CS195" s="66"/>
      <c r="CT195" s="66"/>
      <c r="CU195" s="66"/>
      <c r="CV195" s="66"/>
      <c r="CW195" s="66"/>
      <c r="CX195" s="66"/>
      <c r="CY195" s="66"/>
      <c r="CZ195" s="66"/>
      <c r="DA195" s="66"/>
      <c r="DB195" s="66"/>
      <c r="DC195" s="66"/>
      <c r="DD195" s="66"/>
      <c r="DE195" s="66"/>
      <c r="DF195" s="66"/>
      <c r="DG195" s="66"/>
      <c r="DH195" s="66"/>
      <c r="DI195" s="66"/>
      <c r="DJ195" s="66"/>
      <c r="DK195" s="66"/>
      <c r="DL195" s="66"/>
      <c r="DM195" s="66"/>
      <c r="DN195" s="66"/>
      <c r="DO195" s="66"/>
      <c r="DP195" s="66"/>
      <c r="DQ195" s="66"/>
      <c r="DR195" s="66"/>
      <c r="DS195" s="66"/>
      <c r="DT195" s="66"/>
      <c r="DU195" s="66"/>
      <c r="DV195" s="66"/>
      <c r="DW195" s="66"/>
      <c r="DX195" s="66"/>
      <c r="DY195" s="66"/>
      <c r="DZ195" s="66"/>
      <c r="EA195" s="66"/>
      <c r="EB195" s="66"/>
      <c r="EC195" s="66"/>
      <c r="ED195" s="66"/>
      <c r="EE195" s="66"/>
      <c r="EF195" s="66"/>
      <c r="EG195" s="66"/>
      <c r="EH195" s="66"/>
      <c r="EI195" s="66"/>
      <c r="EJ195" s="66"/>
      <c r="EK195" s="66"/>
      <c r="EL195" s="66"/>
      <c r="EM195" s="66"/>
      <c r="EN195" s="66"/>
      <c r="EO195" s="66"/>
      <c r="EP195" s="66"/>
      <c r="EQ195" s="66"/>
      <c r="ER195" s="66"/>
      <c r="ES195" s="66"/>
      <c r="ET195" s="66"/>
      <c r="EU195" s="66"/>
      <c r="EV195" s="66"/>
      <c r="EW195" s="66"/>
      <c r="EX195" s="66"/>
      <c r="EY195" s="66"/>
      <c r="EZ195" s="66"/>
      <c r="FA195" s="66"/>
      <c r="FB195" s="66"/>
      <c r="FC195" s="66"/>
      <c r="FD195" s="66"/>
      <c r="FE195" s="66"/>
      <c r="FF195" s="66"/>
      <c r="FG195" s="66"/>
      <c r="FH195" s="66"/>
      <c r="FI195" s="66"/>
      <c r="FJ195" s="66"/>
      <c r="FK195" s="66"/>
      <c r="FL195" s="66"/>
      <c r="FM195" s="66"/>
      <c r="FN195" s="66"/>
      <c r="FO195" s="66"/>
      <c r="FP195" s="66"/>
      <c r="FQ195" s="66"/>
      <c r="FR195" s="66"/>
      <c r="FS195" s="66"/>
      <c r="FT195" s="66"/>
      <c r="FU195" s="66"/>
      <c r="FV195" s="66"/>
      <c r="FW195" s="66"/>
      <c r="FX195" s="66"/>
      <c r="FY195" s="66"/>
      <c r="FZ195" s="66"/>
      <c r="GA195" s="66"/>
      <c r="GB195" s="66"/>
      <c r="GC195" s="66"/>
      <c r="GD195" s="66"/>
      <c r="GE195" s="66"/>
      <c r="GF195" s="66"/>
      <c r="GG195" s="66"/>
      <c r="GH195" s="66"/>
      <c r="GI195" s="66"/>
      <c r="GJ195" s="66"/>
      <c r="GK195" s="66"/>
      <c r="GL195" s="66"/>
      <c r="GM195" s="66"/>
      <c r="GN195" s="66"/>
      <c r="GO195" s="66"/>
      <c r="GP195" s="66"/>
      <c r="GQ195" s="66"/>
      <c r="GR195" s="66"/>
      <c r="GS195" s="66"/>
      <c r="GT195" s="66"/>
      <c r="GU195" s="66"/>
      <c r="GV195" s="66"/>
      <c r="GW195" s="66"/>
      <c r="GX195" s="66"/>
      <c r="GY195" s="66"/>
      <c r="GZ195" s="66"/>
      <c r="HA195" s="66"/>
      <c r="HB195" s="66"/>
      <c r="HC195" s="66"/>
      <c r="HD195" s="66"/>
      <c r="HE195" s="66"/>
      <c r="HF195" s="66"/>
      <c r="HG195" s="66"/>
      <c r="HH195" s="66"/>
      <c r="HI195" s="66"/>
      <c r="HJ195" s="66"/>
      <c r="HK195" s="66"/>
      <c r="HL195" s="66"/>
      <c r="HM195" s="66"/>
      <c r="HN195" s="66"/>
      <c r="HO195" s="66"/>
      <c r="HP195" s="66"/>
      <c r="HQ195" s="66"/>
      <c r="HR195" s="66"/>
      <c r="HS195" s="66"/>
      <c r="HT195" s="66"/>
      <c r="HU195" s="66"/>
      <c r="HV195" s="66"/>
      <c r="HW195" s="66"/>
      <c r="HX195" s="66"/>
    </row>
    <row r="196" spans="1:232">
      <c r="A196" s="738"/>
      <c r="B196" s="74" t="s">
        <v>5309</v>
      </c>
      <c r="C196" s="727"/>
      <c r="D196" s="728"/>
      <c r="E196" s="728"/>
      <c r="F196" s="728"/>
      <c r="G196" s="66"/>
      <c r="H196" s="66"/>
      <c r="I196" s="66"/>
      <c r="J196" s="66"/>
      <c r="K196" s="66"/>
      <c r="L196" s="66"/>
      <c r="M196" s="66"/>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6"/>
      <c r="AS196" s="66"/>
      <c r="AT196" s="66"/>
      <c r="AU196" s="66"/>
      <c r="AV196" s="66"/>
      <c r="AW196" s="66"/>
      <c r="AX196" s="66"/>
      <c r="AY196" s="66"/>
      <c r="AZ196" s="66"/>
      <c r="BA196" s="66"/>
      <c r="BB196" s="66"/>
      <c r="BC196" s="66"/>
      <c r="BD196" s="66"/>
      <c r="BE196" s="66"/>
      <c r="BF196" s="66"/>
      <c r="BG196" s="66"/>
      <c r="BH196" s="66"/>
      <c r="BI196" s="66"/>
      <c r="BJ196" s="66"/>
      <c r="BK196" s="66"/>
      <c r="BL196" s="66"/>
      <c r="BM196" s="66"/>
      <c r="BN196" s="66"/>
      <c r="BO196" s="66"/>
      <c r="BP196" s="66"/>
      <c r="BQ196" s="66"/>
      <c r="BR196" s="66"/>
      <c r="BS196" s="66"/>
      <c r="BT196" s="66"/>
      <c r="BU196" s="66"/>
      <c r="BV196" s="66"/>
      <c r="BW196" s="66"/>
      <c r="BX196" s="66"/>
      <c r="BY196" s="66"/>
      <c r="BZ196" s="66"/>
      <c r="CA196" s="66"/>
      <c r="CB196" s="66"/>
      <c r="CC196" s="66"/>
      <c r="CD196" s="66"/>
      <c r="CE196" s="66"/>
      <c r="CF196" s="66"/>
      <c r="CG196" s="66"/>
      <c r="CH196" s="66"/>
      <c r="CI196" s="66"/>
      <c r="CJ196" s="66"/>
      <c r="CK196" s="66"/>
      <c r="CL196" s="66"/>
      <c r="CM196" s="66"/>
      <c r="CN196" s="66"/>
      <c r="CO196" s="66"/>
      <c r="CP196" s="66"/>
      <c r="CQ196" s="66"/>
      <c r="CR196" s="66"/>
      <c r="CS196" s="66"/>
      <c r="CT196" s="66"/>
      <c r="CU196" s="66"/>
      <c r="CV196" s="66"/>
      <c r="CW196" s="66"/>
      <c r="CX196" s="66"/>
      <c r="CY196" s="66"/>
      <c r="CZ196" s="66"/>
      <c r="DA196" s="66"/>
      <c r="DB196" s="66"/>
      <c r="DC196" s="66"/>
      <c r="DD196" s="66"/>
      <c r="DE196" s="66"/>
      <c r="DF196" s="66"/>
      <c r="DG196" s="66"/>
      <c r="DH196" s="66"/>
      <c r="DI196" s="66"/>
      <c r="DJ196" s="66"/>
      <c r="DK196" s="66"/>
      <c r="DL196" s="66"/>
      <c r="DM196" s="66"/>
      <c r="DN196" s="66"/>
      <c r="DO196" s="66"/>
      <c r="DP196" s="66"/>
      <c r="DQ196" s="66"/>
      <c r="DR196" s="66"/>
      <c r="DS196" s="66"/>
      <c r="DT196" s="66"/>
      <c r="DU196" s="66"/>
      <c r="DV196" s="66"/>
      <c r="DW196" s="66"/>
      <c r="DX196" s="66"/>
      <c r="DY196" s="66"/>
      <c r="DZ196" s="66"/>
      <c r="EA196" s="66"/>
      <c r="EB196" s="66"/>
      <c r="EC196" s="66"/>
      <c r="ED196" s="66"/>
      <c r="EE196" s="66"/>
      <c r="EF196" s="66"/>
      <c r="EG196" s="66"/>
      <c r="EH196" s="66"/>
      <c r="EI196" s="66"/>
      <c r="EJ196" s="66"/>
      <c r="EK196" s="66"/>
      <c r="EL196" s="66"/>
      <c r="EM196" s="66"/>
      <c r="EN196" s="66"/>
      <c r="EO196" s="66"/>
      <c r="EP196" s="66"/>
      <c r="EQ196" s="66"/>
      <c r="ER196" s="66"/>
      <c r="ES196" s="66"/>
      <c r="ET196" s="66"/>
      <c r="EU196" s="66"/>
      <c r="EV196" s="66"/>
      <c r="EW196" s="66"/>
      <c r="EX196" s="66"/>
      <c r="EY196" s="66"/>
      <c r="EZ196" s="66"/>
      <c r="FA196" s="66"/>
      <c r="FB196" s="66"/>
      <c r="FC196" s="66"/>
      <c r="FD196" s="66"/>
      <c r="FE196" s="66"/>
      <c r="FF196" s="66"/>
      <c r="FG196" s="66"/>
      <c r="FH196" s="66"/>
      <c r="FI196" s="66"/>
      <c r="FJ196" s="66"/>
      <c r="FK196" s="66"/>
      <c r="FL196" s="66"/>
      <c r="FM196" s="66"/>
      <c r="FN196" s="66"/>
      <c r="FO196" s="66"/>
      <c r="FP196" s="66"/>
      <c r="FQ196" s="66"/>
      <c r="FR196" s="66"/>
      <c r="FS196" s="66"/>
      <c r="FT196" s="66"/>
      <c r="FU196" s="66"/>
      <c r="FV196" s="66"/>
      <c r="FW196" s="66"/>
      <c r="FX196" s="66"/>
      <c r="FY196" s="66"/>
      <c r="FZ196" s="66"/>
      <c r="GA196" s="66"/>
      <c r="GB196" s="66"/>
      <c r="GC196" s="66"/>
      <c r="GD196" s="66"/>
      <c r="GE196" s="66"/>
      <c r="GF196" s="66"/>
      <c r="GG196" s="66"/>
      <c r="GH196" s="66"/>
      <c r="GI196" s="66"/>
      <c r="GJ196" s="66"/>
      <c r="GK196" s="66"/>
      <c r="GL196" s="66"/>
      <c r="GM196" s="66"/>
      <c r="GN196" s="66"/>
      <c r="GO196" s="66"/>
      <c r="GP196" s="66"/>
      <c r="GQ196" s="66"/>
      <c r="GR196" s="66"/>
      <c r="GS196" s="66"/>
      <c r="GT196" s="66"/>
      <c r="GU196" s="66"/>
      <c r="GV196" s="66"/>
      <c r="GW196" s="66"/>
      <c r="GX196" s="66"/>
      <c r="GY196" s="66"/>
      <c r="GZ196" s="66"/>
      <c r="HA196" s="66"/>
      <c r="HB196" s="66"/>
      <c r="HC196" s="66"/>
      <c r="HD196" s="66"/>
      <c r="HE196" s="66"/>
      <c r="HF196" s="66"/>
      <c r="HG196" s="66"/>
      <c r="HH196" s="66"/>
      <c r="HI196" s="66"/>
      <c r="HJ196" s="66"/>
      <c r="HK196" s="66"/>
      <c r="HL196" s="66"/>
      <c r="HM196" s="66"/>
      <c r="HN196" s="66"/>
      <c r="HO196" s="66"/>
      <c r="HP196" s="66"/>
      <c r="HQ196" s="66"/>
      <c r="HR196" s="66"/>
      <c r="HS196" s="66"/>
      <c r="HT196" s="66"/>
      <c r="HU196" s="66"/>
      <c r="HV196" s="66"/>
      <c r="HW196" s="66"/>
      <c r="HX196" s="66"/>
    </row>
    <row r="197" spans="1:232" ht="25.5">
      <c r="A197" s="738"/>
      <c r="B197" s="71" t="s">
        <v>172</v>
      </c>
      <c r="C197" s="727"/>
      <c r="D197" s="728"/>
      <c r="E197" s="728"/>
      <c r="F197" s="728"/>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6"/>
      <c r="AS197" s="66"/>
      <c r="AT197" s="66"/>
      <c r="AU197" s="66"/>
      <c r="AV197" s="66"/>
      <c r="AW197" s="66"/>
      <c r="AX197" s="66"/>
      <c r="AY197" s="66"/>
      <c r="AZ197" s="66"/>
      <c r="BA197" s="66"/>
      <c r="BB197" s="66"/>
      <c r="BC197" s="66"/>
      <c r="BD197" s="66"/>
      <c r="BE197" s="66"/>
      <c r="BF197" s="66"/>
      <c r="BG197" s="66"/>
      <c r="BH197" s="66"/>
      <c r="BI197" s="66"/>
      <c r="BJ197" s="66"/>
      <c r="BK197" s="66"/>
      <c r="BL197" s="66"/>
      <c r="BM197" s="66"/>
      <c r="BN197" s="66"/>
      <c r="BO197" s="66"/>
      <c r="BP197" s="66"/>
      <c r="BQ197" s="66"/>
      <c r="BR197" s="66"/>
      <c r="BS197" s="66"/>
      <c r="BT197" s="66"/>
      <c r="BU197" s="66"/>
      <c r="BV197" s="66"/>
      <c r="BW197" s="66"/>
      <c r="BX197" s="66"/>
      <c r="BY197" s="66"/>
      <c r="BZ197" s="66"/>
      <c r="CA197" s="66"/>
      <c r="CB197" s="66"/>
      <c r="CC197" s="66"/>
      <c r="CD197" s="66"/>
      <c r="CE197" s="66"/>
      <c r="CF197" s="66"/>
      <c r="CG197" s="66"/>
      <c r="CH197" s="66"/>
      <c r="CI197" s="66"/>
      <c r="CJ197" s="66"/>
      <c r="CK197" s="66"/>
      <c r="CL197" s="66"/>
      <c r="CM197" s="66"/>
      <c r="CN197" s="66"/>
      <c r="CO197" s="66"/>
      <c r="CP197" s="66"/>
      <c r="CQ197" s="66"/>
      <c r="CR197" s="66"/>
      <c r="CS197" s="66"/>
      <c r="CT197" s="66"/>
      <c r="CU197" s="66"/>
      <c r="CV197" s="66"/>
      <c r="CW197" s="66"/>
      <c r="CX197" s="66"/>
      <c r="CY197" s="66"/>
      <c r="CZ197" s="66"/>
      <c r="DA197" s="66"/>
      <c r="DB197" s="66"/>
      <c r="DC197" s="66"/>
      <c r="DD197" s="66"/>
      <c r="DE197" s="66"/>
      <c r="DF197" s="66"/>
      <c r="DG197" s="66"/>
      <c r="DH197" s="66"/>
      <c r="DI197" s="66"/>
      <c r="DJ197" s="66"/>
      <c r="DK197" s="66"/>
      <c r="DL197" s="66"/>
      <c r="DM197" s="66"/>
      <c r="DN197" s="66"/>
      <c r="DO197" s="66"/>
      <c r="DP197" s="66"/>
      <c r="DQ197" s="66"/>
      <c r="DR197" s="66"/>
      <c r="DS197" s="66"/>
      <c r="DT197" s="66"/>
      <c r="DU197" s="66"/>
      <c r="DV197" s="66"/>
      <c r="DW197" s="66"/>
      <c r="DX197" s="66"/>
      <c r="DY197" s="66"/>
      <c r="DZ197" s="66"/>
      <c r="EA197" s="66"/>
      <c r="EB197" s="66"/>
      <c r="EC197" s="66"/>
      <c r="ED197" s="66"/>
      <c r="EE197" s="66"/>
      <c r="EF197" s="66"/>
      <c r="EG197" s="66"/>
      <c r="EH197" s="66"/>
      <c r="EI197" s="66"/>
      <c r="EJ197" s="66"/>
      <c r="EK197" s="66"/>
      <c r="EL197" s="66"/>
      <c r="EM197" s="66"/>
      <c r="EN197" s="66"/>
      <c r="EO197" s="66"/>
      <c r="EP197" s="66"/>
      <c r="EQ197" s="66"/>
      <c r="ER197" s="66"/>
      <c r="ES197" s="66"/>
      <c r="ET197" s="66"/>
      <c r="EU197" s="66"/>
      <c r="EV197" s="66"/>
      <c r="EW197" s="66"/>
      <c r="EX197" s="66"/>
      <c r="EY197" s="66"/>
      <c r="EZ197" s="66"/>
      <c r="FA197" s="66"/>
      <c r="FB197" s="66"/>
      <c r="FC197" s="66"/>
      <c r="FD197" s="66"/>
      <c r="FE197" s="66"/>
      <c r="FF197" s="66"/>
      <c r="FG197" s="66"/>
      <c r="FH197" s="66"/>
      <c r="FI197" s="66"/>
      <c r="FJ197" s="66"/>
      <c r="FK197" s="66"/>
      <c r="FL197" s="66"/>
      <c r="FM197" s="66"/>
      <c r="FN197" s="66"/>
      <c r="FO197" s="66"/>
      <c r="FP197" s="66"/>
      <c r="FQ197" s="66"/>
      <c r="FR197" s="66"/>
      <c r="FS197" s="66"/>
      <c r="FT197" s="66"/>
      <c r="FU197" s="66"/>
      <c r="FV197" s="66"/>
      <c r="FW197" s="66"/>
      <c r="FX197" s="66"/>
      <c r="FY197" s="66"/>
      <c r="FZ197" s="66"/>
      <c r="GA197" s="66"/>
      <c r="GB197" s="66"/>
      <c r="GC197" s="66"/>
      <c r="GD197" s="66"/>
      <c r="GE197" s="66"/>
      <c r="GF197" s="66"/>
      <c r="GG197" s="66"/>
      <c r="GH197" s="66"/>
      <c r="GI197" s="66"/>
      <c r="GJ197" s="66"/>
      <c r="GK197" s="66"/>
      <c r="GL197" s="66"/>
      <c r="GM197" s="66"/>
      <c r="GN197" s="66"/>
      <c r="GO197" s="66"/>
      <c r="GP197" s="66"/>
      <c r="GQ197" s="66"/>
      <c r="GR197" s="66"/>
      <c r="GS197" s="66"/>
      <c r="GT197" s="66"/>
      <c r="GU197" s="66"/>
      <c r="GV197" s="66"/>
      <c r="GW197" s="66"/>
      <c r="GX197" s="66"/>
      <c r="GY197" s="66"/>
      <c r="GZ197" s="66"/>
      <c r="HA197" s="66"/>
      <c r="HB197" s="66"/>
      <c r="HC197" s="66"/>
      <c r="HD197" s="66"/>
      <c r="HE197" s="66"/>
      <c r="HF197" s="66"/>
      <c r="HG197" s="66"/>
      <c r="HH197" s="66"/>
      <c r="HI197" s="66"/>
      <c r="HJ197" s="66"/>
      <c r="HK197" s="66"/>
      <c r="HL197" s="66"/>
      <c r="HM197" s="66"/>
      <c r="HN197" s="66"/>
      <c r="HO197" s="66"/>
      <c r="HP197" s="66"/>
      <c r="HQ197" s="66"/>
      <c r="HR197" s="66"/>
      <c r="HS197" s="66"/>
      <c r="HT197" s="66"/>
      <c r="HU197" s="66"/>
      <c r="HV197" s="66"/>
      <c r="HW197" s="66"/>
      <c r="HX197" s="66"/>
    </row>
    <row r="198" spans="1:232" ht="38.25">
      <c r="A198" s="738"/>
      <c r="B198" s="71" t="s">
        <v>173</v>
      </c>
      <c r="C198" s="727"/>
      <c r="D198" s="728"/>
      <c r="E198" s="728"/>
      <c r="F198" s="728"/>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6"/>
      <c r="AS198" s="66"/>
      <c r="AT198" s="66"/>
      <c r="AU198" s="66"/>
      <c r="AV198" s="66"/>
      <c r="AW198" s="66"/>
      <c r="AX198" s="66"/>
      <c r="AY198" s="66"/>
      <c r="AZ198" s="66"/>
      <c r="BA198" s="66"/>
      <c r="BB198" s="66"/>
      <c r="BC198" s="66"/>
      <c r="BD198" s="66"/>
      <c r="BE198" s="66"/>
      <c r="BF198" s="66"/>
      <c r="BG198" s="66"/>
      <c r="BH198" s="66"/>
      <c r="BI198" s="66"/>
      <c r="BJ198" s="66"/>
      <c r="BK198" s="66"/>
      <c r="BL198" s="66"/>
      <c r="BM198" s="66"/>
      <c r="BN198" s="66"/>
      <c r="BO198" s="66"/>
      <c r="BP198" s="66"/>
      <c r="BQ198" s="66"/>
      <c r="BR198" s="66"/>
      <c r="BS198" s="66"/>
      <c r="BT198" s="66"/>
      <c r="BU198" s="66"/>
      <c r="BV198" s="66"/>
      <c r="BW198" s="66"/>
      <c r="BX198" s="66"/>
      <c r="BY198" s="66"/>
      <c r="BZ198" s="66"/>
      <c r="CA198" s="66"/>
      <c r="CB198" s="66"/>
      <c r="CC198" s="66"/>
      <c r="CD198" s="66"/>
      <c r="CE198" s="66"/>
      <c r="CF198" s="66"/>
      <c r="CG198" s="66"/>
      <c r="CH198" s="66"/>
      <c r="CI198" s="66"/>
      <c r="CJ198" s="66"/>
      <c r="CK198" s="66"/>
      <c r="CL198" s="66"/>
      <c r="CM198" s="66"/>
      <c r="CN198" s="66"/>
      <c r="CO198" s="66"/>
      <c r="CP198" s="66"/>
      <c r="CQ198" s="66"/>
      <c r="CR198" s="66"/>
      <c r="CS198" s="66"/>
      <c r="CT198" s="66"/>
      <c r="CU198" s="66"/>
      <c r="CV198" s="66"/>
      <c r="CW198" s="66"/>
      <c r="CX198" s="66"/>
      <c r="CY198" s="66"/>
      <c r="CZ198" s="66"/>
      <c r="DA198" s="66"/>
      <c r="DB198" s="66"/>
      <c r="DC198" s="66"/>
      <c r="DD198" s="66"/>
      <c r="DE198" s="66"/>
      <c r="DF198" s="66"/>
      <c r="DG198" s="66"/>
      <c r="DH198" s="66"/>
      <c r="DI198" s="66"/>
      <c r="DJ198" s="66"/>
      <c r="DK198" s="66"/>
      <c r="DL198" s="66"/>
      <c r="DM198" s="66"/>
      <c r="DN198" s="66"/>
      <c r="DO198" s="66"/>
      <c r="DP198" s="66"/>
      <c r="DQ198" s="66"/>
      <c r="DR198" s="66"/>
      <c r="DS198" s="66"/>
      <c r="DT198" s="66"/>
      <c r="DU198" s="66"/>
      <c r="DV198" s="66"/>
      <c r="DW198" s="66"/>
      <c r="DX198" s="66"/>
      <c r="DY198" s="66"/>
      <c r="DZ198" s="66"/>
      <c r="EA198" s="66"/>
      <c r="EB198" s="66"/>
      <c r="EC198" s="66"/>
      <c r="ED198" s="66"/>
      <c r="EE198" s="66"/>
      <c r="EF198" s="66"/>
      <c r="EG198" s="66"/>
      <c r="EH198" s="66"/>
      <c r="EI198" s="66"/>
      <c r="EJ198" s="66"/>
      <c r="EK198" s="66"/>
      <c r="EL198" s="66"/>
      <c r="EM198" s="66"/>
      <c r="EN198" s="66"/>
      <c r="EO198" s="66"/>
      <c r="EP198" s="66"/>
      <c r="EQ198" s="66"/>
      <c r="ER198" s="66"/>
      <c r="ES198" s="66"/>
      <c r="ET198" s="66"/>
      <c r="EU198" s="66"/>
      <c r="EV198" s="66"/>
      <c r="EW198" s="66"/>
      <c r="EX198" s="66"/>
      <c r="EY198" s="66"/>
      <c r="EZ198" s="66"/>
      <c r="FA198" s="66"/>
      <c r="FB198" s="66"/>
      <c r="FC198" s="66"/>
      <c r="FD198" s="66"/>
      <c r="FE198" s="66"/>
      <c r="FF198" s="66"/>
      <c r="FG198" s="66"/>
      <c r="FH198" s="66"/>
      <c r="FI198" s="66"/>
      <c r="FJ198" s="66"/>
      <c r="FK198" s="66"/>
      <c r="FL198" s="66"/>
      <c r="FM198" s="66"/>
      <c r="FN198" s="66"/>
      <c r="FO198" s="66"/>
      <c r="FP198" s="66"/>
      <c r="FQ198" s="66"/>
      <c r="FR198" s="66"/>
      <c r="FS198" s="66"/>
      <c r="FT198" s="66"/>
      <c r="FU198" s="66"/>
      <c r="FV198" s="66"/>
      <c r="FW198" s="66"/>
      <c r="FX198" s="66"/>
      <c r="FY198" s="66"/>
      <c r="FZ198" s="66"/>
      <c r="GA198" s="66"/>
      <c r="GB198" s="66"/>
      <c r="GC198" s="66"/>
      <c r="GD198" s="66"/>
      <c r="GE198" s="66"/>
      <c r="GF198" s="66"/>
      <c r="GG198" s="66"/>
      <c r="GH198" s="66"/>
      <c r="GI198" s="66"/>
      <c r="GJ198" s="66"/>
      <c r="GK198" s="66"/>
      <c r="GL198" s="66"/>
      <c r="GM198" s="66"/>
      <c r="GN198" s="66"/>
      <c r="GO198" s="66"/>
      <c r="GP198" s="66"/>
      <c r="GQ198" s="66"/>
      <c r="GR198" s="66"/>
      <c r="GS198" s="66"/>
      <c r="GT198" s="66"/>
      <c r="GU198" s="66"/>
      <c r="GV198" s="66"/>
      <c r="GW198" s="66"/>
      <c r="GX198" s="66"/>
      <c r="GY198" s="66"/>
      <c r="GZ198" s="66"/>
      <c r="HA198" s="66"/>
      <c r="HB198" s="66"/>
      <c r="HC198" s="66"/>
      <c r="HD198" s="66"/>
      <c r="HE198" s="66"/>
      <c r="HF198" s="66"/>
      <c r="HG198" s="66"/>
      <c r="HH198" s="66"/>
      <c r="HI198" s="66"/>
      <c r="HJ198" s="66"/>
      <c r="HK198" s="66"/>
      <c r="HL198" s="66"/>
      <c r="HM198" s="66"/>
      <c r="HN198" s="66"/>
      <c r="HO198" s="66"/>
      <c r="HP198" s="66"/>
      <c r="HQ198" s="66"/>
      <c r="HR198" s="66"/>
      <c r="HS198" s="66"/>
      <c r="HT198" s="66"/>
      <c r="HU198" s="66"/>
      <c r="HV198" s="66"/>
      <c r="HW198" s="66"/>
      <c r="HX198" s="66"/>
    </row>
    <row r="199" spans="1:232" ht="38.25">
      <c r="A199" s="738"/>
      <c r="B199" s="71" t="s">
        <v>174</v>
      </c>
      <c r="C199" s="727"/>
      <c r="D199" s="728"/>
      <c r="E199" s="728"/>
      <c r="F199" s="728"/>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6"/>
      <c r="AS199" s="66"/>
      <c r="AT199" s="66"/>
      <c r="AU199" s="66"/>
      <c r="AV199" s="66"/>
      <c r="AW199" s="66"/>
      <c r="AX199" s="66"/>
      <c r="AY199" s="66"/>
      <c r="AZ199" s="66"/>
      <c r="BA199" s="66"/>
      <c r="BB199" s="66"/>
      <c r="BC199" s="66"/>
      <c r="BD199" s="66"/>
      <c r="BE199" s="66"/>
      <c r="BF199" s="66"/>
      <c r="BG199" s="66"/>
      <c r="BH199" s="66"/>
      <c r="BI199" s="66"/>
      <c r="BJ199" s="66"/>
      <c r="BK199" s="66"/>
      <c r="BL199" s="66"/>
      <c r="BM199" s="66"/>
      <c r="BN199" s="66"/>
      <c r="BO199" s="66"/>
      <c r="BP199" s="66"/>
      <c r="BQ199" s="66"/>
      <c r="BR199" s="66"/>
      <c r="BS199" s="66"/>
      <c r="BT199" s="66"/>
      <c r="BU199" s="66"/>
      <c r="BV199" s="66"/>
      <c r="BW199" s="66"/>
      <c r="BX199" s="66"/>
      <c r="BY199" s="66"/>
      <c r="BZ199" s="66"/>
      <c r="CA199" s="66"/>
      <c r="CB199" s="66"/>
      <c r="CC199" s="66"/>
      <c r="CD199" s="66"/>
      <c r="CE199" s="66"/>
      <c r="CF199" s="66"/>
      <c r="CG199" s="66"/>
      <c r="CH199" s="66"/>
      <c r="CI199" s="66"/>
      <c r="CJ199" s="66"/>
      <c r="CK199" s="66"/>
      <c r="CL199" s="66"/>
      <c r="CM199" s="66"/>
      <c r="CN199" s="66"/>
      <c r="CO199" s="66"/>
      <c r="CP199" s="66"/>
      <c r="CQ199" s="66"/>
      <c r="CR199" s="66"/>
      <c r="CS199" s="66"/>
      <c r="CT199" s="66"/>
      <c r="CU199" s="66"/>
      <c r="CV199" s="66"/>
      <c r="CW199" s="66"/>
      <c r="CX199" s="66"/>
      <c r="CY199" s="66"/>
      <c r="CZ199" s="66"/>
      <c r="DA199" s="66"/>
      <c r="DB199" s="66"/>
      <c r="DC199" s="66"/>
      <c r="DD199" s="66"/>
      <c r="DE199" s="66"/>
      <c r="DF199" s="66"/>
      <c r="DG199" s="66"/>
      <c r="DH199" s="66"/>
      <c r="DI199" s="66"/>
      <c r="DJ199" s="66"/>
      <c r="DK199" s="66"/>
      <c r="DL199" s="66"/>
      <c r="DM199" s="66"/>
      <c r="DN199" s="66"/>
      <c r="DO199" s="66"/>
      <c r="DP199" s="66"/>
      <c r="DQ199" s="66"/>
      <c r="DR199" s="66"/>
      <c r="DS199" s="66"/>
      <c r="DT199" s="66"/>
      <c r="DU199" s="66"/>
      <c r="DV199" s="66"/>
      <c r="DW199" s="66"/>
      <c r="DX199" s="66"/>
      <c r="DY199" s="66"/>
      <c r="DZ199" s="66"/>
      <c r="EA199" s="66"/>
      <c r="EB199" s="66"/>
      <c r="EC199" s="66"/>
      <c r="ED199" s="66"/>
      <c r="EE199" s="66"/>
      <c r="EF199" s="66"/>
      <c r="EG199" s="66"/>
      <c r="EH199" s="66"/>
      <c r="EI199" s="66"/>
      <c r="EJ199" s="66"/>
      <c r="EK199" s="66"/>
      <c r="EL199" s="66"/>
      <c r="EM199" s="66"/>
      <c r="EN199" s="66"/>
      <c r="EO199" s="66"/>
      <c r="EP199" s="66"/>
      <c r="EQ199" s="66"/>
      <c r="ER199" s="66"/>
      <c r="ES199" s="66"/>
      <c r="ET199" s="66"/>
      <c r="EU199" s="66"/>
      <c r="EV199" s="66"/>
      <c r="EW199" s="66"/>
      <c r="EX199" s="66"/>
      <c r="EY199" s="66"/>
      <c r="EZ199" s="66"/>
      <c r="FA199" s="66"/>
      <c r="FB199" s="66"/>
      <c r="FC199" s="66"/>
      <c r="FD199" s="66"/>
      <c r="FE199" s="66"/>
      <c r="FF199" s="66"/>
      <c r="FG199" s="66"/>
      <c r="FH199" s="66"/>
      <c r="FI199" s="66"/>
      <c r="FJ199" s="66"/>
      <c r="FK199" s="66"/>
      <c r="FL199" s="66"/>
      <c r="FM199" s="66"/>
      <c r="FN199" s="66"/>
      <c r="FO199" s="66"/>
      <c r="FP199" s="66"/>
      <c r="FQ199" s="66"/>
      <c r="FR199" s="66"/>
      <c r="FS199" s="66"/>
      <c r="FT199" s="66"/>
      <c r="FU199" s="66"/>
      <c r="FV199" s="66"/>
      <c r="FW199" s="66"/>
      <c r="FX199" s="66"/>
      <c r="FY199" s="66"/>
      <c r="FZ199" s="66"/>
      <c r="GA199" s="66"/>
      <c r="GB199" s="66"/>
      <c r="GC199" s="66"/>
      <c r="GD199" s="66"/>
      <c r="GE199" s="66"/>
      <c r="GF199" s="66"/>
      <c r="GG199" s="66"/>
      <c r="GH199" s="66"/>
      <c r="GI199" s="66"/>
      <c r="GJ199" s="66"/>
      <c r="GK199" s="66"/>
      <c r="GL199" s="66"/>
      <c r="GM199" s="66"/>
      <c r="GN199" s="66"/>
      <c r="GO199" s="66"/>
      <c r="GP199" s="66"/>
      <c r="GQ199" s="66"/>
      <c r="GR199" s="66"/>
      <c r="GS199" s="66"/>
      <c r="GT199" s="66"/>
      <c r="GU199" s="66"/>
      <c r="GV199" s="66"/>
      <c r="GW199" s="66"/>
      <c r="GX199" s="66"/>
      <c r="GY199" s="66"/>
      <c r="GZ199" s="66"/>
      <c r="HA199" s="66"/>
      <c r="HB199" s="66"/>
      <c r="HC199" s="66"/>
      <c r="HD199" s="66"/>
      <c r="HE199" s="66"/>
      <c r="HF199" s="66"/>
      <c r="HG199" s="66"/>
      <c r="HH199" s="66"/>
      <c r="HI199" s="66"/>
      <c r="HJ199" s="66"/>
      <c r="HK199" s="66"/>
      <c r="HL199" s="66"/>
      <c r="HM199" s="66"/>
      <c r="HN199" s="66"/>
      <c r="HO199" s="66"/>
      <c r="HP199" s="66"/>
      <c r="HQ199" s="66"/>
      <c r="HR199" s="66"/>
      <c r="HS199" s="66"/>
      <c r="HT199" s="66"/>
      <c r="HU199" s="66"/>
      <c r="HV199" s="66"/>
      <c r="HW199" s="66"/>
      <c r="HX199" s="66"/>
    </row>
    <row r="200" spans="1:232" s="134" customFormat="1" ht="25.5">
      <c r="A200" s="738"/>
      <c r="B200" s="71" t="s">
        <v>175</v>
      </c>
      <c r="C200" s="727"/>
      <c r="D200" s="728"/>
      <c r="E200" s="728"/>
      <c r="F200" s="728"/>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6"/>
      <c r="AS200" s="66"/>
      <c r="AT200" s="66"/>
      <c r="AU200" s="66"/>
      <c r="AV200" s="66"/>
      <c r="AW200" s="66"/>
      <c r="AX200" s="66"/>
      <c r="AY200" s="66"/>
      <c r="AZ200" s="66"/>
      <c r="BA200" s="66"/>
      <c r="BB200" s="66"/>
      <c r="BC200" s="66"/>
      <c r="BD200" s="66"/>
      <c r="BE200" s="66"/>
      <c r="BF200" s="66"/>
      <c r="BG200" s="66"/>
      <c r="BH200" s="66"/>
      <c r="BI200" s="66"/>
      <c r="BJ200" s="66"/>
      <c r="BK200" s="66"/>
      <c r="BL200" s="66"/>
      <c r="BM200" s="66"/>
      <c r="BN200" s="66"/>
      <c r="BO200" s="66"/>
      <c r="BP200" s="66"/>
      <c r="BQ200" s="66"/>
      <c r="BR200" s="66"/>
      <c r="BS200" s="66"/>
      <c r="BT200" s="66"/>
      <c r="BU200" s="66"/>
      <c r="BV200" s="66"/>
      <c r="BW200" s="66"/>
      <c r="BX200" s="66"/>
      <c r="BY200" s="66"/>
      <c r="BZ200" s="66"/>
      <c r="CA200" s="66"/>
      <c r="CB200" s="66"/>
      <c r="CC200" s="66"/>
      <c r="CD200" s="66"/>
      <c r="CE200" s="66"/>
      <c r="CF200" s="66"/>
      <c r="CG200" s="66"/>
      <c r="CH200" s="66"/>
      <c r="CI200" s="66"/>
      <c r="CJ200" s="66"/>
      <c r="CK200" s="66"/>
      <c r="CL200" s="66"/>
      <c r="CM200" s="66"/>
      <c r="CN200" s="66"/>
      <c r="CO200" s="66"/>
      <c r="CP200" s="66"/>
      <c r="CQ200" s="66"/>
      <c r="CR200" s="66"/>
      <c r="CS200" s="66"/>
      <c r="CT200" s="66"/>
      <c r="CU200" s="66"/>
      <c r="CV200" s="66"/>
      <c r="CW200" s="66"/>
      <c r="CX200" s="66"/>
      <c r="CY200" s="66"/>
      <c r="CZ200" s="66"/>
      <c r="DA200" s="66"/>
      <c r="DB200" s="66"/>
      <c r="DC200" s="66"/>
      <c r="DD200" s="66"/>
      <c r="DE200" s="66"/>
      <c r="DF200" s="66"/>
      <c r="DG200" s="66"/>
      <c r="DH200" s="66"/>
      <c r="DI200" s="66"/>
      <c r="DJ200" s="66"/>
      <c r="DK200" s="66"/>
      <c r="DL200" s="66"/>
      <c r="DM200" s="66"/>
      <c r="DN200" s="66"/>
      <c r="DO200" s="66"/>
      <c r="DP200" s="66"/>
      <c r="DQ200" s="66"/>
      <c r="DR200" s="66"/>
      <c r="DS200" s="66"/>
      <c r="DT200" s="66"/>
      <c r="DU200" s="66"/>
      <c r="DV200" s="66"/>
      <c r="DW200" s="66"/>
      <c r="DX200" s="66"/>
      <c r="DY200" s="66"/>
      <c r="DZ200" s="66"/>
      <c r="EA200" s="66"/>
      <c r="EB200" s="66"/>
      <c r="EC200" s="66"/>
      <c r="ED200" s="66"/>
      <c r="EE200" s="66"/>
      <c r="EF200" s="66"/>
      <c r="EG200" s="66"/>
      <c r="EH200" s="66"/>
      <c r="EI200" s="66"/>
      <c r="EJ200" s="66"/>
      <c r="EK200" s="66"/>
      <c r="EL200" s="66"/>
      <c r="EM200" s="66"/>
      <c r="EN200" s="66"/>
      <c r="EO200" s="66"/>
      <c r="EP200" s="66"/>
      <c r="EQ200" s="66"/>
      <c r="ER200" s="66"/>
      <c r="ES200" s="66"/>
      <c r="ET200" s="66"/>
      <c r="EU200" s="66"/>
      <c r="EV200" s="66"/>
      <c r="EW200" s="66"/>
      <c r="EX200" s="66"/>
      <c r="EY200" s="66"/>
      <c r="EZ200" s="66"/>
      <c r="FA200" s="66"/>
      <c r="FB200" s="66"/>
      <c r="FC200" s="66"/>
      <c r="FD200" s="66"/>
      <c r="FE200" s="66"/>
      <c r="FF200" s="66"/>
      <c r="FG200" s="66"/>
      <c r="FH200" s="66"/>
      <c r="FI200" s="66"/>
      <c r="FJ200" s="66"/>
      <c r="FK200" s="66"/>
      <c r="FL200" s="66"/>
      <c r="FM200" s="66"/>
      <c r="FN200" s="66"/>
      <c r="FO200" s="66"/>
      <c r="FP200" s="66"/>
      <c r="FQ200" s="66"/>
      <c r="FR200" s="66"/>
      <c r="FS200" s="66"/>
      <c r="FT200" s="66"/>
      <c r="FU200" s="66"/>
      <c r="FV200" s="66"/>
      <c r="FW200" s="66"/>
      <c r="FX200" s="66"/>
      <c r="FY200" s="66"/>
      <c r="FZ200" s="66"/>
      <c r="GA200" s="66"/>
      <c r="GB200" s="66"/>
      <c r="GC200" s="66"/>
      <c r="GD200" s="66"/>
      <c r="GE200" s="66"/>
      <c r="GF200" s="66"/>
      <c r="GG200" s="66"/>
      <c r="GH200" s="66"/>
      <c r="GI200" s="66"/>
      <c r="GJ200" s="66"/>
      <c r="GK200" s="66"/>
      <c r="GL200" s="66"/>
      <c r="GM200" s="66"/>
      <c r="GN200" s="66"/>
      <c r="GO200" s="66"/>
      <c r="GP200" s="66"/>
      <c r="GQ200" s="66"/>
      <c r="GR200" s="66"/>
      <c r="GS200" s="66"/>
      <c r="GT200" s="66"/>
      <c r="GU200" s="66"/>
      <c r="GV200" s="66"/>
      <c r="GW200" s="66"/>
      <c r="GX200" s="66"/>
      <c r="GY200" s="66"/>
      <c r="GZ200" s="66"/>
      <c r="HA200" s="66"/>
      <c r="HB200" s="66"/>
      <c r="HC200" s="66"/>
      <c r="HD200" s="66"/>
      <c r="HE200" s="66"/>
      <c r="HF200" s="66"/>
      <c r="HG200" s="66"/>
      <c r="HH200" s="66"/>
      <c r="HI200" s="66"/>
      <c r="HJ200" s="66"/>
      <c r="HK200" s="66"/>
      <c r="HL200" s="66"/>
      <c r="HM200" s="66"/>
      <c r="HN200" s="66"/>
      <c r="HO200" s="66"/>
      <c r="HP200" s="66"/>
      <c r="HQ200" s="66"/>
      <c r="HR200" s="66"/>
      <c r="HS200" s="66"/>
      <c r="HT200" s="66"/>
      <c r="HU200" s="66"/>
      <c r="HV200" s="66"/>
      <c r="HW200" s="66"/>
      <c r="HX200" s="66"/>
    </row>
    <row r="201" spans="1:232" s="129" customFormat="1" ht="25.5">
      <c r="A201" s="738"/>
      <c r="B201" s="71" t="s">
        <v>176</v>
      </c>
      <c r="C201" s="727"/>
      <c r="D201" s="728"/>
      <c r="E201" s="728"/>
      <c r="F201" s="728"/>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6"/>
      <c r="AS201" s="66"/>
      <c r="AT201" s="66"/>
      <c r="AU201" s="66"/>
      <c r="AV201" s="66"/>
      <c r="AW201" s="66"/>
      <c r="AX201" s="66"/>
      <c r="AY201" s="66"/>
      <c r="AZ201" s="66"/>
      <c r="BA201" s="66"/>
      <c r="BB201" s="66"/>
      <c r="BC201" s="66"/>
      <c r="BD201" s="66"/>
      <c r="BE201" s="66"/>
      <c r="BF201" s="66"/>
      <c r="BG201" s="66"/>
      <c r="BH201" s="66"/>
      <c r="BI201" s="66"/>
      <c r="BJ201" s="66"/>
      <c r="BK201" s="66"/>
      <c r="BL201" s="66"/>
      <c r="BM201" s="66"/>
      <c r="BN201" s="66"/>
      <c r="BO201" s="66"/>
      <c r="BP201" s="66"/>
      <c r="BQ201" s="66"/>
      <c r="BR201" s="66"/>
      <c r="BS201" s="66"/>
      <c r="BT201" s="66"/>
      <c r="BU201" s="66"/>
      <c r="BV201" s="66"/>
      <c r="BW201" s="66"/>
      <c r="BX201" s="66"/>
      <c r="BY201" s="66"/>
      <c r="BZ201" s="66"/>
      <c r="CA201" s="66"/>
      <c r="CB201" s="66"/>
      <c r="CC201" s="66"/>
      <c r="CD201" s="66"/>
      <c r="CE201" s="66"/>
      <c r="CF201" s="66"/>
      <c r="CG201" s="66"/>
      <c r="CH201" s="66"/>
      <c r="CI201" s="66"/>
      <c r="CJ201" s="66"/>
      <c r="CK201" s="66"/>
      <c r="CL201" s="66"/>
      <c r="CM201" s="66"/>
      <c r="CN201" s="66"/>
      <c r="CO201" s="66"/>
      <c r="CP201" s="66"/>
      <c r="CQ201" s="66"/>
      <c r="CR201" s="66"/>
      <c r="CS201" s="66"/>
      <c r="CT201" s="66"/>
      <c r="CU201" s="66"/>
      <c r="CV201" s="66"/>
      <c r="CW201" s="66"/>
      <c r="CX201" s="66"/>
      <c r="CY201" s="66"/>
      <c r="CZ201" s="66"/>
      <c r="DA201" s="66"/>
      <c r="DB201" s="66"/>
      <c r="DC201" s="66"/>
      <c r="DD201" s="66"/>
      <c r="DE201" s="66"/>
      <c r="DF201" s="66"/>
      <c r="DG201" s="66"/>
      <c r="DH201" s="66"/>
      <c r="DI201" s="66"/>
      <c r="DJ201" s="66"/>
      <c r="DK201" s="66"/>
      <c r="DL201" s="66"/>
      <c r="DM201" s="66"/>
      <c r="DN201" s="66"/>
      <c r="DO201" s="66"/>
      <c r="DP201" s="66"/>
      <c r="DQ201" s="66"/>
      <c r="DR201" s="66"/>
      <c r="DS201" s="66"/>
      <c r="DT201" s="66"/>
      <c r="DU201" s="66"/>
      <c r="DV201" s="66"/>
      <c r="DW201" s="66"/>
      <c r="DX201" s="66"/>
      <c r="DY201" s="66"/>
      <c r="DZ201" s="66"/>
      <c r="EA201" s="66"/>
      <c r="EB201" s="66"/>
      <c r="EC201" s="66"/>
      <c r="ED201" s="66"/>
      <c r="EE201" s="66"/>
      <c r="EF201" s="66"/>
      <c r="EG201" s="66"/>
      <c r="EH201" s="66"/>
      <c r="EI201" s="66"/>
      <c r="EJ201" s="66"/>
      <c r="EK201" s="66"/>
      <c r="EL201" s="66"/>
      <c r="EM201" s="66"/>
      <c r="EN201" s="66"/>
      <c r="EO201" s="66"/>
      <c r="EP201" s="66"/>
      <c r="EQ201" s="66"/>
      <c r="ER201" s="66"/>
      <c r="ES201" s="66"/>
      <c r="ET201" s="66"/>
      <c r="EU201" s="66"/>
      <c r="EV201" s="66"/>
      <c r="EW201" s="66"/>
      <c r="EX201" s="66"/>
      <c r="EY201" s="66"/>
      <c r="EZ201" s="66"/>
      <c r="FA201" s="66"/>
      <c r="FB201" s="66"/>
      <c r="FC201" s="66"/>
      <c r="FD201" s="66"/>
      <c r="FE201" s="66"/>
      <c r="FF201" s="66"/>
      <c r="FG201" s="66"/>
      <c r="FH201" s="66"/>
      <c r="FI201" s="66"/>
      <c r="FJ201" s="66"/>
      <c r="FK201" s="66"/>
      <c r="FL201" s="66"/>
      <c r="FM201" s="66"/>
      <c r="FN201" s="66"/>
      <c r="FO201" s="66"/>
      <c r="FP201" s="66"/>
      <c r="FQ201" s="66"/>
      <c r="FR201" s="66"/>
      <c r="FS201" s="66"/>
      <c r="FT201" s="66"/>
      <c r="FU201" s="66"/>
      <c r="FV201" s="66"/>
      <c r="FW201" s="66"/>
      <c r="FX201" s="66"/>
      <c r="FY201" s="66"/>
      <c r="FZ201" s="66"/>
      <c r="GA201" s="66"/>
      <c r="GB201" s="66"/>
      <c r="GC201" s="66"/>
      <c r="GD201" s="66"/>
      <c r="GE201" s="66"/>
      <c r="GF201" s="66"/>
      <c r="GG201" s="66"/>
      <c r="GH201" s="66"/>
      <c r="GI201" s="66"/>
      <c r="GJ201" s="66"/>
      <c r="GK201" s="66"/>
      <c r="GL201" s="66"/>
      <c r="GM201" s="66"/>
      <c r="GN201" s="66"/>
      <c r="GO201" s="66"/>
      <c r="GP201" s="66"/>
      <c r="GQ201" s="66"/>
      <c r="GR201" s="66"/>
      <c r="GS201" s="66"/>
      <c r="GT201" s="66"/>
      <c r="GU201" s="66"/>
      <c r="GV201" s="66"/>
      <c r="GW201" s="66"/>
      <c r="GX201" s="66"/>
      <c r="GY201" s="66"/>
      <c r="GZ201" s="66"/>
      <c r="HA201" s="66"/>
      <c r="HB201" s="66"/>
      <c r="HC201" s="66"/>
      <c r="HD201" s="66"/>
      <c r="HE201" s="66"/>
      <c r="HF201" s="66"/>
      <c r="HG201" s="66"/>
      <c r="HH201" s="66"/>
      <c r="HI201" s="66"/>
      <c r="HJ201" s="66"/>
      <c r="HK201" s="66"/>
      <c r="HL201" s="66"/>
      <c r="HM201" s="66"/>
      <c r="HN201" s="66"/>
      <c r="HO201" s="66"/>
      <c r="HP201" s="66"/>
      <c r="HQ201" s="66"/>
      <c r="HR201" s="66"/>
      <c r="HS201" s="66"/>
      <c r="HT201" s="66"/>
      <c r="HU201" s="66"/>
      <c r="HV201" s="66"/>
      <c r="HW201" s="66"/>
      <c r="HX201" s="66"/>
    </row>
    <row r="202" spans="1:232" ht="25.5">
      <c r="A202" s="738"/>
      <c r="B202" s="74" t="s">
        <v>5310</v>
      </c>
      <c r="C202" s="727"/>
      <c r="D202" s="728"/>
      <c r="E202" s="728"/>
      <c r="F202" s="728"/>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6"/>
      <c r="AS202" s="66"/>
      <c r="AT202" s="66"/>
      <c r="AU202" s="66"/>
      <c r="AV202" s="66"/>
      <c r="AW202" s="66"/>
      <c r="AX202" s="66"/>
      <c r="AY202" s="66"/>
      <c r="AZ202" s="66"/>
      <c r="BA202" s="66"/>
      <c r="BB202" s="66"/>
      <c r="BC202" s="66"/>
      <c r="BD202" s="66"/>
      <c r="BE202" s="66"/>
      <c r="BF202" s="66"/>
      <c r="BG202" s="66"/>
      <c r="BH202" s="66"/>
      <c r="BI202" s="66"/>
      <c r="BJ202" s="66"/>
      <c r="BK202" s="66"/>
      <c r="BL202" s="66"/>
      <c r="BM202" s="66"/>
      <c r="BN202" s="66"/>
      <c r="BO202" s="66"/>
      <c r="BP202" s="66"/>
      <c r="BQ202" s="66"/>
      <c r="BR202" s="66"/>
      <c r="BS202" s="66"/>
      <c r="BT202" s="66"/>
      <c r="BU202" s="66"/>
      <c r="BV202" s="66"/>
      <c r="BW202" s="66"/>
      <c r="BX202" s="66"/>
      <c r="BY202" s="66"/>
      <c r="BZ202" s="66"/>
      <c r="CA202" s="66"/>
      <c r="CB202" s="66"/>
      <c r="CC202" s="66"/>
      <c r="CD202" s="66"/>
      <c r="CE202" s="66"/>
      <c r="CF202" s="66"/>
      <c r="CG202" s="66"/>
      <c r="CH202" s="66"/>
      <c r="CI202" s="66"/>
      <c r="CJ202" s="66"/>
      <c r="CK202" s="66"/>
      <c r="CL202" s="66"/>
      <c r="CM202" s="66"/>
      <c r="CN202" s="66"/>
      <c r="CO202" s="66"/>
      <c r="CP202" s="66"/>
      <c r="CQ202" s="66"/>
      <c r="CR202" s="66"/>
      <c r="CS202" s="66"/>
      <c r="CT202" s="66"/>
      <c r="CU202" s="66"/>
      <c r="CV202" s="66"/>
      <c r="CW202" s="66"/>
      <c r="CX202" s="66"/>
      <c r="CY202" s="66"/>
      <c r="CZ202" s="66"/>
      <c r="DA202" s="66"/>
      <c r="DB202" s="66"/>
      <c r="DC202" s="66"/>
      <c r="DD202" s="66"/>
      <c r="DE202" s="66"/>
      <c r="DF202" s="66"/>
      <c r="DG202" s="66"/>
      <c r="DH202" s="66"/>
      <c r="DI202" s="66"/>
      <c r="DJ202" s="66"/>
      <c r="DK202" s="66"/>
      <c r="DL202" s="66"/>
      <c r="DM202" s="66"/>
      <c r="DN202" s="66"/>
      <c r="DO202" s="66"/>
      <c r="DP202" s="66"/>
      <c r="DQ202" s="66"/>
      <c r="DR202" s="66"/>
      <c r="DS202" s="66"/>
      <c r="DT202" s="66"/>
      <c r="DU202" s="66"/>
      <c r="DV202" s="66"/>
      <c r="DW202" s="66"/>
      <c r="DX202" s="66"/>
      <c r="DY202" s="66"/>
      <c r="DZ202" s="66"/>
      <c r="EA202" s="66"/>
      <c r="EB202" s="66"/>
      <c r="EC202" s="66"/>
      <c r="ED202" s="66"/>
      <c r="EE202" s="66"/>
      <c r="EF202" s="66"/>
      <c r="EG202" s="66"/>
      <c r="EH202" s="66"/>
      <c r="EI202" s="66"/>
      <c r="EJ202" s="66"/>
      <c r="EK202" s="66"/>
      <c r="EL202" s="66"/>
      <c r="EM202" s="66"/>
      <c r="EN202" s="66"/>
      <c r="EO202" s="66"/>
      <c r="EP202" s="66"/>
      <c r="EQ202" s="66"/>
      <c r="ER202" s="66"/>
      <c r="ES202" s="66"/>
      <c r="ET202" s="66"/>
      <c r="EU202" s="66"/>
      <c r="EV202" s="66"/>
      <c r="EW202" s="66"/>
      <c r="EX202" s="66"/>
      <c r="EY202" s="66"/>
      <c r="EZ202" s="66"/>
      <c r="FA202" s="66"/>
      <c r="FB202" s="66"/>
      <c r="FC202" s="66"/>
      <c r="FD202" s="66"/>
      <c r="FE202" s="66"/>
      <c r="FF202" s="66"/>
      <c r="FG202" s="66"/>
      <c r="FH202" s="66"/>
      <c r="FI202" s="66"/>
      <c r="FJ202" s="66"/>
      <c r="FK202" s="66"/>
      <c r="FL202" s="66"/>
      <c r="FM202" s="66"/>
      <c r="FN202" s="66"/>
      <c r="FO202" s="66"/>
      <c r="FP202" s="66"/>
      <c r="FQ202" s="66"/>
      <c r="FR202" s="66"/>
      <c r="FS202" s="66"/>
      <c r="FT202" s="66"/>
      <c r="FU202" s="66"/>
      <c r="FV202" s="66"/>
      <c r="FW202" s="66"/>
      <c r="FX202" s="66"/>
      <c r="FY202" s="66"/>
      <c r="FZ202" s="66"/>
      <c r="GA202" s="66"/>
      <c r="GB202" s="66"/>
      <c r="GC202" s="66"/>
      <c r="GD202" s="66"/>
      <c r="GE202" s="66"/>
      <c r="GF202" s="66"/>
      <c r="GG202" s="66"/>
      <c r="GH202" s="66"/>
      <c r="GI202" s="66"/>
      <c r="GJ202" s="66"/>
      <c r="GK202" s="66"/>
      <c r="GL202" s="66"/>
      <c r="GM202" s="66"/>
      <c r="GN202" s="66"/>
      <c r="GO202" s="66"/>
      <c r="GP202" s="66"/>
      <c r="GQ202" s="66"/>
      <c r="GR202" s="66"/>
      <c r="GS202" s="66"/>
      <c r="GT202" s="66"/>
      <c r="GU202" s="66"/>
      <c r="GV202" s="66"/>
      <c r="GW202" s="66"/>
      <c r="GX202" s="66"/>
      <c r="GY202" s="66"/>
      <c r="GZ202" s="66"/>
      <c r="HA202" s="66"/>
      <c r="HB202" s="66"/>
      <c r="HC202" s="66"/>
      <c r="HD202" s="66"/>
      <c r="HE202" s="66"/>
      <c r="HF202" s="66"/>
      <c r="HG202" s="66"/>
      <c r="HH202" s="66"/>
      <c r="HI202" s="66"/>
      <c r="HJ202" s="66"/>
      <c r="HK202" s="66"/>
      <c r="HL202" s="66"/>
      <c r="HM202" s="66"/>
      <c r="HN202" s="66"/>
      <c r="HO202" s="66"/>
      <c r="HP202" s="66"/>
      <c r="HQ202" s="66"/>
      <c r="HR202" s="66"/>
      <c r="HS202" s="66"/>
      <c r="HT202" s="66"/>
      <c r="HU202" s="66"/>
      <c r="HV202" s="66"/>
      <c r="HW202" s="66"/>
      <c r="HX202" s="66"/>
    </row>
    <row r="203" spans="1:232" ht="25.5">
      <c r="A203" s="738"/>
      <c r="B203" s="71" t="s">
        <v>177</v>
      </c>
      <c r="C203" s="727"/>
      <c r="D203" s="728"/>
      <c r="E203" s="728"/>
      <c r="F203" s="728"/>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6"/>
      <c r="AS203" s="66"/>
      <c r="AT203" s="66"/>
      <c r="AU203" s="66"/>
      <c r="AV203" s="66"/>
      <c r="AW203" s="66"/>
      <c r="AX203" s="66"/>
      <c r="AY203" s="66"/>
      <c r="AZ203" s="66"/>
      <c r="BA203" s="66"/>
      <c r="BB203" s="66"/>
      <c r="BC203" s="66"/>
      <c r="BD203" s="66"/>
      <c r="BE203" s="66"/>
      <c r="BF203" s="66"/>
      <c r="BG203" s="66"/>
      <c r="BH203" s="66"/>
      <c r="BI203" s="66"/>
      <c r="BJ203" s="66"/>
      <c r="BK203" s="66"/>
      <c r="BL203" s="66"/>
      <c r="BM203" s="66"/>
      <c r="BN203" s="66"/>
      <c r="BO203" s="66"/>
      <c r="BP203" s="66"/>
      <c r="BQ203" s="66"/>
      <c r="BR203" s="66"/>
      <c r="BS203" s="66"/>
      <c r="BT203" s="66"/>
      <c r="BU203" s="66"/>
      <c r="BV203" s="66"/>
      <c r="BW203" s="66"/>
      <c r="BX203" s="66"/>
      <c r="BY203" s="66"/>
      <c r="BZ203" s="66"/>
      <c r="CA203" s="66"/>
      <c r="CB203" s="66"/>
      <c r="CC203" s="66"/>
      <c r="CD203" s="66"/>
      <c r="CE203" s="66"/>
      <c r="CF203" s="66"/>
      <c r="CG203" s="66"/>
      <c r="CH203" s="66"/>
      <c r="CI203" s="66"/>
      <c r="CJ203" s="66"/>
      <c r="CK203" s="66"/>
      <c r="CL203" s="66"/>
      <c r="CM203" s="66"/>
      <c r="CN203" s="66"/>
      <c r="CO203" s="66"/>
      <c r="CP203" s="66"/>
      <c r="CQ203" s="66"/>
      <c r="CR203" s="66"/>
      <c r="CS203" s="66"/>
      <c r="CT203" s="66"/>
      <c r="CU203" s="66"/>
      <c r="CV203" s="66"/>
      <c r="CW203" s="66"/>
      <c r="CX203" s="66"/>
      <c r="CY203" s="66"/>
      <c r="CZ203" s="66"/>
      <c r="DA203" s="66"/>
      <c r="DB203" s="66"/>
      <c r="DC203" s="66"/>
      <c r="DD203" s="66"/>
      <c r="DE203" s="66"/>
      <c r="DF203" s="66"/>
      <c r="DG203" s="66"/>
      <c r="DH203" s="66"/>
      <c r="DI203" s="66"/>
      <c r="DJ203" s="66"/>
      <c r="DK203" s="66"/>
      <c r="DL203" s="66"/>
      <c r="DM203" s="66"/>
      <c r="DN203" s="66"/>
      <c r="DO203" s="66"/>
      <c r="DP203" s="66"/>
      <c r="DQ203" s="66"/>
      <c r="DR203" s="66"/>
      <c r="DS203" s="66"/>
      <c r="DT203" s="66"/>
      <c r="DU203" s="66"/>
      <c r="DV203" s="66"/>
      <c r="DW203" s="66"/>
      <c r="DX203" s="66"/>
      <c r="DY203" s="66"/>
      <c r="DZ203" s="66"/>
      <c r="EA203" s="66"/>
      <c r="EB203" s="66"/>
      <c r="EC203" s="66"/>
      <c r="ED203" s="66"/>
      <c r="EE203" s="66"/>
      <c r="EF203" s="66"/>
      <c r="EG203" s="66"/>
      <c r="EH203" s="66"/>
      <c r="EI203" s="66"/>
      <c r="EJ203" s="66"/>
      <c r="EK203" s="66"/>
      <c r="EL203" s="66"/>
      <c r="EM203" s="66"/>
      <c r="EN203" s="66"/>
      <c r="EO203" s="66"/>
      <c r="EP203" s="66"/>
      <c r="EQ203" s="66"/>
      <c r="ER203" s="66"/>
      <c r="ES203" s="66"/>
      <c r="ET203" s="66"/>
      <c r="EU203" s="66"/>
      <c r="EV203" s="66"/>
      <c r="EW203" s="66"/>
      <c r="EX203" s="66"/>
      <c r="EY203" s="66"/>
      <c r="EZ203" s="66"/>
      <c r="FA203" s="66"/>
      <c r="FB203" s="66"/>
      <c r="FC203" s="66"/>
      <c r="FD203" s="66"/>
      <c r="FE203" s="66"/>
      <c r="FF203" s="66"/>
      <c r="FG203" s="66"/>
      <c r="FH203" s="66"/>
      <c r="FI203" s="66"/>
      <c r="FJ203" s="66"/>
      <c r="FK203" s="66"/>
      <c r="FL203" s="66"/>
      <c r="FM203" s="66"/>
      <c r="FN203" s="66"/>
      <c r="FO203" s="66"/>
      <c r="FP203" s="66"/>
      <c r="FQ203" s="66"/>
      <c r="FR203" s="66"/>
      <c r="FS203" s="66"/>
      <c r="FT203" s="66"/>
      <c r="FU203" s="66"/>
      <c r="FV203" s="66"/>
      <c r="FW203" s="66"/>
      <c r="FX203" s="66"/>
      <c r="FY203" s="66"/>
      <c r="FZ203" s="66"/>
      <c r="GA203" s="66"/>
      <c r="GB203" s="66"/>
      <c r="GC203" s="66"/>
      <c r="GD203" s="66"/>
      <c r="GE203" s="66"/>
      <c r="GF203" s="66"/>
      <c r="GG203" s="66"/>
      <c r="GH203" s="66"/>
      <c r="GI203" s="66"/>
      <c r="GJ203" s="66"/>
      <c r="GK203" s="66"/>
      <c r="GL203" s="66"/>
      <c r="GM203" s="66"/>
      <c r="GN203" s="66"/>
      <c r="GO203" s="66"/>
      <c r="GP203" s="66"/>
      <c r="GQ203" s="66"/>
      <c r="GR203" s="66"/>
      <c r="GS203" s="66"/>
      <c r="GT203" s="66"/>
      <c r="GU203" s="66"/>
      <c r="GV203" s="66"/>
      <c r="GW203" s="66"/>
      <c r="GX203" s="66"/>
      <c r="GY203" s="66"/>
      <c r="GZ203" s="66"/>
      <c r="HA203" s="66"/>
      <c r="HB203" s="66"/>
      <c r="HC203" s="66"/>
      <c r="HD203" s="66"/>
      <c r="HE203" s="66"/>
      <c r="HF203" s="66"/>
      <c r="HG203" s="66"/>
      <c r="HH203" s="66"/>
      <c r="HI203" s="66"/>
      <c r="HJ203" s="66"/>
      <c r="HK203" s="66"/>
      <c r="HL203" s="66"/>
      <c r="HM203" s="66"/>
      <c r="HN203" s="66"/>
      <c r="HO203" s="66"/>
      <c r="HP203" s="66"/>
      <c r="HQ203" s="66"/>
      <c r="HR203" s="66"/>
      <c r="HS203" s="66"/>
      <c r="HT203" s="66"/>
      <c r="HU203" s="66"/>
      <c r="HV203" s="66"/>
      <c r="HW203" s="66"/>
      <c r="HX203" s="66"/>
    </row>
    <row r="204" spans="1:232" s="134" customFormat="1" ht="38.25">
      <c r="A204" s="738"/>
      <c r="B204" s="71" t="s">
        <v>178</v>
      </c>
      <c r="C204" s="727"/>
      <c r="D204" s="728"/>
      <c r="E204" s="728"/>
      <c r="F204" s="728"/>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6"/>
      <c r="AS204" s="66"/>
      <c r="AT204" s="66"/>
      <c r="AU204" s="66"/>
      <c r="AV204" s="66"/>
      <c r="AW204" s="66"/>
      <c r="AX204" s="66"/>
      <c r="AY204" s="66"/>
      <c r="AZ204" s="66"/>
      <c r="BA204" s="66"/>
      <c r="BB204" s="66"/>
      <c r="BC204" s="66"/>
      <c r="BD204" s="66"/>
      <c r="BE204" s="66"/>
      <c r="BF204" s="66"/>
      <c r="BG204" s="66"/>
      <c r="BH204" s="66"/>
      <c r="BI204" s="66"/>
      <c r="BJ204" s="66"/>
      <c r="BK204" s="66"/>
      <c r="BL204" s="66"/>
      <c r="BM204" s="66"/>
      <c r="BN204" s="66"/>
      <c r="BO204" s="66"/>
      <c r="BP204" s="66"/>
      <c r="BQ204" s="66"/>
      <c r="BR204" s="66"/>
      <c r="BS204" s="66"/>
      <c r="BT204" s="66"/>
      <c r="BU204" s="66"/>
      <c r="BV204" s="66"/>
      <c r="BW204" s="66"/>
      <c r="BX204" s="66"/>
      <c r="BY204" s="66"/>
      <c r="BZ204" s="66"/>
      <c r="CA204" s="66"/>
      <c r="CB204" s="66"/>
      <c r="CC204" s="66"/>
      <c r="CD204" s="66"/>
      <c r="CE204" s="66"/>
      <c r="CF204" s="66"/>
      <c r="CG204" s="66"/>
      <c r="CH204" s="66"/>
      <c r="CI204" s="66"/>
      <c r="CJ204" s="66"/>
      <c r="CK204" s="66"/>
      <c r="CL204" s="66"/>
      <c r="CM204" s="66"/>
      <c r="CN204" s="66"/>
      <c r="CO204" s="66"/>
      <c r="CP204" s="66"/>
      <c r="CQ204" s="66"/>
      <c r="CR204" s="66"/>
      <c r="CS204" s="66"/>
      <c r="CT204" s="66"/>
      <c r="CU204" s="66"/>
      <c r="CV204" s="66"/>
      <c r="CW204" s="66"/>
      <c r="CX204" s="66"/>
      <c r="CY204" s="66"/>
      <c r="CZ204" s="66"/>
      <c r="DA204" s="66"/>
      <c r="DB204" s="66"/>
      <c r="DC204" s="66"/>
      <c r="DD204" s="66"/>
      <c r="DE204" s="66"/>
      <c r="DF204" s="66"/>
      <c r="DG204" s="66"/>
      <c r="DH204" s="66"/>
      <c r="DI204" s="66"/>
      <c r="DJ204" s="66"/>
      <c r="DK204" s="66"/>
      <c r="DL204" s="66"/>
      <c r="DM204" s="66"/>
      <c r="DN204" s="66"/>
      <c r="DO204" s="66"/>
      <c r="DP204" s="66"/>
      <c r="DQ204" s="66"/>
      <c r="DR204" s="66"/>
      <c r="DS204" s="66"/>
      <c r="DT204" s="66"/>
      <c r="DU204" s="66"/>
      <c r="DV204" s="66"/>
      <c r="DW204" s="66"/>
      <c r="DX204" s="66"/>
      <c r="DY204" s="66"/>
      <c r="DZ204" s="66"/>
      <c r="EA204" s="66"/>
      <c r="EB204" s="66"/>
      <c r="EC204" s="66"/>
      <c r="ED204" s="66"/>
      <c r="EE204" s="66"/>
      <c r="EF204" s="66"/>
      <c r="EG204" s="66"/>
      <c r="EH204" s="66"/>
      <c r="EI204" s="66"/>
      <c r="EJ204" s="66"/>
      <c r="EK204" s="66"/>
      <c r="EL204" s="66"/>
      <c r="EM204" s="66"/>
      <c r="EN204" s="66"/>
      <c r="EO204" s="66"/>
      <c r="EP204" s="66"/>
      <c r="EQ204" s="66"/>
      <c r="ER204" s="66"/>
      <c r="ES204" s="66"/>
      <c r="ET204" s="66"/>
      <c r="EU204" s="66"/>
      <c r="EV204" s="66"/>
      <c r="EW204" s="66"/>
      <c r="EX204" s="66"/>
      <c r="EY204" s="66"/>
      <c r="EZ204" s="66"/>
      <c r="FA204" s="66"/>
      <c r="FB204" s="66"/>
      <c r="FC204" s="66"/>
      <c r="FD204" s="66"/>
      <c r="FE204" s="66"/>
      <c r="FF204" s="66"/>
      <c r="FG204" s="66"/>
      <c r="FH204" s="66"/>
      <c r="FI204" s="66"/>
      <c r="FJ204" s="66"/>
      <c r="FK204" s="66"/>
      <c r="FL204" s="66"/>
      <c r="FM204" s="66"/>
      <c r="FN204" s="66"/>
      <c r="FO204" s="66"/>
      <c r="FP204" s="66"/>
      <c r="FQ204" s="66"/>
      <c r="FR204" s="66"/>
      <c r="FS204" s="66"/>
      <c r="FT204" s="66"/>
      <c r="FU204" s="66"/>
      <c r="FV204" s="66"/>
      <c r="FW204" s="66"/>
      <c r="FX204" s="66"/>
      <c r="FY204" s="66"/>
      <c r="FZ204" s="66"/>
      <c r="GA204" s="66"/>
      <c r="GB204" s="66"/>
      <c r="GC204" s="66"/>
      <c r="GD204" s="66"/>
      <c r="GE204" s="66"/>
      <c r="GF204" s="66"/>
      <c r="GG204" s="66"/>
      <c r="GH204" s="66"/>
      <c r="GI204" s="66"/>
      <c r="GJ204" s="66"/>
      <c r="GK204" s="66"/>
      <c r="GL204" s="66"/>
      <c r="GM204" s="66"/>
      <c r="GN204" s="66"/>
      <c r="GO204" s="66"/>
      <c r="GP204" s="66"/>
      <c r="GQ204" s="66"/>
      <c r="GR204" s="66"/>
      <c r="GS204" s="66"/>
      <c r="GT204" s="66"/>
      <c r="GU204" s="66"/>
      <c r="GV204" s="66"/>
      <c r="GW204" s="66"/>
      <c r="GX204" s="66"/>
      <c r="GY204" s="66"/>
      <c r="GZ204" s="66"/>
      <c r="HA204" s="66"/>
      <c r="HB204" s="66"/>
      <c r="HC204" s="66"/>
      <c r="HD204" s="66"/>
      <c r="HE204" s="66"/>
      <c r="HF204" s="66"/>
      <c r="HG204" s="66"/>
      <c r="HH204" s="66"/>
      <c r="HI204" s="66"/>
      <c r="HJ204" s="66"/>
      <c r="HK204" s="66"/>
      <c r="HL204" s="66"/>
      <c r="HM204" s="66"/>
      <c r="HN204" s="66"/>
      <c r="HO204" s="66"/>
      <c r="HP204" s="66"/>
      <c r="HQ204" s="66"/>
      <c r="HR204" s="66"/>
      <c r="HS204" s="66"/>
      <c r="HT204" s="66"/>
      <c r="HU204" s="66"/>
      <c r="HV204" s="66"/>
      <c r="HW204" s="66"/>
      <c r="HX204" s="66"/>
    </row>
    <row r="205" spans="1:232" s="134" customFormat="1" ht="25.5">
      <c r="A205" s="738"/>
      <c r="B205" s="71" t="s">
        <v>179</v>
      </c>
      <c r="C205" s="727"/>
      <c r="D205" s="728"/>
      <c r="E205" s="728"/>
      <c r="F205" s="728"/>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6"/>
      <c r="AS205" s="66"/>
      <c r="AT205" s="66"/>
      <c r="AU205" s="66"/>
      <c r="AV205" s="66"/>
      <c r="AW205" s="66"/>
      <c r="AX205" s="66"/>
      <c r="AY205" s="66"/>
      <c r="AZ205" s="66"/>
      <c r="BA205" s="66"/>
      <c r="BB205" s="66"/>
      <c r="BC205" s="66"/>
      <c r="BD205" s="66"/>
      <c r="BE205" s="66"/>
      <c r="BF205" s="66"/>
      <c r="BG205" s="66"/>
      <c r="BH205" s="66"/>
      <c r="BI205" s="66"/>
      <c r="BJ205" s="66"/>
      <c r="BK205" s="66"/>
      <c r="BL205" s="66"/>
      <c r="BM205" s="66"/>
      <c r="BN205" s="66"/>
      <c r="BO205" s="66"/>
      <c r="BP205" s="66"/>
      <c r="BQ205" s="66"/>
      <c r="BR205" s="66"/>
      <c r="BS205" s="66"/>
      <c r="BT205" s="66"/>
      <c r="BU205" s="66"/>
      <c r="BV205" s="66"/>
      <c r="BW205" s="66"/>
      <c r="BX205" s="66"/>
      <c r="BY205" s="66"/>
      <c r="BZ205" s="66"/>
      <c r="CA205" s="66"/>
      <c r="CB205" s="66"/>
      <c r="CC205" s="66"/>
      <c r="CD205" s="66"/>
      <c r="CE205" s="66"/>
      <c r="CF205" s="66"/>
      <c r="CG205" s="66"/>
      <c r="CH205" s="66"/>
      <c r="CI205" s="66"/>
      <c r="CJ205" s="66"/>
      <c r="CK205" s="66"/>
      <c r="CL205" s="66"/>
      <c r="CM205" s="66"/>
      <c r="CN205" s="66"/>
      <c r="CO205" s="66"/>
      <c r="CP205" s="66"/>
      <c r="CQ205" s="66"/>
      <c r="CR205" s="66"/>
      <c r="CS205" s="66"/>
      <c r="CT205" s="66"/>
      <c r="CU205" s="66"/>
      <c r="CV205" s="66"/>
      <c r="CW205" s="66"/>
      <c r="CX205" s="66"/>
      <c r="CY205" s="66"/>
      <c r="CZ205" s="66"/>
      <c r="DA205" s="66"/>
      <c r="DB205" s="66"/>
      <c r="DC205" s="66"/>
      <c r="DD205" s="66"/>
      <c r="DE205" s="66"/>
      <c r="DF205" s="66"/>
      <c r="DG205" s="66"/>
      <c r="DH205" s="66"/>
      <c r="DI205" s="66"/>
      <c r="DJ205" s="66"/>
      <c r="DK205" s="66"/>
      <c r="DL205" s="66"/>
      <c r="DM205" s="66"/>
      <c r="DN205" s="66"/>
      <c r="DO205" s="66"/>
      <c r="DP205" s="66"/>
      <c r="DQ205" s="66"/>
      <c r="DR205" s="66"/>
      <c r="DS205" s="66"/>
      <c r="DT205" s="66"/>
      <c r="DU205" s="66"/>
      <c r="DV205" s="66"/>
      <c r="DW205" s="66"/>
      <c r="DX205" s="66"/>
      <c r="DY205" s="66"/>
      <c r="DZ205" s="66"/>
      <c r="EA205" s="66"/>
      <c r="EB205" s="66"/>
      <c r="EC205" s="66"/>
      <c r="ED205" s="66"/>
      <c r="EE205" s="66"/>
      <c r="EF205" s="66"/>
      <c r="EG205" s="66"/>
      <c r="EH205" s="66"/>
      <c r="EI205" s="66"/>
      <c r="EJ205" s="66"/>
      <c r="EK205" s="66"/>
      <c r="EL205" s="66"/>
      <c r="EM205" s="66"/>
      <c r="EN205" s="66"/>
      <c r="EO205" s="66"/>
      <c r="EP205" s="66"/>
      <c r="EQ205" s="66"/>
      <c r="ER205" s="66"/>
      <c r="ES205" s="66"/>
      <c r="ET205" s="66"/>
      <c r="EU205" s="66"/>
      <c r="EV205" s="66"/>
      <c r="EW205" s="66"/>
      <c r="EX205" s="66"/>
      <c r="EY205" s="66"/>
      <c r="EZ205" s="66"/>
      <c r="FA205" s="66"/>
      <c r="FB205" s="66"/>
      <c r="FC205" s="66"/>
      <c r="FD205" s="66"/>
      <c r="FE205" s="66"/>
      <c r="FF205" s="66"/>
      <c r="FG205" s="66"/>
      <c r="FH205" s="66"/>
      <c r="FI205" s="66"/>
      <c r="FJ205" s="66"/>
      <c r="FK205" s="66"/>
      <c r="FL205" s="66"/>
      <c r="FM205" s="66"/>
      <c r="FN205" s="66"/>
      <c r="FO205" s="66"/>
      <c r="FP205" s="66"/>
      <c r="FQ205" s="66"/>
      <c r="FR205" s="66"/>
      <c r="FS205" s="66"/>
      <c r="FT205" s="66"/>
      <c r="FU205" s="66"/>
      <c r="FV205" s="66"/>
      <c r="FW205" s="66"/>
      <c r="FX205" s="66"/>
      <c r="FY205" s="66"/>
      <c r="FZ205" s="66"/>
      <c r="GA205" s="66"/>
      <c r="GB205" s="66"/>
      <c r="GC205" s="66"/>
      <c r="GD205" s="66"/>
      <c r="GE205" s="66"/>
      <c r="GF205" s="66"/>
      <c r="GG205" s="66"/>
      <c r="GH205" s="66"/>
      <c r="GI205" s="66"/>
      <c r="GJ205" s="66"/>
      <c r="GK205" s="66"/>
      <c r="GL205" s="66"/>
      <c r="GM205" s="66"/>
      <c r="GN205" s="66"/>
      <c r="GO205" s="66"/>
      <c r="GP205" s="66"/>
      <c r="GQ205" s="66"/>
      <c r="GR205" s="66"/>
      <c r="GS205" s="66"/>
      <c r="GT205" s="66"/>
      <c r="GU205" s="66"/>
      <c r="GV205" s="66"/>
      <c r="GW205" s="66"/>
      <c r="GX205" s="66"/>
      <c r="GY205" s="66"/>
      <c r="GZ205" s="66"/>
      <c r="HA205" s="66"/>
      <c r="HB205" s="66"/>
      <c r="HC205" s="66"/>
      <c r="HD205" s="66"/>
      <c r="HE205" s="66"/>
      <c r="HF205" s="66"/>
      <c r="HG205" s="66"/>
      <c r="HH205" s="66"/>
      <c r="HI205" s="66"/>
      <c r="HJ205" s="66"/>
      <c r="HK205" s="66"/>
      <c r="HL205" s="66"/>
      <c r="HM205" s="66"/>
      <c r="HN205" s="66"/>
      <c r="HO205" s="66"/>
      <c r="HP205" s="66"/>
      <c r="HQ205" s="66"/>
      <c r="HR205" s="66"/>
      <c r="HS205" s="66"/>
      <c r="HT205" s="66"/>
      <c r="HU205" s="66"/>
      <c r="HV205" s="66"/>
      <c r="HW205" s="66"/>
      <c r="HX205" s="66"/>
    </row>
    <row r="206" spans="1:232" ht="25.5">
      <c r="A206" s="738"/>
      <c r="B206" s="71" t="s">
        <v>180</v>
      </c>
      <c r="C206" s="727"/>
      <c r="D206" s="728"/>
      <c r="E206" s="728"/>
      <c r="F206" s="728"/>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6"/>
      <c r="AS206" s="66"/>
      <c r="AT206" s="66"/>
      <c r="AU206" s="66"/>
      <c r="AV206" s="66"/>
      <c r="AW206" s="66"/>
      <c r="AX206" s="66"/>
      <c r="AY206" s="66"/>
      <c r="AZ206" s="66"/>
      <c r="BA206" s="66"/>
      <c r="BB206" s="66"/>
      <c r="BC206" s="66"/>
      <c r="BD206" s="66"/>
      <c r="BE206" s="66"/>
      <c r="BF206" s="66"/>
      <c r="BG206" s="66"/>
      <c r="BH206" s="66"/>
      <c r="BI206" s="66"/>
      <c r="BJ206" s="66"/>
      <c r="BK206" s="66"/>
      <c r="BL206" s="66"/>
      <c r="BM206" s="66"/>
      <c r="BN206" s="66"/>
      <c r="BO206" s="66"/>
      <c r="BP206" s="66"/>
      <c r="BQ206" s="66"/>
      <c r="BR206" s="66"/>
      <c r="BS206" s="66"/>
      <c r="BT206" s="66"/>
      <c r="BU206" s="66"/>
      <c r="BV206" s="66"/>
      <c r="BW206" s="66"/>
      <c r="BX206" s="66"/>
      <c r="BY206" s="66"/>
      <c r="BZ206" s="66"/>
      <c r="CA206" s="66"/>
      <c r="CB206" s="66"/>
      <c r="CC206" s="66"/>
      <c r="CD206" s="66"/>
      <c r="CE206" s="66"/>
      <c r="CF206" s="66"/>
      <c r="CG206" s="66"/>
      <c r="CH206" s="66"/>
      <c r="CI206" s="66"/>
      <c r="CJ206" s="66"/>
      <c r="CK206" s="66"/>
      <c r="CL206" s="66"/>
      <c r="CM206" s="66"/>
      <c r="CN206" s="66"/>
      <c r="CO206" s="66"/>
      <c r="CP206" s="66"/>
      <c r="CQ206" s="66"/>
      <c r="CR206" s="66"/>
      <c r="CS206" s="66"/>
      <c r="CT206" s="66"/>
      <c r="CU206" s="66"/>
      <c r="CV206" s="66"/>
      <c r="CW206" s="66"/>
      <c r="CX206" s="66"/>
      <c r="CY206" s="66"/>
      <c r="CZ206" s="66"/>
      <c r="DA206" s="66"/>
      <c r="DB206" s="66"/>
      <c r="DC206" s="66"/>
      <c r="DD206" s="66"/>
      <c r="DE206" s="66"/>
      <c r="DF206" s="66"/>
      <c r="DG206" s="66"/>
      <c r="DH206" s="66"/>
      <c r="DI206" s="66"/>
      <c r="DJ206" s="66"/>
      <c r="DK206" s="66"/>
      <c r="DL206" s="66"/>
      <c r="DM206" s="66"/>
      <c r="DN206" s="66"/>
      <c r="DO206" s="66"/>
      <c r="DP206" s="66"/>
      <c r="DQ206" s="66"/>
      <c r="DR206" s="66"/>
      <c r="DS206" s="66"/>
      <c r="DT206" s="66"/>
      <c r="DU206" s="66"/>
      <c r="DV206" s="66"/>
      <c r="DW206" s="66"/>
      <c r="DX206" s="66"/>
      <c r="DY206" s="66"/>
      <c r="DZ206" s="66"/>
      <c r="EA206" s="66"/>
      <c r="EB206" s="66"/>
      <c r="EC206" s="66"/>
      <c r="ED206" s="66"/>
      <c r="EE206" s="66"/>
      <c r="EF206" s="66"/>
      <c r="EG206" s="66"/>
      <c r="EH206" s="66"/>
      <c r="EI206" s="66"/>
      <c r="EJ206" s="66"/>
      <c r="EK206" s="66"/>
      <c r="EL206" s="66"/>
      <c r="EM206" s="66"/>
      <c r="EN206" s="66"/>
      <c r="EO206" s="66"/>
      <c r="EP206" s="66"/>
      <c r="EQ206" s="66"/>
      <c r="ER206" s="66"/>
      <c r="ES206" s="66"/>
      <c r="ET206" s="66"/>
      <c r="EU206" s="66"/>
      <c r="EV206" s="66"/>
      <c r="EW206" s="66"/>
      <c r="EX206" s="66"/>
      <c r="EY206" s="66"/>
      <c r="EZ206" s="66"/>
      <c r="FA206" s="66"/>
      <c r="FB206" s="66"/>
      <c r="FC206" s="66"/>
      <c r="FD206" s="66"/>
      <c r="FE206" s="66"/>
      <c r="FF206" s="66"/>
      <c r="FG206" s="66"/>
      <c r="FH206" s="66"/>
      <c r="FI206" s="66"/>
      <c r="FJ206" s="66"/>
      <c r="FK206" s="66"/>
      <c r="FL206" s="66"/>
      <c r="FM206" s="66"/>
      <c r="FN206" s="66"/>
      <c r="FO206" s="66"/>
      <c r="FP206" s="66"/>
      <c r="FQ206" s="66"/>
      <c r="FR206" s="66"/>
      <c r="FS206" s="66"/>
      <c r="FT206" s="66"/>
      <c r="FU206" s="66"/>
      <c r="FV206" s="66"/>
      <c r="FW206" s="66"/>
      <c r="FX206" s="66"/>
      <c r="FY206" s="66"/>
      <c r="FZ206" s="66"/>
      <c r="GA206" s="66"/>
      <c r="GB206" s="66"/>
      <c r="GC206" s="66"/>
      <c r="GD206" s="66"/>
      <c r="GE206" s="66"/>
      <c r="GF206" s="66"/>
      <c r="GG206" s="66"/>
      <c r="GH206" s="66"/>
      <c r="GI206" s="66"/>
      <c r="GJ206" s="66"/>
      <c r="GK206" s="66"/>
      <c r="GL206" s="66"/>
      <c r="GM206" s="66"/>
      <c r="GN206" s="66"/>
      <c r="GO206" s="66"/>
      <c r="GP206" s="66"/>
      <c r="GQ206" s="66"/>
      <c r="GR206" s="66"/>
      <c r="GS206" s="66"/>
      <c r="GT206" s="66"/>
      <c r="GU206" s="66"/>
      <c r="GV206" s="66"/>
      <c r="GW206" s="66"/>
      <c r="GX206" s="66"/>
      <c r="GY206" s="66"/>
      <c r="GZ206" s="66"/>
      <c r="HA206" s="66"/>
      <c r="HB206" s="66"/>
      <c r="HC206" s="66"/>
      <c r="HD206" s="66"/>
      <c r="HE206" s="66"/>
      <c r="HF206" s="66"/>
      <c r="HG206" s="66"/>
      <c r="HH206" s="66"/>
      <c r="HI206" s="66"/>
      <c r="HJ206" s="66"/>
      <c r="HK206" s="66"/>
      <c r="HL206" s="66"/>
      <c r="HM206" s="66"/>
      <c r="HN206" s="66"/>
      <c r="HO206" s="66"/>
      <c r="HP206" s="66"/>
      <c r="HQ206" s="66"/>
      <c r="HR206" s="66"/>
      <c r="HS206" s="66"/>
      <c r="HT206" s="66"/>
      <c r="HU206" s="66"/>
      <c r="HV206" s="66"/>
      <c r="HW206" s="66"/>
      <c r="HX206" s="66"/>
    </row>
    <row r="207" spans="1:232" ht="25.5">
      <c r="A207" s="738"/>
      <c r="B207" s="71" t="s">
        <v>181</v>
      </c>
      <c r="C207" s="727"/>
      <c r="D207" s="728"/>
      <c r="E207" s="728"/>
      <c r="F207" s="728"/>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6"/>
      <c r="AS207" s="66"/>
      <c r="AT207" s="66"/>
      <c r="AU207" s="66"/>
      <c r="AV207" s="66"/>
      <c r="AW207" s="66"/>
      <c r="AX207" s="66"/>
      <c r="AY207" s="66"/>
      <c r="AZ207" s="66"/>
      <c r="BA207" s="66"/>
      <c r="BB207" s="66"/>
      <c r="BC207" s="66"/>
      <c r="BD207" s="66"/>
      <c r="BE207" s="66"/>
      <c r="BF207" s="66"/>
      <c r="BG207" s="66"/>
      <c r="BH207" s="66"/>
      <c r="BI207" s="66"/>
      <c r="BJ207" s="66"/>
      <c r="BK207" s="66"/>
      <c r="BL207" s="66"/>
      <c r="BM207" s="66"/>
      <c r="BN207" s="66"/>
      <c r="BO207" s="66"/>
      <c r="BP207" s="66"/>
      <c r="BQ207" s="66"/>
      <c r="BR207" s="66"/>
      <c r="BS207" s="66"/>
      <c r="BT207" s="66"/>
      <c r="BU207" s="66"/>
      <c r="BV207" s="66"/>
      <c r="BW207" s="66"/>
      <c r="BX207" s="66"/>
      <c r="BY207" s="66"/>
      <c r="BZ207" s="66"/>
      <c r="CA207" s="66"/>
      <c r="CB207" s="66"/>
      <c r="CC207" s="66"/>
      <c r="CD207" s="66"/>
      <c r="CE207" s="66"/>
      <c r="CF207" s="66"/>
      <c r="CG207" s="66"/>
      <c r="CH207" s="66"/>
      <c r="CI207" s="66"/>
      <c r="CJ207" s="66"/>
      <c r="CK207" s="66"/>
      <c r="CL207" s="66"/>
      <c r="CM207" s="66"/>
      <c r="CN207" s="66"/>
      <c r="CO207" s="66"/>
      <c r="CP207" s="66"/>
      <c r="CQ207" s="66"/>
      <c r="CR207" s="66"/>
      <c r="CS207" s="66"/>
      <c r="CT207" s="66"/>
      <c r="CU207" s="66"/>
      <c r="CV207" s="66"/>
      <c r="CW207" s="66"/>
      <c r="CX207" s="66"/>
      <c r="CY207" s="66"/>
      <c r="CZ207" s="66"/>
      <c r="DA207" s="66"/>
      <c r="DB207" s="66"/>
      <c r="DC207" s="66"/>
      <c r="DD207" s="66"/>
      <c r="DE207" s="66"/>
      <c r="DF207" s="66"/>
      <c r="DG207" s="66"/>
      <c r="DH207" s="66"/>
      <c r="DI207" s="66"/>
      <c r="DJ207" s="66"/>
      <c r="DK207" s="66"/>
      <c r="DL207" s="66"/>
      <c r="DM207" s="66"/>
      <c r="DN207" s="66"/>
      <c r="DO207" s="66"/>
      <c r="DP207" s="66"/>
      <c r="DQ207" s="66"/>
      <c r="DR207" s="66"/>
      <c r="DS207" s="66"/>
      <c r="DT207" s="66"/>
      <c r="DU207" s="66"/>
      <c r="DV207" s="66"/>
      <c r="DW207" s="66"/>
      <c r="DX207" s="66"/>
      <c r="DY207" s="66"/>
      <c r="DZ207" s="66"/>
      <c r="EA207" s="66"/>
      <c r="EB207" s="66"/>
      <c r="EC207" s="66"/>
      <c r="ED207" s="66"/>
      <c r="EE207" s="66"/>
      <c r="EF207" s="66"/>
      <c r="EG207" s="66"/>
      <c r="EH207" s="66"/>
      <c r="EI207" s="66"/>
      <c r="EJ207" s="66"/>
      <c r="EK207" s="66"/>
      <c r="EL207" s="66"/>
      <c r="EM207" s="66"/>
      <c r="EN207" s="66"/>
      <c r="EO207" s="66"/>
      <c r="EP207" s="66"/>
      <c r="EQ207" s="66"/>
      <c r="ER207" s="66"/>
      <c r="ES207" s="66"/>
      <c r="ET207" s="66"/>
      <c r="EU207" s="66"/>
      <c r="EV207" s="66"/>
      <c r="EW207" s="66"/>
      <c r="EX207" s="66"/>
      <c r="EY207" s="66"/>
      <c r="EZ207" s="66"/>
      <c r="FA207" s="66"/>
      <c r="FB207" s="66"/>
      <c r="FC207" s="66"/>
      <c r="FD207" s="66"/>
      <c r="FE207" s="66"/>
      <c r="FF207" s="66"/>
      <c r="FG207" s="66"/>
      <c r="FH207" s="66"/>
      <c r="FI207" s="66"/>
      <c r="FJ207" s="66"/>
      <c r="FK207" s="66"/>
      <c r="FL207" s="66"/>
      <c r="FM207" s="66"/>
      <c r="FN207" s="66"/>
      <c r="FO207" s="66"/>
      <c r="FP207" s="66"/>
      <c r="FQ207" s="66"/>
      <c r="FR207" s="66"/>
      <c r="FS207" s="66"/>
      <c r="FT207" s="66"/>
      <c r="FU207" s="66"/>
      <c r="FV207" s="66"/>
      <c r="FW207" s="66"/>
      <c r="FX207" s="66"/>
      <c r="FY207" s="66"/>
      <c r="FZ207" s="66"/>
      <c r="GA207" s="66"/>
      <c r="GB207" s="66"/>
      <c r="GC207" s="66"/>
      <c r="GD207" s="66"/>
      <c r="GE207" s="66"/>
      <c r="GF207" s="66"/>
      <c r="GG207" s="66"/>
      <c r="GH207" s="66"/>
      <c r="GI207" s="66"/>
      <c r="GJ207" s="66"/>
      <c r="GK207" s="66"/>
      <c r="GL207" s="66"/>
      <c r="GM207" s="66"/>
      <c r="GN207" s="66"/>
      <c r="GO207" s="66"/>
      <c r="GP207" s="66"/>
      <c r="GQ207" s="66"/>
      <c r="GR207" s="66"/>
      <c r="GS207" s="66"/>
      <c r="GT207" s="66"/>
      <c r="GU207" s="66"/>
      <c r="GV207" s="66"/>
      <c r="GW207" s="66"/>
      <c r="GX207" s="66"/>
      <c r="GY207" s="66"/>
      <c r="GZ207" s="66"/>
      <c r="HA207" s="66"/>
      <c r="HB207" s="66"/>
      <c r="HC207" s="66"/>
      <c r="HD207" s="66"/>
      <c r="HE207" s="66"/>
      <c r="HF207" s="66"/>
      <c r="HG207" s="66"/>
      <c r="HH207" s="66"/>
      <c r="HI207" s="66"/>
      <c r="HJ207" s="66"/>
      <c r="HK207" s="66"/>
      <c r="HL207" s="66"/>
      <c r="HM207" s="66"/>
      <c r="HN207" s="66"/>
      <c r="HO207" s="66"/>
      <c r="HP207" s="66"/>
      <c r="HQ207" s="66"/>
      <c r="HR207" s="66"/>
      <c r="HS207" s="66"/>
      <c r="HT207" s="66"/>
      <c r="HU207" s="66"/>
      <c r="HV207" s="66"/>
      <c r="HW207" s="66"/>
      <c r="HX207" s="66"/>
    </row>
    <row r="208" spans="1:232">
      <c r="A208" s="738"/>
      <c r="B208" s="71" t="s">
        <v>182</v>
      </c>
      <c r="C208" s="727"/>
      <c r="D208" s="728"/>
      <c r="E208" s="728"/>
      <c r="F208" s="728"/>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6"/>
      <c r="AS208" s="66"/>
      <c r="AT208" s="66"/>
      <c r="AU208" s="66"/>
      <c r="AV208" s="66"/>
      <c r="AW208" s="66"/>
      <c r="AX208" s="66"/>
      <c r="AY208" s="66"/>
      <c r="AZ208" s="66"/>
      <c r="BA208" s="66"/>
      <c r="BB208" s="66"/>
      <c r="BC208" s="66"/>
      <c r="BD208" s="66"/>
      <c r="BE208" s="66"/>
      <c r="BF208" s="66"/>
      <c r="BG208" s="66"/>
      <c r="BH208" s="66"/>
      <c r="BI208" s="66"/>
      <c r="BJ208" s="66"/>
      <c r="BK208" s="66"/>
      <c r="BL208" s="66"/>
      <c r="BM208" s="66"/>
      <c r="BN208" s="66"/>
      <c r="BO208" s="66"/>
      <c r="BP208" s="66"/>
      <c r="BQ208" s="66"/>
      <c r="BR208" s="66"/>
      <c r="BS208" s="66"/>
      <c r="BT208" s="66"/>
      <c r="BU208" s="66"/>
      <c r="BV208" s="66"/>
      <c r="BW208" s="66"/>
      <c r="BX208" s="66"/>
      <c r="BY208" s="66"/>
      <c r="BZ208" s="66"/>
      <c r="CA208" s="66"/>
      <c r="CB208" s="66"/>
      <c r="CC208" s="66"/>
      <c r="CD208" s="66"/>
      <c r="CE208" s="66"/>
      <c r="CF208" s="66"/>
      <c r="CG208" s="66"/>
      <c r="CH208" s="66"/>
      <c r="CI208" s="66"/>
      <c r="CJ208" s="66"/>
      <c r="CK208" s="66"/>
      <c r="CL208" s="66"/>
      <c r="CM208" s="66"/>
      <c r="CN208" s="66"/>
      <c r="CO208" s="66"/>
      <c r="CP208" s="66"/>
      <c r="CQ208" s="66"/>
      <c r="CR208" s="66"/>
      <c r="CS208" s="66"/>
      <c r="CT208" s="66"/>
      <c r="CU208" s="66"/>
      <c r="CV208" s="66"/>
      <c r="CW208" s="66"/>
      <c r="CX208" s="66"/>
      <c r="CY208" s="66"/>
      <c r="CZ208" s="66"/>
      <c r="DA208" s="66"/>
      <c r="DB208" s="66"/>
      <c r="DC208" s="66"/>
      <c r="DD208" s="66"/>
      <c r="DE208" s="66"/>
      <c r="DF208" s="66"/>
      <c r="DG208" s="66"/>
      <c r="DH208" s="66"/>
      <c r="DI208" s="66"/>
      <c r="DJ208" s="66"/>
      <c r="DK208" s="66"/>
      <c r="DL208" s="66"/>
      <c r="DM208" s="66"/>
      <c r="DN208" s="66"/>
      <c r="DO208" s="66"/>
      <c r="DP208" s="66"/>
      <c r="DQ208" s="66"/>
      <c r="DR208" s="66"/>
      <c r="DS208" s="66"/>
      <c r="DT208" s="66"/>
      <c r="DU208" s="66"/>
      <c r="DV208" s="66"/>
      <c r="DW208" s="66"/>
      <c r="DX208" s="66"/>
      <c r="DY208" s="66"/>
      <c r="DZ208" s="66"/>
      <c r="EA208" s="66"/>
      <c r="EB208" s="66"/>
      <c r="EC208" s="66"/>
      <c r="ED208" s="66"/>
      <c r="EE208" s="66"/>
      <c r="EF208" s="66"/>
      <c r="EG208" s="66"/>
      <c r="EH208" s="66"/>
      <c r="EI208" s="66"/>
      <c r="EJ208" s="66"/>
      <c r="EK208" s="66"/>
      <c r="EL208" s="66"/>
      <c r="EM208" s="66"/>
      <c r="EN208" s="66"/>
      <c r="EO208" s="66"/>
      <c r="EP208" s="66"/>
      <c r="EQ208" s="66"/>
      <c r="ER208" s="66"/>
      <c r="ES208" s="66"/>
      <c r="ET208" s="66"/>
      <c r="EU208" s="66"/>
      <c r="EV208" s="66"/>
      <c r="EW208" s="66"/>
      <c r="EX208" s="66"/>
      <c r="EY208" s="66"/>
      <c r="EZ208" s="66"/>
      <c r="FA208" s="66"/>
      <c r="FB208" s="66"/>
      <c r="FC208" s="66"/>
      <c r="FD208" s="66"/>
      <c r="FE208" s="66"/>
      <c r="FF208" s="66"/>
      <c r="FG208" s="66"/>
      <c r="FH208" s="66"/>
      <c r="FI208" s="66"/>
      <c r="FJ208" s="66"/>
      <c r="FK208" s="66"/>
      <c r="FL208" s="66"/>
      <c r="FM208" s="66"/>
      <c r="FN208" s="66"/>
      <c r="FO208" s="66"/>
      <c r="FP208" s="66"/>
      <c r="FQ208" s="66"/>
      <c r="FR208" s="66"/>
      <c r="FS208" s="66"/>
      <c r="FT208" s="66"/>
      <c r="FU208" s="66"/>
      <c r="FV208" s="66"/>
      <c r="FW208" s="66"/>
      <c r="FX208" s="66"/>
      <c r="FY208" s="66"/>
      <c r="FZ208" s="66"/>
      <c r="GA208" s="66"/>
      <c r="GB208" s="66"/>
      <c r="GC208" s="66"/>
      <c r="GD208" s="66"/>
      <c r="GE208" s="66"/>
      <c r="GF208" s="66"/>
      <c r="GG208" s="66"/>
      <c r="GH208" s="66"/>
      <c r="GI208" s="66"/>
      <c r="GJ208" s="66"/>
      <c r="GK208" s="66"/>
      <c r="GL208" s="66"/>
      <c r="GM208" s="66"/>
      <c r="GN208" s="66"/>
      <c r="GO208" s="66"/>
      <c r="GP208" s="66"/>
      <c r="GQ208" s="66"/>
      <c r="GR208" s="66"/>
      <c r="GS208" s="66"/>
      <c r="GT208" s="66"/>
      <c r="GU208" s="66"/>
      <c r="GV208" s="66"/>
      <c r="GW208" s="66"/>
      <c r="GX208" s="66"/>
      <c r="GY208" s="66"/>
      <c r="GZ208" s="66"/>
      <c r="HA208" s="66"/>
      <c r="HB208" s="66"/>
      <c r="HC208" s="66"/>
      <c r="HD208" s="66"/>
      <c r="HE208" s="66"/>
      <c r="HF208" s="66"/>
      <c r="HG208" s="66"/>
      <c r="HH208" s="66"/>
      <c r="HI208" s="66"/>
      <c r="HJ208" s="66"/>
      <c r="HK208" s="66"/>
      <c r="HL208" s="66"/>
      <c r="HM208" s="66"/>
      <c r="HN208" s="66"/>
      <c r="HO208" s="66"/>
      <c r="HP208" s="66"/>
      <c r="HQ208" s="66"/>
      <c r="HR208" s="66"/>
      <c r="HS208" s="66"/>
      <c r="HT208" s="66"/>
      <c r="HU208" s="66"/>
      <c r="HV208" s="66"/>
      <c r="HW208" s="66"/>
      <c r="HX208" s="66"/>
    </row>
    <row r="209" spans="1:232" s="73" customFormat="1">
      <c r="A209" s="738"/>
      <c r="B209" s="71" t="s">
        <v>183</v>
      </c>
      <c r="C209" s="727"/>
      <c r="D209" s="728"/>
      <c r="E209" s="728"/>
      <c r="F209" s="728"/>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6"/>
      <c r="AS209" s="66"/>
      <c r="AT209" s="66"/>
      <c r="AU209" s="66"/>
      <c r="AV209" s="66"/>
      <c r="AW209" s="66"/>
      <c r="AX209" s="66"/>
      <c r="AY209" s="66"/>
      <c r="AZ209" s="66"/>
      <c r="BA209" s="66"/>
      <c r="BB209" s="66"/>
      <c r="BC209" s="66"/>
      <c r="BD209" s="66"/>
      <c r="BE209" s="66"/>
      <c r="BF209" s="66"/>
      <c r="BG209" s="66"/>
      <c r="BH209" s="66"/>
      <c r="BI209" s="66"/>
      <c r="BJ209" s="66"/>
      <c r="BK209" s="66"/>
      <c r="BL209" s="66"/>
      <c r="BM209" s="66"/>
      <c r="BN209" s="66"/>
      <c r="BO209" s="66"/>
      <c r="BP209" s="66"/>
      <c r="BQ209" s="66"/>
      <c r="BR209" s="66"/>
      <c r="BS209" s="66"/>
      <c r="BT209" s="66"/>
      <c r="BU209" s="66"/>
      <c r="BV209" s="66"/>
      <c r="BW209" s="66"/>
      <c r="BX209" s="66"/>
      <c r="BY209" s="66"/>
      <c r="BZ209" s="66"/>
      <c r="CA209" s="66"/>
      <c r="CB209" s="66"/>
      <c r="CC209" s="66"/>
      <c r="CD209" s="66"/>
      <c r="CE209" s="66"/>
      <c r="CF209" s="66"/>
      <c r="CG209" s="66"/>
      <c r="CH209" s="66"/>
      <c r="CI209" s="66"/>
      <c r="CJ209" s="66"/>
      <c r="CK209" s="66"/>
      <c r="CL209" s="66"/>
      <c r="CM209" s="66"/>
      <c r="CN209" s="66"/>
      <c r="CO209" s="66"/>
      <c r="CP209" s="66"/>
      <c r="CQ209" s="66"/>
      <c r="CR209" s="66"/>
      <c r="CS209" s="66"/>
      <c r="CT209" s="66"/>
      <c r="CU209" s="66"/>
      <c r="CV209" s="66"/>
      <c r="CW209" s="66"/>
      <c r="CX209" s="66"/>
      <c r="CY209" s="66"/>
      <c r="CZ209" s="66"/>
      <c r="DA209" s="66"/>
      <c r="DB209" s="66"/>
      <c r="DC209" s="66"/>
      <c r="DD209" s="66"/>
      <c r="DE209" s="66"/>
      <c r="DF209" s="66"/>
      <c r="DG209" s="66"/>
      <c r="DH209" s="66"/>
      <c r="DI209" s="66"/>
      <c r="DJ209" s="66"/>
      <c r="DK209" s="66"/>
      <c r="DL209" s="66"/>
      <c r="DM209" s="66"/>
      <c r="DN209" s="66"/>
      <c r="DO209" s="66"/>
      <c r="DP209" s="66"/>
      <c r="DQ209" s="66"/>
      <c r="DR209" s="66"/>
      <c r="DS209" s="66"/>
      <c r="DT209" s="66"/>
      <c r="DU209" s="66"/>
      <c r="DV209" s="66"/>
      <c r="DW209" s="66"/>
      <c r="DX209" s="66"/>
      <c r="DY209" s="66"/>
      <c r="DZ209" s="66"/>
      <c r="EA209" s="66"/>
      <c r="EB209" s="66"/>
      <c r="EC209" s="66"/>
      <c r="ED209" s="66"/>
      <c r="EE209" s="66"/>
      <c r="EF209" s="66"/>
      <c r="EG209" s="66"/>
      <c r="EH209" s="66"/>
      <c r="EI209" s="66"/>
      <c r="EJ209" s="66"/>
      <c r="EK209" s="66"/>
      <c r="EL209" s="66"/>
      <c r="EM209" s="66"/>
      <c r="EN209" s="66"/>
      <c r="EO209" s="66"/>
      <c r="EP209" s="66"/>
      <c r="EQ209" s="66"/>
      <c r="ER209" s="66"/>
      <c r="ES209" s="66"/>
      <c r="ET209" s="66"/>
      <c r="EU209" s="66"/>
      <c r="EV209" s="66"/>
      <c r="EW209" s="66"/>
      <c r="EX209" s="66"/>
      <c r="EY209" s="66"/>
      <c r="EZ209" s="66"/>
      <c r="FA209" s="66"/>
      <c r="FB209" s="66"/>
      <c r="FC209" s="66"/>
      <c r="FD209" s="66"/>
      <c r="FE209" s="66"/>
      <c r="FF209" s="66"/>
      <c r="FG209" s="66"/>
      <c r="FH209" s="66"/>
      <c r="FI209" s="66"/>
      <c r="FJ209" s="66"/>
      <c r="FK209" s="66"/>
      <c r="FL209" s="66"/>
      <c r="FM209" s="66"/>
      <c r="FN209" s="66"/>
      <c r="FO209" s="66"/>
      <c r="FP209" s="66"/>
      <c r="FQ209" s="66"/>
      <c r="FR209" s="66"/>
      <c r="FS209" s="66"/>
      <c r="FT209" s="66"/>
      <c r="FU209" s="66"/>
      <c r="FV209" s="66"/>
      <c r="FW209" s="66"/>
      <c r="FX209" s="66"/>
      <c r="FY209" s="66"/>
      <c r="FZ209" s="66"/>
      <c r="GA209" s="66"/>
      <c r="GB209" s="66"/>
      <c r="GC209" s="66"/>
      <c r="GD209" s="66"/>
      <c r="GE209" s="66"/>
      <c r="GF209" s="66"/>
      <c r="GG209" s="66"/>
      <c r="GH209" s="66"/>
      <c r="GI209" s="66"/>
      <c r="GJ209" s="66"/>
      <c r="GK209" s="66"/>
      <c r="GL209" s="66"/>
      <c r="GM209" s="66"/>
      <c r="GN209" s="66"/>
      <c r="GO209" s="66"/>
      <c r="GP209" s="66"/>
      <c r="GQ209" s="66"/>
      <c r="GR209" s="66"/>
      <c r="GS209" s="66"/>
      <c r="GT209" s="66"/>
      <c r="GU209" s="66"/>
      <c r="GV209" s="66"/>
      <c r="GW209" s="66"/>
      <c r="GX209" s="66"/>
      <c r="GY209" s="66"/>
      <c r="GZ209" s="66"/>
      <c r="HA209" s="66"/>
      <c r="HB209" s="66"/>
      <c r="HC209" s="66"/>
      <c r="HD209" s="66"/>
      <c r="HE209" s="66"/>
      <c r="HF209" s="66"/>
      <c r="HG209" s="66"/>
      <c r="HH209" s="66"/>
      <c r="HI209" s="66"/>
      <c r="HJ209" s="66"/>
      <c r="HK209" s="66"/>
      <c r="HL209" s="66"/>
      <c r="HM209" s="66"/>
      <c r="HN209" s="66"/>
      <c r="HO209" s="66"/>
      <c r="HP209" s="66"/>
      <c r="HQ209" s="66"/>
      <c r="HR209" s="66"/>
      <c r="HS209" s="66"/>
      <c r="HT209" s="66"/>
      <c r="HU209" s="66"/>
      <c r="HV209" s="66"/>
      <c r="HW209" s="66"/>
      <c r="HX209" s="66"/>
    </row>
    <row r="210" spans="1:232" s="66" customFormat="1">
      <c r="A210" s="738"/>
      <c r="B210" s="71" t="s">
        <v>184</v>
      </c>
      <c r="C210" s="727"/>
      <c r="D210" s="728"/>
      <c r="E210" s="728"/>
      <c r="F210" s="728"/>
    </row>
    <row r="211" spans="1:232" s="66" customFormat="1" ht="38.25">
      <c r="A211" s="738"/>
      <c r="B211" s="74" t="s">
        <v>5311</v>
      </c>
      <c r="C211" s="727"/>
      <c r="D211" s="728"/>
      <c r="E211" s="728"/>
      <c r="F211" s="728"/>
    </row>
    <row r="212" spans="1:232" s="137" customFormat="1" ht="38.25">
      <c r="A212" s="738"/>
      <c r="B212" s="71" t="s">
        <v>185</v>
      </c>
      <c r="C212" s="727"/>
      <c r="D212" s="728"/>
      <c r="E212" s="728"/>
      <c r="F212" s="728"/>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6"/>
      <c r="AS212" s="66"/>
      <c r="AT212" s="66"/>
      <c r="AU212" s="66"/>
      <c r="AV212" s="66"/>
      <c r="AW212" s="66"/>
      <c r="AX212" s="66"/>
      <c r="AY212" s="66"/>
      <c r="AZ212" s="66"/>
      <c r="BA212" s="66"/>
      <c r="BB212" s="66"/>
      <c r="BC212" s="66"/>
      <c r="BD212" s="66"/>
      <c r="BE212" s="66"/>
      <c r="BF212" s="66"/>
      <c r="BG212" s="66"/>
      <c r="BH212" s="66"/>
      <c r="BI212" s="66"/>
      <c r="BJ212" s="66"/>
      <c r="BK212" s="66"/>
      <c r="BL212" s="66"/>
      <c r="BM212" s="66"/>
      <c r="BN212" s="66"/>
      <c r="BO212" s="66"/>
      <c r="BP212" s="66"/>
      <c r="BQ212" s="66"/>
      <c r="BR212" s="66"/>
      <c r="BS212" s="66"/>
      <c r="BT212" s="66"/>
      <c r="BU212" s="66"/>
      <c r="BV212" s="66"/>
      <c r="BW212" s="66"/>
      <c r="BX212" s="66"/>
      <c r="BY212" s="66"/>
      <c r="BZ212" s="66"/>
      <c r="CA212" s="66"/>
      <c r="CB212" s="66"/>
      <c r="CC212" s="66"/>
      <c r="CD212" s="66"/>
      <c r="CE212" s="66"/>
      <c r="CF212" s="66"/>
      <c r="CG212" s="66"/>
      <c r="CH212" s="66"/>
      <c r="CI212" s="66"/>
      <c r="CJ212" s="66"/>
      <c r="CK212" s="66"/>
      <c r="CL212" s="66"/>
      <c r="CM212" s="66"/>
      <c r="CN212" s="66"/>
      <c r="CO212" s="66"/>
      <c r="CP212" s="66"/>
      <c r="CQ212" s="66"/>
      <c r="CR212" s="66"/>
      <c r="CS212" s="66"/>
      <c r="CT212" s="66"/>
      <c r="CU212" s="66"/>
      <c r="CV212" s="66"/>
      <c r="CW212" s="66"/>
      <c r="CX212" s="66"/>
      <c r="CY212" s="66"/>
      <c r="CZ212" s="66"/>
      <c r="DA212" s="66"/>
      <c r="DB212" s="66"/>
      <c r="DC212" s="66"/>
      <c r="DD212" s="66"/>
      <c r="DE212" s="66"/>
      <c r="DF212" s="66"/>
      <c r="DG212" s="66"/>
      <c r="DH212" s="66"/>
      <c r="DI212" s="66"/>
      <c r="DJ212" s="66"/>
      <c r="DK212" s="66"/>
      <c r="DL212" s="66"/>
      <c r="DM212" s="66"/>
      <c r="DN212" s="66"/>
      <c r="DO212" s="66"/>
      <c r="DP212" s="66"/>
      <c r="DQ212" s="66"/>
      <c r="DR212" s="66"/>
      <c r="DS212" s="66"/>
      <c r="DT212" s="66"/>
      <c r="DU212" s="66"/>
      <c r="DV212" s="66"/>
      <c r="DW212" s="66"/>
      <c r="DX212" s="66"/>
      <c r="DY212" s="66"/>
      <c r="DZ212" s="66"/>
      <c r="EA212" s="66"/>
      <c r="EB212" s="66"/>
      <c r="EC212" s="66"/>
      <c r="ED212" s="66"/>
      <c r="EE212" s="66"/>
      <c r="EF212" s="66"/>
      <c r="EG212" s="66"/>
      <c r="EH212" s="66"/>
      <c r="EI212" s="66"/>
      <c r="EJ212" s="66"/>
      <c r="EK212" s="66"/>
      <c r="EL212" s="66"/>
      <c r="EM212" s="66"/>
      <c r="EN212" s="66"/>
      <c r="EO212" s="66"/>
      <c r="EP212" s="66"/>
      <c r="EQ212" s="66"/>
      <c r="ER212" s="66"/>
      <c r="ES212" s="66"/>
      <c r="ET212" s="66"/>
      <c r="EU212" s="66"/>
      <c r="EV212" s="66"/>
      <c r="EW212" s="66"/>
      <c r="EX212" s="66"/>
      <c r="EY212" s="66"/>
      <c r="EZ212" s="66"/>
      <c r="FA212" s="66"/>
      <c r="FB212" s="66"/>
      <c r="FC212" s="66"/>
      <c r="FD212" s="66"/>
      <c r="FE212" s="66"/>
      <c r="FF212" s="66"/>
      <c r="FG212" s="66"/>
      <c r="FH212" s="66"/>
      <c r="FI212" s="66"/>
      <c r="FJ212" s="66"/>
      <c r="FK212" s="66"/>
      <c r="FL212" s="66"/>
      <c r="FM212" s="66"/>
      <c r="FN212" s="66"/>
      <c r="FO212" s="66"/>
      <c r="FP212" s="66"/>
      <c r="FQ212" s="66"/>
      <c r="FR212" s="66"/>
      <c r="FS212" s="66"/>
      <c r="FT212" s="66"/>
      <c r="FU212" s="66"/>
      <c r="FV212" s="66"/>
      <c r="FW212" s="66"/>
      <c r="FX212" s="66"/>
      <c r="FY212" s="66"/>
      <c r="FZ212" s="66"/>
      <c r="GA212" s="66"/>
      <c r="GB212" s="66"/>
      <c r="GC212" s="66"/>
      <c r="GD212" s="66"/>
      <c r="GE212" s="66"/>
      <c r="GF212" s="66"/>
      <c r="GG212" s="66"/>
      <c r="GH212" s="66"/>
      <c r="GI212" s="66"/>
      <c r="GJ212" s="66"/>
      <c r="GK212" s="66"/>
      <c r="GL212" s="66"/>
      <c r="GM212" s="66"/>
      <c r="GN212" s="66"/>
      <c r="GO212" s="66"/>
      <c r="GP212" s="66"/>
      <c r="GQ212" s="66"/>
      <c r="GR212" s="66"/>
      <c r="GS212" s="66"/>
      <c r="GT212" s="66"/>
      <c r="GU212" s="66"/>
      <c r="GV212" s="66"/>
      <c r="GW212" s="66"/>
      <c r="GX212" s="66"/>
      <c r="GY212" s="66"/>
      <c r="GZ212" s="66"/>
      <c r="HA212" s="66"/>
      <c r="HB212" s="66"/>
      <c r="HC212" s="66"/>
      <c r="HD212" s="66"/>
      <c r="HE212" s="66"/>
      <c r="HF212" s="66"/>
      <c r="HG212" s="66"/>
      <c r="HH212" s="66"/>
      <c r="HI212" s="66"/>
      <c r="HJ212" s="66"/>
      <c r="HK212" s="66"/>
      <c r="HL212" s="66"/>
      <c r="HM212" s="66"/>
      <c r="HN212" s="66"/>
      <c r="HO212" s="66"/>
      <c r="HP212" s="66"/>
      <c r="HQ212" s="66"/>
      <c r="HR212" s="66"/>
      <c r="HS212" s="66"/>
      <c r="HT212" s="66"/>
      <c r="HU212" s="66"/>
      <c r="HV212" s="66"/>
      <c r="HW212" s="66"/>
      <c r="HX212" s="66"/>
    </row>
    <row r="213" spans="1:232" s="137" customFormat="1" ht="25.5">
      <c r="A213" s="738"/>
      <c r="B213" s="71" t="s">
        <v>186</v>
      </c>
      <c r="C213" s="727"/>
      <c r="D213" s="728"/>
      <c r="E213" s="728"/>
      <c r="F213" s="728"/>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6"/>
      <c r="AS213" s="66"/>
      <c r="AT213" s="66"/>
      <c r="AU213" s="66"/>
      <c r="AV213" s="66"/>
      <c r="AW213" s="66"/>
      <c r="AX213" s="66"/>
      <c r="AY213" s="66"/>
      <c r="AZ213" s="66"/>
      <c r="BA213" s="66"/>
      <c r="BB213" s="66"/>
      <c r="BC213" s="66"/>
      <c r="BD213" s="66"/>
      <c r="BE213" s="66"/>
      <c r="BF213" s="66"/>
      <c r="BG213" s="66"/>
      <c r="BH213" s="66"/>
      <c r="BI213" s="66"/>
      <c r="BJ213" s="66"/>
      <c r="BK213" s="66"/>
      <c r="BL213" s="66"/>
      <c r="BM213" s="66"/>
      <c r="BN213" s="66"/>
      <c r="BO213" s="66"/>
      <c r="BP213" s="66"/>
      <c r="BQ213" s="66"/>
      <c r="BR213" s="66"/>
      <c r="BS213" s="66"/>
      <c r="BT213" s="66"/>
      <c r="BU213" s="66"/>
      <c r="BV213" s="66"/>
      <c r="BW213" s="66"/>
      <c r="BX213" s="66"/>
      <c r="BY213" s="66"/>
      <c r="BZ213" s="66"/>
      <c r="CA213" s="66"/>
      <c r="CB213" s="66"/>
      <c r="CC213" s="66"/>
      <c r="CD213" s="66"/>
      <c r="CE213" s="66"/>
      <c r="CF213" s="66"/>
      <c r="CG213" s="66"/>
      <c r="CH213" s="66"/>
      <c r="CI213" s="66"/>
      <c r="CJ213" s="66"/>
      <c r="CK213" s="66"/>
      <c r="CL213" s="66"/>
      <c r="CM213" s="66"/>
      <c r="CN213" s="66"/>
      <c r="CO213" s="66"/>
      <c r="CP213" s="66"/>
      <c r="CQ213" s="66"/>
      <c r="CR213" s="66"/>
      <c r="CS213" s="66"/>
      <c r="CT213" s="66"/>
      <c r="CU213" s="66"/>
      <c r="CV213" s="66"/>
      <c r="CW213" s="66"/>
      <c r="CX213" s="66"/>
      <c r="CY213" s="66"/>
      <c r="CZ213" s="66"/>
      <c r="DA213" s="66"/>
      <c r="DB213" s="66"/>
      <c r="DC213" s="66"/>
      <c r="DD213" s="66"/>
      <c r="DE213" s="66"/>
      <c r="DF213" s="66"/>
      <c r="DG213" s="66"/>
      <c r="DH213" s="66"/>
      <c r="DI213" s="66"/>
      <c r="DJ213" s="66"/>
      <c r="DK213" s="66"/>
      <c r="DL213" s="66"/>
      <c r="DM213" s="66"/>
      <c r="DN213" s="66"/>
      <c r="DO213" s="66"/>
      <c r="DP213" s="66"/>
      <c r="DQ213" s="66"/>
      <c r="DR213" s="66"/>
      <c r="DS213" s="66"/>
      <c r="DT213" s="66"/>
      <c r="DU213" s="66"/>
      <c r="DV213" s="66"/>
      <c r="DW213" s="66"/>
      <c r="DX213" s="66"/>
      <c r="DY213" s="66"/>
      <c r="DZ213" s="66"/>
      <c r="EA213" s="66"/>
      <c r="EB213" s="66"/>
      <c r="EC213" s="66"/>
      <c r="ED213" s="66"/>
      <c r="EE213" s="66"/>
      <c r="EF213" s="66"/>
      <c r="EG213" s="66"/>
      <c r="EH213" s="66"/>
      <c r="EI213" s="66"/>
      <c r="EJ213" s="66"/>
      <c r="EK213" s="66"/>
      <c r="EL213" s="66"/>
      <c r="EM213" s="66"/>
      <c r="EN213" s="66"/>
      <c r="EO213" s="66"/>
      <c r="EP213" s="66"/>
      <c r="EQ213" s="66"/>
      <c r="ER213" s="66"/>
      <c r="ES213" s="66"/>
      <c r="ET213" s="66"/>
      <c r="EU213" s="66"/>
      <c r="EV213" s="66"/>
      <c r="EW213" s="66"/>
      <c r="EX213" s="66"/>
      <c r="EY213" s="66"/>
      <c r="EZ213" s="66"/>
      <c r="FA213" s="66"/>
      <c r="FB213" s="66"/>
      <c r="FC213" s="66"/>
      <c r="FD213" s="66"/>
      <c r="FE213" s="66"/>
      <c r="FF213" s="66"/>
      <c r="FG213" s="66"/>
      <c r="FH213" s="66"/>
      <c r="FI213" s="66"/>
      <c r="FJ213" s="66"/>
      <c r="FK213" s="66"/>
      <c r="FL213" s="66"/>
      <c r="FM213" s="66"/>
      <c r="FN213" s="66"/>
      <c r="FO213" s="66"/>
      <c r="FP213" s="66"/>
      <c r="FQ213" s="66"/>
      <c r="FR213" s="66"/>
      <c r="FS213" s="66"/>
      <c r="FT213" s="66"/>
      <c r="FU213" s="66"/>
      <c r="FV213" s="66"/>
      <c r="FW213" s="66"/>
      <c r="FX213" s="66"/>
      <c r="FY213" s="66"/>
      <c r="FZ213" s="66"/>
      <c r="GA213" s="66"/>
      <c r="GB213" s="66"/>
      <c r="GC213" s="66"/>
      <c r="GD213" s="66"/>
      <c r="GE213" s="66"/>
      <c r="GF213" s="66"/>
      <c r="GG213" s="66"/>
      <c r="GH213" s="66"/>
      <c r="GI213" s="66"/>
      <c r="GJ213" s="66"/>
      <c r="GK213" s="66"/>
      <c r="GL213" s="66"/>
      <c r="GM213" s="66"/>
      <c r="GN213" s="66"/>
      <c r="GO213" s="66"/>
      <c r="GP213" s="66"/>
      <c r="GQ213" s="66"/>
      <c r="GR213" s="66"/>
      <c r="GS213" s="66"/>
      <c r="GT213" s="66"/>
      <c r="GU213" s="66"/>
      <c r="GV213" s="66"/>
      <c r="GW213" s="66"/>
      <c r="GX213" s="66"/>
      <c r="GY213" s="66"/>
      <c r="GZ213" s="66"/>
      <c r="HA213" s="66"/>
      <c r="HB213" s="66"/>
      <c r="HC213" s="66"/>
      <c r="HD213" s="66"/>
      <c r="HE213" s="66"/>
      <c r="HF213" s="66"/>
      <c r="HG213" s="66"/>
      <c r="HH213" s="66"/>
      <c r="HI213" s="66"/>
      <c r="HJ213" s="66"/>
      <c r="HK213" s="66"/>
      <c r="HL213" s="66"/>
      <c r="HM213" s="66"/>
      <c r="HN213" s="66"/>
      <c r="HO213" s="66"/>
      <c r="HP213" s="66"/>
      <c r="HQ213" s="66"/>
      <c r="HR213" s="66"/>
      <c r="HS213" s="66"/>
      <c r="HT213" s="66"/>
      <c r="HU213" s="66"/>
      <c r="HV213" s="66"/>
      <c r="HW213" s="66"/>
      <c r="HX213" s="66"/>
    </row>
    <row r="214" spans="1:232" s="137" customFormat="1" ht="38.25">
      <c r="A214" s="738"/>
      <c r="B214" s="71" t="s">
        <v>187</v>
      </c>
      <c r="C214" s="727"/>
      <c r="D214" s="728"/>
      <c r="E214" s="728"/>
      <c r="F214" s="728"/>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6"/>
      <c r="AS214" s="66"/>
      <c r="AT214" s="66"/>
      <c r="AU214" s="66"/>
      <c r="AV214" s="66"/>
      <c r="AW214" s="66"/>
      <c r="AX214" s="66"/>
      <c r="AY214" s="66"/>
      <c r="AZ214" s="66"/>
      <c r="BA214" s="66"/>
      <c r="BB214" s="66"/>
      <c r="BC214" s="66"/>
      <c r="BD214" s="66"/>
      <c r="BE214" s="66"/>
      <c r="BF214" s="66"/>
      <c r="BG214" s="66"/>
      <c r="BH214" s="66"/>
      <c r="BI214" s="66"/>
      <c r="BJ214" s="66"/>
      <c r="BK214" s="66"/>
      <c r="BL214" s="66"/>
      <c r="BM214" s="66"/>
      <c r="BN214" s="66"/>
      <c r="BO214" s="66"/>
      <c r="BP214" s="66"/>
      <c r="BQ214" s="66"/>
      <c r="BR214" s="66"/>
      <c r="BS214" s="66"/>
      <c r="BT214" s="66"/>
      <c r="BU214" s="66"/>
      <c r="BV214" s="66"/>
      <c r="BW214" s="66"/>
      <c r="BX214" s="66"/>
      <c r="BY214" s="66"/>
      <c r="BZ214" s="66"/>
      <c r="CA214" s="66"/>
      <c r="CB214" s="66"/>
      <c r="CC214" s="66"/>
      <c r="CD214" s="66"/>
      <c r="CE214" s="66"/>
      <c r="CF214" s="66"/>
      <c r="CG214" s="66"/>
      <c r="CH214" s="66"/>
      <c r="CI214" s="66"/>
      <c r="CJ214" s="66"/>
      <c r="CK214" s="66"/>
      <c r="CL214" s="66"/>
      <c r="CM214" s="66"/>
      <c r="CN214" s="66"/>
      <c r="CO214" s="66"/>
      <c r="CP214" s="66"/>
      <c r="CQ214" s="66"/>
      <c r="CR214" s="66"/>
      <c r="CS214" s="66"/>
      <c r="CT214" s="66"/>
      <c r="CU214" s="66"/>
      <c r="CV214" s="66"/>
      <c r="CW214" s="66"/>
      <c r="CX214" s="66"/>
      <c r="CY214" s="66"/>
      <c r="CZ214" s="66"/>
      <c r="DA214" s="66"/>
      <c r="DB214" s="66"/>
      <c r="DC214" s="66"/>
      <c r="DD214" s="66"/>
      <c r="DE214" s="66"/>
      <c r="DF214" s="66"/>
      <c r="DG214" s="66"/>
      <c r="DH214" s="66"/>
      <c r="DI214" s="66"/>
      <c r="DJ214" s="66"/>
      <c r="DK214" s="66"/>
      <c r="DL214" s="66"/>
      <c r="DM214" s="66"/>
      <c r="DN214" s="66"/>
      <c r="DO214" s="66"/>
      <c r="DP214" s="66"/>
      <c r="DQ214" s="66"/>
      <c r="DR214" s="66"/>
      <c r="DS214" s="66"/>
      <c r="DT214" s="66"/>
      <c r="DU214" s="66"/>
      <c r="DV214" s="66"/>
      <c r="DW214" s="66"/>
      <c r="DX214" s="66"/>
      <c r="DY214" s="66"/>
      <c r="DZ214" s="66"/>
      <c r="EA214" s="66"/>
      <c r="EB214" s="66"/>
      <c r="EC214" s="66"/>
      <c r="ED214" s="66"/>
      <c r="EE214" s="66"/>
      <c r="EF214" s="66"/>
      <c r="EG214" s="66"/>
      <c r="EH214" s="66"/>
      <c r="EI214" s="66"/>
      <c r="EJ214" s="66"/>
      <c r="EK214" s="66"/>
      <c r="EL214" s="66"/>
      <c r="EM214" s="66"/>
      <c r="EN214" s="66"/>
      <c r="EO214" s="66"/>
      <c r="EP214" s="66"/>
      <c r="EQ214" s="66"/>
      <c r="ER214" s="66"/>
      <c r="ES214" s="66"/>
      <c r="ET214" s="66"/>
      <c r="EU214" s="66"/>
      <c r="EV214" s="66"/>
      <c r="EW214" s="66"/>
      <c r="EX214" s="66"/>
      <c r="EY214" s="66"/>
      <c r="EZ214" s="66"/>
      <c r="FA214" s="66"/>
      <c r="FB214" s="66"/>
      <c r="FC214" s="66"/>
      <c r="FD214" s="66"/>
      <c r="FE214" s="66"/>
      <c r="FF214" s="66"/>
      <c r="FG214" s="66"/>
      <c r="FH214" s="66"/>
      <c r="FI214" s="66"/>
      <c r="FJ214" s="66"/>
      <c r="FK214" s="66"/>
      <c r="FL214" s="66"/>
      <c r="FM214" s="66"/>
      <c r="FN214" s="66"/>
      <c r="FO214" s="66"/>
      <c r="FP214" s="66"/>
      <c r="FQ214" s="66"/>
      <c r="FR214" s="66"/>
      <c r="FS214" s="66"/>
      <c r="FT214" s="66"/>
      <c r="FU214" s="66"/>
      <c r="FV214" s="66"/>
      <c r="FW214" s="66"/>
      <c r="FX214" s="66"/>
      <c r="FY214" s="66"/>
      <c r="FZ214" s="66"/>
      <c r="GA214" s="66"/>
      <c r="GB214" s="66"/>
      <c r="GC214" s="66"/>
      <c r="GD214" s="66"/>
      <c r="GE214" s="66"/>
      <c r="GF214" s="66"/>
      <c r="GG214" s="66"/>
      <c r="GH214" s="66"/>
      <c r="GI214" s="66"/>
      <c r="GJ214" s="66"/>
      <c r="GK214" s="66"/>
      <c r="GL214" s="66"/>
      <c r="GM214" s="66"/>
      <c r="GN214" s="66"/>
      <c r="GO214" s="66"/>
      <c r="GP214" s="66"/>
      <c r="GQ214" s="66"/>
      <c r="GR214" s="66"/>
      <c r="GS214" s="66"/>
      <c r="GT214" s="66"/>
      <c r="GU214" s="66"/>
      <c r="GV214" s="66"/>
      <c r="GW214" s="66"/>
      <c r="GX214" s="66"/>
      <c r="GY214" s="66"/>
      <c r="GZ214" s="66"/>
      <c r="HA214" s="66"/>
      <c r="HB214" s="66"/>
      <c r="HC214" s="66"/>
      <c r="HD214" s="66"/>
      <c r="HE214" s="66"/>
      <c r="HF214" s="66"/>
      <c r="HG214" s="66"/>
      <c r="HH214" s="66"/>
      <c r="HI214" s="66"/>
      <c r="HJ214" s="66"/>
      <c r="HK214" s="66"/>
      <c r="HL214" s="66"/>
      <c r="HM214" s="66"/>
      <c r="HN214" s="66"/>
      <c r="HO214" s="66"/>
      <c r="HP214" s="66"/>
      <c r="HQ214" s="66"/>
      <c r="HR214" s="66"/>
      <c r="HS214" s="66"/>
      <c r="HT214" s="66"/>
      <c r="HU214" s="66"/>
      <c r="HV214" s="66"/>
      <c r="HW214" s="66"/>
      <c r="HX214" s="66"/>
    </row>
    <row r="215" spans="1:232" s="137" customFormat="1" ht="25.5">
      <c r="A215" s="738"/>
      <c r="B215" s="71" t="s">
        <v>188</v>
      </c>
      <c r="C215" s="727"/>
      <c r="D215" s="728"/>
      <c r="E215" s="728"/>
      <c r="F215" s="728"/>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6"/>
      <c r="AS215" s="66"/>
      <c r="AT215" s="66"/>
      <c r="AU215" s="66"/>
      <c r="AV215" s="66"/>
      <c r="AW215" s="66"/>
      <c r="AX215" s="66"/>
      <c r="AY215" s="66"/>
      <c r="AZ215" s="66"/>
      <c r="BA215" s="66"/>
      <c r="BB215" s="66"/>
      <c r="BC215" s="66"/>
      <c r="BD215" s="66"/>
      <c r="BE215" s="66"/>
      <c r="BF215" s="66"/>
      <c r="BG215" s="66"/>
      <c r="BH215" s="66"/>
      <c r="BI215" s="66"/>
      <c r="BJ215" s="66"/>
      <c r="BK215" s="66"/>
      <c r="BL215" s="66"/>
      <c r="BM215" s="66"/>
      <c r="BN215" s="66"/>
      <c r="BO215" s="66"/>
      <c r="BP215" s="66"/>
      <c r="BQ215" s="66"/>
      <c r="BR215" s="66"/>
      <c r="BS215" s="66"/>
      <c r="BT215" s="66"/>
      <c r="BU215" s="66"/>
      <c r="BV215" s="66"/>
      <c r="BW215" s="66"/>
      <c r="BX215" s="66"/>
      <c r="BY215" s="66"/>
      <c r="BZ215" s="66"/>
      <c r="CA215" s="66"/>
      <c r="CB215" s="66"/>
      <c r="CC215" s="66"/>
      <c r="CD215" s="66"/>
      <c r="CE215" s="66"/>
      <c r="CF215" s="66"/>
      <c r="CG215" s="66"/>
      <c r="CH215" s="66"/>
      <c r="CI215" s="66"/>
      <c r="CJ215" s="66"/>
      <c r="CK215" s="66"/>
      <c r="CL215" s="66"/>
      <c r="CM215" s="66"/>
      <c r="CN215" s="66"/>
      <c r="CO215" s="66"/>
      <c r="CP215" s="66"/>
      <c r="CQ215" s="66"/>
      <c r="CR215" s="66"/>
      <c r="CS215" s="66"/>
      <c r="CT215" s="66"/>
      <c r="CU215" s="66"/>
      <c r="CV215" s="66"/>
      <c r="CW215" s="66"/>
      <c r="CX215" s="66"/>
      <c r="CY215" s="66"/>
      <c r="CZ215" s="66"/>
      <c r="DA215" s="66"/>
      <c r="DB215" s="66"/>
      <c r="DC215" s="66"/>
      <c r="DD215" s="66"/>
      <c r="DE215" s="66"/>
      <c r="DF215" s="66"/>
      <c r="DG215" s="66"/>
      <c r="DH215" s="66"/>
      <c r="DI215" s="66"/>
      <c r="DJ215" s="66"/>
      <c r="DK215" s="66"/>
      <c r="DL215" s="66"/>
      <c r="DM215" s="66"/>
      <c r="DN215" s="66"/>
      <c r="DO215" s="66"/>
      <c r="DP215" s="66"/>
      <c r="DQ215" s="66"/>
      <c r="DR215" s="66"/>
      <c r="DS215" s="66"/>
      <c r="DT215" s="66"/>
      <c r="DU215" s="66"/>
      <c r="DV215" s="66"/>
      <c r="DW215" s="66"/>
      <c r="DX215" s="66"/>
      <c r="DY215" s="66"/>
      <c r="DZ215" s="66"/>
      <c r="EA215" s="66"/>
      <c r="EB215" s="66"/>
      <c r="EC215" s="66"/>
      <c r="ED215" s="66"/>
      <c r="EE215" s="66"/>
      <c r="EF215" s="66"/>
      <c r="EG215" s="66"/>
      <c r="EH215" s="66"/>
      <c r="EI215" s="66"/>
      <c r="EJ215" s="66"/>
      <c r="EK215" s="66"/>
      <c r="EL215" s="66"/>
      <c r="EM215" s="66"/>
      <c r="EN215" s="66"/>
      <c r="EO215" s="66"/>
      <c r="EP215" s="66"/>
      <c r="EQ215" s="66"/>
      <c r="ER215" s="66"/>
      <c r="ES215" s="66"/>
      <c r="ET215" s="66"/>
      <c r="EU215" s="66"/>
      <c r="EV215" s="66"/>
      <c r="EW215" s="66"/>
      <c r="EX215" s="66"/>
      <c r="EY215" s="66"/>
      <c r="EZ215" s="66"/>
      <c r="FA215" s="66"/>
      <c r="FB215" s="66"/>
      <c r="FC215" s="66"/>
      <c r="FD215" s="66"/>
      <c r="FE215" s="66"/>
      <c r="FF215" s="66"/>
      <c r="FG215" s="66"/>
      <c r="FH215" s="66"/>
      <c r="FI215" s="66"/>
      <c r="FJ215" s="66"/>
      <c r="FK215" s="66"/>
      <c r="FL215" s="66"/>
      <c r="FM215" s="66"/>
      <c r="FN215" s="66"/>
      <c r="FO215" s="66"/>
      <c r="FP215" s="66"/>
      <c r="FQ215" s="66"/>
      <c r="FR215" s="66"/>
      <c r="FS215" s="66"/>
      <c r="FT215" s="66"/>
      <c r="FU215" s="66"/>
      <c r="FV215" s="66"/>
      <c r="FW215" s="66"/>
      <c r="FX215" s="66"/>
      <c r="FY215" s="66"/>
      <c r="FZ215" s="66"/>
      <c r="GA215" s="66"/>
      <c r="GB215" s="66"/>
      <c r="GC215" s="66"/>
      <c r="GD215" s="66"/>
      <c r="GE215" s="66"/>
      <c r="GF215" s="66"/>
      <c r="GG215" s="66"/>
      <c r="GH215" s="66"/>
      <c r="GI215" s="66"/>
      <c r="GJ215" s="66"/>
      <c r="GK215" s="66"/>
      <c r="GL215" s="66"/>
      <c r="GM215" s="66"/>
      <c r="GN215" s="66"/>
      <c r="GO215" s="66"/>
      <c r="GP215" s="66"/>
      <c r="GQ215" s="66"/>
      <c r="GR215" s="66"/>
      <c r="GS215" s="66"/>
      <c r="GT215" s="66"/>
      <c r="GU215" s="66"/>
      <c r="GV215" s="66"/>
      <c r="GW215" s="66"/>
      <c r="GX215" s="66"/>
      <c r="GY215" s="66"/>
      <c r="GZ215" s="66"/>
      <c r="HA215" s="66"/>
      <c r="HB215" s="66"/>
      <c r="HC215" s="66"/>
      <c r="HD215" s="66"/>
      <c r="HE215" s="66"/>
      <c r="HF215" s="66"/>
      <c r="HG215" s="66"/>
      <c r="HH215" s="66"/>
      <c r="HI215" s="66"/>
      <c r="HJ215" s="66"/>
      <c r="HK215" s="66"/>
      <c r="HL215" s="66"/>
      <c r="HM215" s="66"/>
      <c r="HN215" s="66"/>
      <c r="HO215" s="66"/>
      <c r="HP215" s="66"/>
      <c r="HQ215" s="66"/>
      <c r="HR215" s="66"/>
      <c r="HS215" s="66"/>
      <c r="HT215" s="66"/>
      <c r="HU215" s="66"/>
      <c r="HV215" s="66"/>
      <c r="HW215" s="66"/>
      <c r="HX215" s="66"/>
    </row>
    <row r="216" spans="1:232" s="137" customFormat="1" ht="25.5">
      <c r="A216" s="738"/>
      <c r="B216" s="71" t="s">
        <v>189</v>
      </c>
      <c r="C216" s="727"/>
      <c r="D216" s="728"/>
      <c r="E216" s="728"/>
      <c r="F216" s="728"/>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6"/>
      <c r="AS216" s="66"/>
      <c r="AT216" s="66"/>
      <c r="AU216" s="66"/>
      <c r="AV216" s="66"/>
      <c r="AW216" s="66"/>
      <c r="AX216" s="66"/>
      <c r="AY216" s="66"/>
      <c r="AZ216" s="66"/>
      <c r="BA216" s="66"/>
      <c r="BB216" s="66"/>
      <c r="BC216" s="66"/>
      <c r="BD216" s="66"/>
      <c r="BE216" s="66"/>
      <c r="BF216" s="66"/>
      <c r="BG216" s="66"/>
      <c r="BH216" s="66"/>
      <c r="BI216" s="66"/>
      <c r="BJ216" s="66"/>
      <c r="BK216" s="66"/>
      <c r="BL216" s="66"/>
      <c r="BM216" s="66"/>
      <c r="BN216" s="66"/>
      <c r="BO216" s="66"/>
      <c r="BP216" s="66"/>
      <c r="BQ216" s="66"/>
      <c r="BR216" s="66"/>
      <c r="BS216" s="66"/>
      <c r="BT216" s="66"/>
      <c r="BU216" s="66"/>
      <c r="BV216" s="66"/>
      <c r="BW216" s="66"/>
      <c r="BX216" s="66"/>
      <c r="BY216" s="66"/>
      <c r="BZ216" s="66"/>
      <c r="CA216" s="66"/>
      <c r="CB216" s="66"/>
      <c r="CC216" s="66"/>
      <c r="CD216" s="66"/>
      <c r="CE216" s="66"/>
      <c r="CF216" s="66"/>
      <c r="CG216" s="66"/>
      <c r="CH216" s="66"/>
      <c r="CI216" s="66"/>
      <c r="CJ216" s="66"/>
      <c r="CK216" s="66"/>
      <c r="CL216" s="66"/>
      <c r="CM216" s="66"/>
      <c r="CN216" s="66"/>
      <c r="CO216" s="66"/>
      <c r="CP216" s="66"/>
      <c r="CQ216" s="66"/>
      <c r="CR216" s="66"/>
      <c r="CS216" s="66"/>
      <c r="CT216" s="66"/>
      <c r="CU216" s="66"/>
      <c r="CV216" s="66"/>
      <c r="CW216" s="66"/>
      <c r="CX216" s="66"/>
      <c r="CY216" s="66"/>
      <c r="CZ216" s="66"/>
      <c r="DA216" s="66"/>
      <c r="DB216" s="66"/>
      <c r="DC216" s="66"/>
      <c r="DD216" s="66"/>
      <c r="DE216" s="66"/>
      <c r="DF216" s="66"/>
      <c r="DG216" s="66"/>
      <c r="DH216" s="66"/>
      <c r="DI216" s="66"/>
      <c r="DJ216" s="66"/>
      <c r="DK216" s="66"/>
      <c r="DL216" s="66"/>
      <c r="DM216" s="66"/>
      <c r="DN216" s="66"/>
      <c r="DO216" s="66"/>
      <c r="DP216" s="66"/>
      <c r="DQ216" s="66"/>
      <c r="DR216" s="66"/>
      <c r="DS216" s="66"/>
      <c r="DT216" s="66"/>
      <c r="DU216" s="66"/>
      <c r="DV216" s="66"/>
      <c r="DW216" s="66"/>
      <c r="DX216" s="66"/>
      <c r="DY216" s="66"/>
      <c r="DZ216" s="66"/>
      <c r="EA216" s="66"/>
      <c r="EB216" s="66"/>
      <c r="EC216" s="66"/>
      <c r="ED216" s="66"/>
      <c r="EE216" s="66"/>
      <c r="EF216" s="66"/>
      <c r="EG216" s="66"/>
      <c r="EH216" s="66"/>
      <c r="EI216" s="66"/>
      <c r="EJ216" s="66"/>
      <c r="EK216" s="66"/>
      <c r="EL216" s="66"/>
      <c r="EM216" s="66"/>
      <c r="EN216" s="66"/>
      <c r="EO216" s="66"/>
      <c r="EP216" s="66"/>
      <c r="EQ216" s="66"/>
      <c r="ER216" s="66"/>
      <c r="ES216" s="66"/>
      <c r="ET216" s="66"/>
      <c r="EU216" s="66"/>
      <c r="EV216" s="66"/>
      <c r="EW216" s="66"/>
      <c r="EX216" s="66"/>
      <c r="EY216" s="66"/>
      <c r="EZ216" s="66"/>
      <c r="FA216" s="66"/>
      <c r="FB216" s="66"/>
      <c r="FC216" s="66"/>
      <c r="FD216" s="66"/>
      <c r="FE216" s="66"/>
      <c r="FF216" s="66"/>
      <c r="FG216" s="66"/>
      <c r="FH216" s="66"/>
      <c r="FI216" s="66"/>
      <c r="FJ216" s="66"/>
      <c r="FK216" s="66"/>
      <c r="FL216" s="66"/>
      <c r="FM216" s="66"/>
      <c r="FN216" s="66"/>
      <c r="FO216" s="66"/>
      <c r="FP216" s="66"/>
      <c r="FQ216" s="66"/>
      <c r="FR216" s="66"/>
      <c r="FS216" s="66"/>
      <c r="FT216" s="66"/>
      <c r="FU216" s="66"/>
      <c r="FV216" s="66"/>
      <c r="FW216" s="66"/>
      <c r="FX216" s="66"/>
      <c r="FY216" s="66"/>
      <c r="FZ216" s="66"/>
      <c r="GA216" s="66"/>
      <c r="GB216" s="66"/>
      <c r="GC216" s="66"/>
      <c r="GD216" s="66"/>
      <c r="GE216" s="66"/>
      <c r="GF216" s="66"/>
      <c r="GG216" s="66"/>
      <c r="GH216" s="66"/>
      <c r="GI216" s="66"/>
      <c r="GJ216" s="66"/>
      <c r="GK216" s="66"/>
      <c r="GL216" s="66"/>
      <c r="GM216" s="66"/>
      <c r="GN216" s="66"/>
      <c r="GO216" s="66"/>
      <c r="GP216" s="66"/>
      <c r="GQ216" s="66"/>
      <c r="GR216" s="66"/>
      <c r="GS216" s="66"/>
      <c r="GT216" s="66"/>
      <c r="GU216" s="66"/>
      <c r="GV216" s="66"/>
      <c r="GW216" s="66"/>
      <c r="GX216" s="66"/>
      <c r="GY216" s="66"/>
      <c r="GZ216" s="66"/>
      <c r="HA216" s="66"/>
      <c r="HB216" s="66"/>
      <c r="HC216" s="66"/>
      <c r="HD216" s="66"/>
      <c r="HE216" s="66"/>
      <c r="HF216" s="66"/>
      <c r="HG216" s="66"/>
      <c r="HH216" s="66"/>
      <c r="HI216" s="66"/>
      <c r="HJ216" s="66"/>
      <c r="HK216" s="66"/>
      <c r="HL216" s="66"/>
      <c r="HM216" s="66"/>
      <c r="HN216" s="66"/>
      <c r="HO216" s="66"/>
      <c r="HP216" s="66"/>
      <c r="HQ216" s="66"/>
      <c r="HR216" s="66"/>
      <c r="HS216" s="66"/>
      <c r="HT216" s="66"/>
      <c r="HU216" s="66"/>
      <c r="HV216" s="66"/>
      <c r="HW216" s="66"/>
      <c r="HX216" s="66"/>
    </row>
    <row r="217" spans="1:232" s="137" customFormat="1" ht="25.5">
      <c r="A217" s="738"/>
      <c r="B217" s="71" t="s">
        <v>190</v>
      </c>
      <c r="C217" s="727"/>
      <c r="D217" s="728"/>
      <c r="E217" s="728"/>
      <c r="F217" s="728"/>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6"/>
      <c r="AS217" s="66"/>
      <c r="AT217" s="66"/>
      <c r="AU217" s="66"/>
      <c r="AV217" s="66"/>
      <c r="AW217" s="66"/>
      <c r="AX217" s="66"/>
      <c r="AY217" s="66"/>
      <c r="AZ217" s="66"/>
      <c r="BA217" s="66"/>
      <c r="BB217" s="66"/>
      <c r="BC217" s="66"/>
      <c r="BD217" s="66"/>
      <c r="BE217" s="66"/>
      <c r="BF217" s="66"/>
      <c r="BG217" s="66"/>
      <c r="BH217" s="66"/>
      <c r="BI217" s="66"/>
      <c r="BJ217" s="66"/>
      <c r="BK217" s="66"/>
      <c r="BL217" s="66"/>
      <c r="BM217" s="66"/>
      <c r="BN217" s="66"/>
      <c r="BO217" s="66"/>
      <c r="BP217" s="66"/>
      <c r="BQ217" s="66"/>
      <c r="BR217" s="66"/>
      <c r="BS217" s="66"/>
      <c r="BT217" s="66"/>
      <c r="BU217" s="66"/>
      <c r="BV217" s="66"/>
      <c r="BW217" s="66"/>
      <c r="BX217" s="66"/>
      <c r="BY217" s="66"/>
      <c r="BZ217" s="66"/>
      <c r="CA217" s="66"/>
      <c r="CB217" s="66"/>
      <c r="CC217" s="66"/>
      <c r="CD217" s="66"/>
      <c r="CE217" s="66"/>
      <c r="CF217" s="66"/>
      <c r="CG217" s="66"/>
      <c r="CH217" s="66"/>
      <c r="CI217" s="66"/>
      <c r="CJ217" s="66"/>
      <c r="CK217" s="66"/>
      <c r="CL217" s="66"/>
      <c r="CM217" s="66"/>
      <c r="CN217" s="66"/>
      <c r="CO217" s="66"/>
      <c r="CP217" s="66"/>
      <c r="CQ217" s="66"/>
      <c r="CR217" s="66"/>
      <c r="CS217" s="66"/>
      <c r="CT217" s="66"/>
      <c r="CU217" s="66"/>
      <c r="CV217" s="66"/>
      <c r="CW217" s="66"/>
      <c r="CX217" s="66"/>
      <c r="CY217" s="66"/>
      <c r="CZ217" s="66"/>
      <c r="DA217" s="66"/>
      <c r="DB217" s="66"/>
      <c r="DC217" s="66"/>
      <c r="DD217" s="66"/>
      <c r="DE217" s="66"/>
      <c r="DF217" s="66"/>
      <c r="DG217" s="66"/>
      <c r="DH217" s="66"/>
      <c r="DI217" s="66"/>
      <c r="DJ217" s="66"/>
      <c r="DK217" s="66"/>
      <c r="DL217" s="66"/>
      <c r="DM217" s="66"/>
      <c r="DN217" s="66"/>
      <c r="DO217" s="66"/>
      <c r="DP217" s="66"/>
      <c r="DQ217" s="66"/>
      <c r="DR217" s="66"/>
      <c r="DS217" s="66"/>
      <c r="DT217" s="66"/>
      <c r="DU217" s="66"/>
      <c r="DV217" s="66"/>
      <c r="DW217" s="66"/>
      <c r="DX217" s="66"/>
      <c r="DY217" s="66"/>
      <c r="DZ217" s="66"/>
      <c r="EA217" s="66"/>
      <c r="EB217" s="66"/>
      <c r="EC217" s="66"/>
      <c r="ED217" s="66"/>
      <c r="EE217" s="66"/>
      <c r="EF217" s="66"/>
      <c r="EG217" s="66"/>
      <c r="EH217" s="66"/>
      <c r="EI217" s="66"/>
      <c r="EJ217" s="66"/>
      <c r="EK217" s="66"/>
      <c r="EL217" s="66"/>
      <c r="EM217" s="66"/>
      <c r="EN217" s="66"/>
      <c r="EO217" s="66"/>
      <c r="EP217" s="66"/>
      <c r="EQ217" s="66"/>
      <c r="ER217" s="66"/>
      <c r="ES217" s="66"/>
      <c r="ET217" s="66"/>
      <c r="EU217" s="66"/>
      <c r="EV217" s="66"/>
      <c r="EW217" s="66"/>
      <c r="EX217" s="66"/>
      <c r="EY217" s="66"/>
      <c r="EZ217" s="66"/>
      <c r="FA217" s="66"/>
      <c r="FB217" s="66"/>
      <c r="FC217" s="66"/>
      <c r="FD217" s="66"/>
      <c r="FE217" s="66"/>
      <c r="FF217" s="66"/>
      <c r="FG217" s="66"/>
      <c r="FH217" s="66"/>
      <c r="FI217" s="66"/>
      <c r="FJ217" s="66"/>
      <c r="FK217" s="66"/>
      <c r="FL217" s="66"/>
      <c r="FM217" s="66"/>
      <c r="FN217" s="66"/>
      <c r="FO217" s="66"/>
      <c r="FP217" s="66"/>
      <c r="FQ217" s="66"/>
      <c r="FR217" s="66"/>
      <c r="FS217" s="66"/>
      <c r="FT217" s="66"/>
      <c r="FU217" s="66"/>
      <c r="FV217" s="66"/>
      <c r="FW217" s="66"/>
      <c r="FX217" s="66"/>
      <c r="FY217" s="66"/>
      <c r="FZ217" s="66"/>
      <c r="GA217" s="66"/>
      <c r="GB217" s="66"/>
      <c r="GC217" s="66"/>
      <c r="GD217" s="66"/>
      <c r="GE217" s="66"/>
      <c r="GF217" s="66"/>
      <c r="GG217" s="66"/>
      <c r="GH217" s="66"/>
      <c r="GI217" s="66"/>
      <c r="GJ217" s="66"/>
      <c r="GK217" s="66"/>
      <c r="GL217" s="66"/>
      <c r="GM217" s="66"/>
      <c r="GN217" s="66"/>
      <c r="GO217" s="66"/>
      <c r="GP217" s="66"/>
      <c r="GQ217" s="66"/>
      <c r="GR217" s="66"/>
      <c r="GS217" s="66"/>
      <c r="GT217" s="66"/>
      <c r="GU217" s="66"/>
      <c r="GV217" s="66"/>
      <c r="GW217" s="66"/>
      <c r="GX217" s="66"/>
      <c r="GY217" s="66"/>
      <c r="GZ217" s="66"/>
      <c r="HA217" s="66"/>
      <c r="HB217" s="66"/>
      <c r="HC217" s="66"/>
      <c r="HD217" s="66"/>
      <c r="HE217" s="66"/>
      <c r="HF217" s="66"/>
      <c r="HG217" s="66"/>
      <c r="HH217" s="66"/>
      <c r="HI217" s="66"/>
      <c r="HJ217" s="66"/>
      <c r="HK217" s="66"/>
      <c r="HL217" s="66"/>
      <c r="HM217" s="66"/>
      <c r="HN217" s="66"/>
      <c r="HO217" s="66"/>
      <c r="HP217" s="66"/>
      <c r="HQ217" s="66"/>
      <c r="HR217" s="66"/>
      <c r="HS217" s="66"/>
      <c r="HT217" s="66"/>
      <c r="HU217" s="66"/>
      <c r="HV217" s="66"/>
      <c r="HW217" s="66"/>
      <c r="HX217" s="66"/>
    </row>
    <row r="218" spans="1:232" s="137" customFormat="1" ht="38.25">
      <c r="A218" s="738"/>
      <c r="B218" s="71" t="s">
        <v>191</v>
      </c>
      <c r="C218" s="727"/>
      <c r="D218" s="728"/>
      <c r="E218" s="728"/>
      <c r="F218" s="728"/>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6"/>
      <c r="AS218" s="66"/>
      <c r="AT218" s="66"/>
      <c r="AU218" s="66"/>
      <c r="AV218" s="66"/>
      <c r="AW218" s="66"/>
      <c r="AX218" s="66"/>
      <c r="AY218" s="66"/>
      <c r="AZ218" s="66"/>
      <c r="BA218" s="66"/>
      <c r="BB218" s="66"/>
      <c r="BC218" s="66"/>
      <c r="BD218" s="66"/>
      <c r="BE218" s="66"/>
      <c r="BF218" s="66"/>
      <c r="BG218" s="66"/>
      <c r="BH218" s="66"/>
      <c r="BI218" s="66"/>
      <c r="BJ218" s="66"/>
      <c r="BK218" s="66"/>
      <c r="BL218" s="66"/>
      <c r="BM218" s="66"/>
      <c r="BN218" s="66"/>
      <c r="BO218" s="66"/>
      <c r="BP218" s="66"/>
      <c r="BQ218" s="66"/>
      <c r="BR218" s="66"/>
      <c r="BS218" s="66"/>
      <c r="BT218" s="66"/>
      <c r="BU218" s="66"/>
      <c r="BV218" s="66"/>
      <c r="BW218" s="66"/>
      <c r="BX218" s="66"/>
      <c r="BY218" s="66"/>
      <c r="BZ218" s="66"/>
      <c r="CA218" s="66"/>
      <c r="CB218" s="66"/>
      <c r="CC218" s="66"/>
      <c r="CD218" s="66"/>
      <c r="CE218" s="66"/>
      <c r="CF218" s="66"/>
      <c r="CG218" s="66"/>
      <c r="CH218" s="66"/>
      <c r="CI218" s="66"/>
      <c r="CJ218" s="66"/>
      <c r="CK218" s="66"/>
      <c r="CL218" s="66"/>
      <c r="CM218" s="66"/>
      <c r="CN218" s="66"/>
      <c r="CO218" s="66"/>
      <c r="CP218" s="66"/>
      <c r="CQ218" s="66"/>
      <c r="CR218" s="66"/>
      <c r="CS218" s="66"/>
      <c r="CT218" s="66"/>
      <c r="CU218" s="66"/>
      <c r="CV218" s="66"/>
      <c r="CW218" s="66"/>
      <c r="CX218" s="66"/>
      <c r="CY218" s="66"/>
      <c r="CZ218" s="66"/>
      <c r="DA218" s="66"/>
      <c r="DB218" s="66"/>
      <c r="DC218" s="66"/>
      <c r="DD218" s="66"/>
      <c r="DE218" s="66"/>
      <c r="DF218" s="66"/>
      <c r="DG218" s="66"/>
      <c r="DH218" s="66"/>
      <c r="DI218" s="66"/>
      <c r="DJ218" s="66"/>
      <c r="DK218" s="66"/>
      <c r="DL218" s="66"/>
      <c r="DM218" s="66"/>
      <c r="DN218" s="66"/>
      <c r="DO218" s="66"/>
      <c r="DP218" s="66"/>
      <c r="DQ218" s="66"/>
      <c r="DR218" s="66"/>
      <c r="DS218" s="66"/>
      <c r="DT218" s="66"/>
      <c r="DU218" s="66"/>
      <c r="DV218" s="66"/>
      <c r="DW218" s="66"/>
      <c r="DX218" s="66"/>
      <c r="DY218" s="66"/>
      <c r="DZ218" s="66"/>
      <c r="EA218" s="66"/>
      <c r="EB218" s="66"/>
      <c r="EC218" s="66"/>
      <c r="ED218" s="66"/>
      <c r="EE218" s="66"/>
      <c r="EF218" s="66"/>
      <c r="EG218" s="66"/>
      <c r="EH218" s="66"/>
      <c r="EI218" s="66"/>
      <c r="EJ218" s="66"/>
      <c r="EK218" s="66"/>
      <c r="EL218" s="66"/>
      <c r="EM218" s="66"/>
      <c r="EN218" s="66"/>
      <c r="EO218" s="66"/>
      <c r="EP218" s="66"/>
      <c r="EQ218" s="66"/>
      <c r="ER218" s="66"/>
      <c r="ES218" s="66"/>
      <c r="ET218" s="66"/>
      <c r="EU218" s="66"/>
      <c r="EV218" s="66"/>
      <c r="EW218" s="66"/>
      <c r="EX218" s="66"/>
      <c r="EY218" s="66"/>
      <c r="EZ218" s="66"/>
      <c r="FA218" s="66"/>
      <c r="FB218" s="66"/>
      <c r="FC218" s="66"/>
      <c r="FD218" s="66"/>
      <c r="FE218" s="66"/>
      <c r="FF218" s="66"/>
      <c r="FG218" s="66"/>
      <c r="FH218" s="66"/>
      <c r="FI218" s="66"/>
      <c r="FJ218" s="66"/>
      <c r="FK218" s="66"/>
      <c r="FL218" s="66"/>
      <c r="FM218" s="66"/>
      <c r="FN218" s="66"/>
      <c r="FO218" s="66"/>
      <c r="FP218" s="66"/>
      <c r="FQ218" s="66"/>
      <c r="FR218" s="66"/>
      <c r="FS218" s="66"/>
      <c r="FT218" s="66"/>
      <c r="FU218" s="66"/>
      <c r="FV218" s="66"/>
      <c r="FW218" s="66"/>
      <c r="FX218" s="66"/>
      <c r="FY218" s="66"/>
      <c r="FZ218" s="66"/>
      <c r="GA218" s="66"/>
      <c r="GB218" s="66"/>
      <c r="GC218" s="66"/>
      <c r="GD218" s="66"/>
      <c r="GE218" s="66"/>
      <c r="GF218" s="66"/>
      <c r="GG218" s="66"/>
      <c r="GH218" s="66"/>
      <c r="GI218" s="66"/>
      <c r="GJ218" s="66"/>
      <c r="GK218" s="66"/>
      <c r="GL218" s="66"/>
      <c r="GM218" s="66"/>
      <c r="GN218" s="66"/>
      <c r="GO218" s="66"/>
      <c r="GP218" s="66"/>
      <c r="GQ218" s="66"/>
      <c r="GR218" s="66"/>
      <c r="GS218" s="66"/>
      <c r="GT218" s="66"/>
      <c r="GU218" s="66"/>
      <c r="GV218" s="66"/>
      <c r="GW218" s="66"/>
      <c r="GX218" s="66"/>
      <c r="GY218" s="66"/>
      <c r="GZ218" s="66"/>
      <c r="HA218" s="66"/>
      <c r="HB218" s="66"/>
      <c r="HC218" s="66"/>
      <c r="HD218" s="66"/>
      <c r="HE218" s="66"/>
      <c r="HF218" s="66"/>
      <c r="HG218" s="66"/>
      <c r="HH218" s="66"/>
      <c r="HI218" s="66"/>
      <c r="HJ218" s="66"/>
      <c r="HK218" s="66"/>
      <c r="HL218" s="66"/>
      <c r="HM218" s="66"/>
      <c r="HN218" s="66"/>
      <c r="HO218" s="66"/>
      <c r="HP218" s="66"/>
      <c r="HQ218" s="66"/>
      <c r="HR218" s="66"/>
      <c r="HS218" s="66"/>
      <c r="HT218" s="66"/>
      <c r="HU218" s="66"/>
      <c r="HV218" s="66"/>
      <c r="HW218" s="66"/>
      <c r="HX218" s="66"/>
    </row>
    <row r="219" spans="1:232" s="137" customFormat="1" ht="25.5">
      <c r="A219" s="738"/>
      <c r="B219" s="71" t="s">
        <v>192</v>
      </c>
      <c r="C219" s="727"/>
      <c r="D219" s="728"/>
      <c r="E219" s="728"/>
      <c r="F219" s="728"/>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6"/>
      <c r="AS219" s="66"/>
      <c r="AT219" s="66"/>
      <c r="AU219" s="66"/>
      <c r="AV219" s="66"/>
      <c r="AW219" s="66"/>
      <c r="AX219" s="66"/>
      <c r="AY219" s="66"/>
      <c r="AZ219" s="66"/>
      <c r="BA219" s="66"/>
      <c r="BB219" s="66"/>
      <c r="BC219" s="66"/>
      <c r="BD219" s="66"/>
      <c r="BE219" s="66"/>
      <c r="BF219" s="66"/>
      <c r="BG219" s="66"/>
      <c r="BH219" s="66"/>
      <c r="BI219" s="66"/>
      <c r="BJ219" s="66"/>
      <c r="BK219" s="66"/>
      <c r="BL219" s="66"/>
      <c r="BM219" s="66"/>
      <c r="BN219" s="66"/>
      <c r="BO219" s="66"/>
      <c r="BP219" s="66"/>
      <c r="BQ219" s="66"/>
      <c r="BR219" s="66"/>
      <c r="BS219" s="66"/>
      <c r="BT219" s="66"/>
      <c r="BU219" s="66"/>
      <c r="BV219" s="66"/>
      <c r="BW219" s="66"/>
      <c r="BX219" s="66"/>
      <c r="BY219" s="66"/>
      <c r="BZ219" s="66"/>
      <c r="CA219" s="66"/>
      <c r="CB219" s="66"/>
      <c r="CC219" s="66"/>
      <c r="CD219" s="66"/>
      <c r="CE219" s="66"/>
      <c r="CF219" s="66"/>
      <c r="CG219" s="66"/>
      <c r="CH219" s="66"/>
      <c r="CI219" s="66"/>
      <c r="CJ219" s="66"/>
      <c r="CK219" s="66"/>
      <c r="CL219" s="66"/>
      <c r="CM219" s="66"/>
      <c r="CN219" s="66"/>
      <c r="CO219" s="66"/>
      <c r="CP219" s="66"/>
      <c r="CQ219" s="66"/>
      <c r="CR219" s="66"/>
      <c r="CS219" s="66"/>
      <c r="CT219" s="66"/>
      <c r="CU219" s="66"/>
      <c r="CV219" s="66"/>
      <c r="CW219" s="66"/>
      <c r="CX219" s="66"/>
      <c r="CY219" s="66"/>
      <c r="CZ219" s="66"/>
      <c r="DA219" s="66"/>
      <c r="DB219" s="66"/>
      <c r="DC219" s="66"/>
      <c r="DD219" s="66"/>
      <c r="DE219" s="66"/>
      <c r="DF219" s="66"/>
      <c r="DG219" s="66"/>
      <c r="DH219" s="66"/>
      <c r="DI219" s="66"/>
      <c r="DJ219" s="66"/>
      <c r="DK219" s="66"/>
      <c r="DL219" s="66"/>
      <c r="DM219" s="66"/>
      <c r="DN219" s="66"/>
      <c r="DO219" s="66"/>
      <c r="DP219" s="66"/>
      <c r="DQ219" s="66"/>
      <c r="DR219" s="66"/>
      <c r="DS219" s="66"/>
      <c r="DT219" s="66"/>
      <c r="DU219" s="66"/>
      <c r="DV219" s="66"/>
      <c r="DW219" s="66"/>
      <c r="DX219" s="66"/>
      <c r="DY219" s="66"/>
      <c r="DZ219" s="66"/>
      <c r="EA219" s="66"/>
      <c r="EB219" s="66"/>
      <c r="EC219" s="66"/>
      <c r="ED219" s="66"/>
      <c r="EE219" s="66"/>
      <c r="EF219" s="66"/>
      <c r="EG219" s="66"/>
      <c r="EH219" s="66"/>
      <c r="EI219" s="66"/>
      <c r="EJ219" s="66"/>
      <c r="EK219" s="66"/>
      <c r="EL219" s="66"/>
      <c r="EM219" s="66"/>
      <c r="EN219" s="66"/>
      <c r="EO219" s="66"/>
      <c r="EP219" s="66"/>
      <c r="EQ219" s="66"/>
      <c r="ER219" s="66"/>
      <c r="ES219" s="66"/>
      <c r="ET219" s="66"/>
      <c r="EU219" s="66"/>
      <c r="EV219" s="66"/>
      <c r="EW219" s="66"/>
      <c r="EX219" s="66"/>
      <c r="EY219" s="66"/>
      <c r="EZ219" s="66"/>
      <c r="FA219" s="66"/>
      <c r="FB219" s="66"/>
      <c r="FC219" s="66"/>
      <c r="FD219" s="66"/>
      <c r="FE219" s="66"/>
      <c r="FF219" s="66"/>
      <c r="FG219" s="66"/>
      <c r="FH219" s="66"/>
      <c r="FI219" s="66"/>
      <c r="FJ219" s="66"/>
      <c r="FK219" s="66"/>
      <c r="FL219" s="66"/>
      <c r="FM219" s="66"/>
      <c r="FN219" s="66"/>
      <c r="FO219" s="66"/>
      <c r="FP219" s="66"/>
      <c r="FQ219" s="66"/>
      <c r="FR219" s="66"/>
      <c r="FS219" s="66"/>
      <c r="FT219" s="66"/>
      <c r="FU219" s="66"/>
      <c r="FV219" s="66"/>
      <c r="FW219" s="66"/>
      <c r="FX219" s="66"/>
      <c r="FY219" s="66"/>
      <c r="FZ219" s="66"/>
      <c r="GA219" s="66"/>
      <c r="GB219" s="66"/>
      <c r="GC219" s="66"/>
      <c r="GD219" s="66"/>
      <c r="GE219" s="66"/>
      <c r="GF219" s="66"/>
      <c r="GG219" s="66"/>
      <c r="GH219" s="66"/>
      <c r="GI219" s="66"/>
      <c r="GJ219" s="66"/>
      <c r="GK219" s="66"/>
      <c r="GL219" s="66"/>
      <c r="GM219" s="66"/>
      <c r="GN219" s="66"/>
      <c r="GO219" s="66"/>
      <c r="GP219" s="66"/>
      <c r="GQ219" s="66"/>
      <c r="GR219" s="66"/>
      <c r="GS219" s="66"/>
      <c r="GT219" s="66"/>
      <c r="GU219" s="66"/>
      <c r="GV219" s="66"/>
      <c r="GW219" s="66"/>
      <c r="GX219" s="66"/>
      <c r="GY219" s="66"/>
      <c r="GZ219" s="66"/>
      <c r="HA219" s="66"/>
      <c r="HB219" s="66"/>
      <c r="HC219" s="66"/>
      <c r="HD219" s="66"/>
      <c r="HE219" s="66"/>
      <c r="HF219" s="66"/>
      <c r="HG219" s="66"/>
      <c r="HH219" s="66"/>
      <c r="HI219" s="66"/>
      <c r="HJ219" s="66"/>
      <c r="HK219" s="66"/>
      <c r="HL219" s="66"/>
      <c r="HM219" s="66"/>
      <c r="HN219" s="66"/>
      <c r="HO219" s="66"/>
      <c r="HP219" s="66"/>
      <c r="HQ219" s="66"/>
      <c r="HR219" s="66"/>
      <c r="HS219" s="66"/>
      <c r="HT219" s="66"/>
      <c r="HU219" s="66"/>
      <c r="HV219" s="66"/>
      <c r="HW219" s="66"/>
      <c r="HX219" s="66"/>
    </row>
    <row r="220" spans="1:232" s="66" customFormat="1" ht="38.25">
      <c r="A220" s="738"/>
      <c r="B220" s="74" t="s">
        <v>193</v>
      </c>
      <c r="C220" s="727"/>
      <c r="D220" s="728"/>
      <c r="E220" s="728"/>
      <c r="F220" s="728"/>
    </row>
    <row r="221" spans="1:232" s="66" customFormat="1">
      <c r="A221" s="738"/>
      <c r="B221" s="71"/>
      <c r="C221" s="727"/>
      <c r="D221" s="728"/>
      <c r="E221" s="728"/>
      <c r="F221" s="728"/>
    </row>
    <row r="222" spans="1:232" s="66" customFormat="1">
      <c r="A222" s="738"/>
      <c r="B222" s="71" t="s">
        <v>102</v>
      </c>
      <c r="C222" s="727"/>
      <c r="D222" s="728"/>
      <c r="E222" s="728"/>
      <c r="F222" s="728"/>
    </row>
    <row r="223" spans="1:232" s="66" customFormat="1">
      <c r="A223" s="738"/>
      <c r="B223" s="71" t="s">
        <v>104</v>
      </c>
      <c r="C223" s="727"/>
      <c r="D223" s="728"/>
      <c r="E223" s="728"/>
      <c r="F223" s="728"/>
    </row>
    <row r="224" spans="1:232" s="66" customFormat="1">
      <c r="A224" s="738"/>
      <c r="B224" s="75" t="s">
        <v>194</v>
      </c>
      <c r="C224" s="727"/>
      <c r="D224" s="728"/>
      <c r="E224" s="728"/>
      <c r="F224" s="728"/>
    </row>
    <row r="225" spans="1:6" s="66" customFormat="1">
      <c r="A225" s="738"/>
      <c r="B225" s="71" t="s">
        <v>195</v>
      </c>
      <c r="C225" s="727"/>
      <c r="D225" s="728"/>
      <c r="E225" s="728"/>
      <c r="F225" s="728"/>
    </row>
    <row r="226" spans="1:6" s="66" customFormat="1">
      <c r="A226" s="738"/>
      <c r="B226" s="71" t="s">
        <v>196</v>
      </c>
      <c r="C226" s="727"/>
      <c r="D226" s="728"/>
      <c r="E226" s="728"/>
      <c r="F226" s="728"/>
    </row>
    <row r="227" spans="1:6" s="66" customFormat="1">
      <c r="A227" s="738"/>
      <c r="B227" s="71" t="s">
        <v>197</v>
      </c>
      <c r="C227" s="727"/>
      <c r="D227" s="728"/>
      <c r="E227" s="728"/>
      <c r="F227" s="728"/>
    </row>
    <row r="228" spans="1:6" s="66" customFormat="1">
      <c r="A228" s="738"/>
      <c r="B228" s="71" t="s">
        <v>198</v>
      </c>
      <c r="C228" s="727"/>
      <c r="D228" s="728"/>
      <c r="E228" s="728"/>
      <c r="F228" s="728"/>
    </row>
    <row r="229" spans="1:6" s="66" customFormat="1">
      <c r="A229" s="738"/>
      <c r="B229" s="71" t="s">
        <v>199</v>
      </c>
      <c r="C229" s="727"/>
      <c r="D229" s="728"/>
      <c r="E229" s="728"/>
      <c r="F229" s="728"/>
    </row>
    <row r="230" spans="1:6" s="66" customFormat="1" ht="25.5">
      <c r="A230" s="738"/>
      <c r="B230" s="71" t="s">
        <v>200</v>
      </c>
      <c r="C230" s="727"/>
      <c r="D230" s="728"/>
      <c r="E230" s="728"/>
      <c r="F230" s="728"/>
    </row>
    <row r="231" spans="1:6" s="66" customFormat="1">
      <c r="A231" s="738"/>
      <c r="B231" s="71" t="s">
        <v>105</v>
      </c>
      <c r="C231" s="727"/>
      <c r="D231" s="728"/>
      <c r="E231" s="728"/>
      <c r="F231" s="728"/>
    </row>
    <row r="232" spans="1:6" s="66" customFormat="1">
      <c r="A232" s="738"/>
      <c r="B232" s="71" t="s">
        <v>120</v>
      </c>
      <c r="C232" s="727"/>
      <c r="D232" s="728"/>
      <c r="E232" s="728"/>
      <c r="F232" s="728"/>
    </row>
    <row r="233" spans="1:6" s="66" customFormat="1">
      <c r="A233" s="738"/>
      <c r="B233" s="71" t="s">
        <v>111</v>
      </c>
      <c r="C233" s="727"/>
      <c r="D233" s="728"/>
      <c r="E233" s="728"/>
      <c r="F233" s="728"/>
    </row>
    <row r="234" spans="1:6" s="66" customFormat="1">
      <c r="A234" s="738"/>
      <c r="B234" s="71" t="s">
        <v>146</v>
      </c>
      <c r="C234" s="727"/>
      <c r="D234" s="728"/>
      <c r="E234" s="728"/>
      <c r="F234" s="728"/>
    </row>
    <row r="235" spans="1:6" s="66" customFormat="1">
      <c r="A235" s="738"/>
      <c r="B235" s="71" t="s">
        <v>201</v>
      </c>
      <c r="C235" s="727"/>
      <c r="D235" s="728"/>
      <c r="E235" s="728"/>
      <c r="F235" s="728"/>
    </row>
    <row r="236" spans="1:6" s="66" customFormat="1">
      <c r="A236" s="738"/>
      <c r="B236" s="71" t="s">
        <v>112</v>
      </c>
      <c r="C236" s="727"/>
      <c r="D236" s="728"/>
      <c r="E236" s="728"/>
      <c r="F236" s="728"/>
    </row>
    <row r="237" spans="1:6" s="66" customFormat="1" ht="25.5">
      <c r="A237" s="738"/>
      <c r="B237" s="71" t="s">
        <v>202</v>
      </c>
      <c r="C237" s="727"/>
      <c r="D237" s="728"/>
      <c r="E237" s="728"/>
      <c r="F237" s="728"/>
    </row>
    <row r="238" spans="1:6" s="66" customFormat="1">
      <c r="A238" s="738"/>
      <c r="B238" s="71" t="s">
        <v>203</v>
      </c>
      <c r="C238" s="727"/>
      <c r="D238" s="728"/>
      <c r="E238" s="728"/>
      <c r="F238" s="728"/>
    </row>
    <row r="239" spans="1:6" s="66" customFormat="1">
      <c r="A239" s="738"/>
      <c r="B239" s="71" t="s">
        <v>115</v>
      </c>
      <c r="C239" s="727"/>
      <c r="D239" s="728"/>
      <c r="E239" s="728"/>
      <c r="F239" s="728"/>
    </row>
    <row r="240" spans="1:6" s="66" customFormat="1">
      <c r="A240" s="738"/>
      <c r="B240" s="71" t="s">
        <v>116</v>
      </c>
      <c r="C240" s="727"/>
      <c r="D240" s="728"/>
      <c r="E240" s="728"/>
      <c r="F240" s="728"/>
    </row>
    <row r="241" spans="1:232" s="66" customFormat="1" ht="51">
      <c r="A241" s="738"/>
      <c r="B241" s="74" t="s">
        <v>309</v>
      </c>
      <c r="C241" s="727"/>
      <c r="D241" s="728"/>
      <c r="E241" s="728"/>
      <c r="F241" s="728"/>
    </row>
    <row r="242" spans="1:232" s="66" customFormat="1">
      <c r="A242" s="738"/>
      <c r="B242" s="726"/>
      <c r="C242" s="727"/>
      <c r="D242" s="728"/>
      <c r="E242" s="728"/>
      <c r="F242" s="728"/>
    </row>
    <row r="243" spans="1:232">
      <c r="A243" s="462" t="s">
        <v>121</v>
      </c>
      <c r="B243" s="71" t="s">
        <v>204</v>
      </c>
      <c r="C243" s="710"/>
      <c r="D243" s="76"/>
      <c r="E243" s="728"/>
      <c r="F243" s="728"/>
      <c r="G243" s="66"/>
      <c r="H243" s="66"/>
      <c r="I243" s="66"/>
      <c r="J243" s="66"/>
      <c r="K243" s="66"/>
      <c r="L243" s="66"/>
      <c r="M243" s="66"/>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6"/>
      <c r="AS243" s="66"/>
      <c r="AT243" s="66"/>
      <c r="AU243" s="66"/>
      <c r="AV243" s="66"/>
      <c r="AW243" s="66"/>
      <c r="AX243" s="66"/>
      <c r="AY243" s="66"/>
      <c r="AZ243" s="66"/>
      <c r="BA243" s="66"/>
      <c r="BB243" s="66"/>
      <c r="BC243" s="66"/>
      <c r="BD243" s="66"/>
      <c r="BE243" s="66"/>
      <c r="BF243" s="66"/>
      <c r="BG243" s="66"/>
      <c r="BH243" s="66"/>
      <c r="BI243" s="66"/>
      <c r="BJ243" s="66"/>
      <c r="BK243" s="66"/>
      <c r="BL243" s="66"/>
      <c r="BM243" s="66"/>
      <c r="BN243" s="66"/>
      <c r="BO243" s="66"/>
      <c r="BP243" s="66"/>
      <c r="BQ243" s="66"/>
      <c r="BR243" s="66"/>
      <c r="BS243" s="66"/>
      <c r="BT243" s="66"/>
      <c r="BU243" s="66"/>
      <c r="BV243" s="66"/>
      <c r="BW243" s="66"/>
      <c r="BX243" s="66"/>
      <c r="BY243" s="66"/>
      <c r="BZ243" s="66"/>
      <c r="CA243" s="66"/>
      <c r="CB243" s="66"/>
      <c r="CC243" s="66"/>
      <c r="CD243" s="66"/>
      <c r="CE243" s="66"/>
      <c r="CF243" s="66"/>
      <c r="CG243" s="66"/>
      <c r="CH243" s="66"/>
      <c r="CI243" s="66"/>
      <c r="CJ243" s="66"/>
      <c r="CK243" s="66"/>
      <c r="CL243" s="66"/>
      <c r="CM243" s="66"/>
      <c r="CN243" s="66"/>
      <c r="CO243" s="66"/>
      <c r="CP243" s="66"/>
      <c r="CQ243" s="66"/>
      <c r="CR243" s="66"/>
      <c r="CS243" s="66"/>
      <c r="CT243" s="66"/>
      <c r="CU243" s="66"/>
      <c r="CV243" s="66"/>
      <c r="CW243" s="66"/>
      <c r="CX243" s="66"/>
      <c r="CY243" s="66"/>
      <c r="CZ243" s="66"/>
      <c r="DA243" s="66"/>
      <c r="DB243" s="66"/>
      <c r="DC243" s="66"/>
      <c r="DD243" s="66"/>
      <c r="DE243" s="66"/>
      <c r="DF243" s="66"/>
      <c r="DG243" s="66"/>
      <c r="DH243" s="66"/>
      <c r="DI243" s="66"/>
      <c r="DJ243" s="66"/>
      <c r="DK243" s="66"/>
      <c r="DL243" s="66"/>
      <c r="DM243" s="66"/>
      <c r="DN243" s="66"/>
      <c r="DO243" s="66"/>
      <c r="DP243" s="66"/>
      <c r="DQ243" s="66"/>
      <c r="DR243" s="66"/>
      <c r="DS243" s="66"/>
      <c r="DT243" s="66"/>
      <c r="DU243" s="66"/>
      <c r="DV243" s="66"/>
      <c r="DW243" s="66"/>
      <c r="DX243" s="66"/>
      <c r="DY243" s="66"/>
      <c r="DZ243" s="66"/>
      <c r="EA243" s="66"/>
      <c r="EB243" s="66"/>
      <c r="EC243" s="66"/>
      <c r="ED243" s="66"/>
      <c r="EE243" s="66"/>
      <c r="EF243" s="66"/>
      <c r="EG243" s="66"/>
      <c r="EH243" s="66"/>
      <c r="EI243" s="66"/>
      <c r="EJ243" s="66"/>
      <c r="EK243" s="66"/>
      <c r="EL243" s="66"/>
      <c r="EM243" s="66"/>
      <c r="EN243" s="66"/>
      <c r="EO243" s="66"/>
      <c r="EP243" s="66"/>
      <c r="EQ243" s="66"/>
      <c r="ER243" s="66"/>
      <c r="ES243" s="66"/>
      <c r="ET243" s="66"/>
      <c r="EU243" s="66"/>
      <c r="EV243" s="66"/>
      <c r="EW243" s="66"/>
      <c r="EX243" s="66"/>
      <c r="EY243" s="66"/>
      <c r="EZ243" s="66"/>
      <c r="FA243" s="66"/>
      <c r="FB243" s="66"/>
      <c r="FC243" s="66"/>
      <c r="FD243" s="66"/>
      <c r="FE243" s="66"/>
      <c r="FF243" s="66"/>
      <c r="FG243" s="66"/>
      <c r="FH243" s="66"/>
      <c r="FI243" s="66"/>
      <c r="FJ243" s="66"/>
      <c r="FK243" s="66"/>
      <c r="FL243" s="66"/>
      <c r="FM243" s="66"/>
      <c r="FN243" s="66"/>
      <c r="FO243" s="66"/>
      <c r="FP243" s="66"/>
      <c r="FQ243" s="66"/>
      <c r="FR243" s="66"/>
      <c r="FS243" s="66"/>
      <c r="FT243" s="66"/>
      <c r="FU243" s="66"/>
      <c r="FV243" s="66"/>
      <c r="FW243" s="66"/>
      <c r="FX243" s="66"/>
      <c r="FY243" s="66"/>
      <c r="FZ243" s="66"/>
      <c r="GA243" s="66"/>
      <c r="GB243" s="66"/>
      <c r="GC243" s="66"/>
      <c r="GD243" s="66"/>
      <c r="GE243" s="66"/>
      <c r="GF243" s="66"/>
      <c r="GG243" s="66"/>
      <c r="GH243" s="66"/>
      <c r="GI243" s="66"/>
      <c r="GJ243" s="66"/>
      <c r="GK243" s="66"/>
      <c r="GL243" s="66"/>
      <c r="GM243" s="66"/>
      <c r="GN243" s="66"/>
      <c r="GO243" s="66"/>
      <c r="GP243" s="66"/>
      <c r="GQ243" s="66"/>
      <c r="GR243" s="66"/>
      <c r="GS243" s="66"/>
      <c r="GT243" s="66"/>
      <c r="GU243" s="66"/>
      <c r="GV243" s="66"/>
      <c r="GW243" s="66"/>
      <c r="GX243" s="66"/>
      <c r="GY243" s="66"/>
      <c r="GZ243" s="66"/>
      <c r="HA243" s="66"/>
      <c r="HB243" s="66"/>
      <c r="HC243" s="66"/>
      <c r="HD243" s="66"/>
      <c r="HE243" s="66"/>
      <c r="HF243" s="66"/>
      <c r="HG243" s="66"/>
      <c r="HH243" s="66"/>
      <c r="HI243" s="66"/>
      <c r="HJ243" s="66"/>
      <c r="HK243" s="66"/>
      <c r="HL243" s="66"/>
      <c r="HM243" s="66"/>
      <c r="HN243" s="66"/>
      <c r="HO243" s="66"/>
      <c r="HP243" s="66"/>
      <c r="HQ243" s="66"/>
      <c r="HR243" s="66"/>
      <c r="HS243" s="66"/>
      <c r="HT243" s="66"/>
      <c r="HU243" s="66"/>
      <c r="HV243" s="66"/>
      <c r="HW243" s="66"/>
      <c r="HX243" s="66"/>
    </row>
    <row r="244" spans="1:232">
      <c r="A244" s="462"/>
      <c r="B244" s="71" t="s">
        <v>205</v>
      </c>
      <c r="C244" s="710"/>
      <c r="D244" s="76"/>
      <c r="E244" s="728"/>
      <c r="F244" s="728"/>
      <c r="G244" s="66"/>
      <c r="H244" s="66"/>
      <c r="I244" s="66"/>
      <c r="J244" s="66"/>
      <c r="K244" s="66"/>
      <c r="L244" s="66"/>
      <c r="M244" s="66"/>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6"/>
      <c r="AS244" s="66"/>
      <c r="AT244" s="66"/>
      <c r="AU244" s="66"/>
      <c r="AV244" s="66"/>
      <c r="AW244" s="66"/>
      <c r="AX244" s="66"/>
      <c r="AY244" s="66"/>
      <c r="AZ244" s="66"/>
      <c r="BA244" s="66"/>
      <c r="BB244" s="66"/>
      <c r="BC244" s="66"/>
      <c r="BD244" s="66"/>
      <c r="BE244" s="66"/>
      <c r="BF244" s="66"/>
      <c r="BG244" s="66"/>
      <c r="BH244" s="66"/>
      <c r="BI244" s="66"/>
      <c r="BJ244" s="66"/>
      <c r="BK244" s="66"/>
      <c r="BL244" s="66"/>
      <c r="BM244" s="66"/>
      <c r="BN244" s="66"/>
      <c r="BO244" s="66"/>
      <c r="BP244" s="66"/>
      <c r="BQ244" s="66"/>
      <c r="BR244" s="66"/>
      <c r="BS244" s="66"/>
      <c r="BT244" s="66"/>
      <c r="BU244" s="66"/>
      <c r="BV244" s="66"/>
      <c r="BW244" s="66"/>
      <c r="BX244" s="66"/>
      <c r="BY244" s="66"/>
      <c r="BZ244" s="66"/>
      <c r="CA244" s="66"/>
      <c r="CB244" s="66"/>
      <c r="CC244" s="66"/>
      <c r="CD244" s="66"/>
      <c r="CE244" s="66"/>
      <c r="CF244" s="66"/>
      <c r="CG244" s="66"/>
      <c r="CH244" s="66"/>
      <c r="CI244" s="66"/>
      <c r="CJ244" s="66"/>
      <c r="CK244" s="66"/>
      <c r="CL244" s="66"/>
      <c r="CM244" s="66"/>
      <c r="CN244" s="66"/>
      <c r="CO244" s="66"/>
      <c r="CP244" s="66"/>
      <c r="CQ244" s="66"/>
      <c r="CR244" s="66"/>
      <c r="CS244" s="66"/>
      <c r="CT244" s="66"/>
      <c r="CU244" s="66"/>
      <c r="CV244" s="66"/>
      <c r="CW244" s="66"/>
      <c r="CX244" s="66"/>
      <c r="CY244" s="66"/>
      <c r="CZ244" s="66"/>
      <c r="DA244" s="66"/>
      <c r="DB244" s="66"/>
      <c r="DC244" s="66"/>
      <c r="DD244" s="66"/>
      <c r="DE244" s="66"/>
      <c r="DF244" s="66"/>
      <c r="DG244" s="66"/>
      <c r="DH244" s="66"/>
      <c r="DI244" s="66"/>
      <c r="DJ244" s="66"/>
      <c r="DK244" s="66"/>
      <c r="DL244" s="66"/>
      <c r="DM244" s="66"/>
      <c r="DN244" s="66"/>
      <c r="DO244" s="66"/>
      <c r="DP244" s="66"/>
      <c r="DQ244" s="66"/>
      <c r="DR244" s="66"/>
      <c r="DS244" s="66"/>
      <c r="DT244" s="66"/>
      <c r="DU244" s="66"/>
      <c r="DV244" s="66"/>
      <c r="DW244" s="66"/>
      <c r="DX244" s="66"/>
      <c r="DY244" s="66"/>
      <c r="DZ244" s="66"/>
      <c r="EA244" s="66"/>
      <c r="EB244" s="66"/>
      <c r="EC244" s="66"/>
      <c r="ED244" s="66"/>
      <c r="EE244" s="66"/>
      <c r="EF244" s="66"/>
      <c r="EG244" s="66"/>
      <c r="EH244" s="66"/>
      <c r="EI244" s="66"/>
      <c r="EJ244" s="66"/>
      <c r="EK244" s="66"/>
      <c r="EL244" s="66"/>
      <c r="EM244" s="66"/>
      <c r="EN244" s="66"/>
      <c r="EO244" s="66"/>
      <c r="EP244" s="66"/>
      <c r="EQ244" s="66"/>
      <c r="ER244" s="66"/>
      <c r="ES244" s="66"/>
      <c r="ET244" s="66"/>
      <c r="EU244" s="66"/>
      <c r="EV244" s="66"/>
      <c r="EW244" s="66"/>
      <c r="EX244" s="66"/>
      <c r="EY244" s="66"/>
      <c r="EZ244" s="66"/>
      <c r="FA244" s="66"/>
      <c r="FB244" s="66"/>
      <c r="FC244" s="66"/>
      <c r="FD244" s="66"/>
      <c r="FE244" s="66"/>
      <c r="FF244" s="66"/>
      <c r="FG244" s="66"/>
      <c r="FH244" s="66"/>
      <c r="FI244" s="66"/>
      <c r="FJ244" s="66"/>
      <c r="FK244" s="66"/>
      <c r="FL244" s="66"/>
      <c r="FM244" s="66"/>
      <c r="FN244" s="66"/>
      <c r="FO244" s="66"/>
      <c r="FP244" s="66"/>
      <c r="FQ244" s="66"/>
      <c r="FR244" s="66"/>
      <c r="FS244" s="66"/>
      <c r="FT244" s="66"/>
      <c r="FU244" s="66"/>
      <c r="FV244" s="66"/>
      <c r="FW244" s="66"/>
      <c r="FX244" s="66"/>
      <c r="FY244" s="66"/>
      <c r="FZ244" s="66"/>
      <c r="GA244" s="66"/>
      <c r="GB244" s="66"/>
      <c r="GC244" s="66"/>
      <c r="GD244" s="66"/>
      <c r="GE244" s="66"/>
      <c r="GF244" s="66"/>
      <c r="GG244" s="66"/>
      <c r="GH244" s="66"/>
      <c r="GI244" s="66"/>
      <c r="GJ244" s="66"/>
      <c r="GK244" s="66"/>
      <c r="GL244" s="66"/>
      <c r="GM244" s="66"/>
      <c r="GN244" s="66"/>
      <c r="GO244" s="66"/>
      <c r="GP244" s="66"/>
      <c r="GQ244" s="66"/>
      <c r="GR244" s="66"/>
      <c r="GS244" s="66"/>
      <c r="GT244" s="66"/>
      <c r="GU244" s="66"/>
      <c r="GV244" s="66"/>
      <c r="GW244" s="66"/>
      <c r="GX244" s="66"/>
      <c r="GY244" s="66"/>
      <c r="GZ244" s="66"/>
      <c r="HA244" s="66"/>
      <c r="HB244" s="66"/>
      <c r="HC244" s="66"/>
      <c r="HD244" s="66"/>
      <c r="HE244" s="66"/>
      <c r="HF244" s="66"/>
      <c r="HG244" s="66"/>
      <c r="HH244" s="66"/>
      <c r="HI244" s="66"/>
      <c r="HJ244" s="66"/>
      <c r="HK244" s="66"/>
      <c r="HL244" s="66"/>
      <c r="HM244" s="66"/>
      <c r="HN244" s="66"/>
      <c r="HO244" s="66"/>
      <c r="HP244" s="66"/>
      <c r="HQ244" s="66"/>
      <c r="HR244" s="66"/>
      <c r="HS244" s="66"/>
      <c r="HT244" s="66"/>
      <c r="HU244" s="66"/>
      <c r="HV244" s="66"/>
      <c r="HW244" s="66"/>
      <c r="HX244" s="66"/>
    </row>
    <row r="245" spans="1:232">
      <c r="A245" s="462"/>
      <c r="B245" s="71" t="s">
        <v>481</v>
      </c>
      <c r="C245" s="710"/>
      <c r="D245" s="76"/>
      <c r="E245" s="728"/>
      <c r="F245" s="728"/>
      <c r="G245" s="66"/>
      <c r="H245" s="66"/>
      <c r="I245" s="66"/>
      <c r="J245" s="66"/>
      <c r="K245" s="66"/>
      <c r="L245" s="66"/>
      <c r="M245" s="66"/>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6"/>
      <c r="AS245" s="66"/>
      <c r="AT245" s="66"/>
      <c r="AU245" s="66"/>
      <c r="AV245" s="66"/>
      <c r="AW245" s="66"/>
      <c r="AX245" s="66"/>
      <c r="AY245" s="66"/>
      <c r="AZ245" s="66"/>
      <c r="BA245" s="66"/>
      <c r="BB245" s="66"/>
      <c r="BC245" s="66"/>
      <c r="BD245" s="66"/>
      <c r="BE245" s="66"/>
      <c r="BF245" s="66"/>
      <c r="BG245" s="66"/>
      <c r="BH245" s="66"/>
      <c r="BI245" s="66"/>
      <c r="BJ245" s="66"/>
      <c r="BK245" s="66"/>
      <c r="BL245" s="66"/>
      <c r="BM245" s="66"/>
      <c r="BN245" s="66"/>
      <c r="BO245" s="66"/>
      <c r="BP245" s="66"/>
      <c r="BQ245" s="66"/>
      <c r="BR245" s="66"/>
      <c r="BS245" s="66"/>
      <c r="BT245" s="66"/>
      <c r="BU245" s="66"/>
      <c r="BV245" s="66"/>
      <c r="BW245" s="66"/>
      <c r="BX245" s="66"/>
      <c r="BY245" s="66"/>
      <c r="BZ245" s="66"/>
      <c r="CA245" s="66"/>
      <c r="CB245" s="66"/>
      <c r="CC245" s="66"/>
      <c r="CD245" s="66"/>
      <c r="CE245" s="66"/>
      <c r="CF245" s="66"/>
      <c r="CG245" s="66"/>
      <c r="CH245" s="66"/>
      <c r="CI245" s="66"/>
      <c r="CJ245" s="66"/>
      <c r="CK245" s="66"/>
      <c r="CL245" s="66"/>
      <c r="CM245" s="66"/>
      <c r="CN245" s="66"/>
      <c r="CO245" s="66"/>
      <c r="CP245" s="66"/>
      <c r="CQ245" s="66"/>
      <c r="CR245" s="66"/>
      <c r="CS245" s="66"/>
      <c r="CT245" s="66"/>
      <c r="CU245" s="66"/>
      <c r="CV245" s="66"/>
      <c r="CW245" s="66"/>
      <c r="CX245" s="66"/>
      <c r="CY245" s="66"/>
      <c r="CZ245" s="66"/>
      <c r="DA245" s="66"/>
      <c r="DB245" s="66"/>
      <c r="DC245" s="66"/>
      <c r="DD245" s="66"/>
      <c r="DE245" s="66"/>
      <c r="DF245" s="66"/>
      <c r="DG245" s="66"/>
      <c r="DH245" s="66"/>
      <c r="DI245" s="66"/>
      <c r="DJ245" s="66"/>
      <c r="DK245" s="66"/>
      <c r="DL245" s="66"/>
      <c r="DM245" s="66"/>
      <c r="DN245" s="66"/>
      <c r="DO245" s="66"/>
      <c r="DP245" s="66"/>
      <c r="DQ245" s="66"/>
      <c r="DR245" s="66"/>
      <c r="DS245" s="66"/>
      <c r="DT245" s="66"/>
      <c r="DU245" s="66"/>
      <c r="DV245" s="66"/>
      <c r="DW245" s="66"/>
      <c r="DX245" s="66"/>
      <c r="DY245" s="66"/>
      <c r="DZ245" s="66"/>
      <c r="EA245" s="66"/>
      <c r="EB245" s="66"/>
      <c r="EC245" s="66"/>
      <c r="ED245" s="66"/>
      <c r="EE245" s="66"/>
      <c r="EF245" s="66"/>
      <c r="EG245" s="66"/>
      <c r="EH245" s="66"/>
      <c r="EI245" s="66"/>
      <c r="EJ245" s="66"/>
      <c r="EK245" s="66"/>
      <c r="EL245" s="66"/>
      <c r="EM245" s="66"/>
      <c r="EN245" s="66"/>
      <c r="EO245" s="66"/>
      <c r="EP245" s="66"/>
      <c r="EQ245" s="66"/>
      <c r="ER245" s="66"/>
      <c r="ES245" s="66"/>
      <c r="ET245" s="66"/>
      <c r="EU245" s="66"/>
      <c r="EV245" s="66"/>
      <c r="EW245" s="66"/>
      <c r="EX245" s="66"/>
      <c r="EY245" s="66"/>
      <c r="EZ245" s="66"/>
      <c r="FA245" s="66"/>
      <c r="FB245" s="66"/>
      <c r="FC245" s="66"/>
      <c r="FD245" s="66"/>
      <c r="FE245" s="66"/>
      <c r="FF245" s="66"/>
      <c r="FG245" s="66"/>
      <c r="FH245" s="66"/>
      <c r="FI245" s="66"/>
      <c r="FJ245" s="66"/>
      <c r="FK245" s="66"/>
      <c r="FL245" s="66"/>
      <c r="FM245" s="66"/>
      <c r="FN245" s="66"/>
      <c r="FO245" s="66"/>
      <c r="FP245" s="66"/>
      <c r="FQ245" s="66"/>
      <c r="FR245" s="66"/>
      <c r="FS245" s="66"/>
      <c r="FT245" s="66"/>
      <c r="FU245" s="66"/>
      <c r="FV245" s="66"/>
      <c r="FW245" s="66"/>
      <c r="FX245" s="66"/>
      <c r="FY245" s="66"/>
      <c r="FZ245" s="66"/>
      <c r="GA245" s="66"/>
      <c r="GB245" s="66"/>
      <c r="GC245" s="66"/>
      <c r="GD245" s="66"/>
      <c r="GE245" s="66"/>
      <c r="GF245" s="66"/>
      <c r="GG245" s="66"/>
      <c r="GH245" s="66"/>
      <c r="GI245" s="66"/>
      <c r="GJ245" s="66"/>
      <c r="GK245" s="66"/>
      <c r="GL245" s="66"/>
      <c r="GM245" s="66"/>
      <c r="GN245" s="66"/>
      <c r="GO245" s="66"/>
      <c r="GP245" s="66"/>
      <c r="GQ245" s="66"/>
      <c r="GR245" s="66"/>
      <c r="GS245" s="66"/>
      <c r="GT245" s="66"/>
      <c r="GU245" s="66"/>
      <c r="GV245" s="66"/>
      <c r="GW245" s="66"/>
      <c r="GX245" s="66"/>
      <c r="GY245" s="66"/>
      <c r="GZ245" s="66"/>
      <c r="HA245" s="66"/>
      <c r="HB245" s="66"/>
      <c r="HC245" s="66"/>
      <c r="HD245" s="66"/>
      <c r="HE245" s="66"/>
      <c r="HF245" s="66"/>
      <c r="HG245" s="66"/>
      <c r="HH245" s="66"/>
      <c r="HI245" s="66"/>
      <c r="HJ245" s="66"/>
      <c r="HK245" s="66"/>
      <c r="HL245" s="66"/>
      <c r="HM245" s="66"/>
      <c r="HN245" s="66"/>
      <c r="HO245" s="66"/>
      <c r="HP245" s="66"/>
      <c r="HQ245" s="66"/>
      <c r="HR245" s="66"/>
      <c r="HS245" s="66"/>
      <c r="HT245" s="66"/>
      <c r="HU245" s="66"/>
      <c r="HV245" s="66"/>
      <c r="HW245" s="66"/>
      <c r="HX245" s="66"/>
    </row>
    <row r="246" spans="1:232">
      <c r="A246" s="462"/>
      <c r="B246" s="71" t="s">
        <v>206</v>
      </c>
      <c r="C246" s="710"/>
      <c r="D246" s="76"/>
      <c r="E246" s="728"/>
      <c r="F246" s="728"/>
      <c r="G246" s="66"/>
      <c r="H246" s="66"/>
      <c r="I246" s="66"/>
      <c r="J246" s="66"/>
      <c r="K246" s="66"/>
      <c r="L246" s="66"/>
      <c r="M246" s="66"/>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6"/>
      <c r="AS246" s="66"/>
      <c r="AT246" s="66"/>
      <c r="AU246" s="66"/>
      <c r="AV246" s="66"/>
      <c r="AW246" s="66"/>
      <c r="AX246" s="66"/>
      <c r="AY246" s="66"/>
      <c r="AZ246" s="66"/>
      <c r="BA246" s="66"/>
      <c r="BB246" s="66"/>
      <c r="BC246" s="66"/>
      <c r="BD246" s="66"/>
      <c r="BE246" s="66"/>
      <c r="BF246" s="66"/>
      <c r="BG246" s="66"/>
      <c r="BH246" s="66"/>
      <c r="BI246" s="66"/>
      <c r="BJ246" s="66"/>
      <c r="BK246" s="66"/>
      <c r="BL246" s="66"/>
      <c r="BM246" s="66"/>
      <c r="BN246" s="66"/>
      <c r="BO246" s="66"/>
      <c r="BP246" s="66"/>
      <c r="BQ246" s="66"/>
      <c r="BR246" s="66"/>
      <c r="BS246" s="66"/>
      <c r="BT246" s="66"/>
      <c r="BU246" s="66"/>
      <c r="BV246" s="66"/>
      <c r="BW246" s="66"/>
      <c r="BX246" s="66"/>
      <c r="BY246" s="66"/>
      <c r="BZ246" s="66"/>
      <c r="CA246" s="66"/>
      <c r="CB246" s="66"/>
      <c r="CC246" s="66"/>
      <c r="CD246" s="66"/>
      <c r="CE246" s="66"/>
      <c r="CF246" s="66"/>
      <c r="CG246" s="66"/>
      <c r="CH246" s="66"/>
      <c r="CI246" s="66"/>
      <c r="CJ246" s="66"/>
      <c r="CK246" s="66"/>
      <c r="CL246" s="66"/>
      <c r="CM246" s="66"/>
      <c r="CN246" s="66"/>
      <c r="CO246" s="66"/>
      <c r="CP246" s="66"/>
      <c r="CQ246" s="66"/>
      <c r="CR246" s="66"/>
      <c r="CS246" s="66"/>
      <c r="CT246" s="66"/>
      <c r="CU246" s="66"/>
      <c r="CV246" s="66"/>
      <c r="CW246" s="66"/>
      <c r="CX246" s="66"/>
      <c r="CY246" s="66"/>
      <c r="CZ246" s="66"/>
      <c r="DA246" s="66"/>
      <c r="DB246" s="66"/>
      <c r="DC246" s="66"/>
      <c r="DD246" s="66"/>
      <c r="DE246" s="66"/>
      <c r="DF246" s="66"/>
      <c r="DG246" s="66"/>
      <c r="DH246" s="66"/>
      <c r="DI246" s="66"/>
      <c r="DJ246" s="66"/>
      <c r="DK246" s="66"/>
      <c r="DL246" s="66"/>
      <c r="DM246" s="66"/>
      <c r="DN246" s="66"/>
      <c r="DO246" s="66"/>
      <c r="DP246" s="66"/>
      <c r="DQ246" s="66"/>
      <c r="DR246" s="66"/>
      <c r="DS246" s="66"/>
      <c r="DT246" s="66"/>
      <c r="DU246" s="66"/>
      <c r="DV246" s="66"/>
      <c r="DW246" s="66"/>
      <c r="DX246" s="66"/>
      <c r="DY246" s="66"/>
      <c r="DZ246" s="66"/>
      <c r="EA246" s="66"/>
      <c r="EB246" s="66"/>
      <c r="EC246" s="66"/>
      <c r="ED246" s="66"/>
      <c r="EE246" s="66"/>
      <c r="EF246" s="66"/>
      <c r="EG246" s="66"/>
      <c r="EH246" s="66"/>
      <c r="EI246" s="66"/>
      <c r="EJ246" s="66"/>
      <c r="EK246" s="66"/>
      <c r="EL246" s="66"/>
      <c r="EM246" s="66"/>
      <c r="EN246" s="66"/>
      <c r="EO246" s="66"/>
      <c r="EP246" s="66"/>
      <c r="EQ246" s="66"/>
      <c r="ER246" s="66"/>
      <c r="ES246" s="66"/>
      <c r="ET246" s="66"/>
      <c r="EU246" s="66"/>
      <c r="EV246" s="66"/>
      <c r="EW246" s="66"/>
      <c r="EX246" s="66"/>
      <c r="EY246" s="66"/>
      <c r="EZ246" s="66"/>
      <c r="FA246" s="66"/>
      <c r="FB246" s="66"/>
      <c r="FC246" s="66"/>
      <c r="FD246" s="66"/>
      <c r="FE246" s="66"/>
      <c r="FF246" s="66"/>
      <c r="FG246" s="66"/>
      <c r="FH246" s="66"/>
      <c r="FI246" s="66"/>
      <c r="FJ246" s="66"/>
      <c r="FK246" s="66"/>
      <c r="FL246" s="66"/>
      <c r="FM246" s="66"/>
      <c r="FN246" s="66"/>
      <c r="FO246" s="66"/>
      <c r="FP246" s="66"/>
      <c r="FQ246" s="66"/>
      <c r="FR246" s="66"/>
      <c r="FS246" s="66"/>
      <c r="FT246" s="66"/>
      <c r="FU246" s="66"/>
      <c r="FV246" s="66"/>
      <c r="FW246" s="66"/>
      <c r="FX246" s="66"/>
      <c r="FY246" s="66"/>
      <c r="FZ246" s="66"/>
      <c r="GA246" s="66"/>
      <c r="GB246" s="66"/>
      <c r="GC246" s="66"/>
      <c r="GD246" s="66"/>
      <c r="GE246" s="66"/>
      <c r="GF246" s="66"/>
      <c r="GG246" s="66"/>
      <c r="GH246" s="66"/>
      <c r="GI246" s="66"/>
      <c r="GJ246" s="66"/>
      <c r="GK246" s="66"/>
      <c r="GL246" s="66"/>
      <c r="GM246" s="66"/>
      <c r="GN246" s="66"/>
      <c r="GO246" s="66"/>
      <c r="GP246" s="66"/>
      <c r="GQ246" s="66"/>
      <c r="GR246" s="66"/>
      <c r="GS246" s="66"/>
      <c r="GT246" s="66"/>
      <c r="GU246" s="66"/>
      <c r="GV246" s="66"/>
      <c r="GW246" s="66"/>
      <c r="GX246" s="66"/>
      <c r="GY246" s="66"/>
      <c r="GZ246" s="66"/>
      <c r="HA246" s="66"/>
      <c r="HB246" s="66"/>
      <c r="HC246" s="66"/>
      <c r="HD246" s="66"/>
      <c r="HE246" s="66"/>
      <c r="HF246" s="66"/>
      <c r="HG246" s="66"/>
      <c r="HH246" s="66"/>
      <c r="HI246" s="66"/>
      <c r="HJ246" s="66"/>
      <c r="HK246" s="66"/>
      <c r="HL246" s="66"/>
      <c r="HM246" s="66"/>
      <c r="HN246" s="66"/>
      <c r="HO246" s="66"/>
      <c r="HP246" s="66"/>
      <c r="HQ246" s="66"/>
      <c r="HR246" s="66"/>
      <c r="HS246" s="66"/>
      <c r="HT246" s="66"/>
      <c r="HU246" s="66"/>
      <c r="HV246" s="66"/>
      <c r="HW246" s="66"/>
      <c r="HX246" s="66"/>
    </row>
    <row r="247" spans="1:232" ht="25.5">
      <c r="A247" s="462"/>
      <c r="B247" s="71" t="s">
        <v>207</v>
      </c>
      <c r="C247" s="710"/>
      <c r="D247" s="76"/>
      <c r="E247" s="728"/>
      <c r="F247" s="728"/>
      <c r="G247" s="66"/>
      <c r="H247" s="66"/>
      <c r="I247" s="66"/>
      <c r="J247" s="66"/>
      <c r="K247" s="66"/>
      <c r="L247" s="66"/>
      <c r="M247" s="66"/>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6"/>
      <c r="AS247" s="66"/>
      <c r="AT247" s="66"/>
      <c r="AU247" s="66"/>
      <c r="AV247" s="66"/>
      <c r="AW247" s="66"/>
      <c r="AX247" s="66"/>
      <c r="AY247" s="66"/>
      <c r="AZ247" s="66"/>
      <c r="BA247" s="66"/>
      <c r="BB247" s="66"/>
      <c r="BC247" s="66"/>
      <c r="BD247" s="66"/>
      <c r="BE247" s="66"/>
      <c r="BF247" s="66"/>
      <c r="BG247" s="66"/>
      <c r="BH247" s="66"/>
      <c r="BI247" s="66"/>
      <c r="BJ247" s="66"/>
      <c r="BK247" s="66"/>
      <c r="BL247" s="66"/>
      <c r="BM247" s="66"/>
      <c r="BN247" s="66"/>
      <c r="BO247" s="66"/>
      <c r="BP247" s="66"/>
      <c r="BQ247" s="66"/>
      <c r="BR247" s="66"/>
      <c r="BS247" s="66"/>
      <c r="BT247" s="66"/>
      <c r="BU247" s="66"/>
      <c r="BV247" s="66"/>
      <c r="BW247" s="66"/>
      <c r="BX247" s="66"/>
      <c r="BY247" s="66"/>
      <c r="BZ247" s="66"/>
      <c r="CA247" s="66"/>
      <c r="CB247" s="66"/>
      <c r="CC247" s="66"/>
      <c r="CD247" s="66"/>
      <c r="CE247" s="66"/>
      <c r="CF247" s="66"/>
      <c r="CG247" s="66"/>
      <c r="CH247" s="66"/>
      <c r="CI247" s="66"/>
      <c r="CJ247" s="66"/>
      <c r="CK247" s="66"/>
      <c r="CL247" s="66"/>
      <c r="CM247" s="66"/>
      <c r="CN247" s="66"/>
      <c r="CO247" s="66"/>
      <c r="CP247" s="66"/>
      <c r="CQ247" s="66"/>
      <c r="CR247" s="66"/>
      <c r="CS247" s="66"/>
      <c r="CT247" s="66"/>
      <c r="CU247" s="66"/>
      <c r="CV247" s="66"/>
      <c r="CW247" s="66"/>
      <c r="CX247" s="66"/>
      <c r="CY247" s="66"/>
      <c r="CZ247" s="66"/>
      <c r="DA247" s="66"/>
      <c r="DB247" s="66"/>
      <c r="DC247" s="66"/>
      <c r="DD247" s="66"/>
      <c r="DE247" s="66"/>
      <c r="DF247" s="66"/>
      <c r="DG247" s="66"/>
      <c r="DH247" s="66"/>
      <c r="DI247" s="66"/>
      <c r="DJ247" s="66"/>
      <c r="DK247" s="66"/>
      <c r="DL247" s="66"/>
      <c r="DM247" s="66"/>
      <c r="DN247" s="66"/>
      <c r="DO247" s="66"/>
      <c r="DP247" s="66"/>
      <c r="DQ247" s="66"/>
      <c r="DR247" s="66"/>
      <c r="DS247" s="66"/>
      <c r="DT247" s="66"/>
      <c r="DU247" s="66"/>
      <c r="DV247" s="66"/>
      <c r="DW247" s="66"/>
      <c r="DX247" s="66"/>
      <c r="DY247" s="66"/>
      <c r="DZ247" s="66"/>
      <c r="EA247" s="66"/>
      <c r="EB247" s="66"/>
      <c r="EC247" s="66"/>
      <c r="ED247" s="66"/>
      <c r="EE247" s="66"/>
      <c r="EF247" s="66"/>
      <c r="EG247" s="66"/>
      <c r="EH247" s="66"/>
      <c r="EI247" s="66"/>
      <c r="EJ247" s="66"/>
      <c r="EK247" s="66"/>
      <c r="EL247" s="66"/>
      <c r="EM247" s="66"/>
      <c r="EN247" s="66"/>
      <c r="EO247" s="66"/>
      <c r="EP247" s="66"/>
      <c r="EQ247" s="66"/>
      <c r="ER247" s="66"/>
      <c r="ES247" s="66"/>
      <c r="ET247" s="66"/>
      <c r="EU247" s="66"/>
      <c r="EV247" s="66"/>
      <c r="EW247" s="66"/>
      <c r="EX247" s="66"/>
      <c r="EY247" s="66"/>
      <c r="EZ247" s="66"/>
      <c r="FA247" s="66"/>
      <c r="FB247" s="66"/>
      <c r="FC247" s="66"/>
      <c r="FD247" s="66"/>
      <c r="FE247" s="66"/>
      <c r="FF247" s="66"/>
      <c r="FG247" s="66"/>
      <c r="FH247" s="66"/>
      <c r="FI247" s="66"/>
      <c r="FJ247" s="66"/>
      <c r="FK247" s="66"/>
      <c r="FL247" s="66"/>
      <c r="FM247" s="66"/>
      <c r="FN247" s="66"/>
      <c r="FO247" s="66"/>
      <c r="FP247" s="66"/>
      <c r="FQ247" s="66"/>
      <c r="FR247" s="66"/>
      <c r="FS247" s="66"/>
      <c r="FT247" s="66"/>
      <c r="FU247" s="66"/>
      <c r="FV247" s="66"/>
      <c r="FW247" s="66"/>
      <c r="FX247" s="66"/>
      <c r="FY247" s="66"/>
      <c r="FZ247" s="66"/>
      <c r="GA247" s="66"/>
      <c r="GB247" s="66"/>
      <c r="GC247" s="66"/>
      <c r="GD247" s="66"/>
      <c r="GE247" s="66"/>
      <c r="GF247" s="66"/>
      <c r="GG247" s="66"/>
      <c r="GH247" s="66"/>
      <c r="GI247" s="66"/>
      <c r="GJ247" s="66"/>
      <c r="GK247" s="66"/>
      <c r="GL247" s="66"/>
      <c r="GM247" s="66"/>
      <c r="GN247" s="66"/>
      <c r="GO247" s="66"/>
      <c r="GP247" s="66"/>
      <c r="GQ247" s="66"/>
      <c r="GR247" s="66"/>
      <c r="GS247" s="66"/>
      <c r="GT247" s="66"/>
      <c r="GU247" s="66"/>
      <c r="GV247" s="66"/>
      <c r="GW247" s="66"/>
      <c r="GX247" s="66"/>
      <c r="GY247" s="66"/>
      <c r="GZ247" s="66"/>
      <c r="HA247" s="66"/>
      <c r="HB247" s="66"/>
      <c r="HC247" s="66"/>
      <c r="HD247" s="66"/>
      <c r="HE247" s="66"/>
      <c r="HF247" s="66"/>
      <c r="HG247" s="66"/>
      <c r="HH247" s="66"/>
      <c r="HI247" s="66"/>
      <c r="HJ247" s="66"/>
      <c r="HK247" s="66"/>
      <c r="HL247" s="66"/>
      <c r="HM247" s="66"/>
      <c r="HN247" s="66"/>
      <c r="HO247" s="66"/>
      <c r="HP247" s="66"/>
      <c r="HQ247" s="66"/>
      <c r="HR247" s="66"/>
      <c r="HS247" s="66"/>
      <c r="HT247" s="66"/>
      <c r="HU247" s="66"/>
      <c r="HV247" s="66"/>
      <c r="HW247" s="66"/>
      <c r="HX247" s="66"/>
    </row>
    <row r="248" spans="1:232" ht="25.5">
      <c r="A248" s="462"/>
      <c r="B248" s="71" t="s">
        <v>208</v>
      </c>
      <c r="C248" s="710"/>
      <c r="D248" s="76"/>
      <c r="E248" s="728"/>
      <c r="F248" s="728"/>
      <c r="G248" s="66"/>
      <c r="H248" s="66"/>
      <c r="I248" s="66"/>
      <c r="J248" s="66"/>
      <c r="K248" s="66"/>
      <c r="L248" s="66"/>
      <c r="M248" s="66"/>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6"/>
      <c r="AS248" s="66"/>
      <c r="AT248" s="66"/>
      <c r="AU248" s="66"/>
      <c r="AV248" s="66"/>
      <c r="AW248" s="66"/>
      <c r="AX248" s="66"/>
      <c r="AY248" s="66"/>
      <c r="AZ248" s="66"/>
      <c r="BA248" s="66"/>
      <c r="BB248" s="66"/>
      <c r="BC248" s="66"/>
      <c r="BD248" s="66"/>
      <c r="BE248" s="66"/>
      <c r="BF248" s="66"/>
      <c r="BG248" s="66"/>
      <c r="BH248" s="66"/>
      <c r="BI248" s="66"/>
      <c r="BJ248" s="66"/>
      <c r="BK248" s="66"/>
      <c r="BL248" s="66"/>
      <c r="BM248" s="66"/>
      <c r="BN248" s="66"/>
      <c r="BO248" s="66"/>
      <c r="BP248" s="66"/>
      <c r="BQ248" s="66"/>
      <c r="BR248" s="66"/>
      <c r="BS248" s="66"/>
      <c r="BT248" s="66"/>
      <c r="BU248" s="66"/>
      <c r="BV248" s="66"/>
      <c r="BW248" s="66"/>
      <c r="BX248" s="66"/>
      <c r="BY248" s="66"/>
      <c r="BZ248" s="66"/>
      <c r="CA248" s="66"/>
      <c r="CB248" s="66"/>
      <c r="CC248" s="66"/>
      <c r="CD248" s="66"/>
      <c r="CE248" s="66"/>
      <c r="CF248" s="66"/>
      <c r="CG248" s="66"/>
      <c r="CH248" s="66"/>
      <c r="CI248" s="66"/>
      <c r="CJ248" s="66"/>
      <c r="CK248" s="66"/>
      <c r="CL248" s="66"/>
      <c r="CM248" s="66"/>
      <c r="CN248" s="66"/>
      <c r="CO248" s="66"/>
      <c r="CP248" s="66"/>
      <c r="CQ248" s="66"/>
      <c r="CR248" s="66"/>
      <c r="CS248" s="66"/>
      <c r="CT248" s="66"/>
      <c r="CU248" s="66"/>
      <c r="CV248" s="66"/>
      <c r="CW248" s="66"/>
      <c r="CX248" s="66"/>
      <c r="CY248" s="66"/>
      <c r="CZ248" s="66"/>
      <c r="DA248" s="66"/>
      <c r="DB248" s="66"/>
      <c r="DC248" s="66"/>
      <c r="DD248" s="66"/>
      <c r="DE248" s="66"/>
      <c r="DF248" s="66"/>
      <c r="DG248" s="66"/>
      <c r="DH248" s="66"/>
      <c r="DI248" s="66"/>
      <c r="DJ248" s="66"/>
      <c r="DK248" s="66"/>
      <c r="DL248" s="66"/>
      <c r="DM248" s="66"/>
      <c r="DN248" s="66"/>
      <c r="DO248" s="66"/>
      <c r="DP248" s="66"/>
      <c r="DQ248" s="66"/>
      <c r="DR248" s="66"/>
      <c r="DS248" s="66"/>
      <c r="DT248" s="66"/>
      <c r="DU248" s="66"/>
      <c r="DV248" s="66"/>
      <c r="DW248" s="66"/>
      <c r="DX248" s="66"/>
      <c r="DY248" s="66"/>
      <c r="DZ248" s="66"/>
      <c r="EA248" s="66"/>
      <c r="EB248" s="66"/>
      <c r="EC248" s="66"/>
      <c r="ED248" s="66"/>
      <c r="EE248" s="66"/>
      <c r="EF248" s="66"/>
      <c r="EG248" s="66"/>
      <c r="EH248" s="66"/>
      <c r="EI248" s="66"/>
      <c r="EJ248" s="66"/>
      <c r="EK248" s="66"/>
      <c r="EL248" s="66"/>
      <c r="EM248" s="66"/>
      <c r="EN248" s="66"/>
      <c r="EO248" s="66"/>
      <c r="EP248" s="66"/>
      <c r="EQ248" s="66"/>
      <c r="ER248" s="66"/>
      <c r="ES248" s="66"/>
      <c r="ET248" s="66"/>
      <c r="EU248" s="66"/>
      <c r="EV248" s="66"/>
      <c r="EW248" s="66"/>
      <c r="EX248" s="66"/>
      <c r="EY248" s="66"/>
      <c r="EZ248" s="66"/>
      <c r="FA248" s="66"/>
      <c r="FB248" s="66"/>
      <c r="FC248" s="66"/>
      <c r="FD248" s="66"/>
      <c r="FE248" s="66"/>
      <c r="FF248" s="66"/>
      <c r="FG248" s="66"/>
      <c r="FH248" s="66"/>
      <c r="FI248" s="66"/>
      <c r="FJ248" s="66"/>
      <c r="FK248" s="66"/>
      <c r="FL248" s="66"/>
      <c r="FM248" s="66"/>
      <c r="FN248" s="66"/>
      <c r="FO248" s="66"/>
      <c r="FP248" s="66"/>
      <c r="FQ248" s="66"/>
      <c r="FR248" s="66"/>
      <c r="FS248" s="66"/>
      <c r="FT248" s="66"/>
      <c r="FU248" s="66"/>
      <c r="FV248" s="66"/>
      <c r="FW248" s="66"/>
      <c r="FX248" s="66"/>
      <c r="FY248" s="66"/>
      <c r="FZ248" s="66"/>
      <c r="GA248" s="66"/>
      <c r="GB248" s="66"/>
      <c r="GC248" s="66"/>
      <c r="GD248" s="66"/>
      <c r="GE248" s="66"/>
      <c r="GF248" s="66"/>
      <c r="GG248" s="66"/>
      <c r="GH248" s="66"/>
      <c r="GI248" s="66"/>
      <c r="GJ248" s="66"/>
      <c r="GK248" s="66"/>
      <c r="GL248" s="66"/>
      <c r="GM248" s="66"/>
      <c r="GN248" s="66"/>
      <c r="GO248" s="66"/>
      <c r="GP248" s="66"/>
      <c r="GQ248" s="66"/>
      <c r="GR248" s="66"/>
      <c r="GS248" s="66"/>
      <c r="GT248" s="66"/>
      <c r="GU248" s="66"/>
      <c r="GV248" s="66"/>
      <c r="GW248" s="66"/>
      <c r="GX248" s="66"/>
      <c r="GY248" s="66"/>
      <c r="GZ248" s="66"/>
      <c r="HA248" s="66"/>
      <c r="HB248" s="66"/>
      <c r="HC248" s="66"/>
      <c r="HD248" s="66"/>
      <c r="HE248" s="66"/>
      <c r="HF248" s="66"/>
      <c r="HG248" s="66"/>
      <c r="HH248" s="66"/>
      <c r="HI248" s="66"/>
      <c r="HJ248" s="66"/>
      <c r="HK248" s="66"/>
      <c r="HL248" s="66"/>
      <c r="HM248" s="66"/>
      <c r="HN248" s="66"/>
      <c r="HO248" s="66"/>
      <c r="HP248" s="66"/>
      <c r="HQ248" s="66"/>
      <c r="HR248" s="66"/>
      <c r="HS248" s="66"/>
      <c r="HT248" s="66"/>
      <c r="HU248" s="66"/>
      <c r="HV248" s="66"/>
      <c r="HW248" s="66"/>
      <c r="HX248" s="66"/>
    </row>
    <row r="249" spans="1:232">
      <c r="A249" s="462"/>
      <c r="B249" s="71" t="s">
        <v>209</v>
      </c>
      <c r="C249" s="710"/>
      <c r="D249" s="76"/>
      <c r="E249" s="728"/>
      <c r="F249" s="728"/>
      <c r="G249" s="66"/>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6"/>
      <c r="AY249" s="66"/>
      <c r="AZ249" s="66"/>
      <c r="BA249" s="66"/>
      <c r="BB249" s="66"/>
      <c r="BC249" s="66"/>
      <c r="BD249" s="66"/>
      <c r="BE249" s="66"/>
      <c r="BF249" s="66"/>
      <c r="BG249" s="66"/>
      <c r="BH249" s="66"/>
      <c r="BI249" s="66"/>
      <c r="BJ249" s="66"/>
      <c r="BK249" s="66"/>
      <c r="BL249" s="66"/>
      <c r="BM249" s="66"/>
      <c r="BN249" s="66"/>
      <c r="BO249" s="66"/>
      <c r="BP249" s="66"/>
      <c r="BQ249" s="66"/>
      <c r="BR249" s="66"/>
      <c r="BS249" s="66"/>
      <c r="BT249" s="66"/>
      <c r="BU249" s="66"/>
      <c r="BV249" s="66"/>
      <c r="BW249" s="66"/>
      <c r="BX249" s="66"/>
      <c r="BY249" s="66"/>
      <c r="BZ249" s="66"/>
      <c r="CA249" s="66"/>
      <c r="CB249" s="66"/>
      <c r="CC249" s="66"/>
      <c r="CD249" s="66"/>
      <c r="CE249" s="66"/>
      <c r="CF249" s="66"/>
      <c r="CG249" s="66"/>
      <c r="CH249" s="66"/>
      <c r="CI249" s="66"/>
      <c r="CJ249" s="66"/>
      <c r="CK249" s="66"/>
      <c r="CL249" s="66"/>
      <c r="CM249" s="66"/>
      <c r="CN249" s="66"/>
      <c r="CO249" s="66"/>
      <c r="CP249" s="66"/>
      <c r="CQ249" s="66"/>
      <c r="CR249" s="66"/>
      <c r="CS249" s="66"/>
      <c r="CT249" s="66"/>
      <c r="CU249" s="66"/>
      <c r="CV249" s="66"/>
      <c r="CW249" s="66"/>
      <c r="CX249" s="66"/>
      <c r="CY249" s="66"/>
      <c r="CZ249" s="66"/>
      <c r="DA249" s="66"/>
      <c r="DB249" s="66"/>
      <c r="DC249" s="66"/>
      <c r="DD249" s="66"/>
      <c r="DE249" s="66"/>
      <c r="DF249" s="66"/>
      <c r="DG249" s="66"/>
      <c r="DH249" s="66"/>
      <c r="DI249" s="66"/>
      <c r="DJ249" s="66"/>
      <c r="DK249" s="66"/>
      <c r="DL249" s="66"/>
      <c r="DM249" s="66"/>
      <c r="DN249" s="66"/>
      <c r="DO249" s="66"/>
      <c r="DP249" s="66"/>
      <c r="DQ249" s="66"/>
      <c r="DR249" s="66"/>
      <c r="DS249" s="66"/>
      <c r="DT249" s="66"/>
      <c r="DU249" s="66"/>
      <c r="DV249" s="66"/>
      <c r="DW249" s="66"/>
      <c r="DX249" s="66"/>
      <c r="DY249" s="66"/>
      <c r="DZ249" s="66"/>
      <c r="EA249" s="66"/>
      <c r="EB249" s="66"/>
      <c r="EC249" s="66"/>
      <c r="ED249" s="66"/>
      <c r="EE249" s="66"/>
      <c r="EF249" s="66"/>
      <c r="EG249" s="66"/>
      <c r="EH249" s="66"/>
      <c r="EI249" s="66"/>
      <c r="EJ249" s="66"/>
      <c r="EK249" s="66"/>
      <c r="EL249" s="66"/>
      <c r="EM249" s="66"/>
      <c r="EN249" s="66"/>
      <c r="EO249" s="66"/>
      <c r="EP249" s="66"/>
      <c r="EQ249" s="66"/>
      <c r="ER249" s="66"/>
      <c r="ES249" s="66"/>
      <c r="ET249" s="66"/>
      <c r="EU249" s="66"/>
      <c r="EV249" s="66"/>
      <c r="EW249" s="66"/>
      <c r="EX249" s="66"/>
      <c r="EY249" s="66"/>
      <c r="EZ249" s="66"/>
      <c r="FA249" s="66"/>
      <c r="FB249" s="66"/>
      <c r="FC249" s="66"/>
      <c r="FD249" s="66"/>
      <c r="FE249" s="66"/>
      <c r="FF249" s="66"/>
      <c r="FG249" s="66"/>
      <c r="FH249" s="66"/>
      <c r="FI249" s="66"/>
      <c r="FJ249" s="66"/>
      <c r="FK249" s="66"/>
      <c r="FL249" s="66"/>
      <c r="FM249" s="66"/>
      <c r="FN249" s="66"/>
      <c r="FO249" s="66"/>
      <c r="FP249" s="66"/>
      <c r="FQ249" s="66"/>
      <c r="FR249" s="66"/>
      <c r="FS249" s="66"/>
      <c r="FT249" s="66"/>
      <c r="FU249" s="66"/>
      <c r="FV249" s="66"/>
      <c r="FW249" s="66"/>
      <c r="FX249" s="66"/>
      <c r="FY249" s="66"/>
      <c r="FZ249" s="66"/>
      <c r="GA249" s="66"/>
      <c r="GB249" s="66"/>
      <c r="GC249" s="66"/>
      <c r="GD249" s="66"/>
      <c r="GE249" s="66"/>
      <c r="GF249" s="66"/>
      <c r="GG249" s="66"/>
      <c r="GH249" s="66"/>
      <c r="GI249" s="66"/>
      <c r="GJ249" s="66"/>
      <c r="GK249" s="66"/>
      <c r="GL249" s="66"/>
      <c r="GM249" s="66"/>
      <c r="GN249" s="66"/>
      <c r="GO249" s="66"/>
      <c r="GP249" s="66"/>
      <c r="GQ249" s="66"/>
      <c r="GR249" s="66"/>
      <c r="GS249" s="66"/>
      <c r="GT249" s="66"/>
      <c r="GU249" s="66"/>
      <c r="GV249" s="66"/>
      <c r="GW249" s="66"/>
      <c r="GX249" s="66"/>
      <c r="GY249" s="66"/>
      <c r="GZ249" s="66"/>
      <c r="HA249" s="66"/>
      <c r="HB249" s="66"/>
      <c r="HC249" s="66"/>
      <c r="HD249" s="66"/>
      <c r="HE249" s="66"/>
      <c r="HF249" s="66"/>
      <c r="HG249" s="66"/>
      <c r="HH249" s="66"/>
      <c r="HI249" s="66"/>
      <c r="HJ249" s="66"/>
      <c r="HK249" s="66"/>
      <c r="HL249" s="66"/>
      <c r="HM249" s="66"/>
      <c r="HN249" s="66"/>
      <c r="HO249" s="66"/>
      <c r="HP249" s="66"/>
      <c r="HQ249" s="66"/>
      <c r="HR249" s="66"/>
      <c r="HS249" s="66"/>
      <c r="HT249" s="66"/>
      <c r="HU249" s="66"/>
      <c r="HV249" s="66"/>
      <c r="HW249" s="66"/>
      <c r="HX249" s="66"/>
    </row>
    <row r="250" spans="1:232">
      <c r="A250" s="462"/>
      <c r="B250" s="71" t="s">
        <v>210</v>
      </c>
      <c r="C250" s="710"/>
      <c r="D250" s="76"/>
      <c r="E250" s="728"/>
      <c r="F250" s="728"/>
      <c r="G250" s="66"/>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6"/>
      <c r="AY250" s="66"/>
      <c r="AZ250" s="66"/>
      <c r="BA250" s="66"/>
      <c r="BB250" s="66"/>
      <c r="BC250" s="66"/>
      <c r="BD250" s="66"/>
      <c r="BE250" s="66"/>
      <c r="BF250" s="66"/>
      <c r="BG250" s="66"/>
      <c r="BH250" s="66"/>
      <c r="BI250" s="66"/>
      <c r="BJ250" s="66"/>
      <c r="BK250" s="66"/>
      <c r="BL250" s="66"/>
      <c r="BM250" s="66"/>
      <c r="BN250" s="66"/>
      <c r="BO250" s="66"/>
      <c r="BP250" s="66"/>
      <c r="BQ250" s="66"/>
      <c r="BR250" s="66"/>
      <c r="BS250" s="66"/>
      <c r="BT250" s="66"/>
      <c r="BU250" s="66"/>
      <c r="BV250" s="66"/>
      <c r="BW250" s="66"/>
      <c r="BX250" s="66"/>
      <c r="BY250" s="66"/>
      <c r="BZ250" s="66"/>
      <c r="CA250" s="66"/>
      <c r="CB250" s="66"/>
      <c r="CC250" s="66"/>
      <c r="CD250" s="66"/>
      <c r="CE250" s="66"/>
      <c r="CF250" s="66"/>
      <c r="CG250" s="66"/>
      <c r="CH250" s="66"/>
      <c r="CI250" s="66"/>
      <c r="CJ250" s="66"/>
      <c r="CK250" s="66"/>
      <c r="CL250" s="66"/>
      <c r="CM250" s="66"/>
      <c r="CN250" s="66"/>
      <c r="CO250" s="66"/>
      <c r="CP250" s="66"/>
      <c r="CQ250" s="66"/>
      <c r="CR250" s="66"/>
      <c r="CS250" s="66"/>
      <c r="CT250" s="66"/>
      <c r="CU250" s="66"/>
      <c r="CV250" s="66"/>
      <c r="CW250" s="66"/>
      <c r="CX250" s="66"/>
      <c r="CY250" s="66"/>
      <c r="CZ250" s="66"/>
      <c r="DA250" s="66"/>
      <c r="DB250" s="66"/>
      <c r="DC250" s="66"/>
      <c r="DD250" s="66"/>
      <c r="DE250" s="66"/>
      <c r="DF250" s="66"/>
      <c r="DG250" s="66"/>
      <c r="DH250" s="66"/>
      <c r="DI250" s="66"/>
      <c r="DJ250" s="66"/>
      <c r="DK250" s="66"/>
      <c r="DL250" s="66"/>
      <c r="DM250" s="66"/>
      <c r="DN250" s="66"/>
      <c r="DO250" s="66"/>
      <c r="DP250" s="66"/>
      <c r="DQ250" s="66"/>
      <c r="DR250" s="66"/>
      <c r="DS250" s="66"/>
      <c r="DT250" s="66"/>
      <c r="DU250" s="66"/>
      <c r="DV250" s="66"/>
      <c r="DW250" s="66"/>
      <c r="DX250" s="66"/>
      <c r="DY250" s="66"/>
      <c r="DZ250" s="66"/>
      <c r="EA250" s="66"/>
      <c r="EB250" s="66"/>
      <c r="EC250" s="66"/>
      <c r="ED250" s="66"/>
      <c r="EE250" s="66"/>
      <c r="EF250" s="66"/>
      <c r="EG250" s="66"/>
      <c r="EH250" s="66"/>
      <c r="EI250" s="66"/>
      <c r="EJ250" s="66"/>
      <c r="EK250" s="66"/>
      <c r="EL250" s="66"/>
      <c r="EM250" s="66"/>
      <c r="EN250" s="66"/>
      <c r="EO250" s="66"/>
      <c r="EP250" s="66"/>
      <c r="EQ250" s="66"/>
      <c r="ER250" s="66"/>
      <c r="ES250" s="66"/>
      <c r="ET250" s="66"/>
      <c r="EU250" s="66"/>
      <c r="EV250" s="66"/>
      <c r="EW250" s="66"/>
      <c r="EX250" s="66"/>
      <c r="EY250" s="66"/>
      <c r="EZ250" s="66"/>
      <c r="FA250" s="66"/>
      <c r="FB250" s="66"/>
      <c r="FC250" s="66"/>
      <c r="FD250" s="66"/>
      <c r="FE250" s="66"/>
      <c r="FF250" s="66"/>
      <c r="FG250" s="66"/>
      <c r="FH250" s="66"/>
      <c r="FI250" s="66"/>
      <c r="FJ250" s="66"/>
      <c r="FK250" s="66"/>
      <c r="FL250" s="66"/>
      <c r="FM250" s="66"/>
      <c r="FN250" s="66"/>
      <c r="FO250" s="66"/>
      <c r="FP250" s="66"/>
      <c r="FQ250" s="66"/>
      <c r="FR250" s="66"/>
      <c r="FS250" s="66"/>
      <c r="FT250" s="66"/>
      <c r="FU250" s="66"/>
      <c r="FV250" s="66"/>
      <c r="FW250" s="66"/>
      <c r="FX250" s="66"/>
      <c r="FY250" s="66"/>
      <c r="FZ250" s="66"/>
      <c r="GA250" s="66"/>
      <c r="GB250" s="66"/>
      <c r="GC250" s="66"/>
      <c r="GD250" s="66"/>
      <c r="GE250" s="66"/>
      <c r="GF250" s="66"/>
      <c r="GG250" s="66"/>
      <c r="GH250" s="66"/>
      <c r="GI250" s="66"/>
      <c r="GJ250" s="66"/>
      <c r="GK250" s="66"/>
      <c r="GL250" s="66"/>
      <c r="GM250" s="66"/>
      <c r="GN250" s="66"/>
      <c r="GO250" s="66"/>
      <c r="GP250" s="66"/>
      <c r="GQ250" s="66"/>
      <c r="GR250" s="66"/>
      <c r="GS250" s="66"/>
      <c r="GT250" s="66"/>
      <c r="GU250" s="66"/>
      <c r="GV250" s="66"/>
      <c r="GW250" s="66"/>
      <c r="GX250" s="66"/>
      <c r="GY250" s="66"/>
      <c r="GZ250" s="66"/>
      <c r="HA250" s="66"/>
      <c r="HB250" s="66"/>
      <c r="HC250" s="66"/>
      <c r="HD250" s="66"/>
      <c r="HE250" s="66"/>
      <c r="HF250" s="66"/>
      <c r="HG250" s="66"/>
      <c r="HH250" s="66"/>
      <c r="HI250" s="66"/>
      <c r="HJ250" s="66"/>
      <c r="HK250" s="66"/>
      <c r="HL250" s="66"/>
      <c r="HM250" s="66"/>
      <c r="HN250" s="66"/>
      <c r="HO250" s="66"/>
      <c r="HP250" s="66"/>
      <c r="HQ250" s="66"/>
      <c r="HR250" s="66"/>
      <c r="HS250" s="66"/>
      <c r="HT250" s="66"/>
      <c r="HU250" s="66"/>
      <c r="HV250" s="66"/>
      <c r="HW250" s="66"/>
      <c r="HX250" s="66"/>
    </row>
    <row r="251" spans="1:232" s="73" customFormat="1" ht="25.5">
      <c r="A251" s="462"/>
      <c r="B251" s="71" t="s">
        <v>211</v>
      </c>
      <c r="C251" s="710"/>
      <c r="D251" s="76"/>
      <c r="E251" s="728"/>
      <c r="F251" s="728"/>
      <c r="G251" s="66"/>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6"/>
      <c r="AY251" s="66"/>
      <c r="AZ251" s="66"/>
      <c r="BA251" s="66"/>
      <c r="BB251" s="66"/>
      <c r="BC251" s="66"/>
      <c r="BD251" s="66"/>
      <c r="BE251" s="66"/>
      <c r="BF251" s="66"/>
      <c r="BG251" s="66"/>
      <c r="BH251" s="66"/>
      <c r="BI251" s="66"/>
      <c r="BJ251" s="66"/>
      <c r="BK251" s="66"/>
      <c r="BL251" s="66"/>
      <c r="BM251" s="66"/>
      <c r="BN251" s="66"/>
      <c r="BO251" s="66"/>
      <c r="BP251" s="66"/>
      <c r="BQ251" s="66"/>
      <c r="BR251" s="66"/>
      <c r="BS251" s="66"/>
      <c r="BT251" s="66"/>
      <c r="BU251" s="66"/>
      <c r="BV251" s="66"/>
      <c r="BW251" s="66"/>
      <c r="BX251" s="66"/>
      <c r="BY251" s="66"/>
      <c r="BZ251" s="66"/>
      <c r="CA251" s="66"/>
      <c r="CB251" s="66"/>
      <c r="CC251" s="66"/>
      <c r="CD251" s="66"/>
      <c r="CE251" s="66"/>
      <c r="CF251" s="66"/>
      <c r="CG251" s="66"/>
      <c r="CH251" s="66"/>
      <c r="CI251" s="66"/>
      <c r="CJ251" s="66"/>
      <c r="CK251" s="66"/>
      <c r="CL251" s="66"/>
      <c r="CM251" s="66"/>
      <c r="CN251" s="66"/>
      <c r="CO251" s="66"/>
      <c r="CP251" s="66"/>
      <c r="CQ251" s="66"/>
      <c r="CR251" s="66"/>
      <c r="CS251" s="66"/>
      <c r="CT251" s="66"/>
      <c r="CU251" s="66"/>
      <c r="CV251" s="66"/>
      <c r="CW251" s="66"/>
      <c r="CX251" s="66"/>
      <c r="CY251" s="66"/>
      <c r="CZ251" s="66"/>
      <c r="DA251" s="66"/>
      <c r="DB251" s="66"/>
      <c r="DC251" s="66"/>
      <c r="DD251" s="66"/>
      <c r="DE251" s="66"/>
      <c r="DF251" s="66"/>
      <c r="DG251" s="66"/>
      <c r="DH251" s="66"/>
      <c r="DI251" s="66"/>
      <c r="DJ251" s="66"/>
      <c r="DK251" s="66"/>
      <c r="DL251" s="66"/>
      <c r="DM251" s="66"/>
      <c r="DN251" s="66"/>
      <c r="DO251" s="66"/>
      <c r="DP251" s="66"/>
      <c r="DQ251" s="66"/>
      <c r="DR251" s="66"/>
      <c r="DS251" s="66"/>
      <c r="DT251" s="66"/>
      <c r="DU251" s="66"/>
      <c r="DV251" s="66"/>
      <c r="DW251" s="66"/>
      <c r="DX251" s="66"/>
      <c r="DY251" s="66"/>
      <c r="DZ251" s="66"/>
      <c r="EA251" s="66"/>
      <c r="EB251" s="66"/>
      <c r="EC251" s="66"/>
      <c r="ED251" s="66"/>
      <c r="EE251" s="66"/>
      <c r="EF251" s="66"/>
      <c r="EG251" s="66"/>
      <c r="EH251" s="66"/>
      <c r="EI251" s="66"/>
      <c r="EJ251" s="66"/>
      <c r="EK251" s="66"/>
      <c r="EL251" s="66"/>
      <c r="EM251" s="66"/>
      <c r="EN251" s="66"/>
      <c r="EO251" s="66"/>
      <c r="EP251" s="66"/>
      <c r="EQ251" s="66"/>
      <c r="ER251" s="66"/>
      <c r="ES251" s="66"/>
      <c r="ET251" s="66"/>
      <c r="EU251" s="66"/>
      <c r="EV251" s="66"/>
      <c r="EW251" s="66"/>
      <c r="EX251" s="66"/>
      <c r="EY251" s="66"/>
      <c r="EZ251" s="66"/>
      <c r="FA251" s="66"/>
      <c r="FB251" s="66"/>
      <c r="FC251" s="66"/>
      <c r="FD251" s="66"/>
      <c r="FE251" s="66"/>
      <c r="FF251" s="66"/>
      <c r="FG251" s="66"/>
      <c r="FH251" s="66"/>
      <c r="FI251" s="66"/>
      <c r="FJ251" s="66"/>
      <c r="FK251" s="66"/>
      <c r="FL251" s="66"/>
      <c r="FM251" s="66"/>
      <c r="FN251" s="66"/>
      <c r="FO251" s="66"/>
      <c r="FP251" s="66"/>
      <c r="FQ251" s="66"/>
      <c r="FR251" s="66"/>
      <c r="FS251" s="66"/>
      <c r="FT251" s="66"/>
      <c r="FU251" s="66"/>
      <c r="FV251" s="66"/>
      <c r="FW251" s="66"/>
      <c r="FX251" s="66"/>
      <c r="FY251" s="66"/>
      <c r="FZ251" s="66"/>
      <c r="GA251" s="66"/>
      <c r="GB251" s="66"/>
      <c r="GC251" s="66"/>
      <c r="GD251" s="66"/>
      <c r="GE251" s="66"/>
      <c r="GF251" s="66"/>
      <c r="GG251" s="66"/>
      <c r="GH251" s="66"/>
      <c r="GI251" s="66"/>
      <c r="GJ251" s="66"/>
      <c r="GK251" s="66"/>
      <c r="GL251" s="66"/>
      <c r="GM251" s="66"/>
      <c r="GN251" s="66"/>
      <c r="GO251" s="66"/>
      <c r="GP251" s="66"/>
      <c r="GQ251" s="66"/>
      <c r="GR251" s="66"/>
      <c r="GS251" s="66"/>
      <c r="GT251" s="66"/>
      <c r="GU251" s="66"/>
      <c r="GV251" s="66"/>
      <c r="GW251" s="66"/>
      <c r="GX251" s="66"/>
      <c r="GY251" s="66"/>
      <c r="GZ251" s="66"/>
      <c r="HA251" s="66"/>
      <c r="HB251" s="66"/>
      <c r="HC251" s="66"/>
      <c r="HD251" s="66"/>
      <c r="HE251" s="66"/>
      <c r="HF251" s="66"/>
      <c r="HG251" s="66"/>
      <c r="HH251" s="66"/>
      <c r="HI251" s="66"/>
      <c r="HJ251" s="66"/>
      <c r="HK251" s="66"/>
      <c r="HL251" s="66"/>
      <c r="HM251" s="66"/>
      <c r="HN251" s="66"/>
      <c r="HO251" s="66"/>
      <c r="HP251" s="66"/>
      <c r="HQ251" s="66"/>
      <c r="HR251" s="66"/>
      <c r="HS251" s="66"/>
      <c r="HT251" s="66"/>
      <c r="HU251" s="66"/>
      <c r="HV251" s="66"/>
      <c r="HW251" s="66"/>
      <c r="HX251" s="66"/>
    </row>
    <row r="252" spans="1:232" s="66" customFormat="1">
      <c r="A252" s="462"/>
      <c r="B252" s="71" t="s">
        <v>212</v>
      </c>
      <c r="C252" s="710"/>
      <c r="D252" s="76"/>
      <c r="E252" s="728"/>
      <c r="F252" s="728"/>
    </row>
    <row r="253" spans="1:232" s="66" customFormat="1">
      <c r="A253" s="462"/>
      <c r="B253" s="71" t="s">
        <v>820</v>
      </c>
      <c r="C253" s="710"/>
      <c r="D253" s="76"/>
      <c r="E253" s="728"/>
      <c r="F253" s="728"/>
    </row>
    <row r="254" spans="1:232" s="66" customFormat="1">
      <c r="A254" s="462"/>
      <c r="B254" s="71" t="s">
        <v>822</v>
      </c>
      <c r="C254" s="710"/>
      <c r="D254" s="76"/>
      <c r="E254" s="728"/>
      <c r="F254" s="728"/>
    </row>
    <row r="255" spans="1:232" s="66" customFormat="1">
      <c r="A255" s="462"/>
      <c r="B255" s="71"/>
      <c r="C255" s="710"/>
      <c r="D255" s="76"/>
      <c r="E255" s="728"/>
      <c r="F255" s="728"/>
    </row>
    <row r="256" spans="1:232" s="66" customFormat="1">
      <c r="A256" s="462"/>
      <c r="B256" s="72" t="s">
        <v>821</v>
      </c>
      <c r="C256" s="710"/>
      <c r="D256" s="76"/>
      <c r="E256" s="728"/>
      <c r="F256" s="728"/>
    </row>
    <row r="257" spans="1:232" s="66" customFormat="1">
      <c r="A257" s="739"/>
      <c r="B257" s="729"/>
      <c r="C257" s="730"/>
      <c r="D257" s="731"/>
      <c r="E257" s="732"/>
      <c r="F257" s="732"/>
    </row>
    <row r="258" spans="1:232" s="66" customFormat="1" ht="25.5">
      <c r="A258" s="465" t="s">
        <v>750</v>
      </c>
      <c r="B258" s="138" t="s">
        <v>680</v>
      </c>
      <c r="C258" s="139" t="s">
        <v>17</v>
      </c>
      <c r="D258" s="124">
        <v>13</v>
      </c>
      <c r="E258" s="1272"/>
      <c r="F258" s="143">
        <f t="shared" ref="F258:F289" si="5">ROUND(D258*E258,2)</f>
        <v>0</v>
      </c>
    </row>
    <row r="259" spans="1:232" s="66" customFormat="1" ht="25.5">
      <c r="A259" s="465" t="s">
        <v>751</v>
      </c>
      <c r="B259" s="138" t="s">
        <v>767</v>
      </c>
      <c r="C259" s="139" t="s">
        <v>17</v>
      </c>
      <c r="D259" s="124">
        <v>5.86</v>
      </c>
      <c r="E259" s="1272"/>
      <c r="F259" s="143">
        <f t="shared" si="5"/>
        <v>0</v>
      </c>
    </row>
    <row r="260" spans="1:232" s="66" customFormat="1" ht="25.5">
      <c r="A260" s="465" t="s">
        <v>752</v>
      </c>
      <c r="B260" s="138" t="s">
        <v>768</v>
      </c>
      <c r="C260" s="139" t="s">
        <v>17</v>
      </c>
      <c r="D260" s="140">
        <v>29.9</v>
      </c>
      <c r="E260" s="1272"/>
      <c r="F260" s="143">
        <f t="shared" si="5"/>
        <v>0</v>
      </c>
    </row>
    <row r="261" spans="1:232" s="66" customFormat="1" ht="25.5">
      <c r="A261" s="465" t="s">
        <v>748</v>
      </c>
      <c r="B261" s="138" t="s">
        <v>769</v>
      </c>
      <c r="C261" s="139" t="s">
        <v>17</v>
      </c>
      <c r="D261" s="124">
        <v>2.08</v>
      </c>
      <c r="E261" s="1272"/>
      <c r="F261" s="143">
        <f t="shared" si="5"/>
        <v>0</v>
      </c>
    </row>
    <row r="262" spans="1:232" s="66" customFormat="1" ht="25.5">
      <c r="A262" s="465" t="s">
        <v>749</v>
      </c>
      <c r="B262" s="138" t="s">
        <v>770</v>
      </c>
      <c r="C262" s="139" t="s">
        <v>17</v>
      </c>
      <c r="D262" s="124">
        <v>5</v>
      </c>
      <c r="E262" s="1272"/>
      <c r="F262" s="143">
        <f t="shared" si="5"/>
        <v>0</v>
      </c>
    </row>
    <row r="263" spans="1:232" s="66" customFormat="1" ht="25.5">
      <c r="A263" s="465" t="s">
        <v>844</v>
      </c>
      <c r="B263" s="138" t="s">
        <v>681</v>
      </c>
      <c r="C263" s="139" t="s">
        <v>17</v>
      </c>
      <c r="D263" s="140">
        <v>8.0500000000000007</v>
      </c>
      <c r="E263" s="1272"/>
      <c r="F263" s="143">
        <f t="shared" si="5"/>
        <v>0</v>
      </c>
    </row>
    <row r="264" spans="1:232" s="66" customFormat="1" ht="25.5">
      <c r="A264" s="465" t="s">
        <v>845</v>
      </c>
      <c r="B264" s="138" t="s">
        <v>771</v>
      </c>
      <c r="C264" s="139" t="s">
        <v>17</v>
      </c>
      <c r="D264" s="124">
        <v>1.6</v>
      </c>
      <c r="E264" s="1272"/>
      <c r="F264" s="143">
        <f t="shared" si="5"/>
        <v>0</v>
      </c>
    </row>
    <row r="265" spans="1:232" s="66" customFormat="1" ht="25.5">
      <c r="A265" s="465" t="s">
        <v>846</v>
      </c>
      <c r="B265" s="138" t="s">
        <v>684</v>
      </c>
      <c r="C265" s="139" t="s">
        <v>17</v>
      </c>
      <c r="D265" s="140">
        <v>10.86</v>
      </c>
      <c r="E265" s="1272"/>
      <c r="F265" s="143">
        <f t="shared" si="5"/>
        <v>0</v>
      </c>
    </row>
    <row r="266" spans="1:232" s="77" customFormat="1" ht="25.5">
      <c r="A266" s="465" t="s">
        <v>847</v>
      </c>
      <c r="B266" s="138" t="s">
        <v>683</v>
      </c>
      <c r="C266" s="139" t="s">
        <v>17</v>
      </c>
      <c r="D266" s="124">
        <v>9.17</v>
      </c>
      <c r="E266" s="1272"/>
      <c r="F266" s="143">
        <f t="shared" si="5"/>
        <v>0</v>
      </c>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c r="AC266" s="129"/>
      <c r="AD266" s="129"/>
      <c r="AE266" s="129"/>
      <c r="AF266" s="129"/>
      <c r="AG266" s="129"/>
      <c r="AH266" s="129"/>
      <c r="AI266" s="129"/>
      <c r="AJ266" s="129"/>
      <c r="AK266" s="129"/>
      <c r="AL266" s="129"/>
      <c r="AM266" s="129"/>
      <c r="AN266" s="129"/>
      <c r="AO266" s="129"/>
      <c r="AP266" s="129"/>
      <c r="AQ266" s="129"/>
      <c r="AR266" s="129"/>
      <c r="AS266" s="129"/>
      <c r="AT266" s="129"/>
      <c r="AU266" s="129"/>
      <c r="AV266" s="129"/>
      <c r="AW266" s="129"/>
      <c r="AX266" s="129"/>
      <c r="AY266" s="129"/>
      <c r="AZ266" s="129"/>
      <c r="BA266" s="129"/>
      <c r="BB266" s="129"/>
      <c r="BC266" s="129"/>
      <c r="BD266" s="129"/>
      <c r="BE266" s="129"/>
      <c r="BF266" s="129"/>
      <c r="BG266" s="129"/>
      <c r="BH266" s="129"/>
      <c r="BI266" s="129"/>
      <c r="BJ266" s="129"/>
      <c r="BK266" s="129"/>
      <c r="BL266" s="129"/>
      <c r="BM266" s="129"/>
      <c r="BN266" s="129"/>
      <c r="BO266" s="129"/>
      <c r="BP266" s="129"/>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29"/>
      <c r="CS266" s="129"/>
      <c r="CT266" s="129"/>
      <c r="CU266" s="129"/>
      <c r="CV266" s="129"/>
      <c r="CW266" s="129"/>
      <c r="CX266" s="129"/>
      <c r="CY266" s="129"/>
      <c r="CZ266" s="129"/>
      <c r="DA266" s="129"/>
      <c r="DB266" s="129"/>
      <c r="DC266" s="129"/>
      <c r="DD266" s="129"/>
      <c r="DE266" s="129"/>
      <c r="DF266" s="129"/>
      <c r="DG266" s="129"/>
      <c r="DH266" s="129"/>
      <c r="DI266" s="129"/>
      <c r="DJ266" s="129"/>
      <c r="DK266" s="129"/>
      <c r="DL266" s="129"/>
      <c r="DM266" s="129"/>
      <c r="DN266" s="129"/>
      <c r="DO266" s="129"/>
      <c r="DP266" s="129"/>
      <c r="DQ266" s="129"/>
      <c r="DR266" s="129"/>
      <c r="DS266" s="129"/>
      <c r="DT266" s="129"/>
      <c r="DU266" s="129"/>
      <c r="DV266" s="129"/>
      <c r="DW266" s="129"/>
      <c r="DX266" s="129"/>
      <c r="DY266" s="129"/>
      <c r="DZ266" s="129"/>
      <c r="EA266" s="129"/>
      <c r="EB266" s="129"/>
      <c r="EC266" s="129"/>
      <c r="ED266" s="129"/>
      <c r="EE266" s="129"/>
      <c r="EF266" s="129"/>
      <c r="EG266" s="129"/>
      <c r="EH266" s="129"/>
      <c r="EI266" s="129"/>
      <c r="EJ266" s="129"/>
      <c r="EK266" s="129"/>
      <c r="EL266" s="129"/>
      <c r="EM266" s="129"/>
      <c r="EN266" s="129"/>
      <c r="EO266" s="129"/>
      <c r="EP266" s="129"/>
      <c r="EQ266" s="129"/>
      <c r="ER266" s="129"/>
      <c r="ES266" s="129"/>
      <c r="ET266" s="129"/>
      <c r="EU266" s="129"/>
      <c r="EV266" s="129"/>
      <c r="EW266" s="129"/>
      <c r="EX266" s="129"/>
      <c r="EY266" s="129"/>
      <c r="EZ266" s="129"/>
      <c r="FA266" s="129"/>
      <c r="FB266" s="129"/>
      <c r="FC266" s="129"/>
      <c r="FD266" s="129"/>
      <c r="FE266" s="129"/>
      <c r="FF266" s="129"/>
      <c r="FG266" s="129"/>
      <c r="FH266" s="129"/>
      <c r="FI266" s="129"/>
      <c r="FJ266" s="129"/>
      <c r="FK266" s="129"/>
      <c r="FL266" s="129"/>
      <c r="FM266" s="129"/>
      <c r="FN266" s="129"/>
      <c r="FO266" s="129"/>
      <c r="FP266" s="129"/>
      <c r="FQ266" s="129"/>
      <c r="FR266" s="129"/>
      <c r="FS266" s="129"/>
      <c r="FT266" s="129"/>
      <c r="FU266" s="129"/>
      <c r="FV266" s="129"/>
      <c r="FW266" s="129"/>
      <c r="FX266" s="129"/>
      <c r="FY266" s="129"/>
      <c r="FZ266" s="129"/>
      <c r="GA266" s="129"/>
      <c r="GB266" s="129"/>
      <c r="GC266" s="129"/>
      <c r="GD266" s="129"/>
      <c r="GE266" s="129"/>
      <c r="GF266" s="129"/>
      <c r="GG266" s="129"/>
      <c r="GH266" s="129"/>
      <c r="GI266" s="129"/>
      <c r="GJ266" s="129"/>
      <c r="GK266" s="129"/>
      <c r="GL266" s="129"/>
      <c r="GM266" s="129"/>
      <c r="GN266" s="129"/>
      <c r="GO266" s="129"/>
      <c r="GP266" s="129"/>
      <c r="GQ266" s="129"/>
      <c r="GR266" s="129"/>
      <c r="GS266" s="129"/>
      <c r="GT266" s="129"/>
      <c r="GU266" s="129"/>
      <c r="GV266" s="129"/>
      <c r="GW266" s="129"/>
      <c r="GX266" s="129"/>
      <c r="GY266" s="129"/>
      <c r="GZ266" s="129"/>
      <c r="HA266" s="129"/>
      <c r="HB266" s="129"/>
      <c r="HC266" s="129"/>
      <c r="HD266" s="129"/>
      <c r="HE266" s="129"/>
      <c r="HF266" s="129"/>
      <c r="HG266" s="129"/>
      <c r="HH266" s="129"/>
      <c r="HI266" s="129"/>
      <c r="HJ266" s="129"/>
      <c r="HK266" s="129"/>
      <c r="HL266" s="129"/>
      <c r="HM266" s="129"/>
      <c r="HN266" s="129"/>
      <c r="HO266" s="129"/>
      <c r="HP266" s="129"/>
      <c r="HQ266" s="129"/>
      <c r="HR266" s="129"/>
      <c r="HS266" s="129"/>
      <c r="HT266" s="129"/>
      <c r="HU266" s="129"/>
      <c r="HV266" s="129"/>
      <c r="HW266" s="129"/>
      <c r="HX266" s="129"/>
    </row>
    <row r="267" spans="1:232" s="77" customFormat="1" ht="25.5">
      <c r="A267" s="465" t="s">
        <v>848</v>
      </c>
      <c r="B267" s="138" t="s">
        <v>682</v>
      </c>
      <c r="C267" s="139" t="s">
        <v>17</v>
      </c>
      <c r="D267" s="140">
        <v>9.4499999999999993</v>
      </c>
      <c r="E267" s="1272"/>
      <c r="F267" s="143">
        <f t="shared" si="5"/>
        <v>0</v>
      </c>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c r="AC267" s="129"/>
      <c r="AD267" s="129"/>
      <c r="AE267" s="129"/>
      <c r="AF267" s="129"/>
      <c r="AG267" s="129"/>
      <c r="AH267" s="129"/>
      <c r="AI267" s="129"/>
      <c r="AJ267" s="129"/>
      <c r="AK267" s="129"/>
      <c r="AL267" s="129"/>
      <c r="AM267" s="129"/>
      <c r="AN267" s="129"/>
      <c r="AO267" s="129"/>
      <c r="AP267" s="129"/>
      <c r="AQ267" s="129"/>
      <c r="AR267" s="129"/>
      <c r="AS267" s="129"/>
      <c r="AT267" s="129"/>
      <c r="AU267" s="129"/>
      <c r="AV267" s="129"/>
      <c r="AW267" s="129"/>
      <c r="AX267" s="129"/>
      <c r="AY267" s="129"/>
      <c r="AZ267" s="129"/>
      <c r="BA267" s="129"/>
      <c r="BB267" s="129"/>
      <c r="BC267" s="129"/>
      <c r="BD267" s="129"/>
      <c r="BE267" s="129"/>
      <c r="BF267" s="129"/>
      <c r="BG267" s="129"/>
      <c r="BH267" s="129"/>
      <c r="BI267" s="129"/>
      <c r="BJ267" s="129"/>
      <c r="BK267" s="129"/>
      <c r="BL267" s="129"/>
      <c r="BM267" s="129"/>
      <c r="BN267" s="129"/>
      <c r="BO267" s="129"/>
      <c r="BP267" s="129"/>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29"/>
      <c r="CS267" s="129"/>
      <c r="CT267" s="129"/>
      <c r="CU267" s="129"/>
      <c r="CV267" s="129"/>
      <c r="CW267" s="129"/>
      <c r="CX267" s="129"/>
      <c r="CY267" s="129"/>
      <c r="CZ267" s="129"/>
      <c r="DA267" s="129"/>
      <c r="DB267" s="129"/>
      <c r="DC267" s="129"/>
      <c r="DD267" s="129"/>
      <c r="DE267" s="129"/>
      <c r="DF267" s="129"/>
      <c r="DG267" s="129"/>
      <c r="DH267" s="129"/>
      <c r="DI267" s="129"/>
      <c r="DJ267" s="129"/>
      <c r="DK267" s="129"/>
      <c r="DL267" s="129"/>
      <c r="DM267" s="129"/>
      <c r="DN267" s="129"/>
      <c r="DO267" s="129"/>
      <c r="DP267" s="129"/>
      <c r="DQ267" s="129"/>
      <c r="DR267" s="129"/>
      <c r="DS267" s="129"/>
      <c r="DT267" s="129"/>
      <c r="DU267" s="129"/>
      <c r="DV267" s="129"/>
      <c r="DW267" s="129"/>
      <c r="DX267" s="129"/>
      <c r="DY267" s="129"/>
      <c r="DZ267" s="129"/>
      <c r="EA267" s="129"/>
      <c r="EB267" s="129"/>
      <c r="EC267" s="129"/>
      <c r="ED267" s="129"/>
      <c r="EE267" s="129"/>
      <c r="EF267" s="129"/>
      <c r="EG267" s="129"/>
      <c r="EH267" s="129"/>
      <c r="EI267" s="129"/>
      <c r="EJ267" s="129"/>
      <c r="EK267" s="129"/>
      <c r="EL267" s="129"/>
      <c r="EM267" s="129"/>
      <c r="EN267" s="129"/>
      <c r="EO267" s="129"/>
      <c r="EP267" s="129"/>
      <c r="EQ267" s="129"/>
      <c r="ER267" s="129"/>
      <c r="ES267" s="129"/>
      <c r="ET267" s="129"/>
      <c r="EU267" s="129"/>
      <c r="EV267" s="129"/>
      <c r="EW267" s="129"/>
      <c r="EX267" s="129"/>
      <c r="EY267" s="129"/>
      <c r="EZ267" s="129"/>
      <c r="FA267" s="129"/>
      <c r="FB267" s="129"/>
      <c r="FC267" s="129"/>
      <c r="FD267" s="129"/>
      <c r="FE267" s="129"/>
      <c r="FF267" s="129"/>
      <c r="FG267" s="129"/>
      <c r="FH267" s="129"/>
      <c r="FI267" s="129"/>
      <c r="FJ267" s="129"/>
      <c r="FK267" s="129"/>
      <c r="FL267" s="129"/>
      <c r="FM267" s="129"/>
      <c r="FN267" s="129"/>
      <c r="FO267" s="129"/>
      <c r="FP267" s="129"/>
      <c r="FQ267" s="129"/>
      <c r="FR267" s="129"/>
      <c r="FS267" s="129"/>
      <c r="FT267" s="129"/>
      <c r="FU267" s="129"/>
      <c r="FV267" s="129"/>
      <c r="FW267" s="129"/>
      <c r="FX267" s="129"/>
      <c r="FY267" s="129"/>
      <c r="FZ267" s="129"/>
      <c r="GA267" s="129"/>
      <c r="GB267" s="129"/>
      <c r="GC267" s="129"/>
      <c r="GD267" s="129"/>
      <c r="GE267" s="129"/>
      <c r="GF267" s="129"/>
      <c r="GG267" s="129"/>
      <c r="GH267" s="129"/>
      <c r="GI267" s="129"/>
      <c r="GJ267" s="129"/>
      <c r="GK267" s="129"/>
      <c r="GL267" s="129"/>
      <c r="GM267" s="129"/>
      <c r="GN267" s="129"/>
      <c r="GO267" s="129"/>
      <c r="GP267" s="129"/>
      <c r="GQ267" s="129"/>
      <c r="GR267" s="129"/>
      <c r="GS267" s="129"/>
      <c r="GT267" s="129"/>
      <c r="GU267" s="129"/>
      <c r="GV267" s="129"/>
      <c r="GW267" s="129"/>
      <c r="GX267" s="129"/>
      <c r="GY267" s="129"/>
      <c r="GZ267" s="129"/>
      <c r="HA267" s="129"/>
      <c r="HB267" s="129"/>
      <c r="HC267" s="129"/>
      <c r="HD267" s="129"/>
      <c r="HE267" s="129"/>
      <c r="HF267" s="129"/>
      <c r="HG267" s="129"/>
      <c r="HH267" s="129"/>
      <c r="HI267" s="129"/>
      <c r="HJ267" s="129"/>
      <c r="HK267" s="129"/>
      <c r="HL267" s="129"/>
      <c r="HM267" s="129"/>
      <c r="HN267" s="129"/>
      <c r="HO267" s="129"/>
      <c r="HP267" s="129"/>
      <c r="HQ267" s="129"/>
      <c r="HR267" s="129"/>
      <c r="HS267" s="129"/>
      <c r="HT267" s="129"/>
      <c r="HU267" s="129"/>
      <c r="HV267" s="129"/>
      <c r="HW267" s="129"/>
      <c r="HX267" s="129"/>
    </row>
    <row r="268" spans="1:232" s="77" customFormat="1" ht="25.5">
      <c r="A268" s="465" t="s">
        <v>849</v>
      </c>
      <c r="B268" s="138" t="s">
        <v>685</v>
      </c>
      <c r="C268" s="139" t="s">
        <v>17</v>
      </c>
      <c r="D268" s="124">
        <v>15.49</v>
      </c>
      <c r="E268" s="1272"/>
      <c r="F268" s="143">
        <f t="shared" si="5"/>
        <v>0</v>
      </c>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c r="AC268" s="129"/>
      <c r="AD268" s="129"/>
      <c r="AE268" s="129"/>
      <c r="AF268" s="129"/>
      <c r="AG268" s="129"/>
      <c r="AH268" s="129"/>
      <c r="AI268" s="129"/>
      <c r="AJ268" s="129"/>
      <c r="AK268" s="129"/>
      <c r="AL268" s="129"/>
      <c r="AM268" s="129"/>
      <c r="AN268" s="129"/>
      <c r="AO268" s="129"/>
      <c r="AP268" s="129"/>
      <c r="AQ268" s="129"/>
      <c r="AR268" s="129"/>
      <c r="AS268" s="129"/>
      <c r="AT268" s="129"/>
      <c r="AU268" s="129"/>
      <c r="AV268" s="129"/>
      <c r="AW268" s="129"/>
      <c r="AX268" s="129"/>
      <c r="AY268" s="129"/>
      <c r="AZ268" s="129"/>
      <c r="BA268" s="129"/>
      <c r="BB268" s="129"/>
      <c r="BC268" s="129"/>
      <c r="BD268" s="129"/>
      <c r="BE268" s="129"/>
      <c r="BF268" s="129"/>
      <c r="BG268" s="129"/>
      <c r="BH268" s="129"/>
      <c r="BI268" s="129"/>
      <c r="BJ268" s="129"/>
      <c r="BK268" s="129"/>
      <c r="BL268" s="129"/>
      <c r="BM268" s="129"/>
      <c r="BN268" s="129"/>
      <c r="BO268" s="129"/>
      <c r="BP268" s="129"/>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29"/>
      <c r="CS268" s="129"/>
      <c r="CT268" s="129"/>
      <c r="CU268" s="129"/>
      <c r="CV268" s="129"/>
      <c r="CW268" s="129"/>
      <c r="CX268" s="129"/>
      <c r="CY268" s="129"/>
      <c r="CZ268" s="129"/>
      <c r="DA268" s="129"/>
      <c r="DB268" s="129"/>
      <c r="DC268" s="129"/>
      <c r="DD268" s="129"/>
      <c r="DE268" s="129"/>
      <c r="DF268" s="129"/>
      <c r="DG268" s="129"/>
      <c r="DH268" s="129"/>
      <c r="DI268" s="129"/>
      <c r="DJ268" s="129"/>
      <c r="DK268" s="129"/>
      <c r="DL268" s="129"/>
      <c r="DM268" s="129"/>
      <c r="DN268" s="129"/>
      <c r="DO268" s="129"/>
      <c r="DP268" s="129"/>
      <c r="DQ268" s="129"/>
      <c r="DR268" s="129"/>
      <c r="DS268" s="129"/>
      <c r="DT268" s="129"/>
      <c r="DU268" s="129"/>
      <c r="DV268" s="129"/>
      <c r="DW268" s="129"/>
      <c r="DX268" s="129"/>
      <c r="DY268" s="129"/>
      <c r="DZ268" s="129"/>
      <c r="EA268" s="129"/>
      <c r="EB268" s="129"/>
      <c r="EC268" s="129"/>
      <c r="ED268" s="129"/>
      <c r="EE268" s="129"/>
      <c r="EF268" s="129"/>
      <c r="EG268" s="129"/>
      <c r="EH268" s="129"/>
      <c r="EI268" s="129"/>
      <c r="EJ268" s="129"/>
      <c r="EK268" s="129"/>
      <c r="EL268" s="129"/>
      <c r="EM268" s="129"/>
      <c r="EN268" s="129"/>
      <c r="EO268" s="129"/>
      <c r="EP268" s="129"/>
      <c r="EQ268" s="129"/>
      <c r="ER268" s="129"/>
      <c r="ES268" s="129"/>
      <c r="ET268" s="129"/>
      <c r="EU268" s="129"/>
      <c r="EV268" s="129"/>
      <c r="EW268" s="129"/>
      <c r="EX268" s="129"/>
      <c r="EY268" s="129"/>
      <c r="EZ268" s="129"/>
      <c r="FA268" s="129"/>
      <c r="FB268" s="129"/>
      <c r="FC268" s="129"/>
      <c r="FD268" s="129"/>
      <c r="FE268" s="129"/>
      <c r="FF268" s="129"/>
      <c r="FG268" s="129"/>
      <c r="FH268" s="129"/>
      <c r="FI268" s="129"/>
      <c r="FJ268" s="129"/>
      <c r="FK268" s="129"/>
      <c r="FL268" s="129"/>
      <c r="FM268" s="129"/>
      <c r="FN268" s="129"/>
      <c r="FO268" s="129"/>
      <c r="FP268" s="129"/>
      <c r="FQ268" s="129"/>
      <c r="FR268" s="129"/>
      <c r="FS268" s="129"/>
      <c r="FT268" s="129"/>
      <c r="FU268" s="129"/>
      <c r="FV268" s="129"/>
      <c r="FW268" s="129"/>
      <c r="FX268" s="129"/>
      <c r="FY268" s="129"/>
      <c r="FZ268" s="129"/>
      <c r="GA268" s="129"/>
      <c r="GB268" s="129"/>
      <c r="GC268" s="129"/>
      <c r="GD268" s="129"/>
      <c r="GE268" s="129"/>
      <c r="GF268" s="129"/>
      <c r="GG268" s="129"/>
      <c r="GH268" s="129"/>
      <c r="GI268" s="129"/>
      <c r="GJ268" s="129"/>
      <c r="GK268" s="129"/>
      <c r="GL268" s="129"/>
      <c r="GM268" s="129"/>
      <c r="GN268" s="129"/>
      <c r="GO268" s="129"/>
      <c r="GP268" s="129"/>
      <c r="GQ268" s="129"/>
      <c r="GR268" s="129"/>
      <c r="GS268" s="129"/>
      <c r="GT268" s="129"/>
      <c r="GU268" s="129"/>
      <c r="GV268" s="129"/>
      <c r="GW268" s="129"/>
      <c r="GX268" s="129"/>
      <c r="GY268" s="129"/>
      <c r="GZ268" s="129"/>
      <c r="HA268" s="129"/>
      <c r="HB268" s="129"/>
      <c r="HC268" s="129"/>
      <c r="HD268" s="129"/>
      <c r="HE268" s="129"/>
      <c r="HF268" s="129"/>
      <c r="HG268" s="129"/>
      <c r="HH268" s="129"/>
      <c r="HI268" s="129"/>
      <c r="HJ268" s="129"/>
      <c r="HK268" s="129"/>
      <c r="HL268" s="129"/>
      <c r="HM268" s="129"/>
      <c r="HN268" s="129"/>
      <c r="HO268" s="129"/>
      <c r="HP268" s="129"/>
      <c r="HQ268" s="129"/>
      <c r="HR268" s="129"/>
      <c r="HS268" s="129"/>
      <c r="HT268" s="129"/>
      <c r="HU268" s="129"/>
      <c r="HV268" s="129"/>
      <c r="HW268" s="129"/>
      <c r="HX268" s="129"/>
    </row>
    <row r="269" spans="1:232" s="77" customFormat="1" ht="25.5">
      <c r="A269" s="465" t="s">
        <v>850</v>
      </c>
      <c r="B269" s="138" t="s">
        <v>686</v>
      </c>
      <c r="C269" s="139" t="s">
        <v>17</v>
      </c>
      <c r="D269" s="140">
        <v>9.86</v>
      </c>
      <c r="E269" s="1272"/>
      <c r="F269" s="143">
        <f t="shared" si="5"/>
        <v>0</v>
      </c>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c r="AJ269" s="129"/>
      <c r="AK269" s="129"/>
      <c r="AL269" s="129"/>
      <c r="AM269" s="129"/>
      <c r="AN269" s="129"/>
      <c r="AO269" s="129"/>
      <c r="AP269" s="129"/>
      <c r="AQ269" s="129"/>
      <c r="AR269" s="129"/>
      <c r="AS269" s="129"/>
      <c r="AT269" s="129"/>
      <c r="AU269" s="129"/>
      <c r="AV269" s="129"/>
      <c r="AW269" s="129"/>
      <c r="AX269" s="129"/>
      <c r="AY269" s="129"/>
      <c r="AZ269" s="129"/>
      <c r="BA269" s="129"/>
      <c r="BB269" s="129"/>
      <c r="BC269" s="129"/>
      <c r="BD269" s="129"/>
      <c r="BE269" s="129"/>
      <c r="BF269" s="129"/>
      <c r="BG269" s="129"/>
      <c r="BH269" s="129"/>
      <c r="BI269" s="129"/>
      <c r="BJ269" s="129"/>
      <c r="BK269" s="129"/>
      <c r="BL269" s="129"/>
      <c r="BM269" s="129"/>
      <c r="BN269" s="129"/>
      <c r="BO269" s="129"/>
      <c r="BP269" s="129"/>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29"/>
      <c r="CS269" s="129"/>
      <c r="CT269" s="129"/>
      <c r="CU269" s="129"/>
      <c r="CV269" s="129"/>
      <c r="CW269" s="129"/>
      <c r="CX269" s="129"/>
      <c r="CY269" s="129"/>
      <c r="CZ269" s="129"/>
      <c r="DA269" s="129"/>
      <c r="DB269" s="129"/>
      <c r="DC269" s="129"/>
      <c r="DD269" s="129"/>
      <c r="DE269" s="129"/>
      <c r="DF269" s="129"/>
      <c r="DG269" s="129"/>
      <c r="DH269" s="129"/>
      <c r="DI269" s="129"/>
      <c r="DJ269" s="129"/>
      <c r="DK269" s="129"/>
      <c r="DL269" s="129"/>
      <c r="DM269" s="129"/>
      <c r="DN269" s="129"/>
      <c r="DO269" s="129"/>
      <c r="DP269" s="129"/>
      <c r="DQ269" s="129"/>
      <c r="DR269" s="129"/>
      <c r="DS269" s="129"/>
      <c r="DT269" s="129"/>
      <c r="DU269" s="129"/>
      <c r="DV269" s="129"/>
      <c r="DW269" s="129"/>
      <c r="DX269" s="129"/>
      <c r="DY269" s="129"/>
      <c r="DZ269" s="129"/>
      <c r="EA269" s="129"/>
      <c r="EB269" s="129"/>
      <c r="EC269" s="129"/>
      <c r="ED269" s="129"/>
      <c r="EE269" s="129"/>
      <c r="EF269" s="129"/>
      <c r="EG269" s="129"/>
      <c r="EH269" s="129"/>
      <c r="EI269" s="129"/>
      <c r="EJ269" s="129"/>
      <c r="EK269" s="129"/>
      <c r="EL269" s="129"/>
      <c r="EM269" s="129"/>
      <c r="EN269" s="129"/>
      <c r="EO269" s="129"/>
      <c r="EP269" s="129"/>
      <c r="EQ269" s="129"/>
      <c r="ER269" s="129"/>
      <c r="ES269" s="129"/>
      <c r="ET269" s="129"/>
      <c r="EU269" s="129"/>
      <c r="EV269" s="129"/>
      <c r="EW269" s="129"/>
      <c r="EX269" s="129"/>
      <c r="EY269" s="129"/>
      <c r="EZ269" s="129"/>
      <c r="FA269" s="129"/>
      <c r="FB269" s="129"/>
      <c r="FC269" s="129"/>
      <c r="FD269" s="129"/>
      <c r="FE269" s="129"/>
      <c r="FF269" s="129"/>
      <c r="FG269" s="129"/>
      <c r="FH269" s="129"/>
      <c r="FI269" s="129"/>
      <c r="FJ269" s="129"/>
      <c r="FK269" s="129"/>
      <c r="FL269" s="129"/>
      <c r="FM269" s="129"/>
      <c r="FN269" s="129"/>
      <c r="FO269" s="129"/>
      <c r="FP269" s="129"/>
      <c r="FQ269" s="129"/>
      <c r="FR269" s="129"/>
      <c r="FS269" s="129"/>
      <c r="FT269" s="129"/>
      <c r="FU269" s="129"/>
      <c r="FV269" s="129"/>
      <c r="FW269" s="129"/>
      <c r="FX269" s="129"/>
      <c r="FY269" s="129"/>
      <c r="FZ269" s="129"/>
      <c r="GA269" s="129"/>
      <c r="GB269" s="129"/>
      <c r="GC269" s="129"/>
      <c r="GD269" s="129"/>
      <c r="GE269" s="129"/>
      <c r="GF269" s="129"/>
      <c r="GG269" s="129"/>
      <c r="GH269" s="129"/>
      <c r="GI269" s="129"/>
      <c r="GJ269" s="129"/>
      <c r="GK269" s="129"/>
      <c r="GL269" s="129"/>
      <c r="GM269" s="129"/>
      <c r="GN269" s="129"/>
      <c r="GO269" s="129"/>
      <c r="GP269" s="129"/>
      <c r="GQ269" s="129"/>
      <c r="GR269" s="129"/>
      <c r="GS269" s="129"/>
      <c r="GT269" s="129"/>
      <c r="GU269" s="129"/>
      <c r="GV269" s="129"/>
      <c r="GW269" s="129"/>
      <c r="GX269" s="129"/>
      <c r="GY269" s="129"/>
      <c r="GZ269" s="129"/>
      <c r="HA269" s="129"/>
      <c r="HB269" s="129"/>
      <c r="HC269" s="129"/>
      <c r="HD269" s="129"/>
      <c r="HE269" s="129"/>
      <c r="HF269" s="129"/>
      <c r="HG269" s="129"/>
      <c r="HH269" s="129"/>
      <c r="HI269" s="129"/>
      <c r="HJ269" s="129"/>
      <c r="HK269" s="129"/>
      <c r="HL269" s="129"/>
      <c r="HM269" s="129"/>
      <c r="HN269" s="129"/>
      <c r="HO269" s="129"/>
      <c r="HP269" s="129"/>
      <c r="HQ269" s="129"/>
      <c r="HR269" s="129"/>
      <c r="HS269" s="129"/>
      <c r="HT269" s="129"/>
      <c r="HU269" s="129"/>
      <c r="HV269" s="129"/>
      <c r="HW269" s="129"/>
      <c r="HX269" s="129"/>
    </row>
    <row r="270" spans="1:232" s="77" customFormat="1" ht="25.5">
      <c r="A270" s="465" t="s">
        <v>851</v>
      </c>
      <c r="B270" s="138" t="s">
        <v>772</v>
      </c>
      <c r="C270" s="139" t="s">
        <v>17</v>
      </c>
      <c r="D270" s="140">
        <v>63.85</v>
      </c>
      <c r="E270" s="1272"/>
      <c r="F270" s="143">
        <f t="shared" si="5"/>
        <v>0</v>
      </c>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c r="AC270" s="129"/>
      <c r="AD270" s="129"/>
      <c r="AE270" s="129"/>
      <c r="AF270" s="129"/>
      <c r="AG270" s="129"/>
      <c r="AH270" s="129"/>
      <c r="AI270" s="129"/>
      <c r="AJ270" s="129"/>
      <c r="AK270" s="129"/>
      <c r="AL270" s="129"/>
      <c r="AM270" s="129"/>
      <c r="AN270" s="129"/>
      <c r="AO270" s="129"/>
      <c r="AP270" s="129"/>
      <c r="AQ270" s="129"/>
      <c r="AR270" s="129"/>
      <c r="AS270" s="129"/>
      <c r="AT270" s="129"/>
      <c r="AU270" s="129"/>
      <c r="AV270" s="129"/>
      <c r="AW270" s="129"/>
      <c r="AX270" s="129"/>
      <c r="AY270" s="129"/>
      <c r="AZ270" s="129"/>
      <c r="BA270" s="129"/>
      <c r="BB270" s="129"/>
      <c r="BC270" s="129"/>
      <c r="BD270" s="129"/>
      <c r="BE270" s="129"/>
      <c r="BF270" s="129"/>
      <c r="BG270" s="129"/>
      <c r="BH270" s="129"/>
      <c r="BI270" s="129"/>
      <c r="BJ270" s="129"/>
      <c r="BK270" s="129"/>
      <c r="BL270" s="129"/>
      <c r="BM270" s="129"/>
      <c r="BN270" s="129"/>
      <c r="BO270" s="129"/>
      <c r="BP270" s="129"/>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29"/>
      <c r="CS270" s="129"/>
      <c r="CT270" s="129"/>
      <c r="CU270" s="129"/>
      <c r="CV270" s="129"/>
      <c r="CW270" s="129"/>
      <c r="CX270" s="129"/>
      <c r="CY270" s="129"/>
      <c r="CZ270" s="129"/>
      <c r="DA270" s="129"/>
      <c r="DB270" s="129"/>
      <c r="DC270" s="129"/>
      <c r="DD270" s="129"/>
      <c r="DE270" s="129"/>
      <c r="DF270" s="129"/>
      <c r="DG270" s="129"/>
      <c r="DH270" s="129"/>
      <c r="DI270" s="129"/>
      <c r="DJ270" s="129"/>
      <c r="DK270" s="129"/>
      <c r="DL270" s="129"/>
      <c r="DM270" s="129"/>
      <c r="DN270" s="129"/>
      <c r="DO270" s="129"/>
      <c r="DP270" s="129"/>
      <c r="DQ270" s="129"/>
      <c r="DR270" s="129"/>
      <c r="DS270" s="129"/>
      <c r="DT270" s="129"/>
      <c r="DU270" s="129"/>
      <c r="DV270" s="129"/>
      <c r="DW270" s="129"/>
      <c r="DX270" s="129"/>
      <c r="DY270" s="129"/>
      <c r="DZ270" s="129"/>
      <c r="EA270" s="129"/>
      <c r="EB270" s="129"/>
      <c r="EC270" s="129"/>
      <c r="ED270" s="129"/>
      <c r="EE270" s="129"/>
      <c r="EF270" s="129"/>
      <c r="EG270" s="129"/>
      <c r="EH270" s="129"/>
      <c r="EI270" s="129"/>
      <c r="EJ270" s="129"/>
      <c r="EK270" s="129"/>
      <c r="EL270" s="129"/>
      <c r="EM270" s="129"/>
      <c r="EN270" s="129"/>
      <c r="EO270" s="129"/>
      <c r="EP270" s="129"/>
      <c r="EQ270" s="129"/>
      <c r="ER270" s="129"/>
      <c r="ES270" s="129"/>
      <c r="ET270" s="129"/>
      <c r="EU270" s="129"/>
      <c r="EV270" s="129"/>
      <c r="EW270" s="129"/>
      <c r="EX270" s="129"/>
      <c r="EY270" s="129"/>
      <c r="EZ270" s="129"/>
      <c r="FA270" s="129"/>
      <c r="FB270" s="129"/>
      <c r="FC270" s="129"/>
      <c r="FD270" s="129"/>
      <c r="FE270" s="129"/>
      <c r="FF270" s="129"/>
      <c r="FG270" s="129"/>
      <c r="FH270" s="129"/>
      <c r="FI270" s="129"/>
      <c r="FJ270" s="129"/>
      <c r="FK270" s="129"/>
      <c r="FL270" s="129"/>
      <c r="FM270" s="129"/>
      <c r="FN270" s="129"/>
      <c r="FO270" s="129"/>
      <c r="FP270" s="129"/>
      <c r="FQ270" s="129"/>
      <c r="FR270" s="129"/>
      <c r="FS270" s="129"/>
      <c r="FT270" s="129"/>
      <c r="FU270" s="129"/>
      <c r="FV270" s="129"/>
      <c r="FW270" s="129"/>
      <c r="FX270" s="129"/>
      <c r="FY270" s="129"/>
      <c r="FZ270" s="129"/>
      <c r="GA270" s="129"/>
      <c r="GB270" s="129"/>
      <c r="GC270" s="129"/>
      <c r="GD270" s="129"/>
      <c r="GE270" s="129"/>
      <c r="GF270" s="129"/>
      <c r="GG270" s="129"/>
      <c r="GH270" s="129"/>
      <c r="GI270" s="129"/>
      <c r="GJ270" s="129"/>
      <c r="GK270" s="129"/>
      <c r="GL270" s="129"/>
      <c r="GM270" s="129"/>
      <c r="GN270" s="129"/>
      <c r="GO270" s="129"/>
      <c r="GP270" s="129"/>
      <c r="GQ270" s="129"/>
      <c r="GR270" s="129"/>
      <c r="GS270" s="129"/>
      <c r="GT270" s="129"/>
      <c r="GU270" s="129"/>
      <c r="GV270" s="129"/>
      <c r="GW270" s="129"/>
      <c r="GX270" s="129"/>
      <c r="GY270" s="129"/>
      <c r="GZ270" s="129"/>
      <c r="HA270" s="129"/>
      <c r="HB270" s="129"/>
      <c r="HC270" s="129"/>
      <c r="HD270" s="129"/>
      <c r="HE270" s="129"/>
      <c r="HF270" s="129"/>
      <c r="HG270" s="129"/>
      <c r="HH270" s="129"/>
      <c r="HI270" s="129"/>
      <c r="HJ270" s="129"/>
      <c r="HK270" s="129"/>
      <c r="HL270" s="129"/>
      <c r="HM270" s="129"/>
      <c r="HN270" s="129"/>
      <c r="HO270" s="129"/>
      <c r="HP270" s="129"/>
      <c r="HQ270" s="129"/>
      <c r="HR270" s="129"/>
      <c r="HS270" s="129"/>
      <c r="HT270" s="129"/>
      <c r="HU270" s="129"/>
      <c r="HV270" s="129"/>
      <c r="HW270" s="129"/>
      <c r="HX270" s="129"/>
    </row>
    <row r="271" spans="1:232" s="77" customFormat="1" ht="25.5">
      <c r="A271" s="465" t="s">
        <v>852</v>
      </c>
      <c r="B271" s="138" t="s">
        <v>773</v>
      </c>
      <c r="C271" s="139" t="s">
        <v>17</v>
      </c>
      <c r="D271" s="124">
        <v>3.98</v>
      </c>
      <c r="E271" s="1272"/>
      <c r="F271" s="143">
        <f t="shared" si="5"/>
        <v>0</v>
      </c>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c r="AC271" s="129"/>
      <c r="AD271" s="129"/>
      <c r="AE271" s="129"/>
      <c r="AF271" s="129"/>
      <c r="AG271" s="129"/>
      <c r="AH271" s="129"/>
      <c r="AI271" s="129"/>
      <c r="AJ271" s="129"/>
      <c r="AK271" s="129"/>
      <c r="AL271" s="129"/>
      <c r="AM271" s="129"/>
      <c r="AN271" s="129"/>
      <c r="AO271" s="129"/>
      <c r="AP271" s="129"/>
      <c r="AQ271" s="129"/>
      <c r="AR271" s="129"/>
      <c r="AS271" s="129"/>
      <c r="AT271" s="129"/>
      <c r="AU271" s="129"/>
      <c r="AV271" s="129"/>
      <c r="AW271" s="129"/>
      <c r="AX271" s="129"/>
      <c r="AY271" s="129"/>
      <c r="AZ271" s="129"/>
      <c r="BA271" s="129"/>
      <c r="BB271" s="129"/>
      <c r="BC271" s="129"/>
      <c r="BD271" s="129"/>
      <c r="BE271" s="129"/>
      <c r="BF271" s="129"/>
      <c r="BG271" s="129"/>
      <c r="BH271" s="129"/>
      <c r="BI271" s="129"/>
      <c r="BJ271" s="129"/>
      <c r="BK271" s="129"/>
      <c r="BL271" s="129"/>
      <c r="BM271" s="129"/>
      <c r="BN271" s="129"/>
      <c r="BO271" s="129"/>
      <c r="BP271" s="129"/>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29"/>
      <c r="CS271" s="129"/>
      <c r="CT271" s="129"/>
      <c r="CU271" s="129"/>
      <c r="CV271" s="129"/>
      <c r="CW271" s="129"/>
      <c r="CX271" s="129"/>
      <c r="CY271" s="129"/>
      <c r="CZ271" s="129"/>
      <c r="DA271" s="129"/>
      <c r="DB271" s="129"/>
      <c r="DC271" s="129"/>
      <c r="DD271" s="129"/>
      <c r="DE271" s="129"/>
      <c r="DF271" s="129"/>
      <c r="DG271" s="129"/>
      <c r="DH271" s="129"/>
      <c r="DI271" s="129"/>
      <c r="DJ271" s="129"/>
      <c r="DK271" s="129"/>
      <c r="DL271" s="129"/>
      <c r="DM271" s="129"/>
      <c r="DN271" s="129"/>
      <c r="DO271" s="129"/>
      <c r="DP271" s="129"/>
      <c r="DQ271" s="129"/>
      <c r="DR271" s="129"/>
      <c r="DS271" s="129"/>
      <c r="DT271" s="129"/>
      <c r="DU271" s="129"/>
      <c r="DV271" s="129"/>
      <c r="DW271" s="129"/>
      <c r="DX271" s="129"/>
      <c r="DY271" s="129"/>
      <c r="DZ271" s="129"/>
      <c r="EA271" s="129"/>
      <c r="EB271" s="129"/>
      <c r="EC271" s="129"/>
      <c r="ED271" s="129"/>
      <c r="EE271" s="129"/>
      <c r="EF271" s="129"/>
      <c r="EG271" s="129"/>
      <c r="EH271" s="129"/>
      <c r="EI271" s="129"/>
      <c r="EJ271" s="129"/>
      <c r="EK271" s="129"/>
      <c r="EL271" s="129"/>
      <c r="EM271" s="129"/>
      <c r="EN271" s="129"/>
      <c r="EO271" s="129"/>
      <c r="EP271" s="129"/>
      <c r="EQ271" s="129"/>
      <c r="ER271" s="129"/>
      <c r="ES271" s="129"/>
      <c r="ET271" s="129"/>
      <c r="EU271" s="129"/>
      <c r="EV271" s="129"/>
      <c r="EW271" s="129"/>
      <c r="EX271" s="129"/>
      <c r="EY271" s="129"/>
      <c r="EZ271" s="129"/>
      <c r="FA271" s="129"/>
      <c r="FB271" s="129"/>
      <c r="FC271" s="129"/>
      <c r="FD271" s="129"/>
      <c r="FE271" s="129"/>
      <c r="FF271" s="129"/>
      <c r="FG271" s="129"/>
      <c r="FH271" s="129"/>
      <c r="FI271" s="129"/>
      <c r="FJ271" s="129"/>
      <c r="FK271" s="129"/>
      <c r="FL271" s="129"/>
      <c r="FM271" s="129"/>
      <c r="FN271" s="129"/>
      <c r="FO271" s="129"/>
      <c r="FP271" s="129"/>
      <c r="FQ271" s="129"/>
      <c r="FR271" s="129"/>
      <c r="FS271" s="129"/>
      <c r="FT271" s="129"/>
      <c r="FU271" s="129"/>
      <c r="FV271" s="129"/>
      <c r="FW271" s="129"/>
      <c r="FX271" s="129"/>
      <c r="FY271" s="129"/>
      <c r="FZ271" s="129"/>
      <c r="GA271" s="129"/>
      <c r="GB271" s="129"/>
      <c r="GC271" s="129"/>
      <c r="GD271" s="129"/>
      <c r="GE271" s="129"/>
      <c r="GF271" s="129"/>
      <c r="GG271" s="129"/>
      <c r="GH271" s="129"/>
      <c r="GI271" s="129"/>
      <c r="GJ271" s="129"/>
      <c r="GK271" s="129"/>
      <c r="GL271" s="129"/>
      <c r="GM271" s="129"/>
      <c r="GN271" s="129"/>
      <c r="GO271" s="129"/>
      <c r="GP271" s="129"/>
      <c r="GQ271" s="129"/>
      <c r="GR271" s="129"/>
      <c r="GS271" s="129"/>
      <c r="GT271" s="129"/>
      <c r="GU271" s="129"/>
      <c r="GV271" s="129"/>
      <c r="GW271" s="129"/>
      <c r="GX271" s="129"/>
      <c r="GY271" s="129"/>
      <c r="GZ271" s="129"/>
      <c r="HA271" s="129"/>
      <c r="HB271" s="129"/>
      <c r="HC271" s="129"/>
      <c r="HD271" s="129"/>
      <c r="HE271" s="129"/>
      <c r="HF271" s="129"/>
      <c r="HG271" s="129"/>
      <c r="HH271" s="129"/>
      <c r="HI271" s="129"/>
      <c r="HJ271" s="129"/>
      <c r="HK271" s="129"/>
      <c r="HL271" s="129"/>
      <c r="HM271" s="129"/>
      <c r="HN271" s="129"/>
      <c r="HO271" s="129"/>
      <c r="HP271" s="129"/>
      <c r="HQ271" s="129"/>
      <c r="HR271" s="129"/>
      <c r="HS271" s="129"/>
      <c r="HT271" s="129"/>
      <c r="HU271" s="129"/>
      <c r="HV271" s="129"/>
      <c r="HW271" s="129"/>
      <c r="HX271" s="129"/>
    </row>
    <row r="272" spans="1:232" s="77" customFormat="1" ht="25.5">
      <c r="A272" s="465" t="s">
        <v>853</v>
      </c>
      <c r="B272" s="138" t="s">
        <v>696</v>
      </c>
      <c r="C272" s="139" t="s">
        <v>17</v>
      </c>
      <c r="D272" s="140">
        <v>9.9499999999999993</v>
      </c>
      <c r="E272" s="1272"/>
      <c r="F272" s="143">
        <f t="shared" si="5"/>
        <v>0</v>
      </c>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c r="AC272" s="129"/>
      <c r="AD272" s="129"/>
      <c r="AE272" s="129"/>
      <c r="AF272" s="129"/>
      <c r="AG272" s="129"/>
      <c r="AH272" s="129"/>
      <c r="AI272" s="129"/>
      <c r="AJ272" s="129"/>
      <c r="AK272" s="129"/>
      <c r="AL272" s="129"/>
      <c r="AM272" s="129"/>
      <c r="AN272" s="129"/>
      <c r="AO272" s="129"/>
      <c r="AP272" s="129"/>
      <c r="AQ272" s="129"/>
      <c r="AR272" s="129"/>
      <c r="AS272" s="129"/>
      <c r="AT272" s="129"/>
      <c r="AU272" s="129"/>
      <c r="AV272" s="129"/>
      <c r="AW272" s="129"/>
      <c r="AX272" s="129"/>
      <c r="AY272" s="129"/>
      <c r="AZ272" s="129"/>
      <c r="BA272" s="129"/>
      <c r="BB272" s="129"/>
      <c r="BC272" s="129"/>
      <c r="BD272" s="129"/>
      <c r="BE272" s="129"/>
      <c r="BF272" s="129"/>
      <c r="BG272" s="129"/>
      <c r="BH272" s="129"/>
      <c r="BI272" s="129"/>
      <c r="BJ272" s="129"/>
      <c r="BK272" s="129"/>
      <c r="BL272" s="129"/>
      <c r="BM272" s="129"/>
      <c r="BN272" s="129"/>
      <c r="BO272" s="129"/>
      <c r="BP272" s="129"/>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29"/>
      <c r="CS272" s="129"/>
      <c r="CT272" s="129"/>
      <c r="CU272" s="129"/>
      <c r="CV272" s="129"/>
      <c r="CW272" s="129"/>
      <c r="CX272" s="129"/>
      <c r="CY272" s="129"/>
      <c r="CZ272" s="129"/>
      <c r="DA272" s="129"/>
      <c r="DB272" s="129"/>
      <c r="DC272" s="129"/>
      <c r="DD272" s="129"/>
      <c r="DE272" s="129"/>
      <c r="DF272" s="129"/>
      <c r="DG272" s="129"/>
      <c r="DH272" s="129"/>
      <c r="DI272" s="129"/>
      <c r="DJ272" s="129"/>
      <c r="DK272" s="129"/>
      <c r="DL272" s="129"/>
      <c r="DM272" s="129"/>
      <c r="DN272" s="129"/>
      <c r="DO272" s="129"/>
      <c r="DP272" s="129"/>
      <c r="DQ272" s="129"/>
      <c r="DR272" s="129"/>
      <c r="DS272" s="129"/>
      <c r="DT272" s="129"/>
      <c r="DU272" s="129"/>
      <c r="DV272" s="129"/>
      <c r="DW272" s="129"/>
      <c r="DX272" s="129"/>
      <c r="DY272" s="129"/>
      <c r="DZ272" s="129"/>
      <c r="EA272" s="129"/>
      <c r="EB272" s="129"/>
      <c r="EC272" s="129"/>
      <c r="ED272" s="129"/>
      <c r="EE272" s="129"/>
      <c r="EF272" s="129"/>
      <c r="EG272" s="129"/>
      <c r="EH272" s="129"/>
      <c r="EI272" s="129"/>
      <c r="EJ272" s="129"/>
      <c r="EK272" s="129"/>
      <c r="EL272" s="129"/>
      <c r="EM272" s="129"/>
      <c r="EN272" s="129"/>
      <c r="EO272" s="129"/>
      <c r="EP272" s="129"/>
      <c r="EQ272" s="129"/>
      <c r="ER272" s="129"/>
      <c r="ES272" s="129"/>
      <c r="ET272" s="129"/>
      <c r="EU272" s="129"/>
      <c r="EV272" s="129"/>
      <c r="EW272" s="129"/>
      <c r="EX272" s="129"/>
      <c r="EY272" s="129"/>
      <c r="EZ272" s="129"/>
      <c r="FA272" s="129"/>
      <c r="FB272" s="129"/>
      <c r="FC272" s="129"/>
      <c r="FD272" s="129"/>
      <c r="FE272" s="129"/>
      <c r="FF272" s="129"/>
      <c r="FG272" s="129"/>
      <c r="FH272" s="129"/>
      <c r="FI272" s="129"/>
      <c r="FJ272" s="129"/>
      <c r="FK272" s="129"/>
      <c r="FL272" s="129"/>
      <c r="FM272" s="129"/>
      <c r="FN272" s="129"/>
      <c r="FO272" s="129"/>
      <c r="FP272" s="129"/>
      <c r="FQ272" s="129"/>
      <c r="FR272" s="129"/>
      <c r="FS272" s="129"/>
      <c r="FT272" s="129"/>
      <c r="FU272" s="129"/>
      <c r="FV272" s="129"/>
      <c r="FW272" s="129"/>
      <c r="FX272" s="129"/>
      <c r="FY272" s="129"/>
      <c r="FZ272" s="129"/>
      <c r="GA272" s="129"/>
      <c r="GB272" s="129"/>
      <c r="GC272" s="129"/>
      <c r="GD272" s="129"/>
      <c r="GE272" s="129"/>
      <c r="GF272" s="129"/>
      <c r="GG272" s="129"/>
      <c r="GH272" s="129"/>
      <c r="GI272" s="129"/>
      <c r="GJ272" s="129"/>
      <c r="GK272" s="129"/>
      <c r="GL272" s="129"/>
      <c r="GM272" s="129"/>
      <c r="GN272" s="129"/>
      <c r="GO272" s="129"/>
      <c r="GP272" s="129"/>
      <c r="GQ272" s="129"/>
      <c r="GR272" s="129"/>
      <c r="GS272" s="129"/>
      <c r="GT272" s="129"/>
      <c r="GU272" s="129"/>
      <c r="GV272" s="129"/>
      <c r="GW272" s="129"/>
      <c r="GX272" s="129"/>
      <c r="GY272" s="129"/>
      <c r="GZ272" s="129"/>
      <c r="HA272" s="129"/>
      <c r="HB272" s="129"/>
      <c r="HC272" s="129"/>
      <c r="HD272" s="129"/>
      <c r="HE272" s="129"/>
      <c r="HF272" s="129"/>
      <c r="HG272" s="129"/>
      <c r="HH272" s="129"/>
      <c r="HI272" s="129"/>
      <c r="HJ272" s="129"/>
      <c r="HK272" s="129"/>
      <c r="HL272" s="129"/>
      <c r="HM272" s="129"/>
      <c r="HN272" s="129"/>
      <c r="HO272" s="129"/>
      <c r="HP272" s="129"/>
      <c r="HQ272" s="129"/>
      <c r="HR272" s="129"/>
      <c r="HS272" s="129"/>
      <c r="HT272" s="129"/>
      <c r="HU272" s="129"/>
      <c r="HV272" s="129"/>
      <c r="HW272" s="129"/>
      <c r="HX272" s="129"/>
    </row>
    <row r="273" spans="1:232" s="77" customFormat="1" ht="25.5">
      <c r="A273" s="465" t="s">
        <v>854</v>
      </c>
      <c r="B273" s="138" t="s">
        <v>688</v>
      </c>
      <c r="C273" s="139" t="s">
        <v>17</v>
      </c>
      <c r="D273" s="124">
        <v>10.3</v>
      </c>
      <c r="E273" s="1272"/>
      <c r="F273" s="143">
        <f t="shared" si="5"/>
        <v>0</v>
      </c>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c r="AC273" s="129"/>
      <c r="AD273" s="129"/>
      <c r="AE273" s="129"/>
      <c r="AF273" s="129"/>
      <c r="AG273" s="129"/>
      <c r="AH273" s="129"/>
      <c r="AI273" s="129"/>
      <c r="AJ273" s="129"/>
      <c r="AK273" s="129"/>
      <c r="AL273" s="129"/>
      <c r="AM273" s="129"/>
      <c r="AN273" s="129"/>
      <c r="AO273" s="129"/>
      <c r="AP273" s="129"/>
      <c r="AQ273" s="129"/>
      <c r="AR273" s="129"/>
      <c r="AS273" s="129"/>
      <c r="AT273" s="129"/>
      <c r="AU273" s="129"/>
      <c r="AV273" s="129"/>
      <c r="AW273" s="129"/>
      <c r="AX273" s="129"/>
      <c r="AY273" s="129"/>
      <c r="AZ273" s="129"/>
      <c r="BA273" s="129"/>
      <c r="BB273" s="129"/>
      <c r="BC273" s="129"/>
      <c r="BD273" s="129"/>
      <c r="BE273" s="129"/>
      <c r="BF273" s="129"/>
      <c r="BG273" s="129"/>
      <c r="BH273" s="129"/>
      <c r="BI273" s="129"/>
      <c r="BJ273" s="129"/>
      <c r="BK273" s="129"/>
      <c r="BL273" s="129"/>
      <c r="BM273" s="129"/>
      <c r="BN273" s="129"/>
      <c r="BO273" s="129"/>
      <c r="BP273" s="129"/>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29"/>
      <c r="CS273" s="129"/>
      <c r="CT273" s="129"/>
      <c r="CU273" s="129"/>
      <c r="CV273" s="129"/>
      <c r="CW273" s="129"/>
      <c r="CX273" s="129"/>
      <c r="CY273" s="129"/>
      <c r="CZ273" s="129"/>
      <c r="DA273" s="129"/>
      <c r="DB273" s="129"/>
      <c r="DC273" s="129"/>
      <c r="DD273" s="129"/>
      <c r="DE273" s="129"/>
      <c r="DF273" s="129"/>
      <c r="DG273" s="129"/>
      <c r="DH273" s="129"/>
      <c r="DI273" s="129"/>
      <c r="DJ273" s="129"/>
      <c r="DK273" s="129"/>
      <c r="DL273" s="129"/>
      <c r="DM273" s="129"/>
      <c r="DN273" s="129"/>
      <c r="DO273" s="129"/>
      <c r="DP273" s="129"/>
      <c r="DQ273" s="129"/>
      <c r="DR273" s="129"/>
      <c r="DS273" s="129"/>
      <c r="DT273" s="129"/>
      <c r="DU273" s="129"/>
      <c r="DV273" s="129"/>
      <c r="DW273" s="129"/>
      <c r="DX273" s="129"/>
      <c r="DY273" s="129"/>
      <c r="DZ273" s="129"/>
      <c r="EA273" s="129"/>
      <c r="EB273" s="129"/>
      <c r="EC273" s="129"/>
      <c r="ED273" s="129"/>
      <c r="EE273" s="129"/>
      <c r="EF273" s="129"/>
      <c r="EG273" s="129"/>
      <c r="EH273" s="129"/>
      <c r="EI273" s="129"/>
      <c r="EJ273" s="129"/>
      <c r="EK273" s="129"/>
      <c r="EL273" s="129"/>
      <c r="EM273" s="129"/>
      <c r="EN273" s="129"/>
      <c r="EO273" s="129"/>
      <c r="EP273" s="129"/>
      <c r="EQ273" s="129"/>
      <c r="ER273" s="129"/>
      <c r="ES273" s="129"/>
      <c r="ET273" s="129"/>
      <c r="EU273" s="129"/>
      <c r="EV273" s="129"/>
      <c r="EW273" s="129"/>
      <c r="EX273" s="129"/>
      <c r="EY273" s="129"/>
      <c r="EZ273" s="129"/>
      <c r="FA273" s="129"/>
      <c r="FB273" s="129"/>
      <c r="FC273" s="129"/>
      <c r="FD273" s="129"/>
      <c r="FE273" s="129"/>
      <c r="FF273" s="129"/>
      <c r="FG273" s="129"/>
      <c r="FH273" s="129"/>
      <c r="FI273" s="129"/>
      <c r="FJ273" s="129"/>
      <c r="FK273" s="129"/>
      <c r="FL273" s="129"/>
      <c r="FM273" s="129"/>
      <c r="FN273" s="129"/>
      <c r="FO273" s="129"/>
      <c r="FP273" s="129"/>
      <c r="FQ273" s="129"/>
      <c r="FR273" s="129"/>
      <c r="FS273" s="129"/>
      <c r="FT273" s="129"/>
      <c r="FU273" s="129"/>
      <c r="FV273" s="129"/>
      <c r="FW273" s="129"/>
      <c r="FX273" s="129"/>
      <c r="FY273" s="129"/>
      <c r="FZ273" s="129"/>
      <c r="GA273" s="129"/>
      <c r="GB273" s="129"/>
      <c r="GC273" s="129"/>
      <c r="GD273" s="129"/>
      <c r="GE273" s="129"/>
      <c r="GF273" s="129"/>
      <c r="GG273" s="129"/>
      <c r="GH273" s="129"/>
      <c r="GI273" s="129"/>
      <c r="GJ273" s="129"/>
      <c r="GK273" s="129"/>
      <c r="GL273" s="129"/>
      <c r="GM273" s="129"/>
      <c r="GN273" s="129"/>
      <c r="GO273" s="129"/>
      <c r="GP273" s="129"/>
      <c r="GQ273" s="129"/>
      <c r="GR273" s="129"/>
      <c r="GS273" s="129"/>
      <c r="GT273" s="129"/>
      <c r="GU273" s="129"/>
      <c r="GV273" s="129"/>
      <c r="GW273" s="129"/>
      <c r="GX273" s="129"/>
      <c r="GY273" s="129"/>
      <c r="GZ273" s="129"/>
      <c r="HA273" s="129"/>
      <c r="HB273" s="129"/>
      <c r="HC273" s="129"/>
      <c r="HD273" s="129"/>
      <c r="HE273" s="129"/>
      <c r="HF273" s="129"/>
      <c r="HG273" s="129"/>
      <c r="HH273" s="129"/>
      <c r="HI273" s="129"/>
      <c r="HJ273" s="129"/>
      <c r="HK273" s="129"/>
      <c r="HL273" s="129"/>
      <c r="HM273" s="129"/>
      <c r="HN273" s="129"/>
      <c r="HO273" s="129"/>
      <c r="HP273" s="129"/>
      <c r="HQ273" s="129"/>
      <c r="HR273" s="129"/>
      <c r="HS273" s="129"/>
      <c r="HT273" s="129"/>
      <c r="HU273" s="129"/>
      <c r="HV273" s="129"/>
      <c r="HW273" s="129"/>
      <c r="HX273" s="129"/>
    </row>
    <row r="274" spans="1:232" s="77" customFormat="1" ht="25.5">
      <c r="A274" s="465" t="s">
        <v>855</v>
      </c>
      <c r="B274" s="138" t="s">
        <v>774</v>
      </c>
      <c r="C274" s="139" t="s">
        <v>17</v>
      </c>
      <c r="D274" s="124">
        <v>5.27</v>
      </c>
      <c r="E274" s="1272"/>
      <c r="F274" s="143">
        <f t="shared" si="5"/>
        <v>0</v>
      </c>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c r="AC274" s="129"/>
      <c r="AD274" s="129"/>
      <c r="AE274" s="129"/>
      <c r="AF274" s="129"/>
      <c r="AG274" s="129"/>
      <c r="AH274" s="129"/>
      <c r="AI274" s="129"/>
      <c r="AJ274" s="129"/>
      <c r="AK274" s="129"/>
      <c r="AL274" s="129"/>
      <c r="AM274" s="129"/>
      <c r="AN274" s="129"/>
      <c r="AO274" s="129"/>
      <c r="AP274" s="129"/>
      <c r="AQ274" s="129"/>
      <c r="AR274" s="129"/>
      <c r="AS274" s="129"/>
      <c r="AT274" s="129"/>
      <c r="AU274" s="129"/>
      <c r="AV274" s="129"/>
      <c r="AW274" s="129"/>
      <c r="AX274" s="129"/>
      <c r="AY274" s="129"/>
      <c r="AZ274" s="129"/>
      <c r="BA274" s="129"/>
      <c r="BB274" s="129"/>
      <c r="BC274" s="129"/>
      <c r="BD274" s="129"/>
      <c r="BE274" s="129"/>
      <c r="BF274" s="129"/>
      <c r="BG274" s="129"/>
      <c r="BH274" s="129"/>
      <c r="BI274" s="129"/>
      <c r="BJ274" s="129"/>
      <c r="BK274" s="129"/>
      <c r="BL274" s="129"/>
      <c r="BM274" s="129"/>
      <c r="BN274" s="129"/>
      <c r="BO274" s="129"/>
      <c r="BP274" s="129"/>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29"/>
      <c r="CS274" s="129"/>
      <c r="CT274" s="129"/>
      <c r="CU274" s="129"/>
      <c r="CV274" s="129"/>
      <c r="CW274" s="129"/>
      <c r="CX274" s="129"/>
      <c r="CY274" s="129"/>
      <c r="CZ274" s="129"/>
      <c r="DA274" s="129"/>
      <c r="DB274" s="129"/>
      <c r="DC274" s="129"/>
      <c r="DD274" s="129"/>
      <c r="DE274" s="129"/>
      <c r="DF274" s="129"/>
      <c r="DG274" s="129"/>
      <c r="DH274" s="129"/>
      <c r="DI274" s="129"/>
      <c r="DJ274" s="129"/>
      <c r="DK274" s="129"/>
      <c r="DL274" s="129"/>
      <c r="DM274" s="129"/>
      <c r="DN274" s="129"/>
      <c r="DO274" s="129"/>
      <c r="DP274" s="129"/>
      <c r="DQ274" s="129"/>
      <c r="DR274" s="129"/>
      <c r="DS274" s="129"/>
      <c r="DT274" s="129"/>
      <c r="DU274" s="129"/>
      <c r="DV274" s="129"/>
      <c r="DW274" s="129"/>
      <c r="DX274" s="129"/>
      <c r="DY274" s="129"/>
      <c r="DZ274" s="129"/>
      <c r="EA274" s="129"/>
      <c r="EB274" s="129"/>
      <c r="EC274" s="129"/>
      <c r="ED274" s="129"/>
      <c r="EE274" s="129"/>
      <c r="EF274" s="129"/>
      <c r="EG274" s="129"/>
      <c r="EH274" s="129"/>
      <c r="EI274" s="129"/>
      <c r="EJ274" s="129"/>
      <c r="EK274" s="129"/>
      <c r="EL274" s="129"/>
      <c r="EM274" s="129"/>
      <c r="EN274" s="129"/>
      <c r="EO274" s="129"/>
      <c r="EP274" s="129"/>
      <c r="EQ274" s="129"/>
      <c r="ER274" s="129"/>
      <c r="ES274" s="129"/>
      <c r="ET274" s="129"/>
      <c r="EU274" s="129"/>
      <c r="EV274" s="129"/>
      <c r="EW274" s="129"/>
      <c r="EX274" s="129"/>
      <c r="EY274" s="129"/>
      <c r="EZ274" s="129"/>
      <c r="FA274" s="129"/>
      <c r="FB274" s="129"/>
      <c r="FC274" s="129"/>
      <c r="FD274" s="129"/>
      <c r="FE274" s="129"/>
      <c r="FF274" s="129"/>
      <c r="FG274" s="129"/>
      <c r="FH274" s="129"/>
      <c r="FI274" s="129"/>
      <c r="FJ274" s="129"/>
      <c r="FK274" s="129"/>
      <c r="FL274" s="129"/>
      <c r="FM274" s="129"/>
      <c r="FN274" s="129"/>
      <c r="FO274" s="129"/>
      <c r="FP274" s="129"/>
      <c r="FQ274" s="129"/>
      <c r="FR274" s="129"/>
      <c r="FS274" s="129"/>
      <c r="FT274" s="129"/>
      <c r="FU274" s="129"/>
      <c r="FV274" s="129"/>
      <c r="FW274" s="129"/>
      <c r="FX274" s="129"/>
      <c r="FY274" s="129"/>
      <c r="FZ274" s="129"/>
      <c r="GA274" s="129"/>
      <c r="GB274" s="129"/>
      <c r="GC274" s="129"/>
      <c r="GD274" s="129"/>
      <c r="GE274" s="129"/>
      <c r="GF274" s="129"/>
      <c r="GG274" s="129"/>
      <c r="GH274" s="129"/>
      <c r="GI274" s="129"/>
      <c r="GJ274" s="129"/>
      <c r="GK274" s="129"/>
      <c r="GL274" s="129"/>
      <c r="GM274" s="129"/>
      <c r="GN274" s="129"/>
      <c r="GO274" s="129"/>
      <c r="GP274" s="129"/>
      <c r="GQ274" s="129"/>
      <c r="GR274" s="129"/>
      <c r="GS274" s="129"/>
      <c r="GT274" s="129"/>
      <c r="GU274" s="129"/>
      <c r="GV274" s="129"/>
      <c r="GW274" s="129"/>
      <c r="GX274" s="129"/>
      <c r="GY274" s="129"/>
      <c r="GZ274" s="129"/>
      <c r="HA274" s="129"/>
      <c r="HB274" s="129"/>
      <c r="HC274" s="129"/>
      <c r="HD274" s="129"/>
      <c r="HE274" s="129"/>
      <c r="HF274" s="129"/>
      <c r="HG274" s="129"/>
      <c r="HH274" s="129"/>
      <c r="HI274" s="129"/>
      <c r="HJ274" s="129"/>
      <c r="HK274" s="129"/>
      <c r="HL274" s="129"/>
      <c r="HM274" s="129"/>
      <c r="HN274" s="129"/>
      <c r="HO274" s="129"/>
      <c r="HP274" s="129"/>
      <c r="HQ274" s="129"/>
      <c r="HR274" s="129"/>
      <c r="HS274" s="129"/>
      <c r="HT274" s="129"/>
      <c r="HU274" s="129"/>
      <c r="HV274" s="129"/>
      <c r="HW274" s="129"/>
      <c r="HX274" s="129"/>
    </row>
    <row r="275" spans="1:232" s="77" customFormat="1" ht="25.5">
      <c r="A275" s="465" t="s">
        <v>856</v>
      </c>
      <c r="B275" s="138" t="s">
        <v>775</v>
      </c>
      <c r="C275" s="139" t="s">
        <v>17</v>
      </c>
      <c r="D275" s="124">
        <v>10.8</v>
      </c>
      <c r="E275" s="1272"/>
      <c r="F275" s="143">
        <f t="shared" si="5"/>
        <v>0</v>
      </c>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c r="AC275" s="129"/>
      <c r="AD275" s="129"/>
      <c r="AE275" s="129"/>
      <c r="AF275" s="129"/>
      <c r="AG275" s="129"/>
      <c r="AH275" s="129"/>
      <c r="AI275" s="129"/>
      <c r="AJ275" s="129"/>
      <c r="AK275" s="129"/>
      <c r="AL275" s="129"/>
      <c r="AM275" s="129"/>
      <c r="AN275" s="129"/>
      <c r="AO275" s="129"/>
      <c r="AP275" s="129"/>
      <c r="AQ275" s="129"/>
      <c r="AR275" s="129"/>
      <c r="AS275" s="129"/>
      <c r="AT275" s="129"/>
      <c r="AU275" s="129"/>
      <c r="AV275" s="129"/>
      <c r="AW275" s="129"/>
      <c r="AX275" s="129"/>
      <c r="AY275" s="129"/>
      <c r="AZ275" s="129"/>
      <c r="BA275" s="129"/>
      <c r="BB275" s="129"/>
      <c r="BC275" s="129"/>
      <c r="BD275" s="129"/>
      <c r="BE275" s="129"/>
      <c r="BF275" s="129"/>
      <c r="BG275" s="129"/>
      <c r="BH275" s="129"/>
      <c r="BI275" s="129"/>
      <c r="BJ275" s="129"/>
      <c r="BK275" s="129"/>
      <c r="BL275" s="129"/>
      <c r="BM275" s="129"/>
      <c r="BN275" s="129"/>
      <c r="BO275" s="129"/>
      <c r="BP275" s="129"/>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29"/>
      <c r="CS275" s="129"/>
      <c r="CT275" s="129"/>
      <c r="CU275" s="129"/>
      <c r="CV275" s="129"/>
      <c r="CW275" s="129"/>
      <c r="CX275" s="129"/>
      <c r="CY275" s="129"/>
      <c r="CZ275" s="129"/>
      <c r="DA275" s="129"/>
      <c r="DB275" s="129"/>
      <c r="DC275" s="129"/>
      <c r="DD275" s="129"/>
      <c r="DE275" s="129"/>
      <c r="DF275" s="129"/>
      <c r="DG275" s="129"/>
      <c r="DH275" s="129"/>
      <c r="DI275" s="129"/>
      <c r="DJ275" s="129"/>
      <c r="DK275" s="129"/>
      <c r="DL275" s="129"/>
      <c r="DM275" s="129"/>
      <c r="DN275" s="129"/>
      <c r="DO275" s="129"/>
      <c r="DP275" s="129"/>
      <c r="DQ275" s="129"/>
      <c r="DR275" s="129"/>
      <c r="DS275" s="129"/>
      <c r="DT275" s="129"/>
      <c r="DU275" s="129"/>
      <c r="DV275" s="129"/>
      <c r="DW275" s="129"/>
      <c r="DX275" s="129"/>
      <c r="DY275" s="129"/>
      <c r="DZ275" s="129"/>
      <c r="EA275" s="129"/>
      <c r="EB275" s="129"/>
      <c r="EC275" s="129"/>
      <c r="ED275" s="129"/>
      <c r="EE275" s="129"/>
      <c r="EF275" s="129"/>
      <c r="EG275" s="129"/>
      <c r="EH275" s="129"/>
      <c r="EI275" s="129"/>
      <c r="EJ275" s="129"/>
      <c r="EK275" s="129"/>
      <c r="EL275" s="129"/>
      <c r="EM275" s="129"/>
      <c r="EN275" s="129"/>
      <c r="EO275" s="129"/>
      <c r="EP275" s="129"/>
      <c r="EQ275" s="129"/>
      <c r="ER275" s="129"/>
      <c r="ES275" s="129"/>
      <c r="ET275" s="129"/>
      <c r="EU275" s="129"/>
      <c r="EV275" s="129"/>
      <c r="EW275" s="129"/>
      <c r="EX275" s="129"/>
      <c r="EY275" s="129"/>
      <c r="EZ275" s="129"/>
      <c r="FA275" s="129"/>
      <c r="FB275" s="129"/>
      <c r="FC275" s="129"/>
      <c r="FD275" s="129"/>
      <c r="FE275" s="129"/>
      <c r="FF275" s="129"/>
      <c r="FG275" s="129"/>
      <c r="FH275" s="129"/>
      <c r="FI275" s="129"/>
      <c r="FJ275" s="129"/>
      <c r="FK275" s="129"/>
      <c r="FL275" s="129"/>
      <c r="FM275" s="129"/>
      <c r="FN275" s="129"/>
      <c r="FO275" s="129"/>
      <c r="FP275" s="129"/>
      <c r="FQ275" s="129"/>
      <c r="FR275" s="129"/>
      <c r="FS275" s="129"/>
      <c r="FT275" s="129"/>
      <c r="FU275" s="129"/>
      <c r="FV275" s="129"/>
      <c r="FW275" s="129"/>
      <c r="FX275" s="129"/>
      <c r="FY275" s="129"/>
      <c r="FZ275" s="129"/>
      <c r="GA275" s="129"/>
      <c r="GB275" s="129"/>
      <c r="GC275" s="129"/>
      <c r="GD275" s="129"/>
      <c r="GE275" s="129"/>
      <c r="GF275" s="129"/>
      <c r="GG275" s="129"/>
      <c r="GH275" s="129"/>
      <c r="GI275" s="129"/>
      <c r="GJ275" s="129"/>
      <c r="GK275" s="129"/>
      <c r="GL275" s="129"/>
      <c r="GM275" s="129"/>
      <c r="GN275" s="129"/>
      <c r="GO275" s="129"/>
      <c r="GP275" s="129"/>
      <c r="GQ275" s="129"/>
      <c r="GR275" s="129"/>
      <c r="GS275" s="129"/>
      <c r="GT275" s="129"/>
      <c r="GU275" s="129"/>
      <c r="GV275" s="129"/>
      <c r="GW275" s="129"/>
      <c r="GX275" s="129"/>
      <c r="GY275" s="129"/>
      <c r="GZ275" s="129"/>
      <c r="HA275" s="129"/>
      <c r="HB275" s="129"/>
      <c r="HC275" s="129"/>
      <c r="HD275" s="129"/>
      <c r="HE275" s="129"/>
      <c r="HF275" s="129"/>
      <c r="HG275" s="129"/>
      <c r="HH275" s="129"/>
      <c r="HI275" s="129"/>
      <c r="HJ275" s="129"/>
      <c r="HK275" s="129"/>
      <c r="HL275" s="129"/>
      <c r="HM275" s="129"/>
      <c r="HN275" s="129"/>
      <c r="HO275" s="129"/>
      <c r="HP275" s="129"/>
      <c r="HQ275" s="129"/>
      <c r="HR275" s="129"/>
      <c r="HS275" s="129"/>
      <c r="HT275" s="129"/>
      <c r="HU275" s="129"/>
      <c r="HV275" s="129"/>
      <c r="HW275" s="129"/>
      <c r="HX275" s="129"/>
    </row>
    <row r="276" spans="1:232" s="77" customFormat="1" ht="25.5">
      <c r="A276" s="465" t="s">
        <v>857</v>
      </c>
      <c r="B276" s="138" t="s">
        <v>695</v>
      </c>
      <c r="C276" s="139" t="s">
        <v>17</v>
      </c>
      <c r="D276" s="124">
        <v>45.64</v>
      </c>
      <c r="E276" s="1272"/>
      <c r="F276" s="143">
        <f t="shared" si="5"/>
        <v>0</v>
      </c>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c r="AC276" s="129"/>
      <c r="AD276" s="129"/>
      <c r="AE276" s="129"/>
      <c r="AF276" s="129"/>
      <c r="AG276" s="129"/>
      <c r="AH276" s="129"/>
      <c r="AI276" s="129"/>
      <c r="AJ276" s="129"/>
      <c r="AK276" s="129"/>
      <c r="AL276" s="129"/>
      <c r="AM276" s="129"/>
      <c r="AN276" s="129"/>
      <c r="AO276" s="129"/>
      <c r="AP276" s="129"/>
      <c r="AQ276" s="129"/>
      <c r="AR276" s="129"/>
      <c r="AS276" s="129"/>
      <c r="AT276" s="129"/>
      <c r="AU276" s="129"/>
      <c r="AV276" s="129"/>
      <c r="AW276" s="129"/>
      <c r="AX276" s="129"/>
      <c r="AY276" s="129"/>
      <c r="AZ276" s="129"/>
      <c r="BA276" s="129"/>
      <c r="BB276" s="129"/>
      <c r="BC276" s="129"/>
      <c r="BD276" s="129"/>
      <c r="BE276" s="129"/>
      <c r="BF276" s="129"/>
      <c r="BG276" s="129"/>
      <c r="BH276" s="129"/>
      <c r="BI276" s="129"/>
      <c r="BJ276" s="129"/>
      <c r="BK276" s="129"/>
      <c r="BL276" s="129"/>
      <c r="BM276" s="129"/>
      <c r="BN276" s="129"/>
      <c r="BO276" s="129"/>
      <c r="BP276" s="129"/>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29"/>
      <c r="CS276" s="129"/>
      <c r="CT276" s="129"/>
      <c r="CU276" s="129"/>
      <c r="CV276" s="129"/>
      <c r="CW276" s="129"/>
      <c r="CX276" s="129"/>
      <c r="CY276" s="129"/>
      <c r="CZ276" s="129"/>
      <c r="DA276" s="129"/>
      <c r="DB276" s="129"/>
      <c r="DC276" s="129"/>
      <c r="DD276" s="129"/>
      <c r="DE276" s="129"/>
      <c r="DF276" s="129"/>
      <c r="DG276" s="129"/>
      <c r="DH276" s="129"/>
      <c r="DI276" s="129"/>
      <c r="DJ276" s="129"/>
      <c r="DK276" s="129"/>
      <c r="DL276" s="129"/>
      <c r="DM276" s="129"/>
      <c r="DN276" s="129"/>
      <c r="DO276" s="129"/>
      <c r="DP276" s="129"/>
      <c r="DQ276" s="129"/>
      <c r="DR276" s="129"/>
      <c r="DS276" s="129"/>
      <c r="DT276" s="129"/>
      <c r="DU276" s="129"/>
      <c r="DV276" s="129"/>
      <c r="DW276" s="129"/>
      <c r="DX276" s="129"/>
      <c r="DY276" s="129"/>
      <c r="DZ276" s="129"/>
      <c r="EA276" s="129"/>
      <c r="EB276" s="129"/>
      <c r="EC276" s="129"/>
      <c r="ED276" s="129"/>
      <c r="EE276" s="129"/>
      <c r="EF276" s="129"/>
      <c r="EG276" s="129"/>
      <c r="EH276" s="129"/>
      <c r="EI276" s="129"/>
      <c r="EJ276" s="129"/>
      <c r="EK276" s="129"/>
      <c r="EL276" s="129"/>
      <c r="EM276" s="129"/>
      <c r="EN276" s="129"/>
      <c r="EO276" s="129"/>
      <c r="EP276" s="129"/>
      <c r="EQ276" s="129"/>
      <c r="ER276" s="129"/>
      <c r="ES276" s="129"/>
      <c r="ET276" s="129"/>
      <c r="EU276" s="129"/>
      <c r="EV276" s="129"/>
      <c r="EW276" s="129"/>
      <c r="EX276" s="129"/>
      <c r="EY276" s="129"/>
      <c r="EZ276" s="129"/>
      <c r="FA276" s="129"/>
      <c r="FB276" s="129"/>
      <c r="FC276" s="129"/>
      <c r="FD276" s="129"/>
      <c r="FE276" s="129"/>
      <c r="FF276" s="129"/>
      <c r="FG276" s="129"/>
      <c r="FH276" s="129"/>
      <c r="FI276" s="129"/>
      <c r="FJ276" s="129"/>
      <c r="FK276" s="129"/>
      <c r="FL276" s="129"/>
      <c r="FM276" s="129"/>
      <c r="FN276" s="129"/>
      <c r="FO276" s="129"/>
      <c r="FP276" s="129"/>
      <c r="FQ276" s="129"/>
      <c r="FR276" s="129"/>
      <c r="FS276" s="129"/>
      <c r="FT276" s="129"/>
      <c r="FU276" s="129"/>
      <c r="FV276" s="129"/>
      <c r="FW276" s="129"/>
      <c r="FX276" s="129"/>
      <c r="FY276" s="129"/>
      <c r="FZ276" s="129"/>
      <c r="GA276" s="129"/>
      <c r="GB276" s="129"/>
      <c r="GC276" s="129"/>
      <c r="GD276" s="129"/>
      <c r="GE276" s="129"/>
      <c r="GF276" s="129"/>
      <c r="GG276" s="129"/>
      <c r="GH276" s="129"/>
      <c r="GI276" s="129"/>
      <c r="GJ276" s="129"/>
      <c r="GK276" s="129"/>
      <c r="GL276" s="129"/>
      <c r="GM276" s="129"/>
      <c r="GN276" s="129"/>
      <c r="GO276" s="129"/>
      <c r="GP276" s="129"/>
      <c r="GQ276" s="129"/>
      <c r="GR276" s="129"/>
      <c r="GS276" s="129"/>
      <c r="GT276" s="129"/>
      <c r="GU276" s="129"/>
      <c r="GV276" s="129"/>
      <c r="GW276" s="129"/>
      <c r="GX276" s="129"/>
      <c r="GY276" s="129"/>
      <c r="GZ276" s="129"/>
      <c r="HA276" s="129"/>
      <c r="HB276" s="129"/>
      <c r="HC276" s="129"/>
      <c r="HD276" s="129"/>
      <c r="HE276" s="129"/>
      <c r="HF276" s="129"/>
      <c r="HG276" s="129"/>
      <c r="HH276" s="129"/>
      <c r="HI276" s="129"/>
      <c r="HJ276" s="129"/>
      <c r="HK276" s="129"/>
      <c r="HL276" s="129"/>
      <c r="HM276" s="129"/>
      <c r="HN276" s="129"/>
      <c r="HO276" s="129"/>
      <c r="HP276" s="129"/>
      <c r="HQ276" s="129"/>
      <c r="HR276" s="129"/>
      <c r="HS276" s="129"/>
      <c r="HT276" s="129"/>
      <c r="HU276" s="129"/>
      <c r="HV276" s="129"/>
      <c r="HW276" s="129"/>
      <c r="HX276" s="129"/>
    </row>
    <row r="277" spans="1:232" s="77" customFormat="1" ht="25.5">
      <c r="A277" s="465" t="s">
        <v>858</v>
      </c>
      <c r="B277" s="138" t="s">
        <v>776</v>
      </c>
      <c r="C277" s="139" t="s">
        <v>17</v>
      </c>
      <c r="D277" s="124">
        <v>4.51</v>
      </c>
      <c r="E277" s="1272"/>
      <c r="F277" s="143">
        <f t="shared" si="5"/>
        <v>0</v>
      </c>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c r="AC277" s="129"/>
      <c r="AD277" s="129"/>
      <c r="AE277" s="129"/>
      <c r="AF277" s="129"/>
      <c r="AG277" s="129"/>
      <c r="AH277" s="129"/>
      <c r="AI277" s="129"/>
      <c r="AJ277" s="129"/>
      <c r="AK277" s="129"/>
      <c r="AL277" s="129"/>
      <c r="AM277" s="129"/>
      <c r="AN277" s="129"/>
      <c r="AO277" s="129"/>
      <c r="AP277" s="129"/>
      <c r="AQ277" s="129"/>
      <c r="AR277" s="129"/>
      <c r="AS277" s="129"/>
      <c r="AT277" s="129"/>
      <c r="AU277" s="129"/>
      <c r="AV277" s="129"/>
      <c r="AW277" s="129"/>
      <c r="AX277" s="129"/>
      <c r="AY277" s="129"/>
      <c r="AZ277" s="129"/>
      <c r="BA277" s="129"/>
      <c r="BB277" s="129"/>
      <c r="BC277" s="129"/>
      <c r="BD277" s="129"/>
      <c r="BE277" s="129"/>
      <c r="BF277" s="129"/>
      <c r="BG277" s="129"/>
      <c r="BH277" s="129"/>
      <c r="BI277" s="129"/>
      <c r="BJ277" s="129"/>
      <c r="BK277" s="129"/>
      <c r="BL277" s="129"/>
      <c r="BM277" s="129"/>
      <c r="BN277" s="129"/>
      <c r="BO277" s="129"/>
      <c r="BP277" s="129"/>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29"/>
      <c r="CS277" s="129"/>
      <c r="CT277" s="129"/>
      <c r="CU277" s="129"/>
      <c r="CV277" s="129"/>
      <c r="CW277" s="129"/>
      <c r="CX277" s="129"/>
      <c r="CY277" s="129"/>
      <c r="CZ277" s="129"/>
      <c r="DA277" s="129"/>
      <c r="DB277" s="129"/>
      <c r="DC277" s="129"/>
      <c r="DD277" s="129"/>
      <c r="DE277" s="129"/>
      <c r="DF277" s="129"/>
      <c r="DG277" s="129"/>
      <c r="DH277" s="129"/>
      <c r="DI277" s="129"/>
      <c r="DJ277" s="129"/>
      <c r="DK277" s="129"/>
      <c r="DL277" s="129"/>
      <c r="DM277" s="129"/>
      <c r="DN277" s="129"/>
      <c r="DO277" s="129"/>
      <c r="DP277" s="129"/>
      <c r="DQ277" s="129"/>
      <c r="DR277" s="129"/>
      <c r="DS277" s="129"/>
      <c r="DT277" s="129"/>
      <c r="DU277" s="129"/>
      <c r="DV277" s="129"/>
      <c r="DW277" s="129"/>
      <c r="DX277" s="129"/>
      <c r="DY277" s="129"/>
      <c r="DZ277" s="129"/>
      <c r="EA277" s="129"/>
      <c r="EB277" s="129"/>
      <c r="EC277" s="129"/>
      <c r="ED277" s="129"/>
      <c r="EE277" s="129"/>
      <c r="EF277" s="129"/>
      <c r="EG277" s="129"/>
      <c r="EH277" s="129"/>
      <c r="EI277" s="129"/>
      <c r="EJ277" s="129"/>
      <c r="EK277" s="129"/>
      <c r="EL277" s="129"/>
      <c r="EM277" s="129"/>
      <c r="EN277" s="129"/>
      <c r="EO277" s="129"/>
      <c r="EP277" s="129"/>
      <c r="EQ277" s="129"/>
      <c r="ER277" s="129"/>
      <c r="ES277" s="129"/>
      <c r="ET277" s="129"/>
      <c r="EU277" s="129"/>
      <c r="EV277" s="129"/>
      <c r="EW277" s="129"/>
      <c r="EX277" s="129"/>
      <c r="EY277" s="129"/>
      <c r="EZ277" s="129"/>
      <c r="FA277" s="129"/>
      <c r="FB277" s="129"/>
      <c r="FC277" s="129"/>
      <c r="FD277" s="129"/>
      <c r="FE277" s="129"/>
      <c r="FF277" s="129"/>
      <c r="FG277" s="129"/>
      <c r="FH277" s="129"/>
      <c r="FI277" s="129"/>
      <c r="FJ277" s="129"/>
      <c r="FK277" s="129"/>
      <c r="FL277" s="129"/>
      <c r="FM277" s="129"/>
      <c r="FN277" s="129"/>
      <c r="FO277" s="129"/>
      <c r="FP277" s="129"/>
      <c r="FQ277" s="129"/>
      <c r="FR277" s="129"/>
      <c r="FS277" s="129"/>
      <c r="FT277" s="129"/>
      <c r="FU277" s="129"/>
      <c r="FV277" s="129"/>
      <c r="FW277" s="129"/>
      <c r="FX277" s="129"/>
      <c r="FY277" s="129"/>
      <c r="FZ277" s="129"/>
      <c r="GA277" s="129"/>
      <c r="GB277" s="129"/>
      <c r="GC277" s="129"/>
      <c r="GD277" s="129"/>
      <c r="GE277" s="129"/>
      <c r="GF277" s="129"/>
      <c r="GG277" s="129"/>
      <c r="GH277" s="129"/>
      <c r="GI277" s="129"/>
      <c r="GJ277" s="129"/>
      <c r="GK277" s="129"/>
      <c r="GL277" s="129"/>
      <c r="GM277" s="129"/>
      <c r="GN277" s="129"/>
      <c r="GO277" s="129"/>
      <c r="GP277" s="129"/>
      <c r="GQ277" s="129"/>
      <c r="GR277" s="129"/>
      <c r="GS277" s="129"/>
      <c r="GT277" s="129"/>
      <c r="GU277" s="129"/>
      <c r="GV277" s="129"/>
      <c r="GW277" s="129"/>
      <c r="GX277" s="129"/>
      <c r="GY277" s="129"/>
      <c r="GZ277" s="129"/>
      <c r="HA277" s="129"/>
      <c r="HB277" s="129"/>
      <c r="HC277" s="129"/>
      <c r="HD277" s="129"/>
      <c r="HE277" s="129"/>
      <c r="HF277" s="129"/>
      <c r="HG277" s="129"/>
      <c r="HH277" s="129"/>
      <c r="HI277" s="129"/>
      <c r="HJ277" s="129"/>
      <c r="HK277" s="129"/>
      <c r="HL277" s="129"/>
      <c r="HM277" s="129"/>
      <c r="HN277" s="129"/>
      <c r="HO277" s="129"/>
      <c r="HP277" s="129"/>
      <c r="HQ277" s="129"/>
      <c r="HR277" s="129"/>
      <c r="HS277" s="129"/>
      <c r="HT277" s="129"/>
      <c r="HU277" s="129"/>
      <c r="HV277" s="129"/>
      <c r="HW277" s="129"/>
      <c r="HX277" s="129"/>
    </row>
    <row r="278" spans="1:232" s="77" customFormat="1" ht="25.5">
      <c r="A278" s="465" t="s">
        <v>859</v>
      </c>
      <c r="B278" s="138" t="s">
        <v>777</v>
      </c>
      <c r="C278" s="139" t="s">
        <v>17</v>
      </c>
      <c r="D278" s="124">
        <v>2.0499999999999998</v>
      </c>
      <c r="E278" s="1272"/>
      <c r="F278" s="143">
        <f t="shared" si="5"/>
        <v>0</v>
      </c>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c r="AC278" s="129"/>
      <c r="AD278" s="129"/>
      <c r="AE278" s="129"/>
      <c r="AF278" s="129"/>
      <c r="AG278" s="129"/>
      <c r="AH278" s="129"/>
      <c r="AI278" s="129"/>
      <c r="AJ278" s="129"/>
      <c r="AK278" s="129"/>
      <c r="AL278" s="129"/>
      <c r="AM278" s="129"/>
      <c r="AN278" s="129"/>
      <c r="AO278" s="129"/>
      <c r="AP278" s="129"/>
      <c r="AQ278" s="129"/>
      <c r="AR278" s="129"/>
      <c r="AS278" s="129"/>
      <c r="AT278" s="129"/>
      <c r="AU278" s="129"/>
      <c r="AV278" s="129"/>
      <c r="AW278" s="129"/>
      <c r="AX278" s="129"/>
      <c r="AY278" s="129"/>
      <c r="AZ278" s="129"/>
      <c r="BA278" s="129"/>
      <c r="BB278" s="129"/>
      <c r="BC278" s="129"/>
      <c r="BD278" s="129"/>
      <c r="BE278" s="129"/>
      <c r="BF278" s="129"/>
      <c r="BG278" s="129"/>
      <c r="BH278" s="129"/>
      <c r="BI278" s="129"/>
      <c r="BJ278" s="129"/>
      <c r="BK278" s="129"/>
      <c r="BL278" s="129"/>
      <c r="BM278" s="129"/>
      <c r="BN278" s="129"/>
      <c r="BO278" s="129"/>
      <c r="BP278" s="129"/>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29"/>
      <c r="CS278" s="129"/>
      <c r="CT278" s="129"/>
      <c r="CU278" s="129"/>
      <c r="CV278" s="129"/>
      <c r="CW278" s="129"/>
      <c r="CX278" s="129"/>
      <c r="CY278" s="129"/>
      <c r="CZ278" s="129"/>
      <c r="DA278" s="129"/>
      <c r="DB278" s="129"/>
      <c r="DC278" s="129"/>
      <c r="DD278" s="129"/>
      <c r="DE278" s="129"/>
      <c r="DF278" s="129"/>
      <c r="DG278" s="129"/>
      <c r="DH278" s="129"/>
      <c r="DI278" s="129"/>
      <c r="DJ278" s="129"/>
      <c r="DK278" s="129"/>
      <c r="DL278" s="129"/>
      <c r="DM278" s="129"/>
      <c r="DN278" s="129"/>
      <c r="DO278" s="129"/>
      <c r="DP278" s="129"/>
      <c r="DQ278" s="129"/>
      <c r="DR278" s="129"/>
      <c r="DS278" s="129"/>
      <c r="DT278" s="129"/>
      <c r="DU278" s="129"/>
      <c r="DV278" s="129"/>
      <c r="DW278" s="129"/>
      <c r="DX278" s="129"/>
      <c r="DY278" s="129"/>
      <c r="DZ278" s="129"/>
      <c r="EA278" s="129"/>
      <c r="EB278" s="129"/>
      <c r="EC278" s="129"/>
      <c r="ED278" s="129"/>
      <c r="EE278" s="129"/>
      <c r="EF278" s="129"/>
      <c r="EG278" s="129"/>
      <c r="EH278" s="129"/>
      <c r="EI278" s="129"/>
      <c r="EJ278" s="129"/>
      <c r="EK278" s="129"/>
      <c r="EL278" s="129"/>
      <c r="EM278" s="129"/>
      <c r="EN278" s="129"/>
      <c r="EO278" s="129"/>
      <c r="EP278" s="129"/>
      <c r="EQ278" s="129"/>
      <c r="ER278" s="129"/>
      <c r="ES278" s="129"/>
      <c r="ET278" s="129"/>
      <c r="EU278" s="129"/>
      <c r="EV278" s="129"/>
      <c r="EW278" s="129"/>
      <c r="EX278" s="129"/>
      <c r="EY278" s="129"/>
      <c r="EZ278" s="129"/>
      <c r="FA278" s="129"/>
      <c r="FB278" s="129"/>
      <c r="FC278" s="129"/>
      <c r="FD278" s="129"/>
      <c r="FE278" s="129"/>
      <c r="FF278" s="129"/>
      <c r="FG278" s="129"/>
      <c r="FH278" s="129"/>
      <c r="FI278" s="129"/>
      <c r="FJ278" s="129"/>
      <c r="FK278" s="129"/>
      <c r="FL278" s="129"/>
      <c r="FM278" s="129"/>
      <c r="FN278" s="129"/>
      <c r="FO278" s="129"/>
      <c r="FP278" s="129"/>
      <c r="FQ278" s="129"/>
      <c r="FR278" s="129"/>
      <c r="FS278" s="129"/>
      <c r="FT278" s="129"/>
      <c r="FU278" s="129"/>
      <c r="FV278" s="129"/>
      <c r="FW278" s="129"/>
      <c r="FX278" s="129"/>
      <c r="FY278" s="129"/>
      <c r="FZ278" s="129"/>
      <c r="GA278" s="129"/>
      <c r="GB278" s="129"/>
      <c r="GC278" s="129"/>
      <c r="GD278" s="129"/>
      <c r="GE278" s="129"/>
      <c r="GF278" s="129"/>
      <c r="GG278" s="129"/>
      <c r="GH278" s="129"/>
      <c r="GI278" s="129"/>
      <c r="GJ278" s="129"/>
      <c r="GK278" s="129"/>
      <c r="GL278" s="129"/>
      <c r="GM278" s="129"/>
      <c r="GN278" s="129"/>
      <c r="GO278" s="129"/>
      <c r="GP278" s="129"/>
      <c r="GQ278" s="129"/>
      <c r="GR278" s="129"/>
      <c r="GS278" s="129"/>
      <c r="GT278" s="129"/>
      <c r="GU278" s="129"/>
      <c r="GV278" s="129"/>
      <c r="GW278" s="129"/>
      <c r="GX278" s="129"/>
      <c r="GY278" s="129"/>
      <c r="GZ278" s="129"/>
      <c r="HA278" s="129"/>
      <c r="HB278" s="129"/>
      <c r="HC278" s="129"/>
      <c r="HD278" s="129"/>
      <c r="HE278" s="129"/>
      <c r="HF278" s="129"/>
      <c r="HG278" s="129"/>
      <c r="HH278" s="129"/>
      <c r="HI278" s="129"/>
      <c r="HJ278" s="129"/>
      <c r="HK278" s="129"/>
      <c r="HL278" s="129"/>
      <c r="HM278" s="129"/>
      <c r="HN278" s="129"/>
      <c r="HO278" s="129"/>
      <c r="HP278" s="129"/>
      <c r="HQ278" s="129"/>
      <c r="HR278" s="129"/>
      <c r="HS278" s="129"/>
      <c r="HT278" s="129"/>
      <c r="HU278" s="129"/>
      <c r="HV278" s="129"/>
      <c r="HW278" s="129"/>
      <c r="HX278" s="129"/>
    </row>
    <row r="279" spans="1:232" s="77" customFormat="1" ht="25.5">
      <c r="A279" s="465" t="s">
        <v>860</v>
      </c>
      <c r="B279" s="138" t="s">
        <v>778</v>
      </c>
      <c r="C279" s="139" t="s">
        <v>17</v>
      </c>
      <c r="D279" s="124">
        <v>79.400000000000006</v>
      </c>
      <c r="E279" s="1272"/>
      <c r="F279" s="143">
        <f t="shared" si="5"/>
        <v>0</v>
      </c>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c r="AC279" s="129"/>
      <c r="AD279" s="129"/>
      <c r="AE279" s="129"/>
      <c r="AF279" s="129"/>
      <c r="AG279" s="129"/>
      <c r="AH279" s="129"/>
      <c r="AI279" s="129"/>
      <c r="AJ279" s="129"/>
      <c r="AK279" s="129"/>
      <c r="AL279" s="129"/>
      <c r="AM279" s="129"/>
      <c r="AN279" s="129"/>
      <c r="AO279" s="129"/>
      <c r="AP279" s="129"/>
      <c r="AQ279" s="129"/>
      <c r="AR279" s="129"/>
      <c r="AS279" s="129"/>
      <c r="AT279" s="129"/>
      <c r="AU279" s="129"/>
      <c r="AV279" s="129"/>
      <c r="AW279" s="129"/>
      <c r="AX279" s="129"/>
      <c r="AY279" s="129"/>
      <c r="AZ279" s="129"/>
      <c r="BA279" s="129"/>
      <c r="BB279" s="129"/>
      <c r="BC279" s="129"/>
      <c r="BD279" s="129"/>
      <c r="BE279" s="129"/>
      <c r="BF279" s="129"/>
      <c r="BG279" s="129"/>
      <c r="BH279" s="129"/>
      <c r="BI279" s="129"/>
      <c r="BJ279" s="129"/>
      <c r="BK279" s="129"/>
      <c r="BL279" s="129"/>
      <c r="BM279" s="129"/>
      <c r="BN279" s="129"/>
      <c r="BO279" s="129"/>
      <c r="BP279" s="129"/>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29"/>
      <c r="CS279" s="129"/>
      <c r="CT279" s="129"/>
      <c r="CU279" s="129"/>
      <c r="CV279" s="129"/>
      <c r="CW279" s="129"/>
      <c r="CX279" s="129"/>
      <c r="CY279" s="129"/>
      <c r="CZ279" s="129"/>
      <c r="DA279" s="129"/>
      <c r="DB279" s="129"/>
      <c r="DC279" s="129"/>
      <c r="DD279" s="129"/>
      <c r="DE279" s="129"/>
      <c r="DF279" s="129"/>
      <c r="DG279" s="129"/>
      <c r="DH279" s="129"/>
      <c r="DI279" s="129"/>
      <c r="DJ279" s="129"/>
      <c r="DK279" s="129"/>
      <c r="DL279" s="129"/>
      <c r="DM279" s="129"/>
      <c r="DN279" s="129"/>
      <c r="DO279" s="129"/>
      <c r="DP279" s="129"/>
      <c r="DQ279" s="129"/>
      <c r="DR279" s="129"/>
      <c r="DS279" s="129"/>
      <c r="DT279" s="129"/>
      <c r="DU279" s="129"/>
      <c r="DV279" s="129"/>
      <c r="DW279" s="129"/>
      <c r="DX279" s="129"/>
      <c r="DY279" s="129"/>
      <c r="DZ279" s="129"/>
      <c r="EA279" s="129"/>
      <c r="EB279" s="129"/>
      <c r="EC279" s="129"/>
      <c r="ED279" s="129"/>
      <c r="EE279" s="129"/>
      <c r="EF279" s="129"/>
      <c r="EG279" s="129"/>
      <c r="EH279" s="129"/>
      <c r="EI279" s="129"/>
      <c r="EJ279" s="129"/>
      <c r="EK279" s="129"/>
      <c r="EL279" s="129"/>
      <c r="EM279" s="129"/>
      <c r="EN279" s="129"/>
      <c r="EO279" s="129"/>
      <c r="EP279" s="129"/>
      <c r="EQ279" s="129"/>
      <c r="ER279" s="129"/>
      <c r="ES279" s="129"/>
      <c r="ET279" s="129"/>
      <c r="EU279" s="129"/>
      <c r="EV279" s="129"/>
      <c r="EW279" s="129"/>
      <c r="EX279" s="129"/>
      <c r="EY279" s="129"/>
      <c r="EZ279" s="129"/>
      <c r="FA279" s="129"/>
      <c r="FB279" s="129"/>
      <c r="FC279" s="129"/>
      <c r="FD279" s="129"/>
      <c r="FE279" s="129"/>
      <c r="FF279" s="129"/>
      <c r="FG279" s="129"/>
      <c r="FH279" s="129"/>
      <c r="FI279" s="129"/>
      <c r="FJ279" s="129"/>
      <c r="FK279" s="129"/>
      <c r="FL279" s="129"/>
      <c r="FM279" s="129"/>
      <c r="FN279" s="129"/>
      <c r="FO279" s="129"/>
      <c r="FP279" s="129"/>
      <c r="FQ279" s="129"/>
      <c r="FR279" s="129"/>
      <c r="FS279" s="129"/>
      <c r="FT279" s="129"/>
      <c r="FU279" s="129"/>
      <c r="FV279" s="129"/>
      <c r="FW279" s="129"/>
      <c r="FX279" s="129"/>
      <c r="FY279" s="129"/>
      <c r="FZ279" s="129"/>
      <c r="GA279" s="129"/>
      <c r="GB279" s="129"/>
      <c r="GC279" s="129"/>
      <c r="GD279" s="129"/>
      <c r="GE279" s="129"/>
      <c r="GF279" s="129"/>
      <c r="GG279" s="129"/>
      <c r="GH279" s="129"/>
      <c r="GI279" s="129"/>
      <c r="GJ279" s="129"/>
      <c r="GK279" s="129"/>
      <c r="GL279" s="129"/>
      <c r="GM279" s="129"/>
      <c r="GN279" s="129"/>
      <c r="GO279" s="129"/>
      <c r="GP279" s="129"/>
      <c r="GQ279" s="129"/>
      <c r="GR279" s="129"/>
      <c r="GS279" s="129"/>
      <c r="GT279" s="129"/>
      <c r="GU279" s="129"/>
      <c r="GV279" s="129"/>
      <c r="GW279" s="129"/>
      <c r="GX279" s="129"/>
      <c r="GY279" s="129"/>
      <c r="GZ279" s="129"/>
      <c r="HA279" s="129"/>
      <c r="HB279" s="129"/>
      <c r="HC279" s="129"/>
      <c r="HD279" s="129"/>
      <c r="HE279" s="129"/>
      <c r="HF279" s="129"/>
      <c r="HG279" s="129"/>
      <c r="HH279" s="129"/>
      <c r="HI279" s="129"/>
      <c r="HJ279" s="129"/>
      <c r="HK279" s="129"/>
      <c r="HL279" s="129"/>
      <c r="HM279" s="129"/>
      <c r="HN279" s="129"/>
      <c r="HO279" s="129"/>
      <c r="HP279" s="129"/>
      <c r="HQ279" s="129"/>
      <c r="HR279" s="129"/>
      <c r="HS279" s="129"/>
      <c r="HT279" s="129"/>
      <c r="HU279" s="129"/>
      <c r="HV279" s="129"/>
      <c r="HW279" s="129"/>
      <c r="HX279" s="129"/>
    </row>
    <row r="280" spans="1:232" s="77" customFormat="1" ht="25.5">
      <c r="A280" s="465" t="s">
        <v>861</v>
      </c>
      <c r="B280" s="138" t="s">
        <v>690</v>
      </c>
      <c r="C280" s="139" t="s">
        <v>17</v>
      </c>
      <c r="D280" s="124">
        <v>17.64</v>
      </c>
      <c r="E280" s="1272"/>
      <c r="F280" s="143">
        <f t="shared" si="5"/>
        <v>0</v>
      </c>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c r="AC280" s="129"/>
      <c r="AD280" s="129"/>
      <c r="AE280" s="129"/>
      <c r="AF280" s="129"/>
      <c r="AG280" s="129"/>
      <c r="AH280" s="129"/>
      <c r="AI280" s="129"/>
      <c r="AJ280" s="129"/>
      <c r="AK280" s="129"/>
      <c r="AL280" s="129"/>
      <c r="AM280" s="129"/>
      <c r="AN280" s="129"/>
      <c r="AO280" s="129"/>
      <c r="AP280" s="129"/>
      <c r="AQ280" s="129"/>
      <c r="AR280" s="129"/>
      <c r="AS280" s="129"/>
      <c r="AT280" s="129"/>
      <c r="AU280" s="129"/>
      <c r="AV280" s="129"/>
      <c r="AW280" s="129"/>
      <c r="AX280" s="129"/>
      <c r="AY280" s="129"/>
      <c r="AZ280" s="129"/>
      <c r="BA280" s="129"/>
      <c r="BB280" s="129"/>
      <c r="BC280" s="129"/>
      <c r="BD280" s="129"/>
      <c r="BE280" s="129"/>
      <c r="BF280" s="129"/>
      <c r="BG280" s="129"/>
      <c r="BH280" s="129"/>
      <c r="BI280" s="129"/>
      <c r="BJ280" s="129"/>
      <c r="BK280" s="129"/>
      <c r="BL280" s="129"/>
      <c r="BM280" s="129"/>
      <c r="BN280" s="129"/>
      <c r="BO280" s="129"/>
      <c r="BP280" s="129"/>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29"/>
      <c r="CS280" s="129"/>
      <c r="CT280" s="129"/>
      <c r="CU280" s="129"/>
      <c r="CV280" s="129"/>
      <c r="CW280" s="129"/>
      <c r="CX280" s="129"/>
      <c r="CY280" s="129"/>
      <c r="CZ280" s="129"/>
      <c r="DA280" s="129"/>
      <c r="DB280" s="129"/>
      <c r="DC280" s="129"/>
      <c r="DD280" s="129"/>
      <c r="DE280" s="129"/>
      <c r="DF280" s="129"/>
      <c r="DG280" s="129"/>
      <c r="DH280" s="129"/>
      <c r="DI280" s="129"/>
      <c r="DJ280" s="129"/>
      <c r="DK280" s="129"/>
      <c r="DL280" s="129"/>
      <c r="DM280" s="129"/>
      <c r="DN280" s="129"/>
      <c r="DO280" s="129"/>
      <c r="DP280" s="129"/>
      <c r="DQ280" s="129"/>
      <c r="DR280" s="129"/>
      <c r="DS280" s="129"/>
      <c r="DT280" s="129"/>
      <c r="DU280" s="129"/>
      <c r="DV280" s="129"/>
      <c r="DW280" s="129"/>
      <c r="DX280" s="129"/>
      <c r="DY280" s="129"/>
      <c r="DZ280" s="129"/>
      <c r="EA280" s="129"/>
      <c r="EB280" s="129"/>
      <c r="EC280" s="129"/>
      <c r="ED280" s="129"/>
      <c r="EE280" s="129"/>
      <c r="EF280" s="129"/>
      <c r="EG280" s="129"/>
      <c r="EH280" s="129"/>
      <c r="EI280" s="129"/>
      <c r="EJ280" s="129"/>
      <c r="EK280" s="129"/>
      <c r="EL280" s="129"/>
      <c r="EM280" s="129"/>
      <c r="EN280" s="129"/>
      <c r="EO280" s="129"/>
      <c r="EP280" s="129"/>
      <c r="EQ280" s="129"/>
      <c r="ER280" s="129"/>
      <c r="ES280" s="129"/>
      <c r="ET280" s="129"/>
      <c r="EU280" s="129"/>
      <c r="EV280" s="129"/>
      <c r="EW280" s="129"/>
      <c r="EX280" s="129"/>
      <c r="EY280" s="129"/>
      <c r="EZ280" s="129"/>
      <c r="FA280" s="129"/>
      <c r="FB280" s="129"/>
      <c r="FC280" s="129"/>
      <c r="FD280" s="129"/>
      <c r="FE280" s="129"/>
      <c r="FF280" s="129"/>
      <c r="FG280" s="129"/>
      <c r="FH280" s="129"/>
      <c r="FI280" s="129"/>
      <c r="FJ280" s="129"/>
      <c r="FK280" s="129"/>
      <c r="FL280" s="129"/>
      <c r="FM280" s="129"/>
      <c r="FN280" s="129"/>
      <c r="FO280" s="129"/>
      <c r="FP280" s="129"/>
      <c r="FQ280" s="129"/>
      <c r="FR280" s="129"/>
      <c r="FS280" s="129"/>
      <c r="FT280" s="129"/>
      <c r="FU280" s="129"/>
      <c r="FV280" s="129"/>
      <c r="FW280" s="129"/>
      <c r="FX280" s="129"/>
      <c r="FY280" s="129"/>
      <c r="FZ280" s="129"/>
      <c r="GA280" s="129"/>
      <c r="GB280" s="129"/>
      <c r="GC280" s="129"/>
      <c r="GD280" s="129"/>
      <c r="GE280" s="129"/>
      <c r="GF280" s="129"/>
      <c r="GG280" s="129"/>
      <c r="GH280" s="129"/>
      <c r="GI280" s="129"/>
      <c r="GJ280" s="129"/>
      <c r="GK280" s="129"/>
      <c r="GL280" s="129"/>
      <c r="GM280" s="129"/>
      <c r="GN280" s="129"/>
      <c r="GO280" s="129"/>
      <c r="GP280" s="129"/>
      <c r="GQ280" s="129"/>
      <c r="GR280" s="129"/>
      <c r="GS280" s="129"/>
      <c r="GT280" s="129"/>
      <c r="GU280" s="129"/>
      <c r="GV280" s="129"/>
      <c r="GW280" s="129"/>
      <c r="GX280" s="129"/>
      <c r="GY280" s="129"/>
      <c r="GZ280" s="129"/>
      <c r="HA280" s="129"/>
      <c r="HB280" s="129"/>
      <c r="HC280" s="129"/>
      <c r="HD280" s="129"/>
      <c r="HE280" s="129"/>
      <c r="HF280" s="129"/>
      <c r="HG280" s="129"/>
      <c r="HH280" s="129"/>
      <c r="HI280" s="129"/>
      <c r="HJ280" s="129"/>
      <c r="HK280" s="129"/>
      <c r="HL280" s="129"/>
      <c r="HM280" s="129"/>
      <c r="HN280" s="129"/>
      <c r="HO280" s="129"/>
      <c r="HP280" s="129"/>
      <c r="HQ280" s="129"/>
      <c r="HR280" s="129"/>
      <c r="HS280" s="129"/>
      <c r="HT280" s="129"/>
      <c r="HU280" s="129"/>
      <c r="HV280" s="129"/>
      <c r="HW280" s="129"/>
      <c r="HX280" s="129"/>
    </row>
    <row r="281" spans="1:232" s="77" customFormat="1" ht="25.5">
      <c r="A281" s="465" t="s">
        <v>862</v>
      </c>
      <c r="B281" s="138" t="s">
        <v>687</v>
      </c>
      <c r="C281" s="139" t="s">
        <v>17</v>
      </c>
      <c r="D281" s="124">
        <v>24.75</v>
      </c>
      <c r="E281" s="1272"/>
      <c r="F281" s="143">
        <f t="shared" si="5"/>
        <v>0</v>
      </c>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c r="AC281" s="129"/>
      <c r="AD281" s="129"/>
      <c r="AE281" s="129"/>
      <c r="AF281" s="129"/>
      <c r="AG281" s="129"/>
      <c r="AH281" s="129"/>
      <c r="AI281" s="129"/>
      <c r="AJ281" s="129"/>
      <c r="AK281" s="129"/>
      <c r="AL281" s="129"/>
      <c r="AM281" s="129"/>
      <c r="AN281" s="129"/>
      <c r="AO281" s="129"/>
      <c r="AP281" s="129"/>
      <c r="AQ281" s="129"/>
      <c r="AR281" s="129"/>
      <c r="AS281" s="129"/>
      <c r="AT281" s="129"/>
      <c r="AU281" s="129"/>
      <c r="AV281" s="129"/>
      <c r="AW281" s="129"/>
      <c r="AX281" s="129"/>
      <c r="AY281" s="129"/>
      <c r="AZ281" s="129"/>
      <c r="BA281" s="129"/>
      <c r="BB281" s="129"/>
      <c r="BC281" s="129"/>
      <c r="BD281" s="129"/>
      <c r="BE281" s="129"/>
      <c r="BF281" s="129"/>
      <c r="BG281" s="129"/>
      <c r="BH281" s="129"/>
      <c r="BI281" s="129"/>
      <c r="BJ281" s="129"/>
      <c r="BK281" s="129"/>
      <c r="BL281" s="129"/>
      <c r="BM281" s="129"/>
      <c r="BN281" s="129"/>
      <c r="BO281" s="129"/>
      <c r="BP281" s="129"/>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29"/>
      <c r="CS281" s="129"/>
      <c r="CT281" s="129"/>
      <c r="CU281" s="129"/>
      <c r="CV281" s="129"/>
      <c r="CW281" s="129"/>
      <c r="CX281" s="129"/>
      <c r="CY281" s="129"/>
      <c r="CZ281" s="129"/>
      <c r="DA281" s="129"/>
      <c r="DB281" s="129"/>
      <c r="DC281" s="129"/>
      <c r="DD281" s="129"/>
      <c r="DE281" s="129"/>
      <c r="DF281" s="129"/>
      <c r="DG281" s="129"/>
      <c r="DH281" s="129"/>
      <c r="DI281" s="129"/>
      <c r="DJ281" s="129"/>
      <c r="DK281" s="129"/>
      <c r="DL281" s="129"/>
      <c r="DM281" s="129"/>
      <c r="DN281" s="129"/>
      <c r="DO281" s="129"/>
      <c r="DP281" s="129"/>
      <c r="DQ281" s="129"/>
      <c r="DR281" s="129"/>
      <c r="DS281" s="129"/>
      <c r="DT281" s="129"/>
      <c r="DU281" s="129"/>
      <c r="DV281" s="129"/>
      <c r="DW281" s="129"/>
      <c r="DX281" s="129"/>
      <c r="DY281" s="129"/>
      <c r="DZ281" s="129"/>
      <c r="EA281" s="129"/>
      <c r="EB281" s="129"/>
      <c r="EC281" s="129"/>
      <c r="ED281" s="129"/>
      <c r="EE281" s="129"/>
      <c r="EF281" s="129"/>
      <c r="EG281" s="129"/>
      <c r="EH281" s="129"/>
      <c r="EI281" s="129"/>
      <c r="EJ281" s="129"/>
      <c r="EK281" s="129"/>
      <c r="EL281" s="129"/>
      <c r="EM281" s="129"/>
      <c r="EN281" s="129"/>
      <c r="EO281" s="129"/>
      <c r="EP281" s="129"/>
      <c r="EQ281" s="129"/>
      <c r="ER281" s="129"/>
      <c r="ES281" s="129"/>
      <c r="ET281" s="129"/>
      <c r="EU281" s="129"/>
      <c r="EV281" s="129"/>
      <c r="EW281" s="129"/>
      <c r="EX281" s="129"/>
      <c r="EY281" s="129"/>
      <c r="EZ281" s="129"/>
      <c r="FA281" s="129"/>
      <c r="FB281" s="129"/>
      <c r="FC281" s="129"/>
      <c r="FD281" s="129"/>
      <c r="FE281" s="129"/>
      <c r="FF281" s="129"/>
      <c r="FG281" s="129"/>
      <c r="FH281" s="129"/>
      <c r="FI281" s="129"/>
      <c r="FJ281" s="129"/>
      <c r="FK281" s="129"/>
      <c r="FL281" s="129"/>
      <c r="FM281" s="129"/>
      <c r="FN281" s="129"/>
      <c r="FO281" s="129"/>
      <c r="FP281" s="129"/>
      <c r="FQ281" s="129"/>
      <c r="FR281" s="129"/>
      <c r="FS281" s="129"/>
      <c r="FT281" s="129"/>
      <c r="FU281" s="129"/>
      <c r="FV281" s="129"/>
      <c r="FW281" s="129"/>
      <c r="FX281" s="129"/>
      <c r="FY281" s="129"/>
      <c r="FZ281" s="129"/>
      <c r="GA281" s="129"/>
      <c r="GB281" s="129"/>
      <c r="GC281" s="129"/>
      <c r="GD281" s="129"/>
      <c r="GE281" s="129"/>
      <c r="GF281" s="129"/>
      <c r="GG281" s="129"/>
      <c r="GH281" s="129"/>
      <c r="GI281" s="129"/>
      <c r="GJ281" s="129"/>
      <c r="GK281" s="129"/>
      <c r="GL281" s="129"/>
      <c r="GM281" s="129"/>
      <c r="GN281" s="129"/>
      <c r="GO281" s="129"/>
      <c r="GP281" s="129"/>
      <c r="GQ281" s="129"/>
      <c r="GR281" s="129"/>
      <c r="GS281" s="129"/>
      <c r="GT281" s="129"/>
      <c r="GU281" s="129"/>
      <c r="GV281" s="129"/>
      <c r="GW281" s="129"/>
      <c r="GX281" s="129"/>
      <c r="GY281" s="129"/>
      <c r="GZ281" s="129"/>
      <c r="HA281" s="129"/>
      <c r="HB281" s="129"/>
      <c r="HC281" s="129"/>
      <c r="HD281" s="129"/>
      <c r="HE281" s="129"/>
      <c r="HF281" s="129"/>
      <c r="HG281" s="129"/>
      <c r="HH281" s="129"/>
      <c r="HI281" s="129"/>
      <c r="HJ281" s="129"/>
      <c r="HK281" s="129"/>
      <c r="HL281" s="129"/>
      <c r="HM281" s="129"/>
      <c r="HN281" s="129"/>
      <c r="HO281" s="129"/>
      <c r="HP281" s="129"/>
      <c r="HQ281" s="129"/>
      <c r="HR281" s="129"/>
      <c r="HS281" s="129"/>
      <c r="HT281" s="129"/>
      <c r="HU281" s="129"/>
      <c r="HV281" s="129"/>
      <c r="HW281" s="129"/>
      <c r="HX281" s="129"/>
    </row>
    <row r="282" spans="1:232" s="77" customFormat="1" ht="25.5">
      <c r="A282" s="465" t="s">
        <v>863</v>
      </c>
      <c r="B282" s="138" t="s">
        <v>689</v>
      </c>
      <c r="C282" s="139" t="s">
        <v>17</v>
      </c>
      <c r="D282" s="140">
        <v>5.88</v>
      </c>
      <c r="E282" s="1272"/>
      <c r="F282" s="143">
        <f t="shared" si="5"/>
        <v>0</v>
      </c>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c r="AC282" s="129"/>
      <c r="AD282" s="129"/>
      <c r="AE282" s="129"/>
      <c r="AF282" s="129"/>
      <c r="AG282" s="129"/>
      <c r="AH282" s="129"/>
      <c r="AI282" s="129"/>
      <c r="AJ282" s="129"/>
      <c r="AK282" s="129"/>
      <c r="AL282" s="129"/>
      <c r="AM282" s="129"/>
      <c r="AN282" s="129"/>
      <c r="AO282" s="129"/>
      <c r="AP282" s="129"/>
      <c r="AQ282" s="129"/>
      <c r="AR282" s="129"/>
      <c r="AS282" s="129"/>
      <c r="AT282" s="129"/>
      <c r="AU282" s="129"/>
      <c r="AV282" s="129"/>
      <c r="AW282" s="129"/>
      <c r="AX282" s="129"/>
      <c r="AY282" s="129"/>
      <c r="AZ282" s="129"/>
      <c r="BA282" s="129"/>
      <c r="BB282" s="129"/>
      <c r="BC282" s="129"/>
      <c r="BD282" s="129"/>
      <c r="BE282" s="129"/>
      <c r="BF282" s="129"/>
      <c r="BG282" s="129"/>
      <c r="BH282" s="129"/>
      <c r="BI282" s="129"/>
      <c r="BJ282" s="129"/>
      <c r="BK282" s="129"/>
      <c r="BL282" s="129"/>
      <c r="BM282" s="129"/>
      <c r="BN282" s="129"/>
      <c r="BO282" s="129"/>
      <c r="BP282" s="129"/>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29"/>
      <c r="CS282" s="129"/>
      <c r="CT282" s="129"/>
      <c r="CU282" s="129"/>
      <c r="CV282" s="129"/>
      <c r="CW282" s="129"/>
      <c r="CX282" s="129"/>
      <c r="CY282" s="129"/>
      <c r="CZ282" s="129"/>
      <c r="DA282" s="129"/>
      <c r="DB282" s="129"/>
      <c r="DC282" s="129"/>
      <c r="DD282" s="129"/>
      <c r="DE282" s="129"/>
      <c r="DF282" s="129"/>
      <c r="DG282" s="129"/>
      <c r="DH282" s="129"/>
      <c r="DI282" s="129"/>
      <c r="DJ282" s="129"/>
      <c r="DK282" s="129"/>
      <c r="DL282" s="129"/>
      <c r="DM282" s="129"/>
      <c r="DN282" s="129"/>
      <c r="DO282" s="129"/>
      <c r="DP282" s="129"/>
      <c r="DQ282" s="129"/>
      <c r="DR282" s="129"/>
      <c r="DS282" s="129"/>
      <c r="DT282" s="129"/>
      <c r="DU282" s="129"/>
      <c r="DV282" s="129"/>
      <c r="DW282" s="129"/>
      <c r="DX282" s="129"/>
      <c r="DY282" s="129"/>
      <c r="DZ282" s="129"/>
      <c r="EA282" s="129"/>
      <c r="EB282" s="129"/>
      <c r="EC282" s="129"/>
      <c r="ED282" s="129"/>
      <c r="EE282" s="129"/>
      <c r="EF282" s="129"/>
      <c r="EG282" s="129"/>
      <c r="EH282" s="129"/>
      <c r="EI282" s="129"/>
      <c r="EJ282" s="129"/>
      <c r="EK282" s="129"/>
      <c r="EL282" s="129"/>
      <c r="EM282" s="129"/>
      <c r="EN282" s="129"/>
      <c r="EO282" s="129"/>
      <c r="EP282" s="129"/>
      <c r="EQ282" s="129"/>
      <c r="ER282" s="129"/>
      <c r="ES282" s="129"/>
      <c r="ET282" s="129"/>
      <c r="EU282" s="129"/>
      <c r="EV282" s="129"/>
      <c r="EW282" s="129"/>
      <c r="EX282" s="129"/>
      <c r="EY282" s="129"/>
      <c r="EZ282" s="129"/>
      <c r="FA282" s="129"/>
      <c r="FB282" s="129"/>
      <c r="FC282" s="129"/>
      <c r="FD282" s="129"/>
      <c r="FE282" s="129"/>
      <c r="FF282" s="129"/>
      <c r="FG282" s="129"/>
      <c r="FH282" s="129"/>
      <c r="FI282" s="129"/>
      <c r="FJ282" s="129"/>
      <c r="FK282" s="129"/>
      <c r="FL282" s="129"/>
      <c r="FM282" s="129"/>
      <c r="FN282" s="129"/>
      <c r="FO282" s="129"/>
      <c r="FP282" s="129"/>
      <c r="FQ282" s="129"/>
      <c r="FR282" s="129"/>
      <c r="FS282" s="129"/>
      <c r="FT282" s="129"/>
      <c r="FU282" s="129"/>
      <c r="FV282" s="129"/>
      <c r="FW282" s="129"/>
      <c r="FX282" s="129"/>
      <c r="FY282" s="129"/>
      <c r="FZ282" s="129"/>
      <c r="GA282" s="129"/>
      <c r="GB282" s="129"/>
      <c r="GC282" s="129"/>
      <c r="GD282" s="129"/>
      <c r="GE282" s="129"/>
      <c r="GF282" s="129"/>
      <c r="GG282" s="129"/>
      <c r="GH282" s="129"/>
      <c r="GI282" s="129"/>
      <c r="GJ282" s="129"/>
      <c r="GK282" s="129"/>
      <c r="GL282" s="129"/>
      <c r="GM282" s="129"/>
      <c r="GN282" s="129"/>
      <c r="GO282" s="129"/>
      <c r="GP282" s="129"/>
      <c r="GQ282" s="129"/>
      <c r="GR282" s="129"/>
      <c r="GS282" s="129"/>
      <c r="GT282" s="129"/>
      <c r="GU282" s="129"/>
      <c r="GV282" s="129"/>
      <c r="GW282" s="129"/>
      <c r="GX282" s="129"/>
      <c r="GY282" s="129"/>
      <c r="GZ282" s="129"/>
      <c r="HA282" s="129"/>
      <c r="HB282" s="129"/>
      <c r="HC282" s="129"/>
      <c r="HD282" s="129"/>
      <c r="HE282" s="129"/>
      <c r="HF282" s="129"/>
      <c r="HG282" s="129"/>
      <c r="HH282" s="129"/>
      <c r="HI282" s="129"/>
      <c r="HJ282" s="129"/>
      <c r="HK282" s="129"/>
      <c r="HL282" s="129"/>
      <c r="HM282" s="129"/>
      <c r="HN282" s="129"/>
      <c r="HO282" s="129"/>
      <c r="HP282" s="129"/>
      <c r="HQ282" s="129"/>
      <c r="HR282" s="129"/>
      <c r="HS282" s="129"/>
      <c r="HT282" s="129"/>
      <c r="HU282" s="129"/>
      <c r="HV282" s="129"/>
      <c r="HW282" s="129"/>
      <c r="HX282" s="129"/>
    </row>
    <row r="283" spans="1:232" s="77" customFormat="1" ht="25.5">
      <c r="A283" s="465" t="s">
        <v>864</v>
      </c>
      <c r="B283" s="138" t="s">
        <v>694</v>
      </c>
      <c r="C283" s="139" t="s">
        <v>17</v>
      </c>
      <c r="D283" s="140">
        <v>3.48</v>
      </c>
      <c r="E283" s="1272"/>
      <c r="F283" s="143">
        <f t="shared" si="5"/>
        <v>0</v>
      </c>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c r="AC283" s="129"/>
      <c r="AD283" s="129"/>
      <c r="AE283" s="129"/>
      <c r="AF283" s="129"/>
      <c r="AG283" s="129"/>
      <c r="AH283" s="129"/>
      <c r="AI283" s="129"/>
      <c r="AJ283" s="129"/>
      <c r="AK283" s="129"/>
      <c r="AL283" s="129"/>
      <c r="AM283" s="129"/>
      <c r="AN283" s="129"/>
      <c r="AO283" s="129"/>
      <c r="AP283" s="129"/>
      <c r="AQ283" s="129"/>
      <c r="AR283" s="129"/>
      <c r="AS283" s="129"/>
      <c r="AT283" s="129"/>
      <c r="AU283" s="129"/>
      <c r="AV283" s="129"/>
      <c r="AW283" s="129"/>
      <c r="AX283" s="129"/>
      <c r="AY283" s="129"/>
      <c r="AZ283" s="129"/>
      <c r="BA283" s="129"/>
      <c r="BB283" s="129"/>
      <c r="BC283" s="129"/>
      <c r="BD283" s="129"/>
      <c r="BE283" s="129"/>
      <c r="BF283" s="129"/>
      <c r="BG283" s="129"/>
      <c r="BH283" s="129"/>
      <c r="BI283" s="129"/>
      <c r="BJ283" s="129"/>
      <c r="BK283" s="129"/>
      <c r="BL283" s="129"/>
      <c r="BM283" s="129"/>
      <c r="BN283" s="129"/>
      <c r="BO283" s="129"/>
      <c r="BP283" s="129"/>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29"/>
      <c r="CS283" s="129"/>
      <c r="CT283" s="129"/>
      <c r="CU283" s="129"/>
      <c r="CV283" s="129"/>
      <c r="CW283" s="129"/>
      <c r="CX283" s="129"/>
      <c r="CY283" s="129"/>
      <c r="CZ283" s="129"/>
      <c r="DA283" s="129"/>
      <c r="DB283" s="129"/>
      <c r="DC283" s="129"/>
      <c r="DD283" s="129"/>
      <c r="DE283" s="129"/>
      <c r="DF283" s="129"/>
      <c r="DG283" s="129"/>
      <c r="DH283" s="129"/>
      <c r="DI283" s="129"/>
      <c r="DJ283" s="129"/>
      <c r="DK283" s="129"/>
      <c r="DL283" s="129"/>
      <c r="DM283" s="129"/>
      <c r="DN283" s="129"/>
      <c r="DO283" s="129"/>
      <c r="DP283" s="129"/>
      <c r="DQ283" s="129"/>
      <c r="DR283" s="129"/>
      <c r="DS283" s="129"/>
      <c r="DT283" s="129"/>
      <c r="DU283" s="129"/>
      <c r="DV283" s="129"/>
      <c r="DW283" s="129"/>
      <c r="DX283" s="129"/>
      <c r="DY283" s="129"/>
      <c r="DZ283" s="129"/>
      <c r="EA283" s="129"/>
      <c r="EB283" s="129"/>
      <c r="EC283" s="129"/>
      <c r="ED283" s="129"/>
      <c r="EE283" s="129"/>
      <c r="EF283" s="129"/>
      <c r="EG283" s="129"/>
      <c r="EH283" s="129"/>
      <c r="EI283" s="129"/>
      <c r="EJ283" s="129"/>
      <c r="EK283" s="129"/>
      <c r="EL283" s="129"/>
      <c r="EM283" s="129"/>
      <c r="EN283" s="129"/>
      <c r="EO283" s="129"/>
      <c r="EP283" s="129"/>
      <c r="EQ283" s="129"/>
      <c r="ER283" s="129"/>
      <c r="ES283" s="129"/>
      <c r="ET283" s="129"/>
      <c r="EU283" s="129"/>
      <c r="EV283" s="129"/>
      <c r="EW283" s="129"/>
      <c r="EX283" s="129"/>
      <c r="EY283" s="129"/>
      <c r="EZ283" s="129"/>
      <c r="FA283" s="129"/>
      <c r="FB283" s="129"/>
      <c r="FC283" s="129"/>
      <c r="FD283" s="129"/>
      <c r="FE283" s="129"/>
      <c r="FF283" s="129"/>
      <c r="FG283" s="129"/>
      <c r="FH283" s="129"/>
      <c r="FI283" s="129"/>
      <c r="FJ283" s="129"/>
      <c r="FK283" s="129"/>
      <c r="FL283" s="129"/>
      <c r="FM283" s="129"/>
      <c r="FN283" s="129"/>
      <c r="FO283" s="129"/>
      <c r="FP283" s="129"/>
      <c r="FQ283" s="129"/>
      <c r="FR283" s="129"/>
      <c r="FS283" s="129"/>
      <c r="FT283" s="129"/>
      <c r="FU283" s="129"/>
      <c r="FV283" s="129"/>
      <c r="FW283" s="129"/>
      <c r="FX283" s="129"/>
      <c r="FY283" s="129"/>
      <c r="FZ283" s="129"/>
      <c r="GA283" s="129"/>
      <c r="GB283" s="129"/>
      <c r="GC283" s="129"/>
      <c r="GD283" s="129"/>
      <c r="GE283" s="129"/>
      <c r="GF283" s="129"/>
      <c r="GG283" s="129"/>
      <c r="GH283" s="129"/>
      <c r="GI283" s="129"/>
      <c r="GJ283" s="129"/>
      <c r="GK283" s="129"/>
      <c r="GL283" s="129"/>
      <c r="GM283" s="129"/>
      <c r="GN283" s="129"/>
      <c r="GO283" s="129"/>
      <c r="GP283" s="129"/>
      <c r="GQ283" s="129"/>
      <c r="GR283" s="129"/>
      <c r="GS283" s="129"/>
      <c r="GT283" s="129"/>
      <c r="GU283" s="129"/>
      <c r="GV283" s="129"/>
      <c r="GW283" s="129"/>
      <c r="GX283" s="129"/>
      <c r="GY283" s="129"/>
      <c r="GZ283" s="129"/>
      <c r="HA283" s="129"/>
      <c r="HB283" s="129"/>
      <c r="HC283" s="129"/>
      <c r="HD283" s="129"/>
      <c r="HE283" s="129"/>
      <c r="HF283" s="129"/>
      <c r="HG283" s="129"/>
      <c r="HH283" s="129"/>
      <c r="HI283" s="129"/>
      <c r="HJ283" s="129"/>
      <c r="HK283" s="129"/>
      <c r="HL283" s="129"/>
      <c r="HM283" s="129"/>
      <c r="HN283" s="129"/>
      <c r="HO283" s="129"/>
      <c r="HP283" s="129"/>
      <c r="HQ283" s="129"/>
      <c r="HR283" s="129"/>
      <c r="HS283" s="129"/>
      <c r="HT283" s="129"/>
      <c r="HU283" s="129"/>
      <c r="HV283" s="129"/>
      <c r="HW283" s="129"/>
      <c r="HX283" s="129"/>
    </row>
    <row r="284" spans="1:232" s="77" customFormat="1" ht="25.5">
      <c r="A284" s="465" t="s">
        <v>865</v>
      </c>
      <c r="B284" s="138" t="s">
        <v>691</v>
      </c>
      <c r="C284" s="139" t="s">
        <v>17</v>
      </c>
      <c r="D284" s="140">
        <v>21.32</v>
      </c>
      <c r="E284" s="1272"/>
      <c r="F284" s="143">
        <f t="shared" si="5"/>
        <v>0</v>
      </c>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c r="AC284" s="129"/>
      <c r="AD284" s="129"/>
      <c r="AE284" s="129"/>
      <c r="AF284" s="129"/>
      <c r="AG284" s="129"/>
      <c r="AH284" s="129"/>
      <c r="AI284" s="129"/>
      <c r="AJ284" s="129"/>
      <c r="AK284" s="129"/>
      <c r="AL284" s="129"/>
      <c r="AM284" s="129"/>
      <c r="AN284" s="129"/>
      <c r="AO284" s="129"/>
      <c r="AP284" s="129"/>
      <c r="AQ284" s="129"/>
      <c r="AR284" s="129"/>
      <c r="AS284" s="129"/>
      <c r="AT284" s="129"/>
      <c r="AU284" s="129"/>
      <c r="AV284" s="129"/>
      <c r="AW284" s="129"/>
      <c r="AX284" s="129"/>
      <c r="AY284" s="129"/>
      <c r="AZ284" s="129"/>
      <c r="BA284" s="129"/>
      <c r="BB284" s="129"/>
      <c r="BC284" s="129"/>
      <c r="BD284" s="129"/>
      <c r="BE284" s="129"/>
      <c r="BF284" s="129"/>
      <c r="BG284" s="129"/>
      <c r="BH284" s="129"/>
      <c r="BI284" s="129"/>
      <c r="BJ284" s="129"/>
      <c r="BK284" s="129"/>
      <c r="BL284" s="129"/>
      <c r="BM284" s="129"/>
      <c r="BN284" s="129"/>
      <c r="BO284" s="129"/>
      <c r="BP284" s="129"/>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29"/>
      <c r="CS284" s="129"/>
      <c r="CT284" s="129"/>
      <c r="CU284" s="129"/>
      <c r="CV284" s="129"/>
      <c r="CW284" s="129"/>
      <c r="CX284" s="129"/>
      <c r="CY284" s="129"/>
      <c r="CZ284" s="129"/>
      <c r="DA284" s="129"/>
      <c r="DB284" s="129"/>
      <c r="DC284" s="129"/>
      <c r="DD284" s="129"/>
      <c r="DE284" s="129"/>
      <c r="DF284" s="129"/>
      <c r="DG284" s="129"/>
      <c r="DH284" s="129"/>
      <c r="DI284" s="129"/>
      <c r="DJ284" s="129"/>
      <c r="DK284" s="129"/>
      <c r="DL284" s="129"/>
      <c r="DM284" s="129"/>
      <c r="DN284" s="129"/>
      <c r="DO284" s="129"/>
      <c r="DP284" s="129"/>
      <c r="DQ284" s="129"/>
      <c r="DR284" s="129"/>
      <c r="DS284" s="129"/>
      <c r="DT284" s="129"/>
      <c r="DU284" s="129"/>
      <c r="DV284" s="129"/>
      <c r="DW284" s="129"/>
      <c r="DX284" s="129"/>
      <c r="DY284" s="129"/>
      <c r="DZ284" s="129"/>
      <c r="EA284" s="129"/>
      <c r="EB284" s="129"/>
      <c r="EC284" s="129"/>
      <c r="ED284" s="129"/>
      <c r="EE284" s="129"/>
      <c r="EF284" s="129"/>
      <c r="EG284" s="129"/>
      <c r="EH284" s="129"/>
      <c r="EI284" s="129"/>
      <c r="EJ284" s="129"/>
      <c r="EK284" s="129"/>
      <c r="EL284" s="129"/>
      <c r="EM284" s="129"/>
      <c r="EN284" s="129"/>
      <c r="EO284" s="129"/>
      <c r="EP284" s="129"/>
      <c r="EQ284" s="129"/>
      <c r="ER284" s="129"/>
      <c r="ES284" s="129"/>
      <c r="ET284" s="129"/>
      <c r="EU284" s="129"/>
      <c r="EV284" s="129"/>
      <c r="EW284" s="129"/>
      <c r="EX284" s="129"/>
      <c r="EY284" s="129"/>
      <c r="EZ284" s="129"/>
      <c r="FA284" s="129"/>
      <c r="FB284" s="129"/>
      <c r="FC284" s="129"/>
      <c r="FD284" s="129"/>
      <c r="FE284" s="129"/>
      <c r="FF284" s="129"/>
      <c r="FG284" s="129"/>
      <c r="FH284" s="129"/>
      <c r="FI284" s="129"/>
      <c r="FJ284" s="129"/>
      <c r="FK284" s="129"/>
      <c r="FL284" s="129"/>
      <c r="FM284" s="129"/>
      <c r="FN284" s="129"/>
      <c r="FO284" s="129"/>
      <c r="FP284" s="129"/>
      <c r="FQ284" s="129"/>
      <c r="FR284" s="129"/>
      <c r="FS284" s="129"/>
      <c r="FT284" s="129"/>
      <c r="FU284" s="129"/>
      <c r="FV284" s="129"/>
      <c r="FW284" s="129"/>
      <c r="FX284" s="129"/>
      <c r="FY284" s="129"/>
      <c r="FZ284" s="129"/>
      <c r="GA284" s="129"/>
      <c r="GB284" s="129"/>
      <c r="GC284" s="129"/>
      <c r="GD284" s="129"/>
      <c r="GE284" s="129"/>
      <c r="GF284" s="129"/>
      <c r="GG284" s="129"/>
      <c r="GH284" s="129"/>
      <c r="GI284" s="129"/>
      <c r="GJ284" s="129"/>
      <c r="GK284" s="129"/>
      <c r="GL284" s="129"/>
      <c r="GM284" s="129"/>
      <c r="GN284" s="129"/>
      <c r="GO284" s="129"/>
      <c r="GP284" s="129"/>
      <c r="GQ284" s="129"/>
      <c r="GR284" s="129"/>
      <c r="GS284" s="129"/>
      <c r="GT284" s="129"/>
      <c r="GU284" s="129"/>
      <c r="GV284" s="129"/>
      <c r="GW284" s="129"/>
      <c r="GX284" s="129"/>
      <c r="GY284" s="129"/>
      <c r="GZ284" s="129"/>
      <c r="HA284" s="129"/>
      <c r="HB284" s="129"/>
      <c r="HC284" s="129"/>
      <c r="HD284" s="129"/>
      <c r="HE284" s="129"/>
      <c r="HF284" s="129"/>
      <c r="HG284" s="129"/>
      <c r="HH284" s="129"/>
      <c r="HI284" s="129"/>
      <c r="HJ284" s="129"/>
      <c r="HK284" s="129"/>
      <c r="HL284" s="129"/>
      <c r="HM284" s="129"/>
      <c r="HN284" s="129"/>
      <c r="HO284" s="129"/>
      <c r="HP284" s="129"/>
      <c r="HQ284" s="129"/>
      <c r="HR284" s="129"/>
      <c r="HS284" s="129"/>
      <c r="HT284" s="129"/>
      <c r="HU284" s="129"/>
      <c r="HV284" s="129"/>
      <c r="HW284" s="129"/>
      <c r="HX284" s="129"/>
    </row>
    <row r="285" spans="1:232" s="77" customFormat="1" ht="25.5">
      <c r="A285" s="465" t="s">
        <v>866</v>
      </c>
      <c r="B285" s="138" t="s">
        <v>693</v>
      </c>
      <c r="C285" s="139" t="s">
        <v>17</v>
      </c>
      <c r="D285" s="124">
        <v>8.5500000000000007</v>
      </c>
      <c r="E285" s="1272"/>
      <c r="F285" s="143">
        <f t="shared" si="5"/>
        <v>0</v>
      </c>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c r="AC285" s="129"/>
      <c r="AD285" s="129"/>
      <c r="AE285" s="129"/>
      <c r="AF285" s="129"/>
      <c r="AG285" s="129"/>
      <c r="AH285" s="129"/>
      <c r="AI285" s="129"/>
      <c r="AJ285" s="129"/>
      <c r="AK285" s="129"/>
      <c r="AL285" s="129"/>
      <c r="AM285" s="129"/>
      <c r="AN285" s="129"/>
      <c r="AO285" s="129"/>
      <c r="AP285" s="129"/>
      <c r="AQ285" s="129"/>
      <c r="AR285" s="129"/>
      <c r="AS285" s="129"/>
      <c r="AT285" s="129"/>
      <c r="AU285" s="129"/>
      <c r="AV285" s="129"/>
      <c r="AW285" s="129"/>
      <c r="AX285" s="129"/>
      <c r="AY285" s="129"/>
      <c r="AZ285" s="129"/>
      <c r="BA285" s="129"/>
      <c r="BB285" s="129"/>
      <c r="BC285" s="129"/>
      <c r="BD285" s="129"/>
      <c r="BE285" s="129"/>
      <c r="BF285" s="129"/>
      <c r="BG285" s="129"/>
      <c r="BH285" s="129"/>
      <c r="BI285" s="129"/>
      <c r="BJ285" s="129"/>
      <c r="BK285" s="129"/>
      <c r="BL285" s="129"/>
      <c r="BM285" s="129"/>
      <c r="BN285" s="129"/>
      <c r="BO285" s="129"/>
      <c r="BP285" s="129"/>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29"/>
      <c r="CS285" s="129"/>
      <c r="CT285" s="129"/>
      <c r="CU285" s="129"/>
      <c r="CV285" s="129"/>
      <c r="CW285" s="129"/>
      <c r="CX285" s="129"/>
      <c r="CY285" s="129"/>
      <c r="CZ285" s="129"/>
      <c r="DA285" s="129"/>
      <c r="DB285" s="129"/>
      <c r="DC285" s="129"/>
      <c r="DD285" s="129"/>
      <c r="DE285" s="129"/>
      <c r="DF285" s="129"/>
      <c r="DG285" s="129"/>
      <c r="DH285" s="129"/>
      <c r="DI285" s="129"/>
      <c r="DJ285" s="129"/>
      <c r="DK285" s="129"/>
      <c r="DL285" s="129"/>
      <c r="DM285" s="129"/>
      <c r="DN285" s="129"/>
      <c r="DO285" s="129"/>
      <c r="DP285" s="129"/>
      <c r="DQ285" s="129"/>
      <c r="DR285" s="129"/>
      <c r="DS285" s="129"/>
      <c r="DT285" s="129"/>
      <c r="DU285" s="129"/>
      <c r="DV285" s="129"/>
      <c r="DW285" s="129"/>
      <c r="DX285" s="129"/>
      <c r="DY285" s="129"/>
      <c r="DZ285" s="129"/>
      <c r="EA285" s="129"/>
      <c r="EB285" s="129"/>
      <c r="EC285" s="129"/>
      <c r="ED285" s="129"/>
      <c r="EE285" s="129"/>
      <c r="EF285" s="129"/>
      <c r="EG285" s="129"/>
      <c r="EH285" s="129"/>
      <c r="EI285" s="129"/>
      <c r="EJ285" s="129"/>
      <c r="EK285" s="129"/>
      <c r="EL285" s="129"/>
      <c r="EM285" s="129"/>
      <c r="EN285" s="129"/>
      <c r="EO285" s="129"/>
      <c r="EP285" s="129"/>
      <c r="EQ285" s="129"/>
      <c r="ER285" s="129"/>
      <c r="ES285" s="129"/>
      <c r="ET285" s="129"/>
      <c r="EU285" s="129"/>
      <c r="EV285" s="129"/>
      <c r="EW285" s="129"/>
      <c r="EX285" s="129"/>
      <c r="EY285" s="129"/>
      <c r="EZ285" s="129"/>
      <c r="FA285" s="129"/>
      <c r="FB285" s="129"/>
      <c r="FC285" s="129"/>
      <c r="FD285" s="129"/>
      <c r="FE285" s="129"/>
      <c r="FF285" s="129"/>
      <c r="FG285" s="129"/>
      <c r="FH285" s="129"/>
      <c r="FI285" s="129"/>
      <c r="FJ285" s="129"/>
      <c r="FK285" s="129"/>
      <c r="FL285" s="129"/>
      <c r="FM285" s="129"/>
      <c r="FN285" s="129"/>
      <c r="FO285" s="129"/>
      <c r="FP285" s="129"/>
      <c r="FQ285" s="129"/>
      <c r="FR285" s="129"/>
      <c r="FS285" s="129"/>
      <c r="FT285" s="129"/>
      <c r="FU285" s="129"/>
      <c r="FV285" s="129"/>
      <c r="FW285" s="129"/>
      <c r="FX285" s="129"/>
      <c r="FY285" s="129"/>
      <c r="FZ285" s="129"/>
      <c r="GA285" s="129"/>
      <c r="GB285" s="129"/>
      <c r="GC285" s="129"/>
      <c r="GD285" s="129"/>
      <c r="GE285" s="129"/>
      <c r="GF285" s="129"/>
      <c r="GG285" s="129"/>
      <c r="GH285" s="129"/>
      <c r="GI285" s="129"/>
      <c r="GJ285" s="129"/>
      <c r="GK285" s="129"/>
      <c r="GL285" s="129"/>
      <c r="GM285" s="129"/>
      <c r="GN285" s="129"/>
      <c r="GO285" s="129"/>
      <c r="GP285" s="129"/>
      <c r="GQ285" s="129"/>
      <c r="GR285" s="129"/>
      <c r="GS285" s="129"/>
      <c r="GT285" s="129"/>
      <c r="GU285" s="129"/>
      <c r="GV285" s="129"/>
      <c r="GW285" s="129"/>
      <c r="GX285" s="129"/>
      <c r="GY285" s="129"/>
      <c r="GZ285" s="129"/>
      <c r="HA285" s="129"/>
      <c r="HB285" s="129"/>
      <c r="HC285" s="129"/>
      <c r="HD285" s="129"/>
      <c r="HE285" s="129"/>
      <c r="HF285" s="129"/>
      <c r="HG285" s="129"/>
      <c r="HH285" s="129"/>
      <c r="HI285" s="129"/>
      <c r="HJ285" s="129"/>
      <c r="HK285" s="129"/>
      <c r="HL285" s="129"/>
      <c r="HM285" s="129"/>
      <c r="HN285" s="129"/>
      <c r="HO285" s="129"/>
      <c r="HP285" s="129"/>
      <c r="HQ285" s="129"/>
      <c r="HR285" s="129"/>
      <c r="HS285" s="129"/>
      <c r="HT285" s="129"/>
      <c r="HU285" s="129"/>
      <c r="HV285" s="129"/>
      <c r="HW285" s="129"/>
      <c r="HX285" s="129"/>
    </row>
    <row r="286" spans="1:232" s="77" customFormat="1" ht="25.5">
      <c r="A286" s="465" t="s">
        <v>867</v>
      </c>
      <c r="B286" s="138" t="s">
        <v>779</v>
      </c>
      <c r="C286" s="139" t="s">
        <v>17</v>
      </c>
      <c r="D286" s="140">
        <v>2.6</v>
      </c>
      <c r="E286" s="1272"/>
      <c r="F286" s="143">
        <f t="shared" si="5"/>
        <v>0</v>
      </c>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c r="AC286" s="129"/>
      <c r="AD286" s="129"/>
      <c r="AE286" s="129"/>
      <c r="AF286" s="129"/>
      <c r="AG286" s="129"/>
      <c r="AH286" s="129"/>
      <c r="AI286" s="129"/>
      <c r="AJ286" s="129"/>
      <c r="AK286" s="129"/>
      <c r="AL286" s="129"/>
      <c r="AM286" s="129"/>
      <c r="AN286" s="129"/>
      <c r="AO286" s="129"/>
      <c r="AP286" s="129"/>
      <c r="AQ286" s="129"/>
      <c r="AR286" s="129"/>
      <c r="AS286" s="129"/>
      <c r="AT286" s="129"/>
      <c r="AU286" s="129"/>
      <c r="AV286" s="129"/>
      <c r="AW286" s="129"/>
      <c r="AX286" s="129"/>
      <c r="AY286" s="129"/>
      <c r="AZ286" s="129"/>
      <c r="BA286" s="129"/>
      <c r="BB286" s="129"/>
      <c r="BC286" s="129"/>
      <c r="BD286" s="129"/>
      <c r="BE286" s="129"/>
      <c r="BF286" s="129"/>
      <c r="BG286" s="129"/>
      <c r="BH286" s="129"/>
      <c r="BI286" s="129"/>
      <c r="BJ286" s="129"/>
      <c r="BK286" s="129"/>
      <c r="BL286" s="129"/>
      <c r="BM286" s="129"/>
      <c r="BN286" s="129"/>
      <c r="BO286" s="129"/>
      <c r="BP286" s="129"/>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29"/>
      <c r="CS286" s="129"/>
      <c r="CT286" s="129"/>
      <c r="CU286" s="129"/>
      <c r="CV286" s="129"/>
      <c r="CW286" s="129"/>
      <c r="CX286" s="129"/>
      <c r="CY286" s="129"/>
      <c r="CZ286" s="129"/>
      <c r="DA286" s="129"/>
      <c r="DB286" s="129"/>
      <c r="DC286" s="129"/>
      <c r="DD286" s="129"/>
      <c r="DE286" s="129"/>
      <c r="DF286" s="129"/>
      <c r="DG286" s="129"/>
      <c r="DH286" s="129"/>
      <c r="DI286" s="129"/>
      <c r="DJ286" s="129"/>
      <c r="DK286" s="129"/>
      <c r="DL286" s="129"/>
      <c r="DM286" s="129"/>
      <c r="DN286" s="129"/>
      <c r="DO286" s="129"/>
      <c r="DP286" s="129"/>
      <c r="DQ286" s="129"/>
      <c r="DR286" s="129"/>
      <c r="DS286" s="129"/>
      <c r="DT286" s="129"/>
      <c r="DU286" s="129"/>
      <c r="DV286" s="129"/>
      <c r="DW286" s="129"/>
      <c r="DX286" s="129"/>
      <c r="DY286" s="129"/>
      <c r="DZ286" s="129"/>
      <c r="EA286" s="129"/>
      <c r="EB286" s="129"/>
      <c r="EC286" s="129"/>
      <c r="ED286" s="129"/>
      <c r="EE286" s="129"/>
      <c r="EF286" s="129"/>
      <c r="EG286" s="129"/>
      <c r="EH286" s="129"/>
      <c r="EI286" s="129"/>
      <c r="EJ286" s="129"/>
      <c r="EK286" s="129"/>
      <c r="EL286" s="129"/>
      <c r="EM286" s="129"/>
      <c r="EN286" s="129"/>
      <c r="EO286" s="129"/>
      <c r="EP286" s="129"/>
      <c r="EQ286" s="129"/>
      <c r="ER286" s="129"/>
      <c r="ES286" s="129"/>
      <c r="ET286" s="129"/>
      <c r="EU286" s="129"/>
      <c r="EV286" s="129"/>
      <c r="EW286" s="129"/>
      <c r="EX286" s="129"/>
      <c r="EY286" s="129"/>
      <c r="EZ286" s="129"/>
      <c r="FA286" s="129"/>
      <c r="FB286" s="129"/>
      <c r="FC286" s="129"/>
      <c r="FD286" s="129"/>
      <c r="FE286" s="129"/>
      <c r="FF286" s="129"/>
      <c r="FG286" s="129"/>
      <c r="FH286" s="129"/>
      <c r="FI286" s="129"/>
      <c r="FJ286" s="129"/>
      <c r="FK286" s="129"/>
      <c r="FL286" s="129"/>
      <c r="FM286" s="129"/>
      <c r="FN286" s="129"/>
      <c r="FO286" s="129"/>
      <c r="FP286" s="129"/>
      <c r="FQ286" s="129"/>
      <c r="FR286" s="129"/>
      <c r="FS286" s="129"/>
      <c r="FT286" s="129"/>
      <c r="FU286" s="129"/>
      <c r="FV286" s="129"/>
      <c r="FW286" s="129"/>
      <c r="FX286" s="129"/>
      <c r="FY286" s="129"/>
      <c r="FZ286" s="129"/>
      <c r="GA286" s="129"/>
      <c r="GB286" s="129"/>
      <c r="GC286" s="129"/>
      <c r="GD286" s="129"/>
      <c r="GE286" s="129"/>
      <c r="GF286" s="129"/>
      <c r="GG286" s="129"/>
      <c r="GH286" s="129"/>
      <c r="GI286" s="129"/>
      <c r="GJ286" s="129"/>
      <c r="GK286" s="129"/>
      <c r="GL286" s="129"/>
      <c r="GM286" s="129"/>
      <c r="GN286" s="129"/>
      <c r="GO286" s="129"/>
      <c r="GP286" s="129"/>
      <c r="GQ286" s="129"/>
      <c r="GR286" s="129"/>
      <c r="GS286" s="129"/>
      <c r="GT286" s="129"/>
      <c r="GU286" s="129"/>
      <c r="GV286" s="129"/>
      <c r="GW286" s="129"/>
      <c r="GX286" s="129"/>
      <c r="GY286" s="129"/>
      <c r="GZ286" s="129"/>
      <c r="HA286" s="129"/>
      <c r="HB286" s="129"/>
      <c r="HC286" s="129"/>
      <c r="HD286" s="129"/>
      <c r="HE286" s="129"/>
      <c r="HF286" s="129"/>
      <c r="HG286" s="129"/>
      <c r="HH286" s="129"/>
      <c r="HI286" s="129"/>
      <c r="HJ286" s="129"/>
      <c r="HK286" s="129"/>
      <c r="HL286" s="129"/>
      <c r="HM286" s="129"/>
      <c r="HN286" s="129"/>
      <c r="HO286" s="129"/>
      <c r="HP286" s="129"/>
      <c r="HQ286" s="129"/>
      <c r="HR286" s="129"/>
      <c r="HS286" s="129"/>
      <c r="HT286" s="129"/>
      <c r="HU286" s="129"/>
      <c r="HV286" s="129"/>
      <c r="HW286" s="129"/>
      <c r="HX286" s="129"/>
    </row>
    <row r="287" spans="1:232" s="77" customFormat="1" ht="25.5">
      <c r="A287" s="465" t="s">
        <v>868</v>
      </c>
      <c r="B287" s="138" t="s">
        <v>780</v>
      </c>
      <c r="C287" s="139" t="s">
        <v>17</v>
      </c>
      <c r="D287" s="124">
        <v>20.5</v>
      </c>
      <c r="E287" s="1272"/>
      <c r="F287" s="143">
        <f t="shared" si="5"/>
        <v>0</v>
      </c>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c r="AC287" s="129"/>
      <c r="AD287" s="129"/>
      <c r="AE287" s="129"/>
      <c r="AF287" s="129"/>
      <c r="AG287" s="129"/>
      <c r="AH287" s="129"/>
      <c r="AI287" s="129"/>
      <c r="AJ287" s="129"/>
      <c r="AK287" s="129"/>
      <c r="AL287" s="129"/>
      <c r="AM287" s="129"/>
      <c r="AN287" s="129"/>
      <c r="AO287" s="129"/>
      <c r="AP287" s="129"/>
      <c r="AQ287" s="129"/>
      <c r="AR287" s="129"/>
      <c r="AS287" s="129"/>
      <c r="AT287" s="129"/>
      <c r="AU287" s="129"/>
      <c r="AV287" s="129"/>
      <c r="AW287" s="129"/>
      <c r="AX287" s="129"/>
      <c r="AY287" s="129"/>
      <c r="AZ287" s="129"/>
      <c r="BA287" s="129"/>
      <c r="BB287" s="129"/>
      <c r="BC287" s="129"/>
      <c r="BD287" s="129"/>
      <c r="BE287" s="129"/>
      <c r="BF287" s="129"/>
      <c r="BG287" s="129"/>
      <c r="BH287" s="129"/>
      <c r="BI287" s="129"/>
      <c r="BJ287" s="129"/>
      <c r="BK287" s="129"/>
      <c r="BL287" s="129"/>
      <c r="BM287" s="129"/>
      <c r="BN287" s="129"/>
      <c r="BO287" s="129"/>
      <c r="BP287" s="129"/>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29"/>
      <c r="CS287" s="129"/>
      <c r="CT287" s="129"/>
      <c r="CU287" s="129"/>
      <c r="CV287" s="129"/>
      <c r="CW287" s="129"/>
      <c r="CX287" s="129"/>
      <c r="CY287" s="129"/>
      <c r="CZ287" s="129"/>
      <c r="DA287" s="129"/>
      <c r="DB287" s="129"/>
      <c r="DC287" s="129"/>
      <c r="DD287" s="129"/>
      <c r="DE287" s="129"/>
      <c r="DF287" s="129"/>
      <c r="DG287" s="129"/>
      <c r="DH287" s="129"/>
      <c r="DI287" s="129"/>
      <c r="DJ287" s="129"/>
      <c r="DK287" s="129"/>
      <c r="DL287" s="129"/>
      <c r="DM287" s="129"/>
      <c r="DN287" s="129"/>
      <c r="DO287" s="129"/>
      <c r="DP287" s="129"/>
      <c r="DQ287" s="129"/>
      <c r="DR287" s="129"/>
      <c r="DS287" s="129"/>
      <c r="DT287" s="129"/>
      <c r="DU287" s="129"/>
      <c r="DV287" s="129"/>
      <c r="DW287" s="129"/>
      <c r="DX287" s="129"/>
      <c r="DY287" s="129"/>
      <c r="DZ287" s="129"/>
      <c r="EA287" s="129"/>
      <c r="EB287" s="129"/>
      <c r="EC287" s="129"/>
      <c r="ED287" s="129"/>
      <c r="EE287" s="129"/>
      <c r="EF287" s="129"/>
      <c r="EG287" s="129"/>
      <c r="EH287" s="129"/>
      <c r="EI287" s="129"/>
      <c r="EJ287" s="129"/>
      <c r="EK287" s="129"/>
      <c r="EL287" s="129"/>
      <c r="EM287" s="129"/>
      <c r="EN287" s="129"/>
      <c r="EO287" s="129"/>
      <c r="EP287" s="129"/>
      <c r="EQ287" s="129"/>
      <c r="ER287" s="129"/>
      <c r="ES287" s="129"/>
      <c r="ET287" s="129"/>
      <c r="EU287" s="129"/>
      <c r="EV287" s="129"/>
      <c r="EW287" s="129"/>
      <c r="EX287" s="129"/>
      <c r="EY287" s="129"/>
      <c r="EZ287" s="129"/>
      <c r="FA287" s="129"/>
      <c r="FB287" s="129"/>
      <c r="FC287" s="129"/>
      <c r="FD287" s="129"/>
      <c r="FE287" s="129"/>
      <c r="FF287" s="129"/>
      <c r="FG287" s="129"/>
      <c r="FH287" s="129"/>
      <c r="FI287" s="129"/>
      <c r="FJ287" s="129"/>
      <c r="FK287" s="129"/>
      <c r="FL287" s="129"/>
      <c r="FM287" s="129"/>
      <c r="FN287" s="129"/>
      <c r="FO287" s="129"/>
      <c r="FP287" s="129"/>
      <c r="FQ287" s="129"/>
      <c r="FR287" s="129"/>
      <c r="FS287" s="129"/>
      <c r="FT287" s="129"/>
      <c r="FU287" s="129"/>
      <c r="FV287" s="129"/>
      <c r="FW287" s="129"/>
      <c r="FX287" s="129"/>
      <c r="FY287" s="129"/>
      <c r="FZ287" s="129"/>
      <c r="GA287" s="129"/>
      <c r="GB287" s="129"/>
      <c r="GC287" s="129"/>
      <c r="GD287" s="129"/>
      <c r="GE287" s="129"/>
      <c r="GF287" s="129"/>
      <c r="GG287" s="129"/>
      <c r="GH287" s="129"/>
      <c r="GI287" s="129"/>
      <c r="GJ287" s="129"/>
      <c r="GK287" s="129"/>
      <c r="GL287" s="129"/>
      <c r="GM287" s="129"/>
      <c r="GN287" s="129"/>
      <c r="GO287" s="129"/>
      <c r="GP287" s="129"/>
      <c r="GQ287" s="129"/>
      <c r="GR287" s="129"/>
      <c r="GS287" s="129"/>
      <c r="GT287" s="129"/>
      <c r="GU287" s="129"/>
      <c r="GV287" s="129"/>
      <c r="GW287" s="129"/>
      <c r="GX287" s="129"/>
      <c r="GY287" s="129"/>
      <c r="GZ287" s="129"/>
      <c r="HA287" s="129"/>
      <c r="HB287" s="129"/>
      <c r="HC287" s="129"/>
      <c r="HD287" s="129"/>
      <c r="HE287" s="129"/>
      <c r="HF287" s="129"/>
      <c r="HG287" s="129"/>
      <c r="HH287" s="129"/>
      <c r="HI287" s="129"/>
      <c r="HJ287" s="129"/>
      <c r="HK287" s="129"/>
      <c r="HL287" s="129"/>
      <c r="HM287" s="129"/>
      <c r="HN287" s="129"/>
      <c r="HO287" s="129"/>
      <c r="HP287" s="129"/>
      <c r="HQ287" s="129"/>
      <c r="HR287" s="129"/>
      <c r="HS287" s="129"/>
      <c r="HT287" s="129"/>
      <c r="HU287" s="129"/>
      <c r="HV287" s="129"/>
      <c r="HW287" s="129"/>
      <c r="HX287" s="129"/>
    </row>
    <row r="288" spans="1:232" s="77" customFormat="1" ht="25.5">
      <c r="A288" s="465" t="s">
        <v>869</v>
      </c>
      <c r="B288" s="138" t="s">
        <v>692</v>
      </c>
      <c r="C288" s="139" t="s">
        <v>17</v>
      </c>
      <c r="D288" s="124">
        <v>20.5</v>
      </c>
      <c r="E288" s="1272"/>
      <c r="F288" s="143">
        <f t="shared" si="5"/>
        <v>0</v>
      </c>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c r="AC288" s="129"/>
      <c r="AD288" s="129"/>
      <c r="AE288" s="129"/>
      <c r="AF288" s="129"/>
      <c r="AG288" s="129"/>
      <c r="AH288" s="129"/>
      <c r="AI288" s="129"/>
      <c r="AJ288" s="129"/>
      <c r="AK288" s="129"/>
      <c r="AL288" s="129"/>
      <c r="AM288" s="129"/>
      <c r="AN288" s="129"/>
      <c r="AO288" s="129"/>
      <c r="AP288" s="129"/>
      <c r="AQ288" s="129"/>
      <c r="AR288" s="129"/>
      <c r="AS288" s="129"/>
      <c r="AT288" s="129"/>
      <c r="AU288" s="129"/>
      <c r="AV288" s="129"/>
      <c r="AW288" s="129"/>
      <c r="AX288" s="129"/>
      <c r="AY288" s="129"/>
      <c r="AZ288" s="129"/>
      <c r="BA288" s="129"/>
      <c r="BB288" s="129"/>
      <c r="BC288" s="129"/>
      <c r="BD288" s="129"/>
      <c r="BE288" s="129"/>
      <c r="BF288" s="129"/>
      <c r="BG288" s="129"/>
      <c r="BH288" s="129"/>
      <c r="BI288" s="129"/>
      <c r="BJ288" s="129"/>
      <c r="BK288" s="129"/>
      <c r="BL288" s="129"/>
      <c r="BM288" s="129"/>
      <c r="BN288" s="129"/>
      <c r="BO288" s="129"/>
      <c r="BP288" s="129"/>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29"/>
      <c r="CS288" s="129"/>
      <c r="CT288" s="129"/>
      <c r="CU288" s="129"/>
      <c r="CV288" s="129"/>
      <c r="CW288" s="129"/>
      <c r="CX288" s="129"/>
      <c r="CY288" s="129"/>
      <c r="CZ288" s="129"/>
      <c r="DA288" s="129"/>
      <c r="DB288" s="129"/>
      <c r="DC288" s="129"/>
      <c r="DD288" s="129"/>
      <c r="DE288" s="129"/>
      <c r="DF288" s="129"/>
      <c r="DG288" s="129"/>
      <c r="DH288" s="129"/>
      <c r="DI288" s="129"/>
      <c r="DJ288" s="129"/>
      <c r="DK288" s="129"/>
      <c r="DL288" s="129"/>
      <c r="DM288" s="129"/>
      <c r="DN288" s="129"/>
      <c r="DO288" s="129"/>
      <c r="DP288" s="129"/>
      <c r="DQ288" s="129"/>
      <c r="DR288" s="129"/>
      <c r="DS288" s="129"/>
      <c r="DT288" s="129"/>
      <c r="DU288" s="129"/>
      <c r="DV288" s="129"/>
      <c r="DW288" s="129"/>
      <c r="DX288" s="129"/>
      <c r="DY288" s="129"/>
      <c r="DZ288" s="129"/>
      <c r="EA288" s="129"/>
      <c r="EB288" s="129"/>
      <c r="EC288" s="129"/>
      <c r="ED288" s="129"/>
      <c r="EE288" s="129"/>
      <c r="EF288" s="129"/>
      <c r="EG288" s="129"/>
      <c r="EH288" s="129"/>
      <c r="EI288" s="129"/>
      <c r="EJ288" s="129"/>
      <c r="EK288" s="129"/>
      <c r="EL288" s="129"/>
      <c r="EM288" s="129"/>
      <c r="EN288" s="129"/>
      <c r="EO288" s="129"/>
      <c r="EP288" s="129"/>
      <c r="EQ288" s="129"/>
      <c r="ER288" s="129"/>
      <c r="ES288" s="129"/>
      <c r="ET288" s="129"/>
      <c r="EU288" s="129"/>
      <c r="EV288" s="129"/>
      <c r="EW288" s="129"/>
      <c r="EX288" s="129"/>
      <c r="EY288" s="129"/>
      <c r="EZ288" s="129"/>
      <c r="FA288" s="129"/>
      <c r="FB288" s="129"/>
      <c r="FC288" s="129"/>
      <c r="FD288" s="129"/>
      <c r="FE288" s="129"/>
      <c r="FF288" s="129"/>
      <c r="FG288" s="129"/>
      <c r="FH288" s="129"/>
      <c r="FI288" s="129"/>
      <c r="FJ288" s="129"/>
      <c r="FK288" s="129"/>
      <c r="FL288" s="129"/>
      <c r="FM288" s="129"/>
      <c r="FN288" s="129"/>
      <c r="FO288" s="129"/>
      <c r="FP288" s="129"/>
      <c r="FQ288" s="129"/>
      <c r="FR288" s="129"/>
      <c r="FS288" s="129"/>
      <c r="FT288" s="129"/>
      <c r="FU288" s="129"/>
      <c r="FV288" s="129"/>
      <c r="FW288" s="129"/>
      <c r="FX288" s="129"/>
      <c r="FY288" s="129"/>
      <c r="FZ288" s="129"/>
      <c r="GA288" s="129"/>
      <c r="GB288" s="129"/>
      <c r="GC288" s="129"/>
      <c r="GD288" s="129"/>
      <c r="GE288" s="129"/>
      <c r="GF288" s="129"/>
      <c r="GG288" s="129"/>
      <c r="GH288" s="129"/>
      <c r="GI288" s="129"/>
      <c r="GJ288" s="129"/>
      <c r="GK288" s="129"/>
      <c r="GL288" s="129"/>
      <c r="GM288" s="129"/>
      <c r="GN288" s="129"/>
      <c r="GO288" s="129"/>
      <c r="GP288" s="129"/>
      <c r="GQ288" s="129"/>
      <c r="GR288" s="129"/>
      <c r="GS288" s="129"/>
      <c r="GT288" s="129"/>
      <c r="GU288" s="129"/>
      <c r="GV288" s="129"/>
      <c r="GW288" s="129"/>
      <c r="GX288" s="129"/>
      <c r="GY288" s="129"/>
      <c r="GZ288" s="129"/>
      <c r="HA288" s="129"/>
      <c r="HB288" s="129"/>
      <c r="HC288" s="129"/>
      <c r="HD288" s="129"/>
      <c r="HE288" s="129"/>
      <c r="HF288" s="129"/>
      <c r="HG288" s="129"/>
      <c r="HH288" s="129"/>
      <c r="HI288" s="129"/>
      <c r="HJ288" s="129"/>
      <c r="HK288" s="129"/>
      <c r="HL288" s="129"/>
      <c r="HM288" s="129"/>
      <c r="HN288" s="129"/>
      <c r="HO288" s="129"/>
      <c r="HP288" s="129"/>
      <c r="HQ288" s="129"/>
      <c r="HR288" s="129"/>
      <c r="HS288" s="129"/>
      <c r="HT288" s="129"/>
      <c r="HU288" s="129"/>
      <c r="HV288" s="129"/>
      <c r="HW288" s="129"/>
      <c r="HX288" s="129"/>
    </row>
    <row r="289" spans="1:232" s="77" customFormat="1" ht="25.5">
      <c r="A289" s="465" t="s">
        <v>2696</v>
      </c>
      <c r="B289" s="138" t="s">
        <v>683</v>
      </c>
      <c r="C289" s="139" t="s">
        <v>17</v>
      </c>
      <c r="D289" s="140">
        <v>10.6</v>
      </c>
      <c r="E289" s="1272"/>
      <c r="F289" s="143">
        <f t="shared" si="5"/>
        <v>0</v>
      </c>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c r="AC289" s="129"/>
      <c r="AD289" s="129"/>
      <c r="AE289" s="129"/>
      <c r="AF289" s="129"/>
      <c r="AG289" s="129"/>
      <c r="AH289" s="129"/>
      <c r="AI289" s="129"/>
      <c r="AJ289" s="129"/>
      <c r="AK289" s="129"/>
      <c r="AL289" s="129"/>
      <c r="AM289" s="129"/>
      <c r="AN289" s="129"/>
      <c r="AO289" s="129"/>
      <c r="AP289" s="129"/>
      <c r="AQ289" s="129"/>
      <c r="AR289" s="129"/>
      <c r="AS289" s="129"/>
      <c r="AT289" s="129"/>
      <c r="AU289" s="129"/>
      <c r="AV289" s="129"/>
      <c r="AW289" s="129"/>
      <c r="AX289" s="129"/>
      <c r="AY289" s="129"/>
      <c r="AZ289" s="129"/>
      <c r="BA289" s="129"/>
      <c r="BB289" s="129"/>
      <c r="BC289" s="129"/>
      <c r="BD289" s="129"/>
      <c r="BE289" s="129"/>
      <c r="BF289" s="129"/>
      <c r="BG289" s="129"/>
      <c r="BH289" s="129"/>
      <c r="BI289" s="129"/>
      <c r="BJ289" s="129"/>
      <c r="BK289" s="129"/>
      <c r="BL289" s="129"/>
      <c r="BM289" s="129"/>
      <c r="BN289" s="129"/>
      <c r="BO289" s="129"/>
      <c r="BP289" s="129"/>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29"/>
      <c r="CS289" s="129"/>
      <c r="CT289" s="129"/>
      <c r="CU289" s="129"/>
      <c r="CV289" s="129"/>
      <c r="CW289" s="129"/>
      <c r="CX289" s="129"/>
      <c r="CY289" s="129"/>
      <c r="CZ289" s="129"/>
      <c r="DA289" s="129"/>
      <c r="DB289" s="129"/>
      <c r="DC289" s="129"/>
      <c r="DD289" s="129"/>
      <c r="DE289" s="129"/>
      <c r="DF289" s="129"/>
      <c r="DG289" s="129"/>
      <c r="DH289" s="129"/>
      <c r="DI289" s="129"/>
      <c r="DJ289" s="129"/>
      <c r="DK289" s="129"/>
      <c r="DL289" s="129"/>
      <c r="DM289" s="129"/>
      <c r="DN289" s="129"/>
      <c r="DO289" s="129"/>
      <c r="DP289" s="129"/>
      <c r="DQ289" s="129"/>
      <c r="DR289" s="129"/>
      <c r="DS289" s="129"/>
      <c r="DT289" s="129"/>
      <c r="DU289" s="129"/>
      <c r="DV289" s="129"/>
      <c r="DW289" s="129"/>
      <c r="DX289" s="129"/>
      <c r="DY289" s="129"/>
      <c r="DZ289" s="129"/>
      <c r="EA289" s="129"/>
      <c r="EB289" s="129"/>
      <c r="EC289" s="129"/>
      <c r="ED289" s="129"/>
      <c r="EE289" s="129"/>
      <c r="EF289" s="129"/>
      <c r="EG289" s="129"/>
      <c r="EH289" s="129"/>
      <c r="EI289" s="129"/>
      <c r="EJ289" s="129"/>
      <c r="EK289" s="129"/>
      <c r="EL289" s="129"/>
      <c r="EM289" s="129"/>
      <c r="EN289" s="129"/>
      <c r="EO289" s="129"/>
      <c r="EP289" s="129"/>
      <c r="EQ289" s="129"/>
      <c r="ER289" s="129"/>
      <c r="ES289" s="129"/>
      <c r="ET289" s="129"/>
      <c r="EU289" s="129"/>
      <c r="EV289" s="129"/>
      <c r="EW289" s="129"/>
      <c r="EX289" s="129"/>
      <c r="EY289" s="129"/>
      <c r="EZ289" s="129"/>
      <c r="FA289" s="129"/>
      <c r="FB289" s="129"/>
      <c r="FC289" s="129"/>
      <c r="FD289" s="129"/>
      <c r="FE289" s="129"/>
      <c r="FF289" s="129"/>
      <c r="FG289" s="129"/>
      <c r="FH289" s="129"/>
      <c r="FI289" s="129"/>
      <c r="FJ289" s="129"/>
      <c r="FK289" s="129"/>
      <c r="FL289" s="129"/>
      <c r="FM289" s="129"/>
      <c r="FN289" s="129"/>
      <c r="FO289" s="129"/>
      <c r="FP289" s="129"/>
      <c r="FQ289" s="129"/>
      <c r="FR289" s="129"/>
      <c r="FS289" s="129"/>
      <c r="FT289" s="129"/>
      <c r="FU289" s="129"/>
      <c r="FV289" s="129"/>
      <c r="FW289" s="129"/>
      <c r="FX289" s="129"/>
      <c r="FY289" s="129"/>
      <c r="FZ289" s="129"/>
      <c r="GA289" s="129"/>
      <c r="GB289" s="129"/>
      <c r="GC289" s="129"/>
      <c r="GD289" s="129"/>
      <c r="GE289" s="129"/>
      <c r="GF289" s="129"/>
      <c r="GG289" s="129"/>
      <c r="GH289" s="129"/>
      <c r="GI289" s="129"/>
      <c r="GJ289" s="129"/>
      <c r="GK289" s="129"/>
      <c r="GL289" s="129"/>
      <c r="GM289" s="129"/>
      <c r="GN289" s="129"/>
      <c r="GO289" s="129"/>
      <c r="GP289" s="129"/>
      <c r="GQ289" s="129"/>
      <c r="GR289" s="129"/>
      <c r="GS289" s="129"/>
      <c r="GT289" s="129"/>
      <c r="GU289" s="129"/>
      <c r="GV289" s="129"/>
      <c r="GW289" s="129"/>
      <c r="GX289" s="129"/>
      <c r="GY289" s="129"/>
      <c r="GZ289" s="129"/>
      <c r="HA289" s="129"/>
      <c r="HB289" s="129"/>
      <c r="HC289" s="129"/>
      <c r="HD289" s="129"/>
      <c r="HE289" s="129"/>
      <c r="HF289" s="129"/>
      <c r="HG289" s="129"/>
      <c r="HH289" s="129"/>
      <c r="HI289" s="129"/>
      <c r="HJ289" s="129"/>
      <c r="HK289" s="129"/>
      <c r="HL289" s="129"/>
      <c r="HM289" s="129"/>
      <c r="HN289" s="129"/>
      <c r="HO289" s="129"/>
      <c r="HP289" s="129"/>
      <c r="HQ289" s="129"/>
      <c r="HR289" s="129"/>
      <c r="HS289" s="129"/>
      <c r="HT289" s="129"/>
      <c r="HU289" s="129"/>
      <c r="HV289" s="129"/>
      <c r="HW289" s="129"/>
      <c r="HX289" s="129"/>
    </row>
    <row r="290" spans="1:232" s="77" customFormat="1">
      <c r="A290" s="464"/>
      <c r="B290" s="141"/>
      <c r="C290" s="142"/>
      <c r="D290" s="143"/>
      <c r="E290" s="143"/>
      <c r="F290" s="143"/>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c r="AC290" s="129"/>
      <c r="AD290" s="129"/>
      <c r="AE290" s="129"/>
      <c r="AF290" s="129"/>
      <c r="AG290" s="129"/>
      <c r="AH290" s="129"/>
      <c r="AI290" s="129"/>
      <c r="AJ290" s="129"/>
      <c r="AK290" s="129"/>
      <c r="AL290" s="129"/>
      <c r="AM290" s="129"/>
      <c r="AN290" s="129"/>
      <c r="AO290" s="129"/>
      <c r="AP290" s="129"/>
      <c r="AQ290" s="129"/>
      <c r="AR290" s="129"/>
      <c r="AS290" s="129"/>
      <c r="AT290" s="129"/>
      <c r="AU290" s="129"/>
      <c r="AV290" s="129"/>
      <c r="AW290" s="129"/>
      <c r="AX290" s="129"/>
      <c r="AY290" s="129"/>
      <c r="AZ290" s="129"/>
      <c r="BA290" s="129"/>
      <c r="BB290" s="129"/>
      <c r="BC290" s="129"/>
      <c r="BD290" s="129"/>
      <c r="BE290" s="129"/>
      <c r="BF290" s="129"/>
      <c r="BG290" s="129"/>
      <c r="BH290" s="129"/>
      <c r="BI290" s="129"/>
      <c r="BJ290" s="129"/>
      <c r="BK290" s="129"/>
      <c r="BL290" s="129"/>
      <c r="BM290" s="129"/>
      <c r="BN290" s="129"/>
      <c r="BO290" s="129"/>
      <c r="BP290" s="129"/>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29"/>
      <c r="CS290" s="129"/>
      <c r="CT290" s="129"/>
      <c r="CU290" s="129"/>
      <c r="CV290" s="129"/>
      <c r="CW290" s="129"/>
      <c r="CX290" s="129"/>
      <c r="CY290" s="129"/>
      <c r="CZ290" s="129"/>
      <c r="DA290" s="129"/>
      <c r="DB290" s="129"/>
      <c r="DC290" s="129"/>
      <c r="DD290" s="129"/>
      <c r="DE290" s="129"/>
      <c r="DF290" s="129"/>
      <c r="DG290" s="129"/>
      <c r="DH290" s="129"/>
      <c r="DI290" s="129"/>
      <c r="DJ290" s="129"/>
      <c r="DK290" s="129"/>
      <c r="DL290" s="129"/>
      <c r="DM290" s="129"/>
      <c r="DN290" s="129"/>
      <c r="DO290" s="129"/>
      <c r="DP290" s="129"/>
      <c r="DQ290" s="129"/>
      <c r="DR290" s="129"/>
      <c r="DS290" s="129"/>
      <c r="DT290" s="129"/>
      <c r="DU290" s="129"/>
      <c r="DV290" s="129"/>
      <c r="DW290" s="129"/>
      <c r="DX290" s="129"/>
      <c r="DY290" s="129"/>
      <c r="DZ290" s="129"/>
      <c r="EA290" s="129"/>
      <c r="EB290" s="129"/>
      <c r="EC290" s="129"/>
      <c r="ED290" s="129"/>
      <c r="EE290" s="129"/>
      <c r="EF290" s="129"/>
      <c r="EG290" s="129"/>
      <c r="EH290" s="129"/>
      <c r="EI290" s="129"/>
      <c r="EJ290" s="129"/>
      <c r="EK290" s="129"/>
      <c r="EL290" s="129"/>
      <c r="EM290" s="129"/>
      <c r="EN290" s="129"/>
      <c r="EO290" s="129"/>
      <c r="EP290" s="129"/>
      <c r="EQ290" s="129"/>
      <c r="ER290" s="129"/>
      <c r="ES290" s="129"/>
      <c r="ET290" s="129"/>
      <c r="EU290" s="129"/>
      <c r="EV290" s="129"/>
      <c r="EW290" s="129"/>
      <c r="EX290" s="129"/>
      <c r="EY290" s="129"/>
      <c r="EZ290" s="129"/>
      <c r="FA290" s="129"/>
      <c r="FB290" s="129"/>
      <c r="FC290" s="129"/>
      <c r="FD290" s="129"/>
      <c r="FE290" s="129"/>
      <c r="FF290" s="129"/>
      <c r="FG290" s="129"/>
      <c r="FH290" s="129"/>
      <c r="FI290" s="129"/>
      <c r="FJ290" s="129"/>
      <c r="FK290" s="129"/>
      <c r="FL290" s="129"/>
      <c r="FM290" s="129"/>
      <c r="FN290" s="129"/>
      <c r="FO290" s="129"/>
      <c r="FP290" s="129"/>
      <c r="FQ290" s="129"/>
      <c r="FR290" s="129"/>
      <c r="FS290" s="129"/>
      <c r="FT290" s="129"/>
      <c r="FU290" s="129"/>
      <c r="FV290" s="129"/>
      <c r="FW290" s="129"/>
      <c r="FX290" s="129"/>
      <c r="FY290" s="129"/>
      <c r="FZ290" s="129"/>
      <c r="GA290" s="129"/>
      <c r="GB290" s="129"/>
      <c r="GC290" s="129"/>
      <c r="GD290" s="129"/>
      <c r="GE290" s="129"/>
      <c r="GF290" s="129"/>
      <c r="GG290" s="129"/>
      <c r="GH290" s="129"/>
      <c r="GI290" s="129"/>
      <c r="GJ290" s="129"/>
      <c r="GK290" s="129"/>
      <c r="GL290" s="129"/>
      <c r="GM290" s="129"/>
      <c r="GN290" s="129"/>
      <c r="GO290" s="129"/>
      <c r="GP290" s="129"/>
      <c r="GQ290" s="129"/>
      <c r="GR290" s="129"/>
      <c r="GS290" s="129"/>
      <c r="GT290" s="129"/>
      <c r="GU290" s="129"/>
      <c r="GV290" s="129"/>
      <c r="GW290" s="129"/>
      <c r="GX290" s="129"/>
      <c r="GY290" s="129"/>
      <c r="GZ290" s="129"/>
      <c r="HA290" s="129"/>
      <c r="HB290" s="129"/>
      <c r="HC290" s="129"/>
      <c r="HD290" s="129"/>
      <c r="HE290" s="129"/>
      <c r="HF290" s="129"/>
      <c r="HG290" s="129"/>
      <c r="HH290" s="129"/>
      <c r="HI290" s="129"/>
      <c r="HJ290" s="129"/>
      <c r="HK290" s="129"/>
      <c r="HL290" s="129"/>
      <c r="HM290" s="129"/>
      <c r="HN290" s="129"/>
      <c r="HO290" s="129"/>
      <c r="HP290" s="129"/>
      <c r="HQ290" s="129"/>
      <c r="HR290" s="129"/>
      <c r="HS290" s="129"/>
      <c r="HT290" s="129"/>
      <c r="HU290" s="129"/>
      <c r="HV290" s="129"/>
      <c r="HW290" s="129"/>
      <c r="HX290" s="129"/>
    </row>
    <row r="291" spans="1:232" s="77" customFormat="1">
      <c r="A291" s="463" t="s">
        <v>468</v>
      </c>
      <c r="B291" s="78" t="s">
        <v>760</v>
      </c>
      <c r="C291" s="733"/>
      <c r="D291" s="59"/>
      <c r="E291" s="761"/>
      <c r="F291" s="761"/>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c r="AJ291" s="129"/>
      <c r="AK291" s="129"/>
      <c r="AL291" s="129"/>
      <c r="AM291" s="129"/>
      <c r="AN291" s="129"/>
      <c r="AO291" s="129"/>
      <c r="AP291" s="129"/>
      <c r="AQ291" s="129"/>
      <c r="AR291" s="129"/>
      <c r="AS291" s="129"/>
      <c r="AT291" s="129"/>
      <c r="AU291" s="129"/>
      <c r="AV291" s="129"/>
      <c r="AW291" s="129"/>
      <c r="AX291" s="129"/>
      <c r="AY291" s="129"/>
      <c r="AZ291" s="129"/>
      <c r="BA291" s="129"/>
      <c r="BB291" s="129"/>
      <c r="BC291" s="129"/>
      <c r="BD291" s="129"/>
      <c r="BE291" s="129"/>
      <c r="BF291" s="129"/>
      <c r="BG291" s="129"/>
      <c r="BH291" s="129"/>
      <c r="BI291" s="129"/>
      <c r="BJ291" s="129"/>
      <c r="BK291" s="129"/>
      <c r="BL291" s="129"/>
      <c r="BM291" s="129"/>
      <c r="BN291" s="129"/>
      <c r="BO291" s="129"/>
      <c r="BP291" s="129"/>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29"/>
      <c r="CS291" s="129"/>
      <c r="CT291" s="129"/>
      <c r="CU291" s="129"/>
      <c r="CV291" s="129"/>
      <c r="CW291" s="129"/>
      <c r="CX291" s="129"/>
      <c r="CY291" s="129"/>
      <c r="CZ291" s="129"/>
      <c r="DA291" s="129"/>
      <c r="DB291" s="129"/>
      <c r="DC291" s="129"/>
      <c r="DD291" s="129"/>
      <c r="DE291" s="129"/>
      <c r="DF291" s="129"/>
      <c r="DG291" s="129"/>
      <c r="DH291" s="129"/>
      <c r="DI291" s="129"/>
      <c r="DJ291" s="129"/>
      <c r="DK291" s="129"/>
      <c r="DL291" s="129"/>
      <c r="DM291" s="129"/>
      <c r="DN291" s="129"/>
      <c r="DO291" s="129"/>
      <c r="DP291" s="129"/>
      <c r="DQ291" s="129"/>
      <c r="DR291" s="129"/>
      <c r="DS291" s="129"/>
      <c r="DT291" s="129"/>
      <c r="DU291" s="129"/>
      <c r="DV291" s="129"/>
      <c r="DW291" s="129"/>
      <c r="DX291" s="129"/>
      <c r="DY291" s="129"/>
      <c r="DZ291" s="129"/>
      <c r="EA291" s="129"/>
      <c r="EB291" s="129"/>
      <c r="EC291" s="129"/>
      <c r="ED291" s="129"/>
      <c r="EE291" s="129"/>
      <c r="EF291" s="129"/>
      <c r="EG291" s="129"/>
      <c r="EH291" s="129"/>
      <c r="EI291" s="129"/>
      <c r="EJ291" s="129"/>
      <c r="EK291" s="129"/>
      <c r="EL291" s="129"/>
      <c r="EM291" s="129"/>
      <c r="EN291" s="129"/>
      <c r="EO291" s="129"/>
      <c r="EP291" s="129"/>
      <c r="EQ291" s="129"/>
      <c r="ER291" s="129"/>
      <c r="ES291" s="129"/>
      <c r="ET291" s="129"/>
      <c r="EU291" s="129"/>
      <c r="EV291" s="129"/>
      <c r="EW291" s="129"/>
      <c r="EX291" s="129"/>
      <c r="EY291" s="129"/>
      <c r="EZ291" s="129"/>
      <c r="FA291" s="129"/>
      <c r="FB291" s="129"/>
      <c r="FC291" s="129"/>
      <c r="FD291" s="129"/>
      <c r="FE291" s="129"/>
      <c r="FF291" s="129"/>
      <c r="FG291" s="129"/>
      <c r="FH291" s="129"/>
      <c r="FI291" s="129"/>
      <c r="FJ291" s="129"/>
      <c r="FK291" s="129"/>
      <c r="FL291" s="129"/>
      <c r="FM291" s="129"/>
      <c r="FN291" s="129"/>
      <c r="FO291" s="129"/>
      <c r="FP291" s="129"/>
      <c r="FQ291" s="129"/>
      <c r="FR291" s="129"/>
      <c r="FS291" s="129"/>
      <c r="FT291" s="129"/>
      <c r="FU291" s="129"/>
      <c r="FV291" s="129"/>
      <c r="FW291" s="129"/>
      <c r="FX291" s="129"/>
      <c r="FY291" s="129"/>
      <c r="FZ291" s="129"/>
      <c r="GA291" s="129"/>
      <c r="GB291" s="129"/>
      <c r="GC291" s="129"/>
      <c r="GD291" s="129"/>
      <c r="GE291" s="129"/>
      <c r="GF291" s="129"/>
      <c r="GG291" s="129"/>
      <c r="GH291" s="129"/>
      <c r="GI291" s="129"/>
      <c r="GJ291" s="129"/>
      <c r="GK291" s="129"/>
      <c r="GL291" s="129"/>
      <c r="GM291" s="129"/>
      <c r="GN291" s="129"/>
      <c r="GO291" s="129"/>
      <c r="GP291" s="129"/>
      <c r="GQ291" s="129"/>
      <c r="GR291" s="129"/>
      <c r="GS291" s="129"/>
      <c r="GT291" s="129"/>
      <c r="GU291" s="129"/>
      <c r="GV291" s="129"/>
      <c r="GW291" s="129"/>
      <c r="GX291" s="129"/>
      <c r="GY291" s="129"/>
      <c r="GZ291" s="129"/>
      <c r="HA291" s="129"/>
      <c r="HB291" s="129"/>
      <c r="HC291" s="129"/>
      <c r="HD291" s="129"/>
      <c r="HE291" s="129"/>
      <c r="HF291" s="129"/>
      <c r="HG291" s="129"/>
      <c r="HH291" s="129"/>
      <c r="HI291" s="129"/>
      <c r="HJ291" s="129"/>
      <c r="HK291" s="129"/>
      <c r="HL291" s="129"/>
      <c r="HM291" s="129"/>
      <c r="HN291" s="129"/>
      <c r="HO291" s="129"/>
      <c r="HP291" s="129"/>
      <c r="HQ291" s="129"/>
      <c r="HR291" s="129"/>
      <c r="HS291" s="129"/>
      <c r="HT291" s="129"/>
      <c r="HU291" s="129"/>
      <c r="HV291" s="129"/>
      <c r="HW291" s="129"/>
      <c r="HX291" s="129"/>
    </row>
    <row r="292" spans="1:232" s="77" customFormat="1">
      <c r="A292" s="463" t="s">
        <v>753</v>
      </c>
      <c r="B292" s="764" t="s">
        <v>5312</v>
      </c>
      <c r="C292" s="142" t="s">
        <v>17</v>
      </c>
      <c r="D292" s="143">
        <v>40</v>
      </c>
      <c r="E292" s="1273"/>
      <c r="F292" s="143">
        <f t="shared" ref="F292:F296" si="6">ROUND(D292*E292,2)</f>
        <v>0</v>
      </c>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c r="AC292" s="129"/>
      <c r="AD292" s="129"/>
      <c r="AE292" s="129"/>
      <c r="AF292" s="129"/>
      <c r="AG292" s="129"/>
      <c r="AH292" s="129"/>
      <c r="AI292" s="129"/>
      <c r="AJ292" s="129"/>
      <c r="AK292" s="129"/>
      <c r="AL292" s="129"/>
      <c r="AM292" s="129"/>
      <c r="AN292" s="129"/>
      <c r="AO292" s="129"/>
      <c r="AP292" s="129"/>
      <c r="AQ292" s="129"/>
      <c r="AR292" s="129"/>
      <c r="AS292" s="129"/>
      <c r="AT292" s="129"/>
      <c r="AU292" s="129"/>
      <c r="AV292" s="129"/>
      <c r="AW292" s="129"/>
      <c r="AX292" s="129"/>
      <c r="AY292" s="129"/>
      <c r="AZ292" s="129"/>
      <c r="BA292" s="129"/>
      <c r="BB292" s="129"/>
      <c r="BC292" s="129"/>
      <c r="BD292" s="129"/>
      <c r="BE292" s="129"/>
      <c r="BF292" s="129"/>
      <c r="BG292" s="129"/>
      <c r="BH292" s="129"/>
      <c r="BI292" s="129"/>
      <c r="BJ292" s="129"/>
      <c r="BK292" s="129"/>
      <c r="BL292" s="129"/>
      <c r="BM292" s="129"/>
      <c r="BN292" s="129"/>
      <c r="BO292" s="129"/>
      <c r="BP292" s="129"/>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29"/>
      <c r="CS292" s="129"/>
      <c r="CT292" s="129"/>
      <c r="CU292" s="129"/>
      <c r="CV292" s="129"/>
      <c r="CW292" s="129"/>
      <c r="CX292" s="129"/>
      <c r="CY292" s="129"/>
      <c r="CZ292" s="129"/>
      <c r="DA292" s="129"/>
      <c r="DB292" s="129"/>
      <c r="DC292" s="129"/>
      <c r="DD292" s="129"/>
      <c r="DE292" s="129"/>
      <c r="DF292" s="129"/>
      <c r="DG292" s="129"/>
      <c r="DH292" s="129"/>
      <c r="DI292" s="129"/>
      <c r="DJ292" s="129"/>
      <c r="DK292" s="129"/>
      <c r="DL292" s="129"/>
      <c r="DM292" s="129"/>
      <c r="DN292" s="129"/>
      <c r="DO292" s="129"/>
      <c r="DP292" s="129"/>
      <c r="DQ292" s="129"/>
      <c r="DR292" s="129"/>
      <c r="DS292" s="129"/>
      <c r="DT292" s="129"/>
      <c r="DU292" s="129"/>
      <c r="DV292" s="129"/>
      <c r="DW292" s="129"/>
      <c r="DX292" s="129"/>
      <c r="DY292" s="129"/>
      <c r="DZ292" s="129"/>
      <c r="EA292" s="129"/>
      <c r="EB292" s="129"/>
      <c r="EC292" s="129"/>
      <c r="ED292" s="129"/>
      <c r="EE292" s="129"/>
      <c r="EF292" s="129"/>
      <c r="EG292" s="129"/>
      <c r="EH292" s="129"/>
      <c r="EI292" s="129"/>
      <c r="EJ292" s="129"/>
      <c r="EK292" s="129"/>
      <c r="EL292" s="129"/>
      <c r="EM292" s="129"/>
      <c r="EN292" s="129"/>
      <c r="EO292" s="129"/>
      <c r="EP292" s="129"/>
      <c r="EQ292" s="129"/>
      <c r="ER292" s="129"/>
      <c r="ES292" s="129"/>
      <c r="ET292" s="129"/>
      <c r="EU292" s="129"/>
      <c r="EV292" s="129"/>
      <c r="EW292" s="129"/>
      <c r="EX292" s="129"/>
      <c r="EY292" s="129"/>
      <c r="EZ292" s="129"/>
      <c r="FA292" s="129"/>
      <c r="FB292" s="129"/>
      <c r="FC292" s="129"/>
      <c r="FD292" s="129"/>
      <c r="FE292" s="129"/>
      <c r="FF292" s="129"/>
      <c r="FG292" s="129"/>
      <c r="FH292" s="129"/>
      <c r="FI292" s="129"/>
      <c r="FJ292" s="129"/>
      <c r="FK292" s="129"/>
      <c r="FL292" s="129"/>
      <c r="FM292" s="129"/>
      <c r="FN292" s="129"/>
      <c r="FO292" s="129"/>
      <c r="FP292" s="129"/>
      <c r="FQ292" s="129"/>
      <c r="FR292" s="129"/>
      <c r="FS292" s="129"/>
      <c r="FT292" s="129"/>
      <c r="FU292" s="129"/>
      <c r="FV292" s="129"/>
      <c r="FW292" s="129"/>
      <c r="FX292" s="129"/>
      <c r="FY292" s="129"/>
      <c r="FZ292" s="129"/>
      <c r="GA292" s="129"/>
      <c r="GB292" s="129"/>
      <c r="GC292" s="129"/>
      <c r="GD292" s="129"/>
      <c r="GE292" s="129"/>
      <c r="GF292" s="129"/>
      <c r="GG292" s="129"/>
      <c r="GH292" s="129"/>
      <c r="GI292" s="129"/>
      <c r="GJ292" s="129"/>
      <c r="GK292" s="129"/>
      <c r="GL292" s="129"/>
      <c r="GM292" s="129"/>
      <c r="GN292" s="129"/>
      <c r="GO292" s="129"/>
      <c r="GP292" s="129"/>
      <c r="GQ292" s="129"/>
      <c r="GR292" s="129"/>
      <c r="GS292" s="129"/>
      <c r="GT292" s="129"/>
      <c r="GU292" s="129"/>
      <c r="GV292" s="129"/>
      <c r="GW292" s="129"/>
      <c r="GX292" s="129"/>
      <c r="GY292" s="129"/>
      <c r="GZ292" s="129"/>
      <c r="HA292" s="129"/>
      <c r="HB292" s="129"/>
      <c r="HC292" s="129"/>
      <c r="HD292" s="129"/>
      <c r="HE292" s="129"/>
      <c r="HF292" s="129"/>
      <c r="HG292" s="129"/>
      <c r="HH292" s="129"/>
      <c r="HI292" s="129"/>
      <c r="HJ292" s="129"/>
      <c r="HK292" s="129"/>
      <c r="HL292" s="129"/>
      <c r="HM292" s="129"/>
      <c r="HN292" s="129"/>
      <c r="HO292" s="129"/>
      <c r="HP292" s="129"/>
      <c r="HQ292" s="129"/>
      <c r="HR292" s="129"/>
      <c r="HS292" s="129"/>
      <c r="HT292" s="129"/>
      <c r="HU292" s="129"/>
      <c r="HV292" s="129"/>
      <c r="HW292" s="129"/>
      <c r="HX292" s="129"/>
    </row>
    <row r="293" spans="1:232" s="77" customFormat="1">
      <c r="A293" s="463" t="s">
        <v>754</v>
      </c>
      <c r="B293" s="764" t="s">
        <v>5313</v>
      </c>
      <c r="C293" s="142" t="s">
        <v>17</v>
      </c>
      <c r="D293" s="143">
        <v>6</v>
      </c>
      <c r="E293" s="1273"/>
      <c r="F293" s="143">
        <f t="shared" si="6"/>
        <v>0</v>
      </c>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c r="AC293" s="129"/>
      <c r="AD293" s="129"/>
      <c r="AE293" s="129"/>
      <c r="AF293" s="129"/>
      <c r="AG293" s="129"/>
      <c r="AH293" s="129"/>
      <c r="AI293" s="129"/>
      <c r="AJ293" s="129"/>
      <c r="AK293" s="129"/>
      <c r="AL293" s="129"/>
      <c r="AM293" s="129"/>
      <c r="AN293" s="129"/>
      <c r="AO293" s="129"/>
      <c r="AP293" s="129"/>
      <c r="AQ293" s="129"/>
      <c r="AR293" s="129"/>
      <c r="AS293" s="129"/>
      <c r="AT293" s="129"/>
      <c r="AU293" s="129"/>
      <c r="AV293" s="129"/>
      <c r="AW293" s="129"/>
      <c r="AX293" s="129"/>
      <c r="AY293" s="129"/>
      <c r="AZ293" s="129"/>
      <c r="BA293" s="129"/>
      <c r="BB293" s="129"/>
      <c r="BC293" s="129"/>
      <c r="BD293" s="129"/>
      <c r="BE293" s="129"/>
      <c r="BF293" s="129"/>
      <c r="BG293" s="129"/>
      <c r="BH293" s="129"/>
      <c r="BI293" s="129"/>
      <c r="BJ293" s="129"/>
      <c r="BK293" s="129"/>
      <c r="BL293" s="129"/>
      <c r="BM293" s="129"/>
      <c r="BN293" s="129"/>
      <c r="BO293" s="129"/>
      <c r="BP293" s="129"/>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29"/>
      <c r="CS293" s="129"/>
      <c r="CT293" s="129"/>
      <c r="CU293" s="129"/>
      <c r="CV293" s="129"/>
      <c r="CW293" s="129"/>
      <c r="CX293" s="129"/>
      <c r="CY293" s="129"/>
      <c r="CZ293" s="129"/>
      <c r="DA293" s="129"/>
      <c r="DB293" s="129"/>
      <c r="DC293" s="129"/>
      <c r="DD293" s="129"/>
      <c r="DE293" s="129"/>
      <c r="DF293" s="129"/>
      <c r="DG293" s="129"/>
      <c r="DH293" s="129"/>
      <c r="DI293" s="129"/>
      <c r="DJ293" s="129"/>
      <c r="DK293" s="129"/>
      <c r="DL293" s="129"/>
      <c r="DM293" s="129"/>
      <c r="DN293" s="129"/>
      <c r="DO293" s="129"/>
      <c r="DP293" s="129"/>
      <c r="DQ293" s="129"/>
      <c r="DR293" s="129"/>
      <c r="DS293" s="129"/>
      <c r="DT293" s="129"/>
      <c r="DU293" s="129"/>
      <c r="DV293" s="129"/>
      <c r="DW293" s="129"/>
      <c r="DX293" s="129"/>
      <c r="DY293" s="129"/>
      <c r="DZ293" s="129"/>
      <c r="EA293" s="129"/>
      <c r="EB293" s="129"/>
      <c r="EC293" s="129"/>
      <c r="ED293" s="129"/>
      <c r="EE293" s="129"/>
      <c r="EF293" s="129"/>
      <c r="EG293" s="129"/>
      <c r="EH293" s="129"/>
      <c r="EI293" s="129"/>
      <c r="EJ293" s="129"/>
      <c r="EK293" s="129"/>
      <c r="EL293" s="129"/>
      <c r="EM293" s="129"/>
      <c r="EN293" s="129"/>
      <c r="EO293" s="129"/>
      <c r="EP293" s="129"/>
      <c r="EQ293" s="129"/>
      <c r="ER293" s="129"/>
      <c r="ES293" s="129"/>
      <c r="ET293" s="129"/>
      <c r="EU293" s="129"/>
      <c r="EV293" s="129"/>
      <c r="EW293" s="129"/>
      <c r="EX293" s="129"/>
      <c r="EY293" s="129"/>
      <c r="EZ293" s="129"/>
      <c r="FA293" s="129"/>
      <c r="FB293" s="129"/>
      <c r="FC293" s="129"/>
      <c r="FD293" s="129"/>
      <c r="FE293" s="129"/>
      <c r="FF293" s="129"/>
      <c r="FG293" s="129"/>
      <c r="FH293" s="129"/>
      <c r="FI293" s="129"/>
      <c r="FJ293" s="129"/>
      <c r="FK293" s="129"/>
      <c r="FL293" s="129"/>
      <c r="FM293" s="129"/>
      <c r="FN293" s="129"/>
      <c r="FO293" s="129"/>
      <c r="FP293" s="129"/>
      <c r="FQ293" s="129"/>
      <c r="FR293" s="129"/>
      <c r="FS293" s="129"/>
      <c r="FT293" s="129"/>
      <c r="FU293" s="129"/>
      <c r="FV293" s="129"/>
      <c r="FW293" s="129"/>
      <c r="FX293" s="129"/>
      <c r="FY293" s="129"/>
      <c r="FZ293" s="129"/>
      <c r="GA293" s="129"/>
      <c r="GB293" s="129"/>
      <c r="GC293" s="129"/>
      <c r="GD293" s="129"/>
      <c r="GE293" s="129"/>
      <c r="GF293" s="129"/>
      <c r="GG293" s="129"/>
      <c r="GH293" s="129"/>
      <c r="GI293" s="129"/>
      <c r="GJ293" s="129"/>
      <c r="GK293" s="129"/>
      <c r="GL293" s="129"/>
      <c r="GM293" s="129"/>
      <c r="GN293" s="129"/>
      <c r="GO293" s="129"/>
      <c r="GP293" s="129"/>
      <c r="GQ293" s="129"/>
      <c r="GR293" s="129"/>
      <c r="GS293" s="129"/>
      <c r="GT293" s="129"/>
      <c r="GU293" s="129"/>
      <c r="GV293" s="129"/>
      <c r="GW293" s="129"/>
      <c r="GX293" s="129"/>
      <c r="GY293" s="129"/>
      <c r="GZ293" s="129"/>
      <c r="HA293" s="129"/>
      <c r="HB293" s="129"/>
      <c r="HC293" s="129"/>
      <c r="HD293" s="129"/>
      <c r="HE293" s="129"/>
      <c r="HF293" s="129"/>
      <c r="HG293" s="129"/>
      <c r="HH293" s="129"/>
      <c r="HI293" s="129"/>
      <c r="HJ293" s="129"/>
      <c r="HK293" s="129"/>
      <c r="HL293" s="129"/>
      <c r="HM293" s="129"/>
      <c r="HN293" s="129"/>
      <c r="HO293" s="129"/>
      <c r="HP293" s="129"/>
      <c r="HQ293" s="129"/>
      <c r="HR293" s="129"/>
      <c r="HS293" s="129"/>
      <c r="HT293" s="129"/>
      <c r="HU293" s="129"/>
      <c r="HV293" s="129"/>
      <c r="HW293" s="129"/>
      <c r="HX293" s="129"/>
    </row>
    <row r="294" spans="1:232" s="77" customFormat="1">
      <c r="A294" s="463" t="s">
        <v>755</v>
      </c>
      <c r="B294" s="78" t="s">
        <v>707</v>
      </c>
      <c r="C294" s="142" t="s">
        <v>20</v>
      </c>
      <c r="D294" s="143">
        <v>13</v>
      </c>
      <c r="E294" s="1273"/>
      <c r="F294" s="143">
        <f t="shared" si="6"/>
        <v>0</v>
      </c>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c r="AC294" s="129"/>
      <c r="AD294" s="129"/>
      <c r="AE294" s="129"/>
      <c r="AF294" s="129"/>
      <c r="AG294" s="129"/>
      <c r="AH294" s="129"/>
      <c r="AI294" s="129"/>
      <c r="AJ294" s="129"/>
      <c r="AK294" s="129"/>
      <c r="AL294" s="129"/>
      <c r="AM294" s="129"/>
      <c r="AN294" s="129"/>
      <c r="AO294" s="129"/>
      <c r="AP294" s="129"/>
      <c r="AQ294" s="129"/>
      <c r="AR294" s="129"/>
      <c r="AS294" s="129"/>
      <c r="AT294" s="129"/>
      <c r="AU294" s="129"/>
      <c r="AV294" s="129"/>
      <c r="AW294" s="129"/>
      <c r="AX294" s="129"/>
      <c r="AY294" s="129"/>
      <c r="AZ294" s="129"/>
      <c r="BA294" s="129"/>
      <c r="BB294" s="129"/>
      <c r="BC294" s="129"/>
      <c r="BD294" s="129"/>
      <c r="BE294" s="129"/>
      <c r="BF294" s="129"/>
      <c r="BG294" s="129"/>
      <c r="BH294" s="129"/>
      <c r="BI294" s="129"/>
      <c r="BJ294" s="129"/>
      <c r="BK294" s="129"/>
      <c r="BL294" s="129"/>
      <c r="BM294" s="129"/>
      <c r="BN294" s="129"/>
      <c r="BO294" s="129"/>
      <c r="BP294" s="129"/>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29"/>
      <c r="CS294" s="129"/>
      <c r="CT294" s="129"/>
      <c r="CU294" s="129"/>
      <c r="CV294" s="129"/>
      <c r="CW294" s="129"/>
      <c r="CX294" s="129"/>
      <c r="CY294" s="129"/>
      <c r="CZ294" s="129"/>
      <c r="DA294" s="129"/>
      <c r="DB294" s="129"/>
      <c r="DC294" s="129"/>
      <c r="DD294" s="129"/>
      <c r="DE294" s="129"/>
      <c r="DF294" s="129"/>
      <c r="DG294" s="129"/>
      <c r="DH294" s="129"/>
      <c r="DI294" s="129"/>
      <c r="DJ294" s="129"/>
      <c r="DK294" s="129"/>
      <c r="DL294" s="129"/>
      <c r="DM294" s="129"/>
      <c r="DN294" s="129"/>
      <c r="DO294" s="129"/>
      <c r="DP294" s="129"/>
      <c r="DQ294" s="129"/>
      <c r="DR294" s="129"/>
      <c r="DS294" s="129"/>
      <c r="DT294" s="129"/>
      <c r="DU294" s="129"/>
      <c r="DV294" s="129"/>
      <c r="DW294" s="129"/>
      <c r="DX294" s="129"/>
      <c r="DY294" s="129"/>
      <c r="DZ294" s="129"/>
      <c r="EA294" s="129"/>
      <c r="EB294" s="129"/>
      <c r="EC294" s="129"/>
      <c r="ED294" s="129"/>
      <c r="EE294" s="129"/>
      <c r="EF294" s="129"/>
      <c r="EG294" s="129"/>
      <c r="EH294" s="129"/>
      <c r="EI294" s="129"/>
      <c r="EJ294" s="129"/>
      <c r="EK294" s="129"/>
      <c r="EL294" s="129"/>
      <c r="EM294" s="129"/>
      <c r="EN294" s="129"/>
      <c r="EO294" s="129"/>
      <c r="EP294" s="129"/>
      <c r="EQ294" s="129"/>
      <c r="ER294" s="129"/>
      <c r="ES294" s="129"/>
      <c r="ET294" s="129"/>
      <c r="EU294" s="129"/>
      <c r="EV294" s="129"/>
      <c r="EW294" s="129"/>
      <c r="EX294" s="129"/>
      <c r="EY294" s="129"/>
      <c r="EZ294" s="129"/>
      <c r="FA294" s="129"/>
      <c r="FB294" s="129"/>
      <c r="FC294" s="129"/>
      <c r="FD294" s="129"/>
      <c r="FE294" s="129"/>
      <c r="FF294" s="129"/>
      <c r="FG294" s="129"/>
      <c r="FH294" s="129"/>
      <c r="FI294" s="129"/>
      <c r="FJ294" s="129"/>
      <c r="FK294" s="129"/>
      <c r="FL294" s="129"/>
      <c r="FM294" s="129"/>
      <c r="FN294" s="129"/>
      <c r="FO294" s="129"/>
      <c r="FP294" s="129"/>
      <c r="FQ294" s="129"/>
      <c r="FR294" s="129"/>
      <c r="FS294" s="129"/>
      <c r="FT294" s="129"/>
      <c r="FU294" s="129"/>
      <c r="FV294" s="129"/>
      <c r="FW294" s="129"/>
      <c r="FX294" s="129"/>
      <c r="FY294" s="129"/>
      <c r="FZ294" s="129"/>
      <c r="GA294" s="129"/>
      <c r="GB294" s="129"/>
      <c r="GC294" s="129"/>
      <c r="GD294" s="129"/>
      <c r="GE294" s="129"/>
      <c r="GF294" s="129"/>
      <c r="GG294" s="129"/>
      <c r="GH294" s="129"/>
      <c r="GI294" s="129"/>
      <c r="GJ294" s="129"/>
      <c r="GK294" s="129"/>
      <c r="GL294" s="129"/>
      <c r="GM294" s="129"/>
      <c r="GN294" s="129"/>
      <c r="GO294" s="129"/>
      <c r="GP294" s="129"/>
      <c r="GQ294" s="129"/>
      <c r="GR294" s="129"/>
      <c r="GS294" s="129"/>
      <c r="GT294" s="129"/>
      <c r="GU294" s="129"/>
      <c r="GV294" s="129"/>
      <c r="GW294" s="129"/>
      <c r="GX294" s="129"/>
      <c r="GY294" s="129"/>
      <c r="GZ294" s="129"/>
      <c r="HA294" s="129"/>
      <c r="HB294" s="129"/>
      <c r="HC294" s="129"/>
      <c r="HD294" s="129"/>
      <c r="HE294" s="129"/>
      <c r="HF294" s="129"/>
      <c r="HG294" s="129"/>
      <c r="HH294" s="129"/>
      <c r="HI294" s="129"/>
      <c r="HJ294" s="129"/>
      <c r="HK294" s="129"/>
      <c r="HL294" s="129"/>
      <c r="HM294" s="129"/>
      <c r="HN294" s="129"/>
      <c r="HO294" s="129"/>
      <c r="HP294" s="129"/>
      <c r="HQ294" s="129"/>
      <c r="HR294" s="129"/>
      <c r="HS294" s="129"/>
      <c r="HT294" s="129"/>
      <c r="HU294" s="129"/>
      <c r="HV294" s="129"/>
      <c r="HW294" s="129"/>
      <c r="HX294" s="129"/>
    </row>
    <row r="295" spans="1:232" s="77" customFormat="1">
      <c r="A295" s="463" t="s">
        <v>756</v>
      </c>
      <c r="B295" s="78" t="s">
        <v>708</v>
      </c>
      <c r="C295" s="142" t="s">
        <v>20</v>
      </c>
      <c r="D295" s="143">
        <v>10</v>
      </c>
      <c r="E295" s="1273"/>
      <c r="F295" s="143">
        <f t="shared" si="6"/>
        <v>0</v>
      </c>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c r="AC295" s="129"/>
      <c r="AD295" s="129"/>
      <c r="AE295" s="129"/>
      <c r="AF295" s="129"/>
      <c r="AG295" s="129"/>
      <c r="AH295" s="129"/>
      <c r="AI295" s="129"/>
      <c r="AJ295" s="129"/>
      <c r="AK295" s="129"/>
      <c r="AL295" s="129"/>
      <c r="AM295" s="129"/>
      <c r="AN295" s="129"/>
      <c r="AO295" s="129"/>
      <c r="AP295" s="129"/>
      <c r="AQ295" s="129"/>
      <c r="AR295" s="129"/>
      <c r="AS295" s="129"/>
      <c r="AT295" s="129"/>
      <c r="AU295" s="129"/>
      <c r="AV295" s="129"/>
      <c r="AW295" s="129"/>
      <c r="AX295" s="129"/>
      <c r="AY295" s="129"/>
      <c r="AZ295" s="129"/>
      <c r="BA295" s="129"/>
      <c r="BB295" s="129"/>
      <c r="BC295" s="129"/>
      <c r="BD295" s="129"/>
      <c r="BE295" s="129"/>
      <c r="BF295" s="129"/>
      <c r="BG295" s="129"/>
      <c r="BH295" s="129"/>
      <c r="BI295" s="129"/>
      <c r="BJ295" s="129"/>
      <c r="BK295" s="129"/>
      <c r="BL295" s="129"/>
      <c r="BM295" s="129"/>
      <c r="BN295" s="129"/>
      <c r="BO295" s="129"/>
      <c r="BP295" s="129"/>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29"/>
      <c r="CS295" s="129"/>
      <c r="CT295" s="129"/>
      <c r="CU295" s="129"/>
      <c r="CV295" s="129"/>
      <c r="CW295" s="129"/>
      <c r="CX295" s="129"/>
      <c r="CY295" s="129"/>
      <c r="CZ295" s="129"/>
      <c r="DA295" s="129"/>
      <c r="DB295" s="129"/>
      <c r="DC295" s="129"/>
      <c r="DD295" s="129"/>
      <c r="DE295" s="129"/>
      <c r="DF295" s="129"/>
      <c r="DG295" s="129"/>
      <c r="DH295" s="129"/>
      <c r="DI295" s="129"/>
      <c r="DJ295" s="129"/>
      <c r="DK295" s="129"/>
      <c r="DL295" s="129"/>
      <c r="DM295" s="129"/>
      <c r="DN295" s="129"/>
      <c r="DO295" s="129"/>
      <c r="DP295" s="129"/>
      <c r="DQ295" s="129"/>
      <c r="DR295" s="129"/>
      <c r="DS295" s="129"/>
      <c r="DT295" s="129"/>
      <c r="DU295" s="129"/>
      <c r="DV295" s="129"/>
      <c r="DW295" s="129"/>
      <c r="DX295" s="129"/>
      <c r="DY295" s="129"/>
      <c r="DZ295" s="129"/>
      <c r="EA295" s="129"/>
      <c r="EB295" s="129"/>
      <c r="EC295" s="129"/>
      <c r="ED295" s="129"/>
      <c r="EE295" s="129"/>
      <c r="EF295" s="129"/>
      <c r="EG295" s="129"/>
      <c r="EH295" s="129"/>
      <c r="EI295" s="129"/>
      <c r="EJ295" s="129"/>
      <c r="EK295" s="129"/>
      <c r="EL295" s="129"/>
      <c r="EM295" s="129"/>
      <c r="EN295" s="129"/>
      <c r="EO295" s="129"/>
      <c r="EP295" s="129"/>
      <c r="EQ295" s="129"/>
      <c r="ER295" s="129"/>
      <c r="ES295" s="129"/>
      <c r="ET295" s="129"/>
      <c r="EU295" s="129"/>
      <c r="EV295" s="129"/>
      <c r="EW295" s="129"/>
      <c r="EX295" s="129"/>
      <c r="EY295" s="129"/>
      <c r="EZ295" s="129"/>
      <c r="FA295" s="129"/>
      <c r="FB295" s="129"/>
      <c r="FC295" s="129"/>
      <c r="FD295" s="129"/>
      <c r="FE295" s="129"/>
      <c r="FF295" s="129"/>
      <c r="FG295" s="129"/>
      <c r="FH295" s="129"/>
      <c r="FI295" s="129"/>
      <c r="FJ295" s="129"/>
      <c r="FK295" s="129"/>
      <c r="FL295" s="129"/>
      <c r="FM295" s="129"/>
      <c r="FN295" s="129"/>
      <c r="FO295" s="129"/>
      <c r="FP295" s="129"/>
      <c r="FQ295" s="129"/>
      <c r="FR295" s="129"/>
      <c r="FS295" s="129"/>
      <c r="FT295" s="129"/>
      <c r="FU295" s="129"/>
      <c r="FV295" s="129"/>
      <c r="FW295" s="129"/>
      <c r="FX295" s="129"/>
      <c r="FY295" s="129"/>
      <c r="FZ295" s="129"/>
      <c r="GA295" s="129"/>
      <c r="GB295" s="129"/>
      <c r="GC295" s="129"/>
      <c r="GD295" s="129"/>
      <c r="GE295" s="129"/>
      <c r="GF295" s="129"/>
      <c r="GG295" s="129"/>
      <c r="GH295" s="129"/>
      <c r="GI295" s="129"/>
      <c r="GJ295" s="129"/>
      <c r="GK295" s="129"/>
      <c r="GL295" s="129"/>
      <c r="GM295" s="129"/>
      <c r="GN295" s="129"/>
      <c r="GO295" s="129"/>
      <c r="GP295" s="129"/>
      <c r="GQ295" s="129"/>
      <c r="GR295" s="129"/>
      <c r="GS295" s="129"/>
      <c r="GT295" s="129"/>
      <c r="GU295" s="129"/>
      <c r="GV295" s="129"/>
      <c r="GW295" s="129"/>
      <c r="GX295" s="129"/>
      <c r="GY295" s="129"/>
      <c r="GZ295" s="129"/>
      <c r="HA295" s="129"/>
      <c r="HB295" s="129"/>
      <c r="HC295" s="129"/>
      <c r="HD295" s="129"/>
      <c r="HE295" s="129"/>
      <c r="HF295" s="129"/>
      <c r="HG295" s="129"/>
      <c r="HH295" s="129"/>
      <c r="HI295" s="129"/>
      <c r="HJ295" s="129"/>
      <c r="HK295" s="129"/>
      <c r="HL295" s="129"/>
      <c r="HM295" s="129"/>
      <c r="HN295" s="129"/>
      <c r="HO295" s="129"/>
      <c r="HP295" s="129"/>
      <c r="HQ295" s="129"/>
      <c r="HR295" s="129"/>
      <c r="HS295" s="129"/>
      <c r="HT295" s="129"/>
      <c r="HU295" s="129"/>
      <c r="HV295" s="129"/>
      <c r="HW295" s="129"/>
      <c r="HX295" s="129"/>
    </row>
    <row r="296" spans="1:232" s="77" customFormat="1">
      <c r="A296" s="463" t="s">
        <v>870</v>
      </c>
      <c r="B296" s="78" t="s">
        <v>709</v>
      </c>
      <c r="C296" s="142" t="s">
        <v>20</v>
      </c>
      <c r="D296" s="143">
        <v>3</v>
      </c>
      <c r="E296" s="1273"/>
      <c r="F296" s="143">
        <f t="shared" si="6"/>
        <v>0</v>
      </c>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c r="AC296" s="129"/>
      <c r="AD296" s="129"/>
      <c r="AE296" s="129"/>
      <c r="AF296" s="129"/>
      <c r="AG296" s="129"/>
      <c r="AH296" s="129"/>
      <c r="AI296" s="129"/>
      <c r="AJ296" s="129"/>
      <c r="AK296" s="129"/>
      <c r="AL296" s="129"/>
      <c r="AM296" s="129"/>
      <c r="AN296" s="129"/>
      <c r="AO296" s="129"/>
      <c r="AP296" s="129"/>
      <c r="AQ296" s="129"/>
      <c r="AR296" s="129"/>
      <c r="AS296" s="129"/>
      <c r="AT296" s="129"/>
      <c r="AU296" s="129"/>
      <c r="AV296" s="129"/>
      <c r="AW296" s="129"/>
      <c r="AX296" s="129"/>
      <c r="AY296" s="129"/>
      <c r="AZ296" s="129"/>
      <c r="BA296" s="129"/>
      <c r="BB296" s="129"/>
      <c r="BC296" s="129"/>
      <c r="BD296" s="129"/>
      <c r="BE296" s="129"/>
      <c r="BF296" s="129"/>
      <c r="BG296" s="129"/>
      <c r="BH296" s="129"/>
      <c r="BI296" s="129"/>
      <c r="BJ296" s="129"/>
      <c r="BK296" s="129"/>
      <c r="BL296" s="129"/>
      <c r="BM296" s="129"/>
      <c r="BN296" s="129"/>
      <c r="BO296" s="129"/>
      <c r="BP296" s="129"/>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29"/>
      <c r="CS296" s="129"/>
      <c r="CT296" s="129"/>
      <c r="CU296" s="129"/>
      <c r="CV296" s="129"/>
      <c r="CW296" s="129"/>
      <c r="CX296" s="129"/>
      <c r="CY296" s="129"/>
      <c r="CZ296" s="129"/>
      <c r="DA296" s="129"/>
      <c r="DB296" s="129"/>
      <c r="DC296" s="129"/>
      <c r="DD296" s="129"/>
      <c r="DE296" s="129"/>
      <c r="DF296" s="129"/>
      <c r="DG296" s="129"/>
      <c r="DH296" s="129"/>
      <c r="DI296" s="129"/>
      <c r="DJ296" s="129"/>
      <c r="DK296" s="129"/>
      <c r="DL296" s="129"/>
      <c r="DM296" s="129"/>
      <c r="DN296" s="129"/>
      <c r="DO296" s="129"/>
      <c r="DP296" s="129"/>
      <c r="DQ296" s="129"/>
      <c r="DR296" s="129"/>
      <c r="DS296" s="129"/>
      <c r="DT296" s="129"/>
      <c r="DU296" s="129"/>
      <c r="DV296" s="129"/>
      <c r="DW296" s="129"/>
      <c r="DX296" s="129"/>
      <c r="DY296" s="129"/>
      <c r="DZ296" s="129"/>
      <c r="EA296" s="129"/>
      <c r="EB296" s="129"/>
      <c r="EC296" s="129"/>
      <c r="ED296" s="129"/>
      <c r="EE296" s="129"/>
      <c r="EF296" s="129"/>
      <c r="EG296" s="129"/>
      <c r="EH296" s="129"/>
      <c r="EI296" s="129"/>
      <c r="EJ296" s="129"/>
      <c r="EK296" s="129"/>
      <c r="EL296" s="129"/>
      <c r="EM296" s="129"/>
      <c r="EN296" s="129"/>
      <c r="EO296" s="129"/>
      <c r="EP296" s="129"/>
      <c r="EQ296" s="129"/>
      <c r="ER296" s="129"/>
      <c r="ES296" s="129"/>
      <c r="ET296" s="129"/>
      <c r="EU296" s="129"/>
      <c r="EV296" s="129"/>
      <c r="EW296" s="129"/>
      <c r="EX296" s="129"/>
      <c r="EY296" s="129"/>
      <c r="EZ296" s="129"/>
      <c r="FA296" s="129"/>
      <c r="FB296" s="129"/>
      <c r="FC296" s="129"/>
      <c r="FD296" s="129"/>
      <c r="FE296" s="129"/>
      <c r="FF296" s="129"/>
      <c r="FG296" s="129"/>
      <c r="FH296" s="129"/>
      <c r="FI296" s="129"/>
      <c r="FJ296" s="129"/>
      <c r="FK296" s="129"/>
      <c r="FL296" s="129"/>
      <c r="FM296" s="129"/>
      <c r="FN296" s="129"/>
      <c r="FO296" s="129"/>
      <c r="FP296" s="129"/>
      <c r="FQ296" s="129"/>
      <c r="FR296" s="129"/>
      <c r="FS296" s="129"/>
      <c r="FT296" s="129"/>
      <c r="FU296" s="129"/>
      <c r="FV296" s="129"/>
      <c r="FW296" s="129"/>
      <c r="FX296" s="129"/>
      <c r="FY296" s="129"/>
      <c r="FZ296" s="129"/>
      <c r="GA296" s="129"/>
      <c r="GB296" s="129"/>
      <c r="GC296" s="129"/>
      <c r="GD296" s="129"/>
      <c r="GE296" s="129"/>
      <c r="GF296" s="129"/>
      <c r="GG296" s="129"/>
      <c r="GH296" s="129"/>
      <c r="GI296" s="129"/>
      <c r="GJ296" s="129"/>
      <c r="GK296" s="129"/>
      <c r="GL296" s="129"/>
      <c r="GM296" s="129"/>
      <c r="GN296" s="129"/>
      <c r="GO296" s="129"/>
      <c r="GP296" s="129"/>
      <c r="GQ296" s="129"/>
      <c r="GR296" s="129"/>
      <c r="GS296" s="129"/>
      <c r="GT296" s="129"/>
      <c r="GU296" s="129"/>
      <c r="GV296" s="129"/>
      <c r="GW296" s="129"/>
      <c r="GX296" s="129"/>
      <c r="GY296" s="129"/>
      <c r="GZ296" s="129"/>
      <c r="HA296" s="129"/>
      <c r="HB296" s="129"/>
      <c r="HC296" s="129"/>
      <c r="HD296" s="129"/>
      <c r="HE296" s="129"/>
      <c r="HF296" s="129"/>
      <c r="HG296" s="129"/>
      <c r="HH296" s="129"/>
      <c r="HI296" s="129"/>
      <c r="HJ296" s="129"/>
      <c r="HK296" s="129"/>
      <c r="HL296" s="129"/>
      <c r="HM296" s="129"/>
      <c r="HN296" s="129"/>
      <c r="HO296" s="129"/>
      <c r="HP296" s="129"/>
      <c r="HQ296" s="129"/>
      <c r="HR296" s="129"/>
      <c r="HS296" s="129"/>
      <c r="HT296" s="129"/>
      <c r="HU296" s="129"/>
      <c r="HV296" s="129"/>
      <c r="HW296" s="129"/>
      <c r="HX296" s="129"/>
    </row>
    <row r="297" spans="1:232" s="77" customFormat="1">
      <c r="A297" s="463"/>
      <c r="B297" s="78"/>
      <c r="C297" s="733"/>
      <c r="D297" s="59"/>
      <c r="E297" s="761"/>
      <c r="F297" s="761"/>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c r="AC297" s="129"/>
      <c r="AD297" s="129"/>
      <c r="AE297" s="129"/>
      <c r="AF297" s="129"/>
      <c r="AG297" s="129"/>
      <c r="AH297" s="129"/>
      <c r="AI297" s="129"/>
      <c r="AJ297" s="129"/>
      <c r="AK297" s="129"/>
      <c r="AL297" s="129"/>
      <c r="AM297" s="129"/>
      <c r="AN297" s="129"/>
      <c r="AO297" s="129"/>
      <c r="AP297" s="129"/>
      <c r="AQ297" s="129"/>
      <c r="AR297" s="129"/>
      <c r="AS297" s="129"/>
      <c r="AT297" s="129"/>
      <c r="AU297" s="129"/>
      <c r="AV297" s="129"/>
      <c r="AW297" s="129"/>
      <c r="AX297" s="129"/>
      <c r="AY297" s="129"/>
      <c r="AZ297" s="129"/>
      <c r="BA297" s="129"/>
      <c r="BB297" s="129"/>
      <c r="BC297" s="129"/>
      <c r="BD297" s="129"/>
      <c r="BE297" s="129"/>
      <c r="BF297" s="129"/>
      <c r="BG297" s="129"/>
      <c r="BH297" s="129"/>
      <c r="BI297" s="129"/>
      <c r="BJ297" s="129"/>
      <c r="BK297" s="129"/>
      <c r="BL297" s="129"/>
      <c r="BM297" s="129"/>
      <c r="BN297" s="129"/>
      <c r="BO297" s="129"/>
      <c r="BP297" s="129"/>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29"/>
      <c r="CS297" s="129"/>
      <c r="CT297" s="129"/>
      <c r="CU297" s="129"/>
      <c r="CV297" s="129"/>
      <c r="CW297" s="129"/>
      <c r="CX297" s="129"/>
      <c r="CY297" s="129"/>
      <c r="CZ297" s="129"/>
      <c r="DA297" s="129"/>
      <c r="DB297" s="129"/>
      <c r="DC297" s="129"/>
      <c r="DD297" s="129"/>
      <c r="DE297" s="129"/>
      <c r="DF297" s="129"/>
      <c r="DG297" s="129"/>
      <c r="DH297" s="129"/>
      <c r="DI297" s="129"/>
      <c r="DJ297" s="129"/>
      <c r="DK297" s="129"/>
      <c r="DL297" s="129"/>
      <c r="DM297" s="129"/>
      <c r="DN297" s="129"/>
      <c r="DO297" s="129"/>
      <c r="DP297" s="129"/>
      <c r="DQ297" s="129"/>
      <c r="DR297" s="129"/>
      <c r="DS297" s="129"/>
      <c r="DT297" s="129"/>
      <c r="DU297" s="129"/>
      <c r="DV297" s="129"/>
      <c r="DW297" s="129"/>
      <c r="DX297" s="129"/>
      <c r="DY297" s="129"/>
      <c r="DZ297" s="129"/>
      <c r="EA297" s="129"/>
      <c r="EB297" s="129"/>
      <c r="EC297" s="129"/>
      <c r="ED297" s="129"/>
      <c r="EE297" s="129"/>
      <c r="EF297" s="129"/>
      <c r="EG297" s="129"/>
      <c r="EH297" s="129"/>
      <c r="EI297" s="129"/>
      <c r="EJ297" s="129"/>
      <c r="EK297" s="129"/>
      <c r="EL297" s="129"/>
      <c r="EM297" s="129"/>
      <c r="EN297" s="129"/>
      <c r="EO297" s="129"/>
      <c r="EP297" s="129"/>
      <c r="EQ297" s="129"/>
      <c r="ER297" s="129"/>
      <c r="ES297" s="129"/>
      <c r="ET297" s="129"/>
      <c r="EU297" s="129"/>
      <c r="EV297" s="129"/>
      <c r="EW297" s="129"/>
      <c r="EX297" s="129"/>
      <c r="EY297" s="129"/>
      <c r="EZ297" s="129"/>
      <c r="FA297" s="129"/>
      <c r="FB297" s="129"/>
      <c r="FC297" s="129"/>
      <c r="FD297" s="129"/>
      <c r="FE297" s="129"/>
      <c r="FF297" s="129"/>
      <c r="FG297" s="129"/>
      <c r="FH297" s="129"/>
      <c r="FI297" s="129"/>
      <c r="FJ297" s="129"/>
      <c r="FK297" s="129"/>
      <c r="FL297" s="129"/>
      <c r="FM297" s="129"/>
      <c r="FN297" s="129"/>
      <c r="FO297" s="129"/>
      <c r="FP297" s="129"/>
      <c r="FQ297" s="129"/>
      <c r="FR297" s="129"/>
      <c r="FS297" s="129"/>
      <c r="FT297" s="129"/>
      <c r="FU297" s="129"/>
      <c r="FV297" s="129"/>
      <c r="FW297" s="129"/>
      <c r="FX297" s="129"/>
      <c r="FY297" s="129"/>
      <c r="FZ297" s="129"/>
      <c r="GA297" s="129"/>
      <c r="GB297" s="129"/>
      <c r="GC297" s="129"/>
      <c r="GD297" s="129"/>
      <c r="GE297" s="129"/>
      <c r="GF297" s="129"/>
      <c r="GG297" s="129"/>
      <c r="GH297" s="129"/>
      <c r="GI297" s="129"/>
      <c r="GJ297" s="129"/>
      <c r="GK297" s="129"/>
      <c r="GL297" s="129"/>
      <c r="GM297" s="129"/>
      <c r="GN297" s="129"/>
      <c r="GO297" s="129"/>
      <c r="GP297" s="129"/>
      <c r="GQ297" s="129"/>
      <c r="GR297" s="129"/>
      <c r="GS297" s="129"/>
      <c r="GT297" s="129"/>
      <c r="GU297" s="129"/>
      <c r="GV297" s="129"/>
      <c r="GW297" s="129"/>
      <c r="GX297" s="129"/>
      <c r="GY297" s="129"/>
      <c r="GZ297" s="129"/>
      <c r="HA297" s="129"/>
      <c r="HB297" s="129"/>
      <c r="HC297" s="129"/>
      <c r="HD297" s="129"/>
      <c r="HE297" s="129"/>
      <c r="HF297" s="129"/>
      <c r="HG297" s="129"/>
      <c r="HH297" s="129"/>
      <c r="HI297" s="129"/>
      <c r="HJ297" s="129"/>
      <c r="HK297" s="129"/>
      <c r="HL297" s="129"/>
      <c r="HM297" s="129"/>
      <c r="HN297" s="129"/>
      <c r="HO297" s="129"/>
      <c r="HP297" s="129"/>
      <c r="HQ297" s="129"/>
      <c r="HR297" s="129"/>
      <c r="HS297" s="129"/>
      <c r="HT297" s="129"/>
      <c r="HU297" s="129"/>
      <c r="HV297" s="129"/>
      <c r="HW297" s="129"/>
      <c r="HX297" s="129"/>
    </row>
    <row r="298" spans="1:232" s="66" customFormat="1">
      <c r="A298" s="462" t="s">
        <v>473</v>
      </c>
      <c r="B298" s="71" t="s">
        <v>668</v>
      </c>
      <c r="C298" s="710"/>
      <c r="D298" s="76"/>
      <c r="E298" s="728"/>
      <c r="F298" s="728"/>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c r="AC298" s="122"/>
      <c r="AD298" s="122"/>
      <c r="AE298" s="122"/>
      <c r="AF298" s="122"/>
      <c r="AG298" s="122"/>
      <c r="AH298" s="122"/>
      <c r="AI298" s="122"/>
      <c r="AJ298" s="122"/>
      <c r="AK298" s="122"/>
      <c r="AL298" s="122"/>
      <c r="AM298" s="122"/>
      <c r="AN298" s="122"/>
      <c r="AO298" s="122"/>
      <c r="AP298" s="122"/>
      <c r="AQ298" s="122"/>
      <c r="AR298" s="122"/>
      <c r="AS298" s="122"/>
      <c r="AT298" s="122"/>
      <c r="AU298" s="122"/>
      <c r="AV298" s="122"/>
      <c r="AW298" s="122"/>
      <c r="AX298" s="122"/>
      <c r="AY298" s="122"/>
      <c r="AZ298" s="122"/>
      <c r="BA298" s="122"/>
      <c r="BB298" s="122"/>
      <c r="BC298" s="122"/>
      <c r="BD298" s="122"/>
      <c r="BE298" s="122"/>
      <c r="BF298" s="122"/>
      <c r="BG298" s="122"/>
      <c r="BH298" s="122"/>
      <c r="BI298" s="122"/>
      <c r="BJ298" s="122"/>
      <c r="BK298" s="122"/>
      <c r="BL298" s="122"/>
      <c r="BM298" s="122"/>
      <c r="BN298" s="122"/>
      <c r="BO298" s="122"/>
      <c r="BP298" s="122"/>
      <c r="BQ298" s="122"/>
      <c r="BR298" s="122"/>
      <c r="BS298" s="122"/>
      <c r="BT298" s="122"/>
      <c r="BU298" s="122"/>
      <c r="BV298" s="122"/>
      <c r="BW298" s="122"/>
      <c r="BX298" s="122"/>
      <c r="BY298" s="122"/>
      <c r="BZ298" s="122"/>
      <c r="CA298" s="122"/>
      <c r="CB298" s="122"/>
      <c r="CC298" s="122"/>
      <c r="CD298" s="122"/>
      <c r="CE298" s="122"/>
      <c r="CF298" s="122"/>
      <c r="CG298" s="122"/>
      <c r="CH298" s="122"/>
      <c r="CI298" s="122"/>
      <c r="CJ298" s="122"/>
      <c r="CK298" s="122"/>
      <c r="CL298" s="122"/>
      <c r="CM298" s="122"/>
      <c r="CN298" s="122"/>
      <c r="CO298" s="122"/>
      <c r="CP298" s="122"/>
      <c r="CQ298" s="122"/>
      <c r="CR298" s="122"/>
      <c r="CS298" s="122"/>
      <c r="CT298" s="122"/>
      <c r="CU298" s="122"/>
      <c r="CV298" s="122"/>
      <c r="CW298" s="122"/>
      <c r="CX298" s="122"/>
      <c r="CY298" s="122"/>
      <c r="CZ298" s="122"/>
      <c r="DA298" s="122"/>
      <c r="DB298" s="122"/>
      <c r="DC298" s="122"/>
      <c r="DD298" s="122"/>
      <c r="DE298" s="122"/>
      <c r="DF298" s="122"/>
      <c r="DG298" s="122"/>
      <c r="DH298" s="122"/>
      <c r="DI298" s="122"/>
      <c r="DJ298" s="122"/>
      <c r="DK298" s="122"/>
      <c r="DL298" s="122"/>
      <c r="DM298" s="122"/>
      <c r="DN298" s="122"/>
      <c r="DO298" s="122"/>
      <c r="DP298" s="122"/>
      <c r="DQ298" s="122"/>
      <c r="DR298" s="122"/>
      <c r="DS298" s="122"/>
      <c r="DT298" s="122"/>
      <c r="DU298" s="122"/>
      <c r="DV298" s="122"/>
      <c r="DW298" s="122"/>
      <c r="DX298" s="122"/>
      <c r="DY298" s="122"/>
      <c r="DZ298" s="122"/>
      <c r="EA298" s="122"/>
      <c r="EB298" s="122"/>
      <c r="EC298" s="122"/>
      <c r="ED298" s="122"/>
      <c r="EE298" s="122"/>
      <c r="EF298" s="122"/>
      <c r="EG298" s="122"/>
      <c r="EH298" s="122"/>
      <c r="EI298" s="122"/>
      <c r="EJ298" s="122"/>
      <c r="EK298" s="122"/>
      <c r="EL298" s="122"/>
      <c r="EM298" s="122"/>
      <c r="EN298" s="122"/>
      <c r="EO298" s="122"/>
      <c r="EP298" s="122"/>
      <c r="EQ298" s="122"/>
      <c r="ER298" s="122"/>
      <c r="ES298" s="122"/>
      <c r="ET298" s="122"/>
      <c r="EU298" s="122"/>
      <c r="EV298" s="122"/>
      <c r="EW298" s="122"/>
      <c r="EX298" s="122"/>
      <c r="EY298" s="122"/>
      <c r="EZ298" s="122"/>
      <c r="FA298" s="122"/>
      <c r="FB298" s="122"/>
      <c r="FC298" s="122"/>
      <c r="FD298" s="122"/>
      <c r="FE298" s="122"/>
      <c r="FF298" s="122"/>
      <c r="FG298" s="122"/>
      <c r="FH298" s="122"/>
      <c r="FI298" s="122"/>
      <c r="FJ298" s="122"/>
      <c r="FK298" s="122"/>
      <c r="FL298" s="122"/>
      <c r="FM298" s="122"/>
      <c r="FN298" s="122"/>
      <c r="FO298" s="122"/>
      <c r="FP298" s="122"/>
      <c r="FQ298" s="122"/>
      <c r="FR298" s="122"/>
      <c r="FS298" s="122"/>
      <c r="FT298" s="122"/>
      <c r="FU298" s="122"/>
      <c r="FV298" s="122"/>
      <c r="FW298" s="122"/>
      <c r="FX298" s="122"/>
      <c r="FY298" s="122"/>
      <c r="FZ298" s="122"/>
      <c r="GA298" s="122"/>
      <c r="GB298" s="122"/>
      <c r="GC298" s="122"/>
      <c r="GD298" s="122"/>
      <c r="GE298" s="122"/>
      <c r="GF298" s="122"/>
      <c r="GG298" s="122"/>
      <c r="GH298" s="122"/>
      <c r="GI298" s="122"/>
      <c r="GJ298" s="122"/>
      <c r="GK298" s="122"/>
      <c r="GL298" s="122"/>
      <c r="GM298" s="122"/>
      <c r="GN298" s="122"/>
      <c r="GO298" s="122"/>
      <c r="GP298" s="122"/>
      <c r="GQ298" s="122"/>
      <c r="GR298" s="122"/>
      <c r="GS298" s="122"/>
      <c r="GT298" s="122"/>
      <c r="GU298" s="122"/>
      <c r="GV298" s="122"/>
      <c r="GW298" s="122"/>
      <c r="GX298" s="122"/>
      <c r="GY298" s="122"/>
      <c r="GZ298" s="122"/>
      <c r="HA298" s="122"/>
      <c r="HB298" s="122"/>
      <c r="HC298" s="122"/>
      <c r="HD298" s="122"/>
      <c r="HE298" s="122"/>
      <c r="HF298" s="122"/>
      <c r="HG298" s="122"/>
      <c r="HH298" s="122"/>
      <c r="HI298" s="122"/>
      <c r="HJ298" s="122"/>
      <c r="HK298" s="122"/>
      <c r="HL298" s="122"/>
      <c r="HM298" s="122"/>
      <c r="HN298" s="122"/>
      <c r="HO298" s="122"/>
      <c r="HP298" s="122"/>
      <c r="HQ298" s="122"/>
      <c r="HR298" s="122"/>
      <c r="HS298" s="122"/>
      <c r="HT298" s="122"/>
      <c r="HU298" s="122"/>
      <c r="HV298" s="122"/>
      <c r="HW298" s="122"/>
      <c r="HX298" s="122"/>
    </row>
    <row r="299" spans="1:232" s="66" customFormat="1">
      <c r="A299" s="462"/>
      <c r="B299" s="71" t="s">
        <v>205</v>
      </c>
      <c r="C299" s="710"/>
      <c r="D299" s="76"/>
      <c r="E299" s="728"/>
      <c r="F299" s="728"/>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c r="AC299" s="134"/>
      <c r="AD299" s="134"/>
      <c r="AE299" s="134"/>
      <c r="AF299" s="134"/>
      <c r="AG299" s="134"/>
      <c r="AH299" s="134"/>
      <c r="AI299" s="134"/>
      <c r="AJ299" s="134"/>
      <c r="AK299" s="134"/>
      <c r="AL299" s="134"/>
      <c r="AM299" s="134"/>
      <c r="AN299" s="134"/>
      <c r="AO299" s="134"/>
      <c r="AP299" s="134"/>
      <c r="AQ299" s="134"/>
      <c r="AR299" s="134"/>
      <c r="AS299" s="134"/>
      <c r="AT299" s="134"/>
      <c r="AU299" s="134"/>
      <c r="AV299" s="134"/>
      <c r="AW299" s="134"/>
      <c r="AX299" s="134"/>
      <c r="AY299" s="134"/>
      <c r="AZ299" s="134"/>
      <c r="BA299" s="134"/>
      <c r="BB299" s="134"/>
      <c r="BC299" s="134"/>
      <c r="BD299" s="134"/>
      <c r="BE299" s="134"/>
      <c r="BF299" s="134"/>
      <c r="BG299" s="134"/>
      <c r="BH299" s="134"/>
      <c r="BI299" s="134"/>
      <c r="BJ299" s="134"/>
      <c r="BK299" s="134"/>
      <c r="BL299" s="134"/>
      <c r="BM299" s="134"/>
      <c r="BN299" s="134"/>
      <c r="BO299" s="134"/>
      <c r="BP299" s="134"/>
      <c r="BQ299" s="134"/>
      <c r="BR299" s="134"/>
      <c r="BS299" s="134"/>
      <c r="BT299" s="134"/>
      <c r="BU299" s="134"/>
      <c r="BV299" s="134"/>
      <c r="BW299" s="134"/>
      <c r="BX299" s="134"/>
      <c r="BY299" s="134"/>
      <c r="BZ299" s="134"/>
      <c r="CA299" s="134"/>
      <c r="CB299" s="134"/>
      <c r="CC299" s="134"/>
      <c r="CD299" s="134"/>
      <c r="CE299" s="134"/>
      <c r="CF299" s="134"/>
      <c r="CG299" s="134"/>
      <c r="CH299" s="134"/>
      <c r="CI299" s="134"/>
      <c r="CJ299" s="134"/>
      <c r="CK299" s="134"/>
      <c r="CL299" s="134"/>
      <c r="CM299" s="134"/>
      <c r="CN299" s="134"/>
      <c r="CO299" s="134"/>
      <c r="CP299" s="134"/>
      <c r="CQ299" s="134"/>
      <c r="CR299" s="134"/>
      <c r="CS299" s="134"/>
      <c r="CT299" s="134"/>
      <c r="CU299" s="134"/>
      <c r="CV299" s="134"/>
      <c r="CW299" s="134"/>
      <c r="CX299" s="134"/>
      <c r="CY299" s="134"/>
      <c r="CZ299" s="134"/>
      <c r="DA299" s="134"/>
      <c r="DB299" s="134"/>
      <c r="DC299" s="134"/>
      <c r="DD299" s="134"/>
      <c r="DE299" s="134"/>
      <c r="DF299" s="134"/>
      <c r="DG299" s="134"/>
      <c r="DH299" s="134"/>
      <c r="DI299" s="134"/>
      <c r="DJ299" s="134"/>
      <c r="DK299" s="134"/>
      <c r="DL299" s="134"/>
      <c r="DM299" s="134"/>
      <c r="DN299" s="134"/>
      <c r="DO299" s="134"/>
      <c r="DP299" s="134"/>
      <c r="DQ299" s="134"/>
      <c r="DR299" s="134"/>
      <c r="DS299" s="134"/>
      <c r="DT299" s="134"/>
      <c r="DU299" s="134"/>
      <c r="DV299" s="134"/>
      <c r="DW299" s="134"/>
      <c r="DX299" s="134"/>
      <c r="DY299" s="134"/>
      <c r="DZ299" s="134"/>
      <c r="EA299" s="134"/>
      <c r="EB299" s="134"/>
      <c r="EC299" s="134"/>
      <c r="ED299" s="134"/>
      <c r="EE299" s="134"/>
      <c r="EF299" s="134"/>
      <c r="EG299" s="134"/>
      <c r="EH299" s="134"/>
      <c r="EI299" s="134"/>
      <c r="EJ299" s="134"/>
      <c r="EK299" s="134"/>
      <c r="EL299" s="134"/>
      <c r="EM299" s="134"/>
      <c r="EN299" s="134"/>
      <c r="EO299" s="134"/>
      <c r="EP299" s="134"/>
      <c r="EQ299" s="134"/>
      <c r="ER299" s="134"/>
      <c r="ES299" s="134"/>
      <c r="ET299" s="134"/>
      <c r="EU299" s="134"/>
      <c r="EV299" s="134"/>
      <c r="EW299" s="134"/>
      <c r="EX299" s="134"/>
      <c r="EY299" s="134"/>
      <c r="EZ299" s="134"/>
      <c r="FA299" s="134"/>
      <c r="FB299" s="134"/>
      <c r="FC299" s="134"/>
      <c r="FD299" s="134"/>
      <c r="FE299" s="134"/>
      <c r="FF299" s="134"/>
      <c r="FG299" s="134"/>
      <c r="FH299" s="134"/>
      <c r="FI299" s="134"/>
      <c r="FJ299" s="134"/>
      <c r="FK299" s="134"/>
      <c r="FL299" s="134"/>
      <c r="FM299" s="134"/>
      <c r="FN299" s="134"/>
      <c r="FO299" s="134"/>
      <c r="FP299" s="134"/>
      <c r="FQ299" s="134"/>
      <c r="FR299" s="134"/>
      <c r="FS299" s="134"/>
      <c r="FT299" s="134"/>
      <c r="FU299" s="134"/>
      <c r="FV299" s="134"/>
      <c r="FW299" s="134"/>
      <c r="FX299" s="134"/>
      <c r="FY299" s="134"/>
      <c r="FZ299" s="134"/>
      <c r="GA299" s="134"/>
      <c r="GB299" s="134"/>
      <c r="GC299" s="134"/>
      <c r="GD299" s="134"/>
      <c r="GE299" s="134"/>
      <c r="GF299" s="134"/>
      <c r="GG299" s="134"/>
      <c r="GH299" s="134"/>
      <c r="GI299" s="134"/>
      <c r="GJ299" s="134"/>
      <c r="GK299" s="134"/>
      <c r="GL299" s="134"/>
      <c r="GM299" s="134"/>
      <c r="GN299" s="134"/>
      <c r="GO299" s="134"/>
      <c r="GP299" s="134"/>
      <c r="GQ299" s="134"/>
      <c r="GR299" s="134"/>
      <c r="GS299" s="134"/>
      <c r="GT299" s="134"/>
      <c r="GU299" s="134"/>
      <c r="GV299" s="134"/>
      <c r="GW299" s="134"/>
      <c r="GX299" s="134"/>
      <c r="GY299" s="134"/>
      <c r="GZ299" s="134"/>
      <c r="HA299" s="134"/>
      <c r="HB299" s="134"/>
      <c r="HC299" s="134"/>
      <c r="HD299" s="134"/>
      <c r="HE299" s="134"/>
      <c r="HF299" s="134"/>
      <c r="HG299" s="134"/>
      <c r="HH299" s="134"/>
      <c r="HI299" s="134"/>
      <c r="HJ299" s="134"/>
      <c r="HK299" s="134"/>
      <c r="HL299" s="134"/>
      <c r="HM299" s="134"/>
      <c r="HN299" s="134"/>
      <c r="HO299" s="134"/>
      <c r="HP299" s="134"/>
      <c r="HQ299" s="134"/>
      <c r="HR299" s="134"/>
      <c r="HS299" s="134"/>
      <c r="HT299" s="134"/>
      <c r="HU299" s="134"/>
      <c r="HV299" s="134"/>
      <c r="HW299" s="134"/>
      <c r="HX299" s="134"/>
    </row>
    <row r="300" spans="1:232" s="66" customFormat="1" ht="25.5">
      <c r="A300" s="462"/>
      <c r="B300" s="71" t="s">
        <v>208</v>
      </c>
      <c r="C300" s="710"/>
      <c r="D300" s="76"/>
      <c r="E300" s="728"/>
      <c r="F300" s="728"/>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c r="AC300" s="134"/>
      <c r="AD300" s="134"/>
      <c r="AE300" s="134"/>
      <c r="AF300" s="134"/>
      <c r="AG300" s="134"/>
      <c r="AH300" s="134"/>
      <c r="AI300" s="134"/>
      <c r="AJ300" s="134"/>
      <c r="AK300" s="134"/>
      <c r="AL300" s="134"/>
      <c r="AM300" s="134"/>
      <c r="AN300" s="134"/>
      <c r="AO300" s="134"/>
      <c r="AP300" s="134"/>
      <c r="AQ300" s="134"/>
      <c r="AR300" s="134"/>
      <c r="AS300" s="134"/>
      <c r="AT300" s="134"/>
      <c r="AU300" s="134"/>
      <c r="AV300" s="134"/>
      <c r="AW300" s="134"/>
      <c r="AX300" s="134"/>
      <c r="AY300" s="134"/>
      <c r="AZ300" s="134"/>
      <c r="BA300" s="134"/>
      <c r="BB300" s="134"/>
      <c r="BC300" s="134"/>
      <c r="BD300" s="134"/>
      <c r="BE300" s="134"/>
      <c r="BF300" s="134"/>
      <c r="BG300" s="134"/>
      <c r="BH300" s="134"/>
      <c r="BI300" s="134"/>
      <c r="BJ300" s="134"/>
      <c r="BK300" s="134"/>
      <c r="BL300" s="134"/>
      <c r="BM300" s="134"/>
      <c r="BN300" s="134"/>
      <c r="BO300" s="134"/>
      <c r="BP300" s="134"/>
      <c r="BQ300" s="134"/>
      <c r="BR300" s="134"/>
      <c r="BS300" s="134"/>
      <c r="BT300" s="134"/>
      <c r="BU300" s="134"/>
      <c r="BV300" s="134"/>
      <c r="BW300" s="134"/>
      <c r="BX300" s="134"/>
      <c r="BY300" s="134"/>
      <c r="BZ300" s="134"/>
      <c r="CA300" s="134"/>
      <c r="CB300" s="134"/>
      <c r="CC300" s="134"/>
      <c r="CD300" s="134"/>
      <c r="CE300" s="134"/>
      <c r="CF300" s="134"/>
      <c r="CG300" s="134"/>
      <c r="CH300" s="134"/>
      <c r="CI300" s="134"/>
      <c r="CJ300" s="134"/>
      <c r="CK300" s="134"/>
      <c r="CL300" s="134"/>
      <c r="CM300" s="134"/>
      <c r="CN300" s="134"/>
      <c r="CO300" s="134"/>
      <c r="CP300" s="134"/>
      <c r="CQ300" s="134"/>
      <c r="CR300" s="134"/>
      <c r="CS300" s="134"/>
      <c r="CT300" s="134"/>
      <c r="CU300" s="134"/>
      <c r="CV300" s="134"/>
      <c r="CW300" s="134"/>
      <c r="CX300" s="134"/>
      <c r="CY300" s="134"/>
      <c r="CZ300" s="134"/>
      <c r="DA300" s="134"/>
      <c r="DB300" s="134"/>
      <c r="DC300" s="134"/>
      <c r="DD300" s="134"/>
      <c r="DE300" s="134"/>
      <c r="DF300" s="134"/>
      <c r="DG300" s="134"/>
      <c r="DH300" s="134"/>
      <c r="DI300" s="134"/>
      <c r="DJ300" s="134"/>
      <c r="DK300" s="134"/>
      <c r="DL300" s="134"/>
      <c r="DM300" s="134"/>
      <c r="DN300" s="134"/>
      <c r="DO300" s="134"/>
      <c r="DP300" s="134"/>
      <c r="DQ300" s="134"/>
      <c r="DR300" s="134"/>
      <c r="DS300" s="134"/>
      <c r="DT300" s="134"/>
      <c r="DU300" s="134"/>
      <c r="DV300" s="134"/>
      <c r="DW300" s="134"/>
      <c r="DX300" s="134"/>
      <c r="DY300" s="134"/>
      <c r="DZ300" s="134"/>
      <c r="EA300" s="134"/>
      <c r="EB300" s="134"/>
      <c r="EC300" s="134"/>
      <c r="ED300" s="134"/>
      <c r="EE300" s="134"/>
      <c r="EF300" s="134"/>
      <c r="EG300" s="134"/>
      <c r="EH300" s="134"/>
      <c r="EI300" s="134"/>
      <c r="EJ300" s="134"/>
      <c r="EK300" s="134"/>
      <c r="EL300" s="134"/>
      <c r="EM300" s="134"/>
      <c r="EN300" s="134"/>
      <c r="EO300" s="134"/>
      <c r="EP300" s="134"/>
      <c r="EQ300" s="134"/>
      <c r="ER300" s="134"/>
      <c r="ES300" s="134"/>
      <c r="ET300" s="134"/>
      <c r="EU300" s="134"/>
      <c r="EV300" s="134"/>
      <c r="EW300" s="134"/>
      <c r="EX300" s="134"/>
      <c r="EY300" s="134"/>
      <c r="EZ300" s="134"/>
      <c r="FA300" s="134"/>
      <c r="FB300" s="134"/>
      <c r="FC300" s="134"/>
      <c r="FD300" s="134"/>
      <c r="FE300" s="134"/>
      <c r="FF300" s="134"/>
      <c r="FG300" s="134"/>
      <c r="FH300" s="134"/>
      <c r="FI300" s="134"/>
      <c r="FJ300" s="134"/>
      <c r="FK300" s="134"/>
      <c r="FL300" s="134"/>
      <c r="FM300" s="134"/>
      <c r="FN300" s="134"/>
      <c r="FO300" s="134"/>
      <c r="FP300" s="134"/>
      <c r="FQ300" s="134"/>
      <c r="FR300" s="134"/>
      <c r="FS300" s="134"/>
      <c r="FT300" s="134"/>
      <c r="FU300" s="134"/>
      <c r="FV300" s="134"/>
      <c r="FW300" s="134"/>
      <c r="FX300" s="134"/>
      <c r="FY300" s="134"/>
      <c r="FZ300" s="134"/>
      <c r="GA300" s="134"/>
      <c r="GB300" s="134"/>
      <c r="GC300" s="134"/>
      <c r="GD300" s="134"/>
      <c r="GE300" s="134"/>
      <c r="GF300" s="134"/>
      <c r="GG300" s="134"/>
      <c r="GH300" s="134"/>
      <c r="GI300" s="134"/>
      <c r="GJ300" s="134"/>
      <c r="GK300" s="134"/>
      <c r="GL300" s="134"/>
      <c r="GM300" s="134"/>
      <c r="GN300" s="134"/>
      <c r="GO300" s="134"/>
      <c r="GP300" s="134"/>
      <c r="GQ300" s="134"/>
      <c r="GR300" s="134"/>
      <c r="GS300" s="134"/>
      <c r="GT300" s="134"/>
      <c r="GU300" s="134"/>
      <c r="GV300" s="134"/>
      <c r="GW300" s="134"/>
      <c r="GX300" s="134"/>
      <c r="GY300" s="134"/>
      <c r="GZ300" s="134"/>
      <c r="HA300" s="134"/>
      <c r="HB300" s="134"/>
      <c r="HC300" s="134"/>
      <c r="HD300" s="134"/>
      <c r="HE300" s="134"/>
      <c r="HF300" s="134"/>
      <c r="HG300" s="134"/>
      <c r="HH300" s="134"/>
      <c r="HI300" s="134"/>
      <c r="HJ300" s="134"/>
      <c r="HK300" s="134"/>
      <c r="HL300" s="134"/>
      <c r="HM300" s="134"/>
      <c r="HN300" s="134"/>
      <c r="HO300" s="134"/>
      <c r="HP300" s="134"/>
      <c r="HQ300" s="134"/>
      <c r="HR300" s="134"/>
      <c r="HS300" s="134"/>
      <c r="HT300" s="134"/>
      <c r="HU300" s="134"/>
      <c r="HV300" s="134"/>
      <c r="HW300" s="134"/>
      <c r="HX300" s="134"/>
    </row>
    <row r="301" spans="1:232" s="66" customFormat="1">
      <c r="A301" s="462"/>
      <c r="B301" s="71" t="s">
        <v>209</v>
      </c>
      <c r="C301" s="710"/>
      <c r="D301" s="76"/>
      <c r="E301" s="728"/>
      <c r="F301" s="728"/>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c r="AC301" s="134"/>
      <c r="AD301" s="134"/>
      <c r="AE301" s="134"/>
      <c r="AF301" s="134"/>
      <c r="AG301" s="134"/>
      <c r="AH301" s="134"/>
      <c r="AI301" s="134"/>
      <c r="AJ301" s="134"/>
      <c r="AK301" s="134"/>
      <c r="AL301" s="134"/>
      <c r="AM301" s="134"/>
      <c r="AN301" s="134"/>
      <c r="AO301" s="134"/>
      <c r="AP301" s="134"/>
      <c r="AQ301" s="134"/>
      <c r="AR301" s="134"/>
      <c r="AS301" s="134"/>
      <c r="AT301" s="134"/>
      <c r="AU301" s="134"/>
      <c r="AV301" s="134"/>
      <c r="AW301" s="134"/>
      <c r="AX301" s="134"/>
      <c r="AY301" s="134"/>
      <c r="AZ301" s="134"/>
      <c r="BA301" s="134"/>
      <c r="BB301" s="134"/>
      <c r="BC301" s="134"/>
      <c r="BD301" s="134"/>
      <c r="BE301" s="134"/>
      <c r="BF301" s="134"/>
      <c r="BG301" s="134"/>
      <c r="BH301" s="134"/>
      <c r="BI301" s="134"/>
      <c r="BJ301" s="134"/>
      <c r="BK301" s="134"/>
      <c r="BL301" s="134"/>
      <c r="BM301" s="134"/>
      <c r="BN301" s="134"/>
      <c r="BO301" s="134"/>
      <c r="BP301" s="134"/>
      <c r="BQ301" s="134"/>
      <c r="BR301" s="134"/>
      <c r="BS301" s="134"/>
      <c r="BT301" s="134"/>
      <c r="BU301" s="134"/>
      <c r="BV301" s="134"/>
      <c r="BW301" s="134"/>
      <c r="BX301" s="134"/>
      <c r="BY301" s="134"/>
      <c r="BZ301" s="134"/>
      <c r="CA301" s="134"/>
      <c r="CB301" s="134"/>
      <c r="CC301" s="134"/>
      <c r="CD301" s="134"/>
      <c r="CE301" s="134"/>
      <c r="CF301" s="134"/>
      <c r="CG301" s="134"/>
      <c r="CH301" s="134"/>
      <c r="CI301" s="134"/>
      <c r="CJ301" s="134"/>
      <c r="CK301" s="134"/>
      <c r="CL301" s="134"/>
      <c r="CM301" s="134"/>
      <c r="CN301" s="134"/>
      <c r="CO301" s="134"/>
      <c r="CP301" s="134"/>
      <c r="CQ301" s="134"/>
      <c r="CR301" s="134"/>
      <c r="CS301" s="134"/>
      <c r="CT301" s="134"/>
      <c r="CU301" s="134"/>
      <c r="CV301" s="134"/>
      <c r="CW301" s="134"/>
      <c r="CX301" s="134"/>
      <c r="CY301" s="134"/>
      <c r="CZ301" s="134"/>
      <c r="DA301" s="134"/>
      <c r="DB301" s="134"/>
      <c r="DC301" s="134"/>
      <c r="DD301" s="134"/>
      <c r="DE301" s="134"/>
      <c r="DF301" s="134"/>
      <c r="DG301" s="134"/>
      <c r="DH301" s="134"/>
      <c r="DI301" s="134"/>
      <c r="DJ301" s="134"/>
      <c r="DK301" s="134"/>
      <c r="DL301" s="134"/>
      <c r="DM301" s="134"/>
      <c r="DN301" s="134"/>
      <c r="DO301" s="134"/>
      <c r="DP301" s="134"/>
      <c r="DQ301" s="134"/>
      <c r="DR301" s="134"/>
      <c r="DS301" s="134"/>
      <c r="DT301" s="134"/>
      <c r="DU301" s="134"/>
      <c r="DV301" s="134"/>
      <c r="DW301" s="134"/>
      <c r="DX301" s="134"/>
      <c r="DY301" s="134"/>
      <c r="DZ301" s="134"/>
      <c r="EA301" s="134"/>
      <c r="EB301" s="134"/>
      <c r="EC301" s="134"/>
      <c r="ED301" s="134"/>
      <c r="EE301" s="134"/>
      <c r="EF301" s="134"/>
      <c r="EG301" s="134"/>
      <c r="EH301" s="134"/>
      <c r="EI301" s="134"/>
      <c r="EJ301" s="134"/>
      <c r="EK301" s="134"/>
      <c r="EL301" s="134"/>
      <c r="EM301" s="134"/>
      <c r="EN301" s="134"/>
      <c r="EO301" s="134"/>
      <c r="EP301" s="134"/>
      <c r="EQ301" s="134"/>
      <c r="ER301" s="134"/>
      <c r="ES301" s="134"/>
      <c r="ET301" s="134"/>
      <c r="EU301" s="134"/>
      <c r="EV301" s="134"/>
      <c r="EW301" s="134"/>
      <c r="EX301" s="134"/>
      <c r="EY301" s="134"/>
      <c r="EZ301" s="134"/>
      <c r="FA301" s="134"/>
      <c r="FB301" s="134"/>
      <c r="FC301" s="134"/>
      <c r="FD301" s="134"/>
      <c r="FE301" s="134"/>
      <c r="FF301" s="134"/>
      <c r="FG301" s="134"/>
      <c r="FH301" s="134"/>
      <c r="FI301" s="134"/>
      <c r="FJ301" s="134"/>
      <c r="FK301" s="134"/>
      <c r="FL301" s="134"/>
      <c r="FM301" s="134"/>
      <c r="FN301" s="134"/>
      <c r="FO301" s="134"/>
      <c r="FP301" s="134"/>
      <c r="FQ301" s="134"/>
      <c r="FR301" s="134"/>
      <c r="FS301" s="134"/>
      <c r="FT301" s="134"/>
      <c r="FU301" s="134"/>
      <c r="FV301" s="134"/>
      <c r="FW301" s="134"/>
      <c r="FX301" s="134"/>
      <c r="FY301" s="134"/>
      <c r="FZ301" s="134"/>
      <c r="GA301" s="134"/>
      <c r="GB301" s="134"/>
      <c r="GC301" s="134"/>
      <c r="GD301" s="134"/>
      <c r="GE301" s="134"/>
      <c r="GF301" s="134"/>
      <c r="GG301" s="134"/>
      <c r="GH301" s="134"/>
      <c r="GI301" s="134"/>
      <c r="GJ301" s="134"/>
      <c r="GK301" s="134"/>
      <c r="GL301" s="134"/>
      <c r="GM301" s="134"/>
      <c r="GN301" s="134"/>
      <c r="GO301" s="134"/>
      <c r="GP301" s="134"/>
      <c r="GQ301" s="134"/>
      <c r="GR301" s="134"/>
      <c r="GS301" s="134"/>
      <c r="GT301" s="134"/>
      <c r="GU301" s="134"/>
      <c r="GV301" s="134"/>
      <c r="GW301" s="134"/>
      <c r="GX301" s="134"/>
      <c r="GY301" s="134"/>
      <c r="GZ301" s="134"/>
      <c r="HA301" s="134"/>
      <c r="HB301" s="134"/>
      <c r="HC301" s="134"/>
      <c r="HD301" s="134"/>
      <c r="HE301" s="134"/>
      <c r="HF301" s="134"/>
      <c r="HG301" s="134"/>
      <c r="HH301" s="134"/>
      <c r="HI301" s="134"/>
      <c r="HJ301" s="134"/>
      <c r="HK301" s="134"/>
      <c r="HL301" s="134"/>
      <c r="HM301" s="134"/>
      <c r="HN301" s="134"/>
      <c r="HO301" s="134"/>
      <c r="HP301" s="134"/>
      <c r="HQ301" s="134"/>
      <c r="HR301" s="134"/>
      <c r="HS301" s="134"/>
      <c r="HT301" s="134"/>
      <c r="HU301" s="134"/>
      <c r="HV301" s="134"/>
      <c r="HW301" s="134"/>
      <c r="HX301" s="134"/>
    </row>
    <row r="302" spans="1:232" s="66" customFormat="1" ht="25.5">
      <c r="A302" s="462"/>
      <c r="B302" s="71" t="s">
        <v>211</v>
      </c>
      <c r="C302" s="710"/>
      <c r="D302" s="76"/>
      <c r="E302" s="728"/>
      <c r="F302" s="728"/>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c r="AC302" s="134"/>
      <c r="AD302" s="134"/>
      <c r="AE302" s="134"/>
      <c r="AF302" s="134"/>
      <c r="AG302" s="134"/>
      <c r="AH302" s="134"/>
      <c r="AI302" s="134"/>
      <c r="AJ302" s="134"/>
      <c r="AK302" s="134"/>
      <c r="AL302" s="134"/>
      <c r="AM302" s="134"/>
      <c r="AN302" s="134"/>
      <c r="AO302" s="134"/>
      <c r="AP302" s="134"/>
      <c r="AQ302" s="134"/>
      <c r="AR302" s="134"/>
      <c r="AS302" s="134"/>
      <c r="AT302" s="134"/>
      <c r="AU302" s="134"/>
      <c r="AV302" s="134"/>
      <c r="AW302" s="134"/>
      <c r="AX302" s="134"/>
      <c r="AY302" s="134"/>
      <c r="AZ302" s="134"/>
      <c r="BA302" s="134"/>
      <c r="BB302" s="134"/>
      <c r="BC302" s="134"/>
      <c r="BD302" s="134"/>
      <c r="BE302" s="134"/>
      <c r="BF302" s="134"/>
      <c r="BG302" s="134"/>
      <c r="BH302" s="134"/>
      <c r="BI302" s="134"/>
      <c r="BJ302" s="134"/>
      <c r="BK302" s="134"/>
      <c r="BL302" s="134"/>
      <c r="BM302" s="134"/>
      <c r="BN302" s="134"/>
      <c r="BO302" s="134"/>
      <c r="BP302" s="134"/>
      <c r="BQ302" s="134"/>
      <c r="BR302" s="134"/>
      <c r="BS302" s="134"/>
      <c r="BT302" s="134"/>
      <c r="BU302" s="134"/>
      <c r="BV302" s="134"/>
      <c r="BW302" s="134"/>
      <c r="BX302" s="134"/>
      <c r="BY302" s="134"/>
      <c r="BZ302" s="134"/>
      <c r="CA302" s="134"/>
      <c r="CB302" s="134"/>
      <c r="CC302" s="134"/>
      <c r="CD302" s="134"/>
      <c r="CE302" s="134"/>
      <c r="CF302" s="134"/>
      <c r="CG302" s="134"/>
      <c r="CH302" s="134"/>
      <c r="CI302" s="134"/>
      <c r="CJ302" s="134"/>
      <c r="CK302" s="134"/>
      <c r="CL302" s="134"/>
      <c r="CM302" s="134"/>
      <c r="CN302" s="134"/>
      <c r="CO302" s="134"/>
      <c r="CP302" s="134"/>
      <c r="CQ302" s="134"/>
      <c r="CR302" s="134"/>
      <c r="CS302" s="134"/>
      <c r="CT302" s="134"/>
      <c r="CU302" s="134"/>
      <c r="CV302" s="134"/>
      <c r="CW302" s="134"/>
      <c r="CX302" s="134"/>
      <c r="CY302" s="134"/>
      <c r="CZ302" s="134"/>
      <c r="DA302" s="134"/>
      <c r="DB302" s="134"/>
      <c r="DC302" s="134"/>
      <c r="DD302" s="134"/>
      <c r="DE302" s="134"/>
      <c r="DF302" s="134"/>
      <c r="DG302" s="134"/>
      <c r="DH302" s="134"/>
      <c r="DI302" s="134"/>
      <c r="DJ302" s="134"/>
      <c r="DK302" s="134"/>
      <c r="DL302" s="134"/>
      <c r="DM302" s="134"/>
      <c r="DN302" s="134"/>
      <c r="DO302" s="134"/>
      <c r="DP302" s="134"/>
      <c r="DQ302" s="134"/>
      <c r="DR302" s="134"/>
      <c r="DS302" s="134"/>
      <c r="DT302" s="134"/>
      <c r="DU302" s="134"/>
      <c r="DV302" s="134"/>
      <c r="DW302" s="134"/>
      <c r="DX302" s="134"/>
      <c r="DY302" s="134"/>
      <c r="DZ302" s="134"/>
      <c r="EA302" s="134"/>
      <c r="EB302" s="134"/>
      <c r="EC302" s="134"/>
      <c r="ED302" s="134"/>
      <c r="EE302" s="134"/>
      <c r="EF302" s="134"/>
      <c r="EG302" s="134"/>
      <c r="EH302" s="134"/>
      <c r="EI302" s="134"/>
      <c r="EJ302" s="134"/>
      <c r="EK302" s="134"/>
      <c r="EL302" s="134"/>
      <c r="EM302" s="134"/>
      <c r="EN302" s="134"/>
      <c r="EO302" s="134"/>
      <c r="EP302" s="134"/>
      <c r="EQ302" s="134"/>
      <c r="ER302" s="134"/>
      <c r="ES302" s="134"/>
      <c r="ET302" s="134"/>
      <c r="EU302" s="134"/>
      <c r="EV302" s="134"/>
      <c r="EW302" s="134"/>
      <c r="EX302" s="134"/>
      <c r="EY302" s="134"/>
      <c r="EZ302" s="134"/>
      <c r="FA302" s="134"/>
      <c r="FB302" s="134"/>
      <c r="FC302" s="134"/>
      <c r="FD302" s="134"/>
      <c r="FE302" s="134"/>
      <c r="FF302" s="134"/>
      <c r="FG302" s="134"/>
      <c r="FH302" s="134"/>
      <c r="FI302" s="134"/>
      <c r="FJ302" s="134"/>
      <c r="FK302" s="134"/>
      <c r="FL302" s="134"/>
      <c r="FM302" s="134"/>
      <c r="FN302" s="134"/>
      <c r="FO302" s="134"/>
      <c r="FP302" s="134"/>
      <c r="FQ302" s="134"/>
      <c r="FR302" s="134"/>
      <c r="FS302" s="134"/>
      <c r="FT302" s="134"/>
      <c r="FU302" s="134"/>
      <c r="FV302" s="134"/>
      <c r="FW302" s="134"/>
      <c r="FX302" s="134"/>
      <c r="FY302" s="134"/>
      <c r="FZ302" s="134"/>
      <c r="GA302" s="134"/>
      <c r="GB302" s="134"/>
      <c r="GC302" s="134"/>
      <c r="GD302" s="134"/>
      <c r="GE302" s="134"/>
      <c r="GF302" s="134"/>
      <c r="GG302" s="134"/>
      <c r="GH302" s="134"/>
      <c r="GI302" s="134"/>
      <c r="GJ302" s="134"/>
      <c r="GK302" s="134"/>
      <c r="GL302" s="134"/>
      <c r="GM302" s="134"/>
      <c r="GN302" s="134"/>
      <c r="GO302" s="134"/>
      <c r="GP302" s="134"/>
      <c r="GQ302" s="134"/>
      <c r="GR302" s="134"/>
      <c r="GS302" s="134"/>
      <c r="GT302" s="134"/>
      <c r="GU302" s="134"/>
      <c r="GV302" s="134"/>
      <c r="GW302" s="134"/>
      <c r="GX302" s="134"/>
      <c r="GY302" s="134"/>
      <c r="GZ302" s="134"/>
      <c r="HA302" s="134"/>
      <c r="HB302" s="134"/>
      <c r="HC302" s="134"/>
      <c r="HD302" s="134"/>
      <c r="HE302" s="134"/>
      <c r="HF302" s="134"/>
      <c r="HG302" s="134"/>
      <c r="HH302" s="134"/>
      <c r="HI302" s="134"/>
      <c r="HJ302" s="134"/>
      <c r="HK302" s="134"/>
      <c r="HL302" s="134"/>
      <c r="HM302" s="134"/>
      <c r="HN302" s="134"/>
      <c r="HO302" s="134"/>
      <c r="HP302" s="134"/>
      <c r="HQ302" s="134"/>
      <c r="HR302" s="134"/>
      <c r="HS302" s="134"/>
      <c r="HT302" s="134"/>
      <c r="HU302" s="134"/>
      <c r="HV302" s="134"/>
      <c r="HW302" s="134"/>
      <c r="HX302" s="134"/>
    </row>
    <row r="303" spans="1:232" s="66" customFormat="1">
      <c r="A303" s="462"/>
      <c r="B303" s="71" t="s">
        <v>212</v>
      </c>
      <c r="C303" s="710"/>
      <c r="D303" s="76"/>
      <c r="E303" s="728"/>
      <c r="F303" s="728"/>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c r="AC303" s="134"/>
      <c r="AD303" s="134"/>
      <c r="AE303" s="134"/>
      <c r="AF303" s="134"/>
      <c r="AG303" s="134"/>
      <c r="AH303" s="134"/>
      <c r="AI303" s="134"/>
      <c r="AJ303" s="134"/>
      <c r="AK303" s="134"/>
      <c r="AL303" s="134"/>
      <c r="AM303" s="134"/>
      <c r="AN303" s="134"/>
      <c r="AO303" s="134"/>
      <c r="AP303" s="134"/>
      <c r="AQ303" s="134"/>
      <c r="AR303" s="134"/>
      <c r="AS303" s="134"/>
      <c r="AT303" s="134"/>
      <c r="AU303" s="134"/>
      <c r="AV303" s="134"/>
      <c r="AW303" s="134"/>
      <c r="AX303" s="134"/>
      <c r="AY303" s="134"/>
      <c r="AZ303" s="134"/>
      <c r="BA303" s="134"/>
      <c r="BB303" s="134"/>
      <c r="BC303" s="134"/>
      <c r="BD303" s="134"/>
      <c r="BE303" s="134"/>
      <c r="BF303" s="134"/>
      <c r="BG303" s="134"/>
      <c r="BH303" s="134"/>
      <c r="BI303" s="134"/>
      <c r="BJ303" s="134"/>
      <c r="BK303" s="134"/>
      <c r="BL303" s="134"/>
      <c r="BM303" s="134"/>
      <c r="BN303" s="134"/>
      <c r="BO303" s="134"/>
      <c r="BP303" s="134"/>
      <c r="BQ303" s="134"/>
      <c r="BR303" s="134"/>
      <c r="BS303" s="134"/>
      <c r="BT303" s="134"/>
      <c r="BU303" s="134"/>
      <c r="BV303" s="134"/>
      <c r="BW303" s="134"/>
      <c r="BX303" s="134"/>
      <c r="BY303" s="134"/>
      <c r="BZ303" s="134"/>
      <c r="CA303" s="134"/>
      <c r="CB303" s="134"/>
      <c r="CC303" s="134"/>
      <c r="CD303" s="134"/>
      <c r="CE303" s="134"/>
      <c r="CF303" s="134"/>
      <c r="CG303" s="134"/>
      <c r="CH303" s="134"/>
      <c r="CI303" s="134"/>
      <c r="CJ303" s="134"/>
      <c r="CK303" s="134"/>
      <c r="CL303" s="134"/>
      <c r="CM303" s="134"/>
      <c r="CN303" s="134"/>
      <c r="CO303" s="134"/>
      <c r="CP303" s="134"/>
      <c r="CQ303" s="134"/>
      <c r="CR303" s="134"/>
      <c r="CS303" s="134"/>
      <c r="CT303" s="134"/>
      <c r="CU303" s="134"/>
      <c r="CV303" s="134"/>
      <c r="CW303" s="134"/>
      <c r="CX303" s="134"/>
      <c r="CY303" s="134"/>
      <c r="CZ303" s="134"/>
      <c r="DA303" s="134"/>
      <c r="DB303" s="134"/>
      <c r="DC303" s="134"/>
      <c r="DD303" s="134"/>
      <c r="DE303" s="134"/>
      <c r="DF303" s="134"/>
      <c r="DG303" s="134"/>
      <c r="DH303" s="134"/>
      <c r="DI303" s="134"/>
      <c r="DJ303" s="134"/>
      <c r="DK303" s="134"/>
      <c r="DL303" s="134"/>
      <c r="DM303" s="134"/>
      <c r="DN303" s="134"/>
      <c r="DO303" s="134"/>
      <c r="DP303" s="134"/>
      <c r="DQ303" s="134"/>
      <c r="DR303" s="134"/>
      <c r="DS303" s="134"/>
      <c r="DT303" s="134"/>
      <c r="DU303" s="134"/>
      <c r="DV303" s="134"/>
      <c r="DW303" s="134"/>
      <c r="DX303" s="134"/>
      <c r="DY303" s="134"/>
      <c r="DZ303" s="134"/>
      <c r="EA303" s="134"/>
      <c r="EB303" s="134"/>
      <c r="EC303" s="134"/>
      <c r="ED303" s="134"/>
      <c r="EE303" s="134"/>
      <c r="EF303" s="134"/>
      <c r="EG303" s="134"/>
      <c r="EH303" s="134"/>
      <c r="EI303" s="134"/>
      <c r="EJ303" s="134"/>
      <c r="EK303" s="134"/>
      <c r="EL303" s="134"/>
      <c r="EM303" s="134"/>
      <c r="EN303" s="134"/>
      <c r="EO303" s="134"/>
      <c r="EP303" s="134"/>
      <c r="EQ303" s="134"/>
      <c r="ER303" s="134"/>
      <c r="ES303" s="134"/>
      <c r="ET303" s="134"/>
      <c r="EU303" s="134"/>
      <c r="EV303" s="134"/>
      <c r="EW303" s="134"/>
      <c r="EX303" s="134"/>
      <c r="EY303" s="134"/>
      <c r="EZ303" s="134"/>
      <c r="FA303" s="134"/>
      <c r="FB303" s="134"/>
      <c r="FC303" s="134"/>
      <c r="FD303" s="134"/>
      <c r="FE303" s="134"/>
      <c r="FF303" s="134"/>
      <c r="FG303" s="134"/>
      <c r="FH303" s="134"/>
      <c r="FI303" s="134"/>
      <c r="FJ303" s="134"/>
      <c r="FK303" s="134"/>
      <c r="FL303" s="134"/>
      <c r="FM303" s="134"/>
      <c r="FN303" s="134"/>
      <c r="FO303" s="134"/>
      <c r="FP303" s="134"/>
      <c r="FQ303" s="134"/>
      <c r="FR303" s="134"/>
      <c r="FS303" s="134"/>
      <c r="FT303" s="134"/>
      <c r="FU303" s="134"/>
      <c r="FV303" s="134"/>
      <c r="FW303" s="134"/>
      <c r="FX303" s="134"/>
      <c r="FY303" s="134"/>
      <c r="FZ303" s="134"/>
      <c r="GA303" s="134"/>
      <c r="GB303" s="134"/>
      <c r="GC303" s="134"/>
      <c r="GD303" s="134"/>
      <c r="GE303" s="134"/>
      <c r="GF303" s="134"/>
      <c r="GG303" s="134"/>
      <c r="GH303" s="134"/>
      <c r="GI303" s="134"/>
      <c r="GJ303" s="134"/>
      <c r="GK303" s="134"/>
      <c r="GL303" s="134"/>
      <c r="GM303" s="134"/>
      <c r="GN303" s="134"/>
      <c r="GO303" s="134"/>
      <c r="GP303" s="134"/>
      <c r="GQ303" s="134"/>
      <c r="GR303" s="134"/>
      <c r="GS303" s="134"/>
      <c r="GT303" s="134"/>
      <c r="GU303" s="134"/>
      <c r="GV303" s="134"/>
      <c r="GW303" s="134"/>
      <c r="GX303" s="134"/>
      <c r="GY303" s="134"/>
      <c r="GZ303" s="134"/>
      <c r="HA303" s="134"/>
      <c r="HB303" s="134"/>
      <c r="HC303" s="134"/>
      <c r="HD303" s="134"/>
      <c r="HE303" s="134"/>
      <c r="HF303" s="134"/>
      <c r="HG303" s="134"/>
      <c r="HH303" s="134"/>
      <c r="HI303" s="134"/>
      <c r="HJ303" s="134"/>
      <c r="HK303" s="134"/>
      <c r="HL303" s="134"/>
      <c r="HM303" s="134"/>
      <c r="HN303" s="134"/>
      <c r="HO303" s="134"/>
      <c r="HP303" s="134"/>
      <c r="HQ303" s="134"/>
      <c r="HR303" s="134"/>
      <c r="HS303" s="134"/>
      <c r="HT303" s="134"/>
      <c r="HU303" s="134"/>
      <c r="HV303" s="134"/>
      <c r="HW303" s="134"/>
      <c r="HX303" s="134"/>
    </row>
    <row r="304" spans="1:232" s="66" customFormat="1">
      <c r="A304" s="462"/>
      <c r="B304" s="71"/>
      <c r="C304" s="710"/>
      <c r="D304" s="76"/>
      <c r="E304" s="728"/>
      <c r="F304" s="728"/>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c r="AC304" s="134"/>
      <c r="AD304" s="134"/>
      <c r="AE304" s="134"/>
      <c r="AF304" s="134"/>
      <c r="AG304" s="134"/>
      <c r="AH304" s="134"/>
      <c r="AI304" s="134"/>
      <c r="AJ304" s="134"/>
      <c r="AK304" s="134"/>
      <c r="AL304" s="134"/>
      <c r="AM304" s="134"/>
      <c r="AN304" s="134"/>
      <c r="AO304" s="134"/>
      <c r="AP304" s="134"/>
      <c r="AQ304" s="134"/>
      <c r="AR304" s="134"/>
      <c r="AS304" s="134"/>
      <c r="AT304" s="134"/>
      <c r="AU304" s="134"/>
      <c r="AV304" s="134"/>
      <c r="AW304" s="134"/>
      <c r="AX304" s="134"/>
      <c r="AY304" s="134"/>
      <c r="AZ304" s="134"/>
      <c r="BA304" s="134"/>
      <c r="BB304" s="134"/>
      <c r="BC304" s="134"/>
      <c r="BD304" s="134"/>
      <c r="BE304" s="134"/>
      <c r="BF304" s="134"/>
      <c r="BG304" s="134"/>
      <c r="BH304" s="134"/>
      <c r="BI304" s="134"/>
      <c r="BJ304" s="134"/>
      <c r="BK304" s="134"/>
      <c r="BL304" s="134"/>
      <c r="BM304" s="134"/>
      <c r="BN304" s="134"/>
      <c r="BO304" s="134"/>
      <c r="BP304" s="134"/>
      <c r="BQ304" s="134"/>
      <c r="BR304" s="134"/>
      <c r="BS304" s="134"/>
      <c r="BT304" s="134"/>
      <c r="BU304" s="134"/>
      <c r="BV304" s="134"/>
      <c r="BW304" s="134"/>
      <c r="BX304" s="134"/>
      <c r="BY304" s="134"/>
      <c r="BZ304" s="134"/>
      <c r="CA304" s="134"/>
      <c r="CB304" s="134"/>
      <c r="CC304" s="134"/>
      <c r="CD304" s="134"/>
      <c r="CE304" s="134"/>
      <c r="CF304" s="134"/>
      <c r="CG304" s="134"/>
      <c r="CH304" s="134"/>
      <c r="CI304" s="134"/>
      <c r="CJ304" s="134"/>
      <c r="CK304" s="134"/>
      <c r="CL304" s="134"/>
      <c r="CM304" s="134"/>
      <c r="CN304" s="134"/>
      <c r="CO304" s="134"/>
      <c r="CP304" s="134"/>
      <c r="CQ304" s="134"/>
      <c r="CR304" s="134"/>
      <c r="CS304" s="134"/>
      <c r="CT304" s="134"/>
      <c r="CU304" s="134"/>
      <c r="CV304" s="134"/>
      <c r="CW304" s="134"/>
      <c r="CX304" s="134"/>
      <c r="CY304" s="134"/>
      <c r="CZ304" s="134"/>
      <c r="DA304" s="134"/>
      <c r="DB304" s="134"/>
      <c r="DC304" s="134"/>
      <c r="DD304" s="134"/>
      <c r="DE304" s="134"/>
      <c r="DF304" s="134"/>
      <c r="DG304" s="134"/>
      <c r="DH304" s="134"/>
      <c r="DI304" s="134"/>
      <c r="DJ304" s="134"/>
      <c r="DK304" s="134"/>
      <c r="DL304" s="134"/>
      <c r="DM304" s="134"/>
      <c r="DN304" s="134"/>
      <c r="DO304" s="134"/>
      <c r="DP304" s="134"/>
      <c r="DQ304" s="134"/>
      <c r="DR304" s="134"/>
      <c r="DS304" s="134"/>
      <c r="DT304" s="134"/>
      <c r="DU304" s="134"/>
      <c r="DV304" s="134"/>
      <c r="DW304" s="134"/>
      <c r="DX304" s="134"/>
      <c r="DY304" s="134"/>
      <c r="DZ304" s="134"/>
      <c r="EA304" s="134"/>
      <c r="EB304" s="134"/>
      <c r="EC304" s="134"/>
      <c r="ED304" s="134"/>
      <c r="EE304" s="134"/>
      <c r="EF304" s="134"/>
      <c r="EG304" s="134"/>
      <c r="EH304" s="134"/>
      <c r="EI304" s="134"/>
      <c r="EJ304" s="134"/>
      <c r="EK304" s="134"/>
      <c r="EL304" s="134"/>
      <c r="EM304" s="134"/>
      <c r="EN304" s="134"/>
      <c r="EO304" s="134"/>
      <c r="EP304" s="134"/>
      <c r="EQ304" s="134"/>
      <c r="ER304" s="134"/>
      <c r="ES304" s="134"/>
      <c r="ET304" s="134"/>
      <c r="EU304" s="134"/>
      <c r="EV304" s="134"/>
      <c r="EW304" s="134"/>
      <c r="EX304" s="134"/>
      <c r="EY304" s="134"/>
      <c r="EZ304" s="134"/>
      <c r="FA304" s="134"/>
      <c r="FB304" s="134"/>
      <c r="FC304" s="134"/>
      <c r="FD304" s="134"/>
      <c r="FE304" s="134"/>
      <c r="FF304" s="134"/>
      <c r="FG304" s="134"/>
      <c r="FH304" s="134"/>
      <c r="FI304" s="134"/>
      <c r="FJ304" s="134"/>
      <c r="FK304" s="134"/>
      <c r="FL304" s="134"/>
      <c r="FM304" s="134"/>
      <c r="FN304" s="134"/>
      <c r="FO304" s="134"/>
      <c r="FP304" s="134"/>
      <c r="FQ304" s="134"/>
      <c r="FR304" s="134"/>
      <c r="FS304" s="134"/>
      <c r="FT304" s="134"/>
      <c r="FU304" s="134"/>
      <c r="FV304" s="134"/>
      <c r="FW304" s="134"/>
      <c r="FX304" s="134"/>
      <c r="FY304" s="134"/>
      <c r="FZ304" s="134"/>
      <c r="GA304" s="134"/>
      <c r="GB304" s="134"/>
      <c r="GC304" s="134"/>
      <c r="GD304" s="134"/>
      <c r="GE304" s="134"/>
      <c r="GF304" s="134"/>
      <c r="GG304" s="134"/>
      <c r="GH304" s="134"/>
      <c r="GI304" s="134"/>
      <c r="GJ304" s="134"/>
      <c r="GK304" s="134"/>
      <c r="GL304" s="134"/>
      <c r="GM304" s="134"/>
      <c r="GN304" s="134"/>
      <c r="GO304" s="134"/>
      <c r="GP304" s="134"/>
      <c r="GQ304" s="134"/>
      <c r="GR304" s="134"/>
      <c r="GS304" s="134"/>
      <c r="GT304" s="134"/>
      <c r="GU304" s="134"/>
      <c r="GV304" s="134"/>
      <c r="GW304" s="134"/>
      <c r="GX304" s="134"/>
      <c r="GY304" s="134"/>
      <c r="GZ304" s="134"/>
      <c r="HA304" s="134"/>
      <c r="HB304" s="134"/>
      <c r="HC304" s="134"/>
      <c r="HD304" s="134"/>
      <c r="HE304" s="134"/>
      <c r="HF304" s="134"/>
      <c r="HG304" s="134"/>
      <c r="HH304" s="134"/>
      <c r="HI304" s="134"/>
      <c r="HJ304" s="134"/>
      <c r="HK304" s="134"/>
      <c r="HL304" s="134"/>
      <c r="HM304" s="134"/>
      <c r="HN304" s="134"/>
      <c r="HO304" s="134"/>
      <c r="HP304" s="134"/>
      <c r="HQ304" s="134"/>
      <c r="HR304" s="134"/>
      <c r="HS304" s="134"/>
      <c r="HT304" s="134"/>
      <c r="HU304" s="134"/>
      <c r="HV304" s="134"/>
      <c r="HW304" s="134"/>
      <c r="HX304" s="134"/>
    </row>
    <row r="305" spans="1:232" s="66" customFormat="1" ht="89.25">
      <c r="A305" s="462" t="s">
        <v>761</v>
      </c>
      <c r="B305" s="64" t="s">
        <v>1017</v>
      </c>
      <c r="C305" s="742"/>
      <c r="D305" s="1321"/>
      <c r="E305" s="735"/>
      <c r="F305" s="735"/>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c r="AC305" s="134"/>
      <c r="AD305" s="134"/>
      <c r="AE305" s="134"/>
      <c r="AF305" s="134"/>
      <c r="AG305" s="134"/>
      <c r="AH305" s="134"/>
      <c r="AI305" s="134"/>
      <c r="AJ305" s="134"/>
      <c r="AK305" s="134"/>
      <c r="AL305" s="134"/>
      <c r="AM305" s="134"/>
      <c r="AN305" s="134"/>
      <c r="AO305" s="134"/>
      <c r="AP305" s="134"/>
      <c r="AQ305" s="134"/>
      <c r="AR305" s="134"/>
      <c r="AS305" s="134"/>
      <c r="AT305" s="134"/>
      <c r="AU305" s="134"/>
      <c r="AV305" s="134"/>
      <c r="AW305" s="134"/>
      <c r="AX305" s="134"/>
      <c r="AY305" s="134"/>
      <c r="AZ305" s="134"/>
      <c r="BA305" s="134"/>
      <c r="BB305" s="134"/>
      <c r="BC305" s="134"/>
      <c r="BD305" s="134"/>
      <c r="BE305" s="134"/>
      <c r="BF305" s="134"/>
      <c r="BG305" s="134"/>
      <c r="BH305" s="134"/>
      <c r="BI305" s="134"/>
      <c r="BJ305" s="134"/>
      <c r="BK305" s="134"/>
      <c r="BL305" s="134"/>
      <c r="BM305" s="134"/>
      <c r="BN305" s="134"/>
      <c r="BO305" s="134"/>
      <c r="BP305" s="134"/>
      <c r="BQ305" s="134"/>
      <c r="BR305" s="134"/>
      <c r="BS305" s="134"/>
      <c r="BT305" s="134"/>
      <c r="BU305" s="134"/>
      <c r="BV305" s="134"/>
      <c r="BW305" s="134"/>
      <c r="BX305" s="134"/>
      <c r="BY305" s="134"/>
      <c r="BZ305" s="134"/>
      <c r="CA305" s="134"/>
      <c r="CB305" s="134"/>
      <c r="CC305" s="134"/>
      <c r="CD305" s="134"/>
      <c r="CE305" s="134"/>
      <c r="CF305" s="134"/>
      <c r="CG305" s="134"/>
      <c r="CH305" s="134"/>
      <c r="CI305" s="134"/>
      <c r="CJ305" s="134"/>
      <c r="CK305" s="134"/>
      <c r="CL305" s="134"/>
      <c r="CM305" s="134"/>
      <c r="CN305" s="134"/>
      <c r="CO305" s="134"/>
      <c r="CP305" s="134"/>
      <c r="CQ305" s="134"/>
      <c r="CR305" s="134"/>
      <c r="CS305" s="134"/>
      <c r="CT305" s="134"/>
      <c r="CU305" s="134"/>
      <c r="CV305" s="134"/>
      <c r="CW305" s="134"/>
      <c r="CX305" s="134"/>
      <c r="CY305" s="134"/>
      <c r="CZ305" s="134"/>
      <c r="DA305" s="134"/>
      <c r="DB305" s="134"/>
      <c r="DC305" s="134"/>
      <c r="DD305" s="134"/>
      <c r="DE305" s="134"/>
      <c r="DF305" s="134"/>
      <c r="DG305" s="134"/>
      <c r="DH305" s="134"/>
      <c r="DI305" s="134"/>
      <c r="DJ305" s="134"/>
      <c r="DK305" s="134"/>
      <c r="DL305" s="134"/>
      <c r="DM305" s="134"/>
      <c r="DN305" s="134"/>
      <c r="DO305" s="134"/>
      <c r="DP305" s="134"/>
      <c r="DQ305" s="134"/>
      <c r="DR305" s="134"/>
      <c r="DS305" s="134"/>
      <c r="DT305" s="134"/>
      <c r="DU305" s="134"/>
      <c r="DV305" s="134"/>
      <c r="DW305" s="134"/>
      <c r="DX305" s="134"/>
      <c r="DY305" s="134"/>
      <c r="DZ305" s="134"/>
      <c r="EA305" s="134"/>
      <c r="EB305" s="134"/>
      <c r="EC305" s="134"/>
      <c r="ED305" s="134"/>
      <c r="EE305" s="134"/>
      <c r="EF305" s="134"/>
      <c r="EG305" s="134"/>
      <c r="EH305" s="134"/>
      <c r="EI305" s="134"/>
      <c r="EJ305" s="134"/>
      <c r="EK305" s="134"/>
      <c r="EL305" s="134"/>
      <c r="EM305" s="134"/>
      <c r="EN305" s="134"/>
      <c r="EO305" s="134"/>
      <c r="EP305" s="134"/>
      <c r="EQ305" s="134"/>
      <c r="ER305" s="134"/>
      <c r="ES305" s="134"/>
      <c r="ET305" s="134"/>
      <c r="EU305" s="134"/>
      <c r="EV305" s="134"/>
      <c r="EW305" s="134"/>
      <c r="EX305" s="134"/>
      <c r="EY305" s="134"/>
      <c r="EZ305" s="134"/>
      <c r="FA305" s="134"/>
      <c r="FB305" s="134"/>
      <c r="FC305" s="134"/>
      <c r="FD305" s="134"/>
      <c r="FE305" s="134"/>
      <c r="FF305" s="134"/>
      <c r="FG305" s="134"/>
      <c r="FH305" s="134"/>
      <c r="FI305" s="134"/>
      <c r="FJ305" s="134"/>
      <c r="FK305" s="134"/>
      <c r="FL305" s="134"/>
      <c r="FM305" s="134"/>
      <c r="FN305" s="134"/>
      <c r="FO305" s="134"/>
      <c r="FP305" s="134"/>
      <c r="FQ305" s="134"/>
      <c r="FR305" s="134"/>
      <c r="FS305" s="134"/>
      <c r="FT305" s="134"/>
      <c r="FU305" s="134"/>
      <c r="FV305" s="134"/>
      <c r="FW305" s="134"/>
      <c r="FX305" s="134"/>
      <c r="FY305" s="134"/>
      <c r="FZ305" s="134"/>
      <c r="GA305" s="134"/>
      <c r="GB305" s="134"/>
      <c r="GC305" s="134"/>
      <c r="GD305" s="134"/>
      <c r="GE305" s="134"/>
      <c r="GF305" s="134"/>
      <c r="GG305" s="134"/>
      <c r="GH305" s="134"/>
      <c r="GI305" s="134"/>
      <c r="GJ305" s="134"/>
      <c r="GK305" s="134"/>
      <c r="GL305" s="134"/>
      <c r="GM305" s="134"/>
      <c r="GN305" s="134"/>
      <c r="GO305" s="134"/>
      <c r="GP305" s="134"/>
      <c r="GQ305" s="134"/>
      <c r="GR305" s="134"/>
      <c r="GS305" s="134"/>
      <c r="GT305" s="134"/>
      <c r="GU305" s="134"/>
      <c r="GV305" s="134"/>
      <c r="GW305" s="134"/>
      <c r="GX305" s="134"/>
      <c r="GY305" s="134"/>
      <c r="GZ305" s="134"/>
      <c r="HA305" s="134"/>
      <c r="HB305" s="134"/>
      <c r="HC305" s="134"/>
      <c r="HD305" s="134"/>
      <c r="HE305" s="134"/>
      <c r="HF305" s="134"/>
      <c r="HG305" s="134"/>
      <c r="HH305" s="134"/>
      <c r="HI305" s="134"/>
      <c r="HJ305" s="134"/>
      <c r="HK305" s="134"/>
      <c r="HL305" s="134"/>
      <c r="HM305" s="134"/>
      <c r="HN305" s="134"/>
      <c r="HO305" s="134"/>
      <c r="HP305" s="134"/>
      <c r="HQ305" s="134"/>
      <c r="HR305" s="134"/>
      <c r="HS305" s="134"/>
      <c r="HT305" s="134"/>
      <c r="HU305" s="134"/>
      <c r="HV305" s="134"/>
      <c r="HW305" s="134"/>
      <c r="HX305" s="134"/>
    </row>
    <row r="306" spans="1:232" s="73" customFormat="1">
      <c r="A306" s="462" t="s">
        <v>871</v>
      </c>
      <c r="B306" s="58" t="s">
        <v>669</v>
      </c>
      <c r="C306" s="710" t="s">
        <v>14</v>
      </c>
      <c r="D306" s="76">
        <v>151.79999999999998</v>
      </c>
      <c r="E306" s="1274"/>
      <c r="F306" s="143">
        <f t="shared" ref="F306:F308" si="7">ROUND(D306*E306,2)</f>
        <v>0</v>
      </c>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6"/>
      <c r="BV306" s="66"/>
      <c r="BW306" s="66"/>
      <c r="BX306" s="66"/>
      <c r="BY306" s="66"/>
      <c r="BZ306" s="66"/>
      <c r="CA306" s="66"/>
      <c r="CB306" s="66"/>
      <c r="CC306" s="66"/>
      <c r="CD306" s="66"/>
      <c r="CE306" s="66"/>
      <c r="CF306" s="66"/>
      <c r="CG306" s="66"/>
      <c r="CH306" s="66"/>
      <c r="CI306" s="66"/>
      <c r="CJ306" s="66"/>
      <c r="CK306" s="66"/>
      <c r="CL306" s="66"/>
      <c r="CM306" s="66"/>
      <c r="CN306" s="66"/>
      <c r="CO306" s="66"/>
      <c r="CP306" s="66"/>
      <c r="CQ306" s="66"/>
      <c r="CR306" s="66"/>
      <c r="CS306" s="66"/>
      <c r="CT306" s="66"/>
      <c r="CU306" s="66"/>
      <c r="CV306" s="66"/>
      <c r="CW306" s="66"/>
      <c r="CX306" s="66"/>
      <c r="CY306" s="66"/>
      <c r="CZ306" s="66"/>
      <c r="DA306" s="66"/>
      <c r="DB306" s="66"/>
      <c r="DC306" s="66"/>
      <c r="DD306" s="66"/>
      <c r="DE306" s="66"/>
      <c r="DF306" s="66"/>
      <c r="DG306" s="66"/>
      <c r="DH306" s="66"/>
      <c r="DI306" s="66"/>
      <c r="DJ306" s="66"/>
      <c r="DK306" s="66"/>
      <c r="DL306" s="66"/>
      <c r="DM306" s="66"/>
      <c r="DN306" s="66"/>
      <c r="DO306" s="66"/>
      <c r="DP306" s="66"/>
      <c r="DQ306" s="66"/>
      <c r="DR306" s="66"/>
      <c r="DS306" s="66"/>
      <c r="DT306" s="66"/>
      <c r="DU306" s="66"/>
      <c r="DV306" s="66"/>
      <c r="DW306" s="66"/>
      <c r="DX306" s="66"/>
      <c r="DY306" s="66"/>
      <c r="DZ306" s="66"/>
      <c r="EA306" s="66"/>
      <c r="EB306" s="66"/>
      <c r="EC306" s="66"/>
      <c r="ED306" s="66"/>
      <c r="EE306" s="66"/>
      <c r="EF306" s="66"/>
      <c r="EG306" s="66"/>
      <c r="EH306" s="66"/>
      <c r="EI306" s="66"/>
      <c r="EJ306" s="66"/>
      <c r="EK306" s="66"/>
      <c r="EL306" s="66"/>
      <c r="EM306" s="66"/>
      <c r="EN306" s="66"/>
      <c r="EO306" s="66"/>
      <c r="EP306" s="66"/>
      <c r="EQ306" s="66"/>
      <c r="ER306" s="66"/>
      <c r="ES306" s="66"/>
      <c r="ET306" s="66"/>
      <c r="EU306" s="66"/>
      <c r="EV306" s="66"/>
      <c r="EW306" s="66"/>
      <c r="EX306" s="66"/>
      <c r="EY306" s="66"/>
      <c r="EZ306" s="66"/>
      <c r="FA306" s="66"/>
      <c r="FB306" s="66"/>
      <c r="FC306" s="66"/>
      <c r="FD306" s="66"/>
      <c r="FE306" s="66"/>
      <c r="FF306" s="66"/>
      <c r="FG306" s="66"/>
      <c r="FH306" s="66"/>
      <c r="FI306" s="66"/>
      <c r="FJ306" s="66"/>
      <c r="FK306" s="66"/>
      <c r="FL306" s="66"/>
      <c r="FM306" s="66"/>
      <c r="FN306" s="66"/>
      <c r="FO306" s="66"/>
      <c r="FP306" s="66"/>
      <c r="FQ306" s="66"/>
      <c r="FR306" s="66"/>
      <c r="FS306" s="66"/>
      <c r="FT306" s="66"/>
      <c r="FU306" s="66"/>
      <c r="FV306" s="66"/>
      <c r="FW306" s="66"/>
      <c r="FX306" s="66"/>
      <c r="FY306" s="66"/>
      <c r="FZ306" s="66"/>
      <c r="GA306" s="66"/>
      <c r="GB306" s="66"/>
      <c r="GC306" s="66"/>
      <c r="GD306" s="66"/>
      <c r="GE306" s="66"/>
      <c r="GF306" s="66"/>
      <c r="GG306" s="66"/>
      <c r="GH306" s="66"/>
      <c r="GI306" s="66"/>
      <c r="GJ306" s="66"/>
      <c r="GK306" s="66"/>
      <c r="GL306" s="66"/>
      <c r="GM306" s="66"/>
      <c r="GN306" s="66"/>
      <c r="GO306" s="66"/>
      <c r="GP306" s="66"/>
      <c r="GQ306" s="66"/>
      <c r="GR306" s="66"/>
      <c r="GS306" s="66"/>
      <c r="GT306" s="66"/>
      <c r="GU306" s="66"/>
      <c r="GV306" s="66"/>
      <c r="GW306" s="66"/>
      <c r="GX306" s="66"/>
      <c r="GY306" s="66"/>
      <c r="GZ306" s="66"/>
      <c r="HA306" s="66"/>
      <c r="HB306" s="66"/>
      <c r="HC306" s="66"/>
      <c r="HD306" s="66"/>
      <c r="HE306" s="66"/>
      <c r="HF306" s="66"/>
      <c r="HG306" s="66"/>
      <c r="HH306" s="66"/>
      <c r="HI306" s="66"/>
      <c r="HJ306" s="66"/>
      <c r="HK306" s="66"/>
      <c r="HL306" s="66"/>
      <c r="HM306" s="66"/>
      <c r="HN306" s="66"/>
      <c r="HO306" s="66"/>
      <c r="HP306" s="66"/>
      <c r="HQ306" s="66"/>
      <c r="HR306" s="66"/>
      <c r="HS306" s="66"/>
      <c r="HT306" s="66"/>
      <c r="HU306" s="66"/>
      <c r="HV306" s="66"/>
      <c r="HW306" s="66"/>
      <c r="HX306" s="66"/>
    </row>
    <row r="307" spans="1:232" s="66" customFormat="1">
      <c r="A307" s="462" t="s">
        <v>872</v>
      </c>
      <c r="B307" s="58" t="s">
        <v>670</v>
      </c>
      <c r="C307" s="710" t="s">
        <v>14</v>
      </c>
      <c r="D307" s="76">
        <v>54.1</v>
      </c>
      <c r="E307" s="1274"/>
      <c r="F307" s="143">
        <f t="shared" si="7"/>
        <v>0</v>
      </c>
    </row>
    <row r="308" spans="1:232" s="66" customFormat="1">
      <c r="A308" s="462" t="s">
        <v>873</v>
      </c>
      <c r="B308" s="58" t="s">
        <v>671</v>
      </c>
      <c r="C308" s="710" t="s">
        <v>14</v>
      </c>
      <c r="D308" s="76">
        <v>42.1</v>
      </c>
      <c r="E308" s="1274"/>
      <c r="F308" s="143">
        <f t="shared" si="7"/>
        <v>0</v>
      </c>
    </row>
    <row r="309" spans="1:232" s="66" customFormat="1">
      <c r="A309" s="463"/>
      <c r="B309" s="58"/>
      <c r="C309" s="733"/>
      <c r="D309" s="59"/>
      <c r="E309" s="761"/>
      <c r="F309" s="761"/>
    </row>
    <row r="310" spans="1:232" s="66" customFormat="1" ht="89.25">
      <c r="A310" s="462" t="s">
        <v>843</v>
      </c>
      <c r="B310" s="64" t="s">
        <v>1018</v>
      </c>
      <c r="C310" s="742"/>
      <c r="D310" s="735"/>
      <c r="E310" s="735"/>
      <c r="F310" s="735"/>
    </row>
    <row r="311" spans="1:232" s="66" customFormat="1">
      <c r="A311" s="462" t="s">
        <v>874</v>
      </c>
      <c r="B311" s="58" t="s">
        <v>669</v>
      </c>
      <c r="C311" s="710" t="s">
        <v>14</v>
      </c>
      <c r="D311" s="76">
        <v>16.100000000000001</v>
      </c>
      <c r="E311" s="1274"/>
      <c r="F311" s="143">
        <f t="shared" ref="F311" si="8">ROUND(D311*E311,2)</f>
        <v>0</v>
      </c>
    </row>
    <row r="312" spans="1:232" s="66" customFormat="1">
      <c r="A312" s="463"/>
      <c r="B312" s="58"/>
      <c r="C312" s="733"/>
      <c r="D312" s="59"/>
      <c r="E312" s="761"/>
      <c r="F312" s="761"/>
    </row>
    <row r="313" spans="1:232" s="66" customFormat="1" ht="38.25">
      <c r="A313" s="462" t="s">
        <v>875</v>
      </c>
      <c r="B313" s="64" t="s">
        <v>1019</v>
      </c>
      <c r="C313" s="742"/>
      <c r="D313" s="735"/>
      <c r="E313" s="735"/>
      <c r="F313" s="735"/>
    </row>
    <row r="314" spans="1:232" s="66" customFormat="1">
      <c r="A314" s="462" t="s">
        <v>876</v>
      </c>
      <c r="B314" s="58" t="s">
        <v>719</v>
      </c>
      <c r="C314" s="710" t="s">
        <v>17</v>
      </c>
      <c r="D314" s="76">
        <v>32.700000000000003</v>
      </c>
      <c r="E314" s="1274"/>
      <c r="F314" s="143">
        <f t="shared" ref="F314" si="9">ROUND(D314*E314,2)</f>
        <v>0</v>
      </c>
    </row>
    <row r="315" spans="1:232" s="66" customFormat="1">
      <c r="A315" s="463"/>
      <c r="B315" s="58"/>
      <c r="C315" s="733"/>
      <c r="D315" s="59"/>
      <c r="E315" s="761"/>
      <c r="F315" s="761"/>
    </row>
    <row r="316" spans="1:232" s="66" customFormat="1" ht="191.25">
      <c r="A316" s="464" t="s">
        <v>877</v>
      </c>
      <c r="B316" s="141" t="s">
        <v>5</v>
      </c>
      <c r="C316" s="142"/>
      <c r="D316" s="143"/>
      <c r="E316" s="143"/>
      <c r="F316" s="143"/>
    </row>
    <row r="317" spans="1:232" s="66" customFormat="1">
      <c r="A317" s="464"/>
      <c r="B317" s="144"/>
      <c r="C317" s="142"/>
      <c r="D317" s="143"/>
      <c r="E317" s="143"/>
      <c r="F317" s="143"/>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c r="AC317" s="134"/>
      <c r="AD317" s="134"/>
      <c r="AE317" s="134"/>
      <c r="AF317" s="134"/>
      <c r="AG317" s="134"/>
      <c r="AH317" s="134"/>
      <c r="AI317" s="134"/>
      <c r="AJ317" s="134"/>
      <c r="AK317" s="134"/>
      <c r="AL317" s="134"/>
      <c r="AM317" s="134"/>
      <c r="AN317" s="134"/>
      <c r="AO317" s="134"/>
      <c r="AP317" s="134"/>
      <c r="AQ317" s="134"/>
      <c r="AR317" s="134"/>
      <c r="AS317" s="134"/>
      <c r="AT317" s="134"/>
      <c r="AU317" s="134"/>
      <c r="AV317" s="134"/>
      <c r="AW317" s="134"/>
      <c r="AX317" s="134"/>
      <c r="AY317" s="134"/>
      <c r="AZ317" s="134"/>
      <c r="BA317" s="134"/>
      <c r="BB317" s="134"/>
      <c r="BC317" s="134"/>
      <c r="BD317" s="134"/>
      <c r="BE317" s="134"/>
      <c r="BF317" s="134"/>
      <c r="BG317" s="134"/>
      <c r="BH317" s="134"/>
      <c r="BI317" s="134"/>
      <c r="BJ317" s="134"/>
      <c r="BK317" s="134"/>
      <c r="BL317" s="134"/>
      <c r="BM317" s="134"/>
      <c r="BN317" s="134"/>
      <c r="BO317" s="134"/>
      <c r="BP317" s="134"/>
      <c r="BQ317" s="134"/>
      <c r="BR317" s="134"/>
      <c r="BS317" s="134"/>
      <c r="BT317" s="134"/>
      <c r="BU317" s="134"/>
      <c r="BV317" s="134"/>
      <c r="BW317" s="134"/>
      <c r="BX317" s="134"/>
      <c r="BY317" s="134"/>
      <c r="BZ317" s="134"/>
      <c r="CA317" s="134"/>
      <c r="CB317" s="134"/>
      <c r="CC317" s="134"/>
      <c r="CD317" s="134"/>
      <c r="CE317" s="134"/>
      <c r="CF317" s="134"/>
      <c r="CG317" s="134"/>
      <c r="CH317" s="134"/>
      <c r="CI317" s="134"/>
      <c r="CJ317" s="134"/>
      <c r="CK317" s="134"/>
      <c r="CL317" s="134"/>
      <c r="CM317" s="134"/>
      <c r="CN317" s="134"/>
      <c r="CO317" s="134"/>
      <c r="CP317" s="134"/>
      <c r="CQ317" s="134"/>
      <c r="CR317" s="134"/>
      <c r="CS317" s="134"/>
      <c r="CT317" s="134"/>
      <c r="CU317" s="134"/>
      <c r="CV317" s="134"/>
      <c r="CW317" s="134"/>
      <c r="CX317" s="134"/>
      <c r="CY317" s="134"/>
      <c r="CZ317" s="134"/>
      <c r="DA317" s="134"/>
      <c r="DB317" s="134"/>
      <c r="DC317" s="134"/>
      <c r="DD317" s="134"/>
      <c r="DE317" s="134"/>
      <c r="DF317" s="134"/>
      <c r="DG317" s="134"/>
      <c r="DH317" s="134"/>
      <c r="DI317" s="134"/>
      <c r="DJ317" s="134"/>
      <c r="DK317" s="134"/>
      <c r="DL317" s="134"/>
      <c r="DM317" s="134"/>
      <c r="DN317" s="134"/>
      <c r="DO317" s="134"/>
      <c r="DP317" s="134"/>
      <c r="DQ317" s="134"/>
      <c r="DR317" s="134"/>
      <c r="DS317" s="134"/>
      <c r="DT317" s="134"/>
      <c r="DU317" s="134"/>
      <c r="DV317" s="134"/>
      <c r="DW317" s="134"/>
      <c r="DX317" s="134"/>
      <c r="DY317" s="134"/>
      <c r="DZ317" s="134"/>
      <c r="EA317" s="134"/>
      <c r="EB317" s="134"/>
      <c r="EC317" s="134"/>
      <c r="ED317" s="134"/>
      <c r="EE317" s="134"/>
      <c r="EF317" s="134"/>
      <c r="EG317" s="134"/>
      <c r="EH317" s="134"/>
      <c r="EI317" s="134"/>
      <c r="EJ317" s="134"/>
      <c r="EK317" s="134"/>
      <c r="EL317" s="134"/>
      <c r="EM317" s="134"/>
      <c r="EN317" s="134"/>
      <c r="EO317" s="134"/>
      <c r="EP317" s="134"/>
      <c r="EQ317" s="134"/>
      <c r="ER317" s="134"/>
      <c r="ES317" s="134"/>
      <c r="ET317" s="134"/>
      <c r="EU317" s="134"/>
      <c r="EV317" s="134"/>
      <c r="EW317" s="134"/>
      <c r="EX317" s="134"/>
      <c r="EY317" s="134"/>
      <c r="EZ317" s="134"/>
      <c r="FA317" s="134"/>
      <c r="FB317" s="134"/>
      <c r="FC317" s="134"/>
      <c r="FD317" s="134"/>
      <c r="FE317" s="134"/>
      <c r="FF317" s="134"/>
      <c r="FG317" s="134"/>
      <c r="FH317" s="134"/>
      <c r="FI317" s="134"/>
      <c r="FJ317" s="134"/>
      <c r="FK317" s="134"/>
      <c r="FL317" s="134"/>
      <c r="FM317" s="134"/>
      <c r="FN317" s="134"/>
      <c r="FO317" s="134"/>
      <c r="FP317" s="134"/>
      <c r="FQ317" s="134"/>
      <c r="FR317" s="134"/>
      <c r="FS317" s="134"/>
      <c r="FT317" s="134"/>
      <c r="FU317" s="134"/>
      <c r="FV317" s="134"/>
      <c r="FW317" s="134"/>
      <c r="FX317" s="134"/>
      <c r="FY317" s="134"/>
      <c r="FZ317" s="134"/>
      <c r="GA317" s="134"/>
      <c r="GB317" s="134"/>
      <c r="GC317" s="134"/>
      <c r="GD317" s="134"/>
      <c r="GE317" s="134"/>
      <c r="GF317" s="134"/>
      <c r="GG317" s="134"/>
      <c r="GH317" s="134"/>
      <c r="GI317" s="134"/>
      <c r="GJ317" s="134"/>
      <c r="GK317" s="134"/>
      <c r="GL317" s="134"/>
      <c r="GM317" s="134"/>
      <c r="GN317" s="134"/>
      <c r="GO317" s="134"/>
      <c r="GP317" s="134"/>
      <c r="GQ317" s="134"/>
      <c r="GR317" s="134"/>
      <c r="GS317" s="134"/>
      <c r="GT317" s="134"/>
      <c r="GU317" s="134"/>
      <c r="GV317" s="134"/>
      <c r="GW317" s="134"/>
      <c r="GX317" s="134"/>
      <c r="GY317" s="134"/>
      <c r="GZ317" s="134"/>
      <c r="HA317" s="134"/>
      <c r="HB317" s="134"/>
      <c r="HC317" s="134"/>
      <c r="HD317" s="134"/>
      <c r="HE317" s="134"/>
      <c r="HF317" s="134"/>
      <c r="HG317" s="134"/>
      <c r="HH317" s="134"/>
      <c r="HI317" s="134"/>
      <c r="HJ317" s="134"/>
      <c r="HK317" s="134"/>
      <c r="HL317" s="134"/>
      <c r="HM317" s="134"/>
      <c r="HN317" s="134"/>
      <c r="HO317" s="134"/>
      <c r="HP317" s="134"/>
      <c r="HQ317" s="134"/>
      <c r="HR317" s="134"/>
      <c r="HS317" s="134"/>
      <c r="HT317" s="134"/>
      <c r="HU317" s="134"/>
      <c r="HV317" s="134"/>
      <c r="HW317" s="134"/>
      <c r="HX317" s="134"/>
    </row>
    <row r="318" spans="1:232" s="66" customFormat="1" ht="51">
      <c r="A318" s="464" t="s">
        <v>878</v>
      </c>
      <c r="B318" s="71" t="s">
        <v>5314</v>
      </c>
      <c r="C318" s="142" t="s">
        <v>17</v>
      </c>
      <c r="D318" s="143">
        <v>345</v>
      </c>
      <c r="E318" s="1273"/>
      <c r="F318" s="143">
        <f t="shared" ref="F318" si="10">ROUND(D318*E318,2)</f>
        <v>0</v>
      </c>
    </row>
    <row r="319" spans="1:232" s="66" customFormat="1">
      <c r="A319" s="464"/>
      <c r="B319" s="725"/>
      <c r="C319" s="142"/>
      <c r="D319" s="143"/>
      <c r="E319" s="143"/>
      <c r="F319" s="143"/>
    </row>
    <row r="320" spans="1:232" s="66" customFormat="1" ht="38.25">
      <c r="A320" s="464" t="s">
        <v>469</v>
      </c>
      <c r="B320" s="141" t="s">
        <v>5315</v>
      </c>
      <c r="C320" s="142" t="s">
        <v>20</v>
      </c>
      <c r="D320" s="143">
        <v>42</v>
      </c>
      <c r="E320" s="1273"/>
      <c r="F320" s="143">
        <f t="shared" ref="F320" si="11">ROUND(D320*E320,2)</f>
        <v>0</v>
      </c>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c r="AC320" s="134"/>
      <c r="AD320" s="134"/>
      <c r="AE320" s="134"/>
      <c r="AF320" s="134"/>
      <c r="AG320" s="134"/>
      <c r="AH320" s="134"/>
      <c r="AI320" s="134"/>
      <c r="AJ320" s="134"/>
      <c r="AK320" s="134"/>
      <c r="AL320" s="134"/>
      <c r="AM320" s="134"/>
      <c r="AN320" s="134"/>
      <c r="AO320" s="134"/>
      <c r="AP320" s="134"/>
      <c r="AQ320" s="134"/>
      <c r="AR320" s="134"/>
      <c r="AS320" s="134"/>
      <c r="AT320" s="134"/>
      <c r="AU320" s="134"/>
      <c r="AV320" s="134"/>
      <c r="AW320" s="134"/>
      <c r="AX320" s="134"/>
      <c r="AY320" s="134"/>
      <c r="AZ320" s="134"/>
      <c r="BA320" s="134"/>
      <c r="BB320" s="134"/>
      <c r="BC320" s="134"/>
      <c r="BD320" s="134"/>
      <c r="BE320" s="134"/>
      <c r="BF320" s="134"/>
      <c r="BG320" s="134"/>
      <c r="BH320" s="134"/>
      <c r="BI320" s="134"/>
      <c r="BJ320" s="134"/>
      <c r="BK320" s="134"/>
      <c r="BL320" s="134"/>
      <c r="BM320" s="134"/>
      <c r="BN320" s="134"/>
      <c r="BO320" s="134"/>
      <c r="BP320" s="134"/>
      <c r="BQ320" s="134"/>
      <c r="BR320" s="134"/>
      <c r="BS320" s="134"/>
      <c r="BT320" s="134"/>
      <c r="BU320" s="134"/>
      <c r="BV320" s="134"/>
      <c r="BW320" s="134"/>
      <c r="BX320" s="134"/>
      <c r="BY320" s="134"/>
      <c r="BZ320" s="134"/>
      <c r="CA320" s="134"/>
      <c r="CB320" s="134"/>
      <c r="CC320" s="134"/>
      <c r="CD320" s="134"/>
      <c r="CE320" s="134"/>
      <c r="CF320" s="134"/>
      <c r="CG320" s="134"/>
      <c r="CH320" s="134"/>
      <c r="CI320" s="134"/>
      <c r="CJ320" s="134"/>
      <c r="CK320" s="134"/>
      <c r="CL320" s="134"/>
      <c r="CM320" s="134"/>
      <c r="CN320" s="134"/>
      <c r="CO320" s="134"/>
      <c r="CP320" s="134"/>
      <c r="CQ320" s="134"/>
      <c r="CR320" s="134"/>
      <c r="CS320" s="134"/>
      <c r="CT320" s="134"/>
      <c r="CU320" s="134"/>
      <c r="CV320" s="134"/>
      <c r="CW320" s="134"/>
      <c r="CX320" s="134"/>
      <c r="CY320" s="134"/>
      <c r="CZ320" s="134"/>
      <c r="DA320" s="134"/>
      <c r="DB320" s="134"/>
      <c r="DC320" s="134"/>
      <c r="DD320" s="134"/>
      <c r="DE320" s="134"/>
      <c r="DF320" s="134"/>
      <c r="DG320" s="134"/>
      <c r="DH320" s="134"/>
      <c r="DI320" s="134"/>
      <c r="DJ320" s="134"/>
      <c r="DK320" s="134"/>
      <c r="DL320" s="134"/>
      <c r="DM320" s="134"/>
      <c r="DN320" s="134"/>
      <c r="DO320" s="134"/>
      <c r="DP320" s="134"/>
      <c r="DQ320" s="134"/>
      <c r="DR320" s="134"/>
      <c r="DS320" s="134"/>
      <c r="DT320" s="134"/>
      <c r="DU320" s="134"/>
      <c r="DV320" s="134"/>
      <c r="DW320" s="134"/>
      <c r="DX320" s="134"/>
      <c r="DY320" s="134"/>
      <c r="DZ320" s="134"/>
      <c r="EA320" s="134"/>
      <c r="EB320" s="134"/>
      <c r="EC320" s="134"/>
      <c r="ED320" s="134"/>
      <c r="EE320" s="134"/>
      <c r="EF320" s="134"/>
      <c r="EG320" s="134"/>
      <c r="EH320" s="134"/>
      <c r="EI320" s="134"/>
      <c r="EJ320" s="134"/>
      <c r="EK320" s="134"/>
      <c r="EL320" s="134"/>
      <c r="EM320" s="134"/>
      <c r="EN320" s="134"/>
      <c r="EO320" s="134"/>
      <c r="EP320" s="134"/>
      <c r="EQ320" s="134"/>
      <c r="ER320" s="134"/>
      <c r="ES320" s="134"/>
      <c r="ET320" s="134"/>
      <c r="EU320" s="134"/>
      <c r="EV320" s="134"/>
      <c r="EW320" s="134"/>
      <c r="EX320" s="134"/>
      <c r="EY320" s="134"/>
      <c r="EZ320" s="134"/>
      <c r="FA320" s="134"/>
      <c r="FB320" s="134"/>
      <c r="FC320" s="134"/>
      <c r="FD320" s="134"/>
      <c r="FE320" s="134"/>
      <c r="FF320" s="134"/>
      <c r="FG320" s="134"/>
      <c r="FH320" s="134"/>
      <c r="FI320" s="134"/>
      <c r="FJ320" s="134"/>
      <c r="FK320" s="134"/>
      <c r="FL320" s="134"/>
      <c r="FM320" s="134"/>
      <c r="FN320" s="134"/>
      <c r="FO320" s="134"/>
      <c r="FP320" s="134"/>
      <c r="FQ320" s="134"/>
      <c r="FR320" s="134"/>
      <c r="FS320" s="134"/>
      <c r="FT320" s="134"/>
      <c r="FU320" s="134"/>
      <c r="FV320" s="134"/>
      <c r="FW320" s="134"/>
      <c r="FX320" s="134"/>
      <c r="FY320" s="134"/>
      <c r="FZ320" s="134"/>
      <c r="GA320" s="134"/>
      <c r="GB320" s="134"/>
      <c r="GC320" s="134"/>
      <c r="GD320" s="134"/>
      <c r="GE320" s="134"/>
      <c r="GF320" s="134"/>
      <c r="GG320" s="134"/>
      <c r="GH320" s="134"/>
      <c r="GI320" s="134"/>
      <c r="GJ320" s="134"/>
      <c r="GK320" s="134"/>
      <c r="GL320" s="134"/>
      <c r="GM320" s="134"/>
      <c r="GN320" s="134"/>
      <c r="GO320" s="134"/>
      <c r="GP320" s="134"/>
      <c r="GQ320" s="134"/>
      <c r="GR320" s="134"/>
      <c r="GS320" s="134"/>
      <c r="GT320" s="134"/>
      <c r="GU320" s="134"/>
      <c r="GV320" s="134"/>
      <c r="GW320" s="134"/>
      <c r="GX320" s="134"/>
      <c r="GY320" s="134"/>
      <c r="GZ320" s="134"/>
      <c r="HA320" s="134"/>
      <c r="HB320" s="134"/>
      <c r="HC320" s="134"/>
      <c r="HD320" s="134"/>
      <c r="HE320" s="134"/>
      <c r="HF320" s="134"/>
      <c r="HG320" s="134"/>
      <c r="HH320" s="134"/>
      <c r="HI320" s="134"/>
      <c r="HJ320" s="134"/>
      <c r="HK320" s="134"/>
      <c r="HL320" s="134"/>
      <c r="HM320" s="134"/>
      <c r="HN320" s="134"/>
      <c r="HO320" s="134"/>
      <c r="HP320" s="134"/>
      <c r="HQ320" s="134"/>
      <c r="HR320" s="134"/>
      <c r="HS320" s="134"/>
      <c r="HT320" s="134"/>
      <c r="HU320" s="134"/>
      <c r="HV320" s="134"/>
      <c r="HW320" s="134"/>
      <c r="HX320" s="134"/>
    </row>
    <row r="321" spans="1:232" s="66" customFormat="1">
      <c r="A321" s="464"/>
      <c r="B321" s="141"/>
      <c r="C321" s="142"/>
      <c r="D321" s="143"/>
      <c r="E321" s="143"/>
      <c r="F321" s="143"/>
    </row>
    <row r="322" spans="1:232" s="66" customFormat="1">
      <c r="A322" s="464"/>
      <c r="B322" s="141"/>
      <c r="C322" s="142"/>
      <c r="D322" s="143"/>
      <c r="E322" s="143"/>
      <c r="F322" s="143"/>
    </row>
    <row r="323" spans="1:232" s="66" customFormat="1" ht="15.75">
      <c r="A323" s="737" t="s">
        <v>596</v>
      </c>
      <c r="B323" s="722" t="s">
        <v>213</v>
      </c>
      <c r="C323" s="723"/>
      <c r="D323" s="724"/>
      <c r="E323" s="724"/>
      <c r="F323" s="724">
        <f>SUM(F324:F394)</f>
        <v>0</v>
      </c>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c r="AC323" s="134"/>
      <c r="AD323" s="134"/>
      <c r="AE323" s="134"/>
      <c r="AF323" s="134"/>
      <c r="AG323" s="134"/>
      <c r="AH323" s="134"/>
      <c r="AI323" s="134"/>
      <c r="AJ323" s="134"/>
      <c r="AK323" s="134"/>
      <c r="AL323" s="134"/>
      <c r="AM323" s="134"/>
      <c r="AN323" s="134"/>
      <c r="AO323" s="134"/>
      <c r="AP323" s="134"/>
      <c r="AQ323" s="134"/>
      <c r="AR323" s="134"/>
      <c r="AS323" s="134"/>
      <c r="AT323" s="134"/>
      <c r="AU323" s="134"/>
      <c r="AV323" s="134"/>
      <c r="AW323" s="134"/>
      <c r="AX323" s="134"/>
      <c r="AY323" s="134"/>
      <c r="AZ323" s="134"/>
      <c r="BA323" s="134"/>
      <c r="BB323" s="134"/>
      <c r="BC323" s="134"/>
      <c r="BD323" s="134"/>
      <c r="BE323" s="134"/>
      <c r="BF323" s="134"/>
      <c r="BG323" s="134"/>
      <c r="BH323" s="134"/>
      <c r="BI323" s="134"/>
      <c r="BJ323" s="134"/>
      <c r="BK323" s="134"/>
      <c r="BL323" s="134"/>
      <c r="BM323" s="134"/>
      <c r="BN323" s="134"/>
      <c r="BO323" s="134"/>
      <c r="BP323" s="134"/>
      <c r="BQ323" s="134"/>
      <c r="BR323" s="134"/>
      <c r="BS323" s="134"/>
      <c r="BT323" s="134"/>
      <c r="BU323" s="134"/>
      <c r="BV323" s="134"/>
      <c r="BW323" s="134"/>
      <c r="BX323" s="134"/>
      <c r="BY323" s="134"/>
      <c r="BZ323" s="134"/>
      <c r="CA323" s="134"/>
      <c r="CB323" s="134"/>
      <c r="CC323" s="134"/>
      <c r="CD323" s="134"/>
      <c r="CE323" s="134"/>
      <c r="CF323" s="134"/>
      <c r="CG323" s="134"/>
      <c r="CH323" s="134"/>
      <c r="CI323" s="134"/>
      <c r="CJ323" s="134"/>
      <c r="CK323" s="134"/>
      <c r="CL323" s="134"/>
      <c r="CM323" s="134"/>
      <c r="CN323" s="134"/>
      <c r="CO323" s="134"/>
      <c r="CP323" s="134"/>
      <c r="CQ323" s="134"/>
      <c r="CR323" s="134"/>
      <c r="CS323" s="134"/>
      <c r="CT323" s="134"/>
      <c r="CU323" s="134"/>
      <c r="CV323" s="134"/>
      <c r="CW323" s="134"/>
      <c r="CX323" s="134"/>
      <c r="CY323" s="134"/>
      <c r="CZ323" s="134"/>
      <c r="DA323" s="134"/>
      <c r="DB323" s="134"/>
      <c r="DC323" s="134"/>
      <c r="DD323" s="134"/>
      <c r="DE323" s="134"/>
      <c r="DF323" s="134"/>
      <c r="DG323" s="134"/>
      <c r="DH323" s="134"/>
      <c r="DI323" s="134"/>
      <c r="DJ323" s="134"/>
      <c r="DK323" s="134"/>
      <c r="DL323" s="134"/>
      <c r="DM323" s="134"/>
      <c r="DN323" s="134"/>
      <c r="DO323" s="134"/>
      <c r="DP323" s="134"/>
      <c r="DQ323" s="134"/>
      <c r="DR323" s="134"/>
      <c r="DS323" s="134"/>
      <c r="DT323" s="134"/>
      <c r="DU323" s="134"/>
      <c r="DV323" s="134"/>
      <c r="DW323" s="134"/>
      <c r="DX323" s="134"/>
      <c r="DY323" s="134"/>
      <c r="DZ323" s="134"/>
      <c r="EA323" s="134"/>
      <c r="EB323" s="134"/>
      <c r="EC323" s="134"/>
      <c r="ED323" s="134"/>
      <c r="EE323" s="134"/>
      <c r="EF323" s="134"/>
      <c r="EG323" s="134"/>
      <c r="EH323" s="134"/>
      <c r="EI323" s="134"/>
      <c r="EJ323" s="134"/>
      <c r="EK323" s="134"/>
      <c r="EL323" s="134"/>
      <c r="EM323" s="134"/>
      <c r="EN323" s="134"/>
      <c r="EO323" s="134"/>
      <c r="EP323" s="134"/>
      <c r="EQ323" s="134"/>
      <c r="ER323" s="134"/>
      <c r="ES323" s="134"/>
      <c r="ET323" s="134"/>
      <c r="EU323" s="134"/>
      <c r="EV323" s="134"/>
      <c r="EW323" s="134"/>
      <c r="EX323" s="134"/>
      <c r="EY323" s="134"/>
      <c r="EZ323" s="134"/>
      <c r="FA323" s="134"/>
      <c r="FB323" s="134"/>
      <c r="FC323" s="134"/>
      <c r="FD323" s="134"/>
      <c r="FE323" s="134"/>
      <c r="FF323" s="134"/>
      <c r="FG323" s="134"/>
      <c r="FH323" s="134"/>
      <c r="FI323" s="134"/>
      <c r="FJ323" s="134"/>
      <c r="FK323" s="134"/>
      <c r="FL323" s="134"/>
      <c r="FM323" s="134"/>
      <c r="FN323" s="134"/>
      <c r="FO323" s="134"/>
      <c r="FP323" s="134"/>
      <c r="FQ323" s="134"/>
      <c r="FR323" s="134"/>
      <c r="FS323" s="134"/>
      <c r="FT323" s="134"/>
      <c r="FU323" s="134"/>
      <c r="FV323" s="134"/>
      <c r="FW323" s="134"/>
      <c r="FX323" s="134"/>
      <c r="FY323" s="134"/>
      <c r="FZ323" s="134"/>
      <c r="GA323" s="134"/>
      <c r="GB323" s="134"/>
      <c r="GC323" s="134"/>
      <c r="GD323" s="134"/>
      <c r="GE323" s="134"/>
      <c r="GF323" s="134"/>
      <c r="GG323" s="134"/>
      <c r="GH323" s="134"/>
      <c r="GI323" s="134"/>
      <c r="GJ323" s="134"/>
      <c r="GK323" s="134"/>
      <c r="GL323" s="134"/>
      <c r="GM323" s="134"/>
      <c r="GN323" s="134"/>
      <c r="GO323" s="134"/>
      <c r="GP323" s="134"/>
      <c r="GQ323" s="134"/>
      <c r="GR323" s="134"/>
      <c r="GS323" s="134"/>
      <c r="GT323" s="134"/>
      <c r="GU323" s="134"/>
      <c r="GV323" s="134"/>
      <c r="GW323" s="134"/>
      <c r="GX323" s="134"/>
      <c r="GY323" s="134"/>
      <c r="GZ323" s="134"/>
      <c r="HA323" s="134"/>
      <c r="HB323" s="134"/>
      <c r="HC323" s="134"/>
      <c r="HD323" s="134"/>
      <c r="HE323" s="134"/>
      <c r="HF323" s="134"/>
      <c r="HG323" s="134"/>
      <c r="HH323" s="134"/>
      <c r="HI323" s="134"/>
      <c r="HJ323" s="134"/>
      <c r="HK323" s="134"/>
      <c r="HL323" s="134"/>
      <c r="HM323" s="134"/>
      <c r="HN323" s="134"/>
      <c r="HO323" s="134"/>
      <c r="HP323" s="134"/>
      <c r="HQ323" s="134"/>
      <c r="HR323" s="134"/>
      <c r="HS323" s="134"/>
      <c r="HT323" s="134"/>
      <c r="HU323" s="134"/>
      <c r="HV323" s="134"/>
      <c r="HW323" s="134"/>
      <c r="HX323" s="134"/>
    </row>
    <row r="324" spans="1:232" s="66" customFormat="1">
      <c r="A324" s="738"/>
      <c r="B324" s="726"/>
      <c r="C324" s="727"/>
      <c r="D324" s="728"/>
      <c r="E324" s="728"/>
      <c r="F324" s="728"/>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c r="AC324" s="122"/>
      <c r="AD324" s="122"/>
      <c r="AE324" s="122"/>
      <c r="AF324" s="122"/>
      <c r="AG324" s="122"/>
      <c r="AH324" s="122"/>
      <c r="AI324" s="122"/>
      <c r="AJ324" s="122"/>
      <c r="AK324" s="122"/>
      <c r="AL324" s="122"/>
      <c r="AM324" s="122"/>
      <c r="AN324" s="122"/>
      <c r="AO324" s="122"/>
      <c r="AP324" s="122"/>
      <c r="AQ324" s="122"/>
      <c r="AR324" s="122"/>
      <c r="AS324" s="122"/>
      <c r="AT324" s="122"/>
      <c r="AU324" s="122"/>
      <c r="AV324" s="122"/>
      <c r="AW324" s="122"/>
      <c r="AX324" s="122"/>
      <c r="AY324" s="122"/>
      <c r="AZ324" s="122"/>
      <c r="BA324" s="122"/>
      <c r="BB324" s="122"/>
      <c r="BC324" s="122"/>
      <c r="BD324" s="122"/>
      <c r="BE324" s="122"/>
      <c r="BF324" s="122"/>
      <c r="BG324" s="122"/>
      <c r="BH324" s="122"/>
      <c r="BI324" s="122"/>
      <c r="BJ324" s="122"/>
      <c r="BK324" s="122"/>
      <c r="BL324" s="122"/>
      <c r="BM324" s="122"/>
      <c r="BN324" s="122"/>
      <c r="BO324" s="122"/>
      <c r="BP324" s="122"/>
      <c r="BQ324" s="122"/>
      <c r="BR324" s="122"/>
      <c r="BS324" s="122"/>
      <c r="BT324" s="122"/>
      <c r="BU324" s="122"/>
      <c r="BV324" s="122"/>
      <c r="BW324" s="122"/>
      <c r="BX324" s="122"/>
      <c r="BY324" s="122"/>
      <c r="BZ324" s="122"/>
      <c r="CA324" s="122"/>
      <c r="CB324" s="122"/>
      <c r="CC324" s="122"/>
      <c r="CD324" s="122"/>
      <c r="CE324" s="122"/>
      <c r="CF324" s="122"/>
      <c r="CG324" s="122"/>
      <c r="CH324" s="122"/>
      <c r="CI324" s="122"/>
      <c r="CJ324" s="122"/>
      <c r="CK324" s="122"/>
      <c r="CL324" s="122"/>
      <c r="CM324" s="122"/>
      <c r="CN324" s="122"/>
      <c r="CO324" s="122"/>
      <c r="CP324" s="122"/>
      <c r="CQ324" s="122"/>
      <c r="CR324" s="122"/>
      <c r="CS324" s="122"/>
      <c r="CT324" s="122"/>
      <c r="CU324" s="122"/>
      <c r="CV324" s="122"/>
      <c r="CW324" s="122"/>
      <c r="CX324" s="122"/>
      <c r="CY324" s="122"/>
      <c r="CZ324" s="122"/>
      <c r="DA324" s="122"/>
      <c r="DB324" s="122"/>
      <c r="DC324" s="122"/>
      <c r="DD324" s="122"/>
      <c r="DE324" s="122"/>
      <c r="DF324" s="122"/>
      <c r="DG324" s="122"/>
      <c r="DH324" s="122"/>
      <c r="DI324" s="122"/>
      <c r="DJ324" s="122"/>
      <c r="DK324" s="122"/>
      <c r="DL324" s="122"/>
      <c r="DM324" s="122"/>
      <c r="DN324" s="122"/>
      <c r="DO324" s="122"/>
      <c r="DP324" s="122"/>
      <c r="DQ324" s="122"/>
      <c r="DR324" s="122"/>
      <c r="DS324" s="122"/>
      <c r="DT324" s="122"/>
      <c r="DU324" s="122"/>
      <c r="DV324" s="122"/>
      <c r="DW324" s="122"/>
      <c r="DX324" s="122"/>
      <c r="DY324" s="122"/>
      <c r="DZ324" s="122"/>
      <c r="EA324" s="122"/>
      <c r="EB324" s="122"/>
      <c r="EC324" s="122"/>
      <c r="ED324" s="122"/>
      <c r="EE324" s="122"/>
      <c r="EF324" s="122"/>
      <c r="EG324" s="122"/>
      <c r="EH324" s="122"/>
      <c r="EI324" s="122"/>
      <c r="EJ324" s="122"/>
      <c r="EK324" s="122"/>
      <c r="EL324" s="122"/>
      <c r="EM324" s="122"/>
      <c r="EN324" s="122"/>
      <c r="EO324" s="122"/>
      <c r="EP324" s="122"/>
      <c r="EQ324" s="122"/>
      <c r="ER324" s="122"/>
      <c r="ES324" s="122"/>
      <c r="ET324" s="122"/>
      <c r="EU324" s="122"/>
      <c r="EV324" s="122"/>
      <c r="EW324" s="122"/>
      <c r="EX324" s="122"/>
      <c r="EY324" s="122"/>
      <c r="EZ324" s="122"/>
      <c r="FA324" s="122"/>
      <c r="FB324" s="122"/>
      <c r="FC324" s="122"/>
      <c r="FD324" s="122"/>
      <c r="FE324" s="122"/>
      <c r="FF324" s="122"/>
      <c r="FG324" s="122"/>
      <c r="FH324" s="122"/>
      <c r="FI324" s="122"/>
      <c r="FJ324" s="122"/>
      <c r="FK324" s="122"/>
      <c r="FL324" s="122"/>
      <c r="FM324" s="122"/>
      <c r="FN324" s="122"/>
      <c r="FO324" s="122"/>
      <c r="FP324" s="122"/>
      <c r="FQ324" s="122"/>
      <c r="FR324" s="122"/>
      <c r="FS324" s="122"/>
      <c r="FT324" s="122"/>
      <c r="FU324" s="122"/>
      <c r="FV324" s="122"/>
      <c r="FW324" s="122"/>
      <c r="FX324" s="122"/>
      <c r="FY324" s="122"/>
      <c r="FZ324" s="122"/>
      <c r="GA324" s="122"/>
      <c r="GB324" s="122"/>
      <c r="GC324" s="122"/>
      <c r="GD324" s="122"/>
      <c r="GE324" s="122"/>
      <c r="GF324" s="122"/>
      <c r="GG324" s="122"/>
      <c r="GH324" s="122"/>
      <c r="GI324" s="122"/>
      <c r="GJ324" s="122"/>
      <c r="GK324" s="122"/>
      <c r="GL324" s="122"/>
      <c r="GM324" s="122"/>
      <c r="GN324" s="122"/>
      <c r="GO324" s="122"/>
      <c r="GP324" s="122"/>
      <c r="GQ324" s="122"/>
      <c r="GR324" s="122"/>
      <c r="GS324" s="122"/>
      <c r="GT324" s="122"/>
      <c r="GU324" s="122"/>
      <c r="GV324" s="122"/>
      <c r="GW324" s="122"/>
      <c r="GX324" s="122"/>
      <c r="GY324" s="122"/>
      <c r="GZ324" s="122"/>
      <c r="HA324" s="122"/>
      <c r="HB324" s="122"/>
      <c r="HC324" s="122"/>
      <c r="HD324" s="122"/>
      <c r="HE324" s="122"/>
      <c r="HF324" s="122"/>
      <c r="HG324" s="122"/>
      <c r="HH324" s="122"/>
      <c r="HI324" s="122"/>
      <c r="HJ324" s="122"/>
      <c r="HK324" s="122"/>
      <c r="HL324" s="122"/>
      <c r="HM324" s="122"/>
      <c r="HN324" s="122"/>
      <c r="HO324" s="122"/>
      <c r="HP324" s="122"/>
      <c r="HQ324" s="122"/>
      <c r="HR324" s="122"/>
      <c r="HS324" s="122"/>
      <c r="HT324" s="122"/>
      <c r="HU324" s="122"/>
      <c r="HV324" s="122"/>
      <c r="HW324" s="122"/>
      <c r="HX324" s="122"/>
    </row>
    <row r="325" spans="1:232" s="66" customFormat="1">
      <c r="A325" s="738"/>
      <c r="B325" s="71" t="s">
        <v>100</v>
      </c>
      <c r="C325" s="727"/>
      <c r="D325" s="728"/>
      <c r="E325" s="728"/>
      <c r="F325" s="728"/>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K325" s="122"/>
      <c r="AL325" s="122"/>
      <c r="AM325" s="122"/>
      <c r="AN325" s="122"/>
      <c r="AO325" s="122"/>
      <c r="AP325" s="122"/>
      <c r="AQ325" s="122"/>
      <c r="AR325" s="122"/>
      <c r="AS325" s="122"/>
      <c r="AT325" s="122"/>
      <c r="AU325" s="122"/>
      <c r="AV325" s="122"/>
      <c r="AW325" s="122"/>
      <c r="AX325" s="122"/>
      <c r="AY325" s="122"/>
      <c r="AZ325" s="122"/>
      <c r="BA325" s="122"/>
      <c r="BB325" s="122"/>
      <c r="BC325" s="122"/>
      <c r="BD325" s="122"/>
      <c r="BE325" s="122"/>
      <c r="BF325" s="122"/>
      <c r="BG325" s="122"/>
      <c r="BH325" s="122"/>
      <c r="BI325" s="122"/>
      <c r="BJ325" s="122"/>
      <c r="BK325" s="122"/>
      <c r="BL325" s="122"/>
      <c r="BM325" s="122"/>
      <c r="BN325" s="122"/>
      <c r="BO325" s="122"/>
      <c r="BP325" s="122"/>
      <c r="BQ325" s="122"/>
      <c r="BR325" s="122"/>
      <c r="BS325" s="122"/>
      <c r="BT325" s="122"/>
      <c r="BU325" s="122"/>
      <c r="BV325" s="122"/>
      <c r="BW325" s="122"/>
      <c r="BX325" s="122"/>
      <c r="BY325" s="122"/>
      <c r="BZ325" s="122"/>
      <c r="CA325" s="122"/>
      <c r="CB325" s="122"/>
      <c r="CC325" s="122"/>
      <c r="CD325" s="122"/>
      <c r="CE325" s="122"/>
      <c r="CF325" s="122"/>
      <c r="CG325" s="122"/>
      <c r="CH325" s="122"/>
      <c r="CI325" s="122"/>
      <c r="CJ325" s="122"/>
      <c r="CK325" s="122"/>
      <c r="CL325" s="122"/>
      <c r="CM325" s="122"/>
      <c r="CN325" s="122"/>
      <c r="CO325" s="122"/>
      <c r="CP325" s="122"/>
      <c r="CQ325" s="122"/>
      <c r="CR325" s="122"/>
      <c r="CS325" s="122"/>
      <c r="CT325" s="122"/>
      <c r="CU325" s="122"/>
      <c r="CV325" s="122"/>
      <c r="CW325" s="122"/>
      <c r="CX325" s="122"/>
      <c r="CY325" s="122"/>
      <c r="CZ325" s="122"/>
      <c r="DA325" s="122"/>
      <c r="DB325" s="122"/>
      <c r="DC325" s="122"/>
      <c r="DD325" s="122"/>
      <c r="DE325" s="122"/>
      <c r="DF325" s="122"/>
      <c r="DG325" s="122"/>
      <c r="DH325" s="122"/>
      <c r="DI325" s="122"/>
      <c r="DJ325" s="122"/>
      <c r="DK325" s="122"/>
      <c r="DL325" s="122"/>
      <c r="DM325" s="122"/>
      <c r="DN325" s="122"/>
      <c r="DO325" s="122"/>
      <c r="DP325" s="122"/>
      <c r="DQ325" s="122"/>
      <c r="DR325" s="122"/>
      <c r="DS325" s="122"/>
      <c r="DT325" s="122"/>
      <c r="DU325" s="122"/>
      <c r="DV325" s="122"/>
      <c r="DW325" s="122"/>
      <c r="DX325" s="122"/>
      <c r="DY325" s="122"/>
      <c r="DZ325" s="122"/>
      <c r="EA325" s="122"/>
      <c r="EB325" s="122"/>
      <c r="EC325" s="122"/>
      <c r="ED325" s="122"/>
      <c r="EE325" s="122"/>
      <c r="EF325" s="122"/>
      <c r="EG325" s="122"/>
      <c r="EH325" s="122"/>
      <c r="EI325" s="122"/>
      <c r="EJ325" s="122"/>
      <c r="EK325" s="122"/>
      <c r="EL325" s="122"/>
      <c r="EM325" s="122"/>
      <c r="EN325" s="122"/>
      <c r="EO325" s="122"/>
      <c r="EP325" s="122"/>
      <c r="EQ325" s="122"/>
      <c r="ER325" s="122"/>
      <c r="ES325" s="122"/>
      <c r="ET325" s="122"/>
      <c r="EU325" s="122"/>
      <c r="EV325" s="122"/>
      <c r="EW325" s="122"/>
      <c r="EX325" s="122"/>
      <c r="EY325" s="122"/>
      <c r="EZ325" s="122"/>
      <c r="FA325" s="122"/>
      <c r="FB325" s="122"/>
      <c r="FC325" s="122"/>
      <c r="FD325" s="122"/>
      <c r="FE325" s="122"/>
      <c r="FF325" s="122"/>
      <c r="FG325" s="122"/>
      <c r="FH325" s="122"/>
      <c r="FI325" s="122"/>
      <c r="FJ325" s="122"/>
      <c r="FK325" s="122"/>
      <c r="FL325" s="122"/>
      <c r="FM325" s="122"/>
      <c r="FN325" s="122"/>
      <c r="FO325" s="122"/>
      <c r="FP325" s="122"/>
      <c r="FQ325" s="122"/>
      <c r="FR325" s="122"/>
      <c r="FS325" s="122"/>
      <c r="FT325" s="122"/>
      <c r="FU325" s="122"/>
      <c r="FV325" s="122"/>
      <c r="FW325" s="122"/>
      <c r="FX325" s="122"/>
      <c r="FY325" s="122"/>
      <c r="FZ325" s="122"/>
      <c r="GA325" s="122"/>
      <c r="GB325" s="122"/>
      <c r="GC325" s="122"/>
      <c r="GD325" s="122"/>
      <c r="GE325" s="122"/>
      <c r="GF325" s="122"/>
      <c r="GG325" s="122"/>
      <c r="GH325" s="122"/>
      <c r="GI325" s="122"/>
      <c r="GJ325" s="122"/>
      <c r="GK325" s="122"/>
      <c r="GL325" s="122"/>
      <c r="GM325" s="122"/>
      <c r="GN325" s="122"/>
      <c r="GO325" s="122"/>
      <c r="GP325" s="122"/>
      <c r="GQ325" s="122"/>
      <c r="GR325" s="122"/>
      <c r="GS325" s="122"/>
      <c r="GT325" s="122"/>
      <c r="GU325" s="122"/>
      <c r="GV325" s="122"/>
      <c r="GW325" s="122"/>
      <c r="GX325" s="122"/>
      <c r="GY325" s="122"/>
      <c r="GZ325" s="122"/>
      <c r="HA325" s="122"/>
      <c r="HB325" s="122"/>
      <c r="HC325" s="122"/>
      <c r="HD325" s="122"/>
      <c r="HE325" s="122"/>
      <c r="HF325" s="122"/>
      <c r="HG325" s="122"/>
      <c r="HH325" s="122"/>
      <c r="HI325" s="122"/>
      <c r="HJ325" s="122"/>
      <c r="HK325" s="122"/>
      <c r="HL325" s="122"/>
      <c r="HM325" s="122"/>
      <c r="HN325" s="122"/>
      <c r="HO325" s="122"/>
      <c r="HP325" s="122"/>
      <c r="HQ325" s="122"/>
      <c r="HR325" s="122"/>
      <c r="HS325" s="122"/>
      <c r="HT325" s="122"/>
      <c r="HU325" s="122"/>
      <c r="HV325" s="122"/>
      <c r="HW325" s="122"/>
      <c r="HX325" s="122"/>
    </row>
    <row r="326" spans="1:232" s="66" customFormat="1" ht="38.25">
      <c r="A326" s="709"/>
      <c r="B326" s="326" t="s">
        <v>5291</v>
      </c>
      <c r="C326" s="710"/>
      <c r="D326" s="76"/>
      <c r="E326" s="594"/>
      <c r="F326" s="594"/>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c r="AC326" s="122"/>
      <c r="AD326" s="122"/>
      <c r="AE326" s="122"/>
      <c r="AF326" s="122"/>
      <c r="AG326" s="122"/>
      <c r="AH326" s="122"/>
      <c r="AI326" s="122"/>
      <c r="AJ326" s="122"/>
      <c r="AK326" s="122"/>
      <c r="AL326" s="122"/>
      <c r="AM326" s="122"/>
      <c r="AN326" s="122"/>
      <c r="AO326" s="122"/>
      <c r="AP326" s="122"/>
      <c r="AQ326" s="122"/>
      <c r="AR326" s="122"/>
      <c r="AS326" s="122"/>
      <c r="AT326" s="122"/>
      <c r="AU326" s="122"/>
      <c r="AV326" s="122"/>
      <c r="AW326" s="122"/>
      <c r="AX326" s="122"/>
      <c r="AY326" s="122"/>
      <c r="AZ326" s="122"/>
      <c r="BA326" s="122"/>
      <c r="BB326" s="122"/>
      <c r="BC326" s="122"/>
      <c r="BD326" s="122"/>
      <c r="BE326" s="122"/>
      <c r="BF326" s="122"/>
      <c r="BG326" s="122"/>
      <c r="BH326" s="122"/>
      <c r="BI326" s="122"/>
      <c r="BJ326" s="122"/>
      <c r="BK326" s="122"/>
      <c r="BL326" s="122"/>
      <c r="BM326" s="122"/>
      <c r="BN326" s="122"/>
      <c r="BO326" s="122"/>
      <c r="BP326" s="122"/>
      <c r="BQ326" s="122"/>
      <c r="BR326" s="122"/>
      <c r="BS326" s="122"/>
      <c r="BT326" s="122"/>
      <c r="BU326" s="122"/>
      <c r="BV326" s="122"/>
      <c r="BW326" s="122"/>
      <c r="BX326" s="122"/>
      <c r="BY326" s="122"/>
      <c r="BZ326" s="122"/>
      <c r="CA326" s="122"/>
      <c r="CB326" s="122"/>
      <c r="CC326" s="122"/>
      <c r="CD326" s="122"/>
      <c r="CE326" s="122"/>
      <c r="CF326" s="122"/>
      <c r="CG326" s="122"/>
      <c r="CH326" s="122"/>
      <c r="CI326" s="122"/>
      <c r="CJ326" s="122"/>
      <c r="CK326" s="122"/>
      <c r="CL326" s="122"/>
      <c r="CM326" s="122"/>
      <c r="CN326" s="122"/>
      <c r="CO326" s="122"/>
      <c r="CP326" s="122"/>
      <c r="CQ326" s="122"/>
      <c r="CR326" s="122"/>
      <c r="CS326" s="122"/>
      <c r="CT326" s="122"/>
      <c r="CU326" s="122"/>
      <c r="CV326" s="122"/>
      <c r="CW326" s="122"/>
      <c r="CX326" s="122"/>
      <c r="CY326" s="122"/>
      <c r="CZ326" s="122"/>
      <c r="DA326" s="122"/>
      <c r="DB326" s="122"/>
      <c r="DC326" s="122"/>
      <c r="DD326" s="122"/>
      <c r="DE326" s="122"/>
      <c r="DF326" s="122"/>
      <c r="DG326" s="122"/>
      <c r="DH326" s="122"/>
      <c r="DI326" s="122"/>
      <c r="DJ326" s="122"/>
      <c r="DK326" s="122"/>
      <c r="DL326" s="122"/>
      <c r="DM326" s="122"/>
      <c r="DN326" s="122"/>
      <c r="DO326" s="122"/>
      <c r="DP326" s="122"/>
      <c r="DQ326" s="122"/>
      <c r="DR326" s="122"/>
      <c r="DS326" s="122"/>
      <c r="DT326" s="122"/>
      <c r="DU326" s="122"/>
      <c r="DV326" s="122"/>
      <c r="DW326" s="122"/>
      <c r="DX326" s="122"/>
      <c r="DY326" s="122"/>
      <c r="DZ326" s="122"/>
      <c r="EA326" s="122"/>
      <c r="EB326" s="122"/>
      <c r="EC326" s="122"/>
      <c r="ED326" s="122"/>
      <c r="EE326" s="122"/>
      <c r="EF326" s="122"/>
      <c r="EG326" s="122"/>
      <c r="EH326" s="122"/>
      <c r="EI326" s="122"/>
      <c r="EJ326" s="122"/>
      <c r="EK326" s="122"/>
      <c r="EL326" s="122"/>
      <c r="EM326" s="122"/>
      <c r="EN326" s="122"/>
      <c r="EO326" s="122"/>
      <c r="EP326" s="122"/>
      <c r="EQ326" s="122"/>
      <c r="ER326" s="122"/>
      <c r="ES326" s="122"/>
      <c r="ET326" s="122"/>
      <c r="EU326" s="122"/>
      <c r="EV326" s="122"/>
      <c r="EW326" s="122"/>
      <c r="EX326" s="122"/>
      <c r="EY326" s="122"/>
      <c r="EZ326" s="122"/>
      <c r="FA326" s="122"/>
      <c r="FB326" s="122"/>
      <c r="FC326" s="122"/>
      <c r="FD326" s="122"/>
      <c r="FE326" s="122"/>
      <c r="FF326" s="122"/>
      <c r="FG326" s="122"/>
      <c r="FH326" s="122"/>
      <c r="FI326" s="122"/>
      <c r="FJ326" s="122"/>
      <c r="FK326" s="122"/>
      <c r="FL326" s="122"/>
      <c r="FM326" s="122"/>
      <c r="FN326" s="122"/>
      <c r="FO326" s="122"/>
      <c r="FP326" s="122"/>
      <c r="FQ326" s="122"/>
      <c r="FR326" s="122"/>
      <c r="FS326" s="122"/>
      <c r="FT326" s="122"/>
      <c r="FU326" s="122"/>
      <c r="FV326" s="122"/>
      <c r="FW326" s="122"/>
      <c r="FX326" s="122"/>
      <c r="FY326" s="122"/>
      <c r="FZ326" s="122"/>
      <c r="GA326" s="122"/>
      <c r="GB326" s="122"/>
      <c r="GC326" s="122"/>
      <c r="GD326" s="122"/>
      <c r="GE326" s="122"/>
      <c r="GF326" s="122"/>
      <c r="GG326" s="122"/>
      <c r="GH326" s="122"/>
      <c r="GI326" s="122"/>
      <c r="GJ326" s="122"/>
      <c r="GK326" s="122"/>
      <c r="GL326" s="122"/>
      <c r="GM326" s="122"/>
      <c r="GN326" s="122"/>
      <c r="GO326" s="122"/>
      <c r="GP326" s="122"/>
      <c r="GQ326" s="122"/>
      <c r="GR326" s="122"/>
      <c r="GS326" s="122"/>
      <c r="GT326" s="122"/>
      <c r="GU326" s="122"/>
      <c r="GV326" s="122"/>
      <c r="GW326" s="122"/>
      <c r="GX326" s="122"/>
      <c r="GY326" s="122"/>
      <c r="GZ326" s="122"/>
      <c r="HA326" s="122"/>
      <c r="HB326" s="122"/>
      <c r="HC326" s="122"/>
      <c r="HD326" s="122"/>
      <c r="HE326" s="122"/>
      <c r="HF326" s="122"/>
      <c r="HG326" s="122"/>
      <c r="HH326" s="122"/>
      <c r="HI326" s="122"/>
      <c r="HJ326" s="122"/>
      <c r="HK326" s="122"/>
      <c r="HL326" s="122"/>
      <c r="HM326" s="122"/>
      <c r="HN326" s="122"/>
      <c r="HO326" s="122"/>
      <c r="HP326" s="122"/>
      <c r="HQ326" s="122"/>
      <c r="HR326" s="122"/>
      <c r="HS326" s="122"/>
      <c r="HT326" s="122"/>
      <c r="HU326" s="122"/>
      <c r="HV326" s="122"/>
      <c r="HW326" s="122"/>
      <c r="HX326" s="122"/>
    </row>
    <row r="327" spans="1:232" s="66" customFormat="1" ht="38.25">
      <c r="A327" s="738"/>
      <c r="B327" s="71" t="s">
        <v>214</v>
      </c>
      <c r="C327" s="727"/>
      <c r="D327" s="728"/>
      <c r="E327" s="728"/>
      <c r="F327" s="728"/>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c r="AC327" s="122"/>
      <c r="AD327" s="122"/>
      <c r="AE327" s="122"/>
      <c r="AF327" s="122"/>
      <c r="AG327" s="122"/>
      <c r="AH327" s="122"/>
      <c r="AI327" s="122"/>
      <c r="AJ327" s="122"/>
      <c r="AK327" s="122"/>
      <c r="AL327" s="122"/>
      <c r="AM327" s="122"/>
      <c r="AN327" s="122"/>
      <c r="AO327" s="122"/>
      <c r="AP327" s="122"/>
      <c r="AQ327" s="122"/>
      <c r="AR327" s="122"/>
      <c r="AS327" s="122"/>
      <c r="AT327" s="122"/>
      <c r="AU327" s="122"/>
      <c r="AV327" s="122"/>
      <c r="AW327" s="122"/>
      <c r="AX327" s="122"/>
      <c r="AY327" s="122"/>
      <c r="AZ327" s="122"/>
      <c r="BA327" s="122"/>
      <c r="BB327" s="122"/>
      <c r="BC327" s="122"/>
      <c r="BD327" s="122"/>
      <c r="BE327" s="122"/>
      <c r="BF327" s="122"/>
      <c r="BG327" s="122"/>
      <c r="BH327" s="122"/>
      <c r="BI327" s="122"/>
      <c r="BJ327" s="122"/>
      <c r="BK327" s="122"/>
      <c r="BL327" s="122"/>
      <c r="BM327" s="122"/>
      <c r="BN327" s="122"/>
      <c r="BO327" s="122"/>
      <c r="BP327" s="122"/>
      <c r="BQ327" s="122"/>
      <c r="BR327" s="122"/>
      <c r="BS327" s="122"/>
      <c r="BT327" s="122"/>
      <c r="BU327" s="122"/>
      <c r="BV327" s="122"/>
      <c r="BW327" s="122"/>
      <c r="BX327" s="122"/>
      <c r="BY327" s="122"/>
      <c r="BZ327" s="122"/>
      <c r="CA327" s="122"/>
      <c r="CB327" s="122"/>
      <c r="CC327" s="122"/>
      <c r="CD327" s="122"/>
      <c r="CE327" s="122"/>
      <c r="CF327" s="122"/>
      <c r="CG327" s="122"/>
      <c r="CH327" s="122"/>
      <c r="CI327" s="122"/>
      <c r="CJ327" s="122"/>
      <c r="CK327" s="122"/>
      <c r="CL327" s="122"/>
      <c r="CM327" s="122"/>
      <c r="CN327" s="122"/>
      <c r="CO327" s="122"/>
      <c r="CP327" s="122"/>
      <c r="CQ327" s="122"/>
      <c r="CR327" s="122"/>
      <c r="CS327" s="122"/>
      <c r="CT327" s="122"/>
      <c r="CU327" s="122"/>
      <c r="CV327" s="122"/>
      <c r="CW327" s="122"/>
      <c r="CX327" s="122"/>
      <c r="CY327" s="122"/>
      <c r="CZ327" s="122"/>
      <c r="DA327" s="122"/>
      <c r="DB327" s="122"/>
      <c r="DC327" s="122"/>
      <c r="DD327" s="122"/>
      <c r="DE327" s="122"/>
      <c r="DF327" s="122"/>
      <c r="DG327" s="122"/>
      <c r="DH327" s="122"/>
      <c r="DI327" s="122"/>
      <c r="DJ327" s="122"/>
      <c r="DK327" s="122"/>
      <c r="DL327" s="122"/>
      <c r="DM327" s="122"/>
      <c r="DN327" s="122"/>
      <c r="DO327" s="122"/>
      <c r="DP327" s="122"/>
      <c r="DQ327" s="122"/>
      <c r="DR327" s="122"/>
      <c r="DS327" s="122"/>
      <c r="DT327" s="122"/>
      <c r="DU327" s="122"/>
      <c r="DV327" s="122"/>
      <c r="DW327" s="122"/>
      <c r="DX327" s="122"/>
      <c r="DY327" s="122"/>
      <c r="DZ327" s="122"/>
      <c r="EA327" s="122"/>
      <c r="EB327" s="122"/>
      <c r="EC327" s="122"/>
      <c r="ED327" s="122"/>
      <c r="EE327" s="122"/>
      <c r="EF327" s="122"/>
      <c r="EG327" s="122"/>
      <c r="EH327" s="122"/>
      <c r="EI327" s="122"/>
      <c r="EJ327" s="122"/>
      <c r="EK327" s="122"/>
      <c r="EL327" s="122"/>
      <c r="EM327" s="122"/>
      <c r="EN327" s="122"/>
      <c r="EO327" s="122"/>
      <c r="EP327" s="122"/>
      <c r="EQ327" s="122"/>
      <c r="ER327" s="122"/>
      <c r="ES327" s="122"/>
      <c r="ET327" s="122"/>
      <c r="EU327" s="122"/>
      <c r="EV327" s="122"/>
      <c r="EW327" s="122"/>
      <c r="EX327" s="122"/>
      <c r="EY327" s="122"/>
      <c r="EZ327" s="122"/>
      <c r="FA327" s="122"/>
      <c r="FB327" s="122"/>
      <c r="FC327" s="122"/>
      <c r="FD327" s="122"/>
      <c r="FE327" s="122"/>
      <c r="FF327" s="122"/>
      <c r="FG327" s="122"/>
      <c r="FH327" s="122"/>
      <c r="FI327" s="122"/>
      <c r="FJ327" s="122"/>
      <c r="FK327" s="122"/>
      <c r="FL327" s="122"/>
      <c r="FM327" s="122"/>
      <c r="FN327" s="122"/>
      <c r="FO327" s="122"/>
      <c r="FP327" s="122"/>
      <c r="FQ327" s="122"/>
      <c r="FR327" s="122"/>
      <c r="FS327" s="122"/>
      <c r="FT327" s="122"/>
      <c r="FU327" s="122"/>
      <c r="FV327" s="122"/>
      <c r="FW327" s="122"/>
      <c r="FX327" s="122"/>
      <c r="FY327" s="122"/>
      <c r="FZ327" s="122"/>
      <c r="GA327" s="122"/>
      <c r="GB327" s="122"/>
      <c r="GC327" s="122"/>
      <c r="GD327" s="122"/>
      <c r="GE327" s="122"/>
      <c r="GF327" s="122"/>
      <c r="GG327" s="122"/>
      <c r="GH327" s="122"/>
      <c r="GI327" s="122"/>
      <c r="GJ327" s="122"/>
      <c r="GK327" s="122"/>
      <c r="GL327" s="122"/>
      <c r="GM327" s="122"/>
      <c r="GN327" s="122"/>
      <c r="GO327" s="122"/>
      <c r="GP327" s="122"/>
      <c r="GQ327" s="122"/>
      <c r="GR327" s="122"/>
      <c r="GS327" s="122"/>
      <c r="GT327" s="122"/>
      <c r="GU327" s="122"/>
      <c r="GV327" s="122"/>
      <c r="GW327" s="122"/>
      <c r="GX327" s="122"/>
      <c r="GY327" s="122"/>
      <c r="GZ327" s="122"/>
      <c r="HA327" s="122"/>
      <c r="HB327" s="122"/>
      <c r="HC327" s="122"/>
      <c r="HD327" s="122"/>
      <c r="HE327" s="122"/>
      <c r="HF327" s="122"/>
      <c r="HG327" s="122"/>
      <c r="HH327" s="122"/>
      <c r="HI327" s="122"/>
      <c r="HJ327" s="122"/>
      <c r="HK327" s="122"/>
      <c r="HL327" s="122"/>
      <c r="HM327" s="122"/>
      <c r="HN327" s="122"/>
      <c r="HO327" s="122"/>
      <c r="HP327" s="122"/>
      <c r="HQ327" s="122"/>
      <c r="HR327" s="122"/>
      <c r="HS327" s="122"/>
      <c r="HT327" s="122"/>
      <c r="HU327" s="122"/>
      <c r="HV327" s="122"/>
      <c r="HW327" s="122"/>
      <c r="HX327" s="122"/>
    </row>
    <row r="328" spans="1:232" s="66" customFormat="1" ht="25.5">
      <c r="A328" s="738"/>
      <c r="B328" s="71" t="s">
        <v>215</v>
      </c>
      <c r="C328" s="727"/>
      <c r="D328" s="728"/>
      <c r="E328" s="728"/>
      <c r="F328" s="728"/>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c r="AC328" s="122"/>
      <c r="AD328" s="122"/>
      <c r="AE328" s="122"/>
      <c r="AF328" s="122"/>
      <c r="AG328" s="122"/>
      <c r="AH328" s="122"/>
      <c r="AI328" s="122"/>
      <c r="AJ328" s="122"/>
      <c r="AK328" s="122"/>
      <c r="AL328" s="122"/>
      <c r="AM328" s="122"/>
      <c r="AN328" s="122"/>
      <c r="AO328" s="122"/>
      <c r="AP328" s="122"/>
      <c r="AQ328" s="122"/>
      <c r="AR328" s="122"/>
      <c r="AS328" s="122"/>
      <c r="AT328" s="122"/>
      <c r="AU328" s="122"/>
      <c r="AV328" s="122"/>
      <c r="AW328" s="122"/>
      <c r="AX328" s="122"/>
      <c r="AY328" s="122"/>
      <c r="AZ328" s="122"/>
      <c r="BA328" s="122"/>
      <c r="BB328" s="122"/>
      <c r="BC328" s="122"/>
      <c r="BD328" s="122"/>
      <c r="BE328" s="122"/>
      <c r="BF328" s="122"/>
      <c r="BG328" s="122"/>
      <c r="BH328" s="122"/>
      <c r="BI328" s="122"/>
      <c r="BJ328" s="122"/>
      <c r="BK328" s="122"/>
      <c r="BL328" s="122"/>
      <c r="BM328" s="122"/>
      <c r="BN328" s="122"/>
      <c r="BO328" s="122"/>
      <c r="BP328" s="122"/>
      <c r="BQ328" s="122"/>
      <c r="BR328" s="122"/>
      <c r="BS328" s="122"/>
      <c r="BT328" s="122"/>
      <c r="BU328" s="122"/>
      <c r="BV328" s="122"/>
      <c r="BW328" s="122"/>
      <c r="BX328" s="122"/>
      <c r="BY328" s="122"/>
      <c r="BZ328" s="122"/>
      <c r="CA328" s="122"/>
      <c r="CB328" s="122"/>
      <c r="CC328" s="122"/>
      <c r="CD328" s="122"/>
      <c r="CE328" s="122"/>
      <c r="CF328" s="122"/>
      <c r="CG328" s="122"/>
      <c r="CH328" s="122"/>
      <c r="CI328" s="122"/>
      <c r="CJ328" s="122"/>
      <c r="CK328" s="122"/>
      <c r="CL328" s="122"/>
      <c r="CM328" s="122"/>
      <c r="CN328" s="122"/>
      <c r="CO328" s="122"/>
      <c r="CP328" s="122"/>
      <c r="CQ328" s="122"/>
      <c r="CR328" s="122"/>
      <c r="CS328" s="122"/>
      <c r="CT328" s="122"/>
      <c r="CU328" s="122"/>
      <c r="CV328" s="122"/>
      <c r="CW328" s="122"/>
      <c r="CX328" s="122"/>
      <c r="CY328" s="122"/>
      <c r="CZ328" s="122"/>
      <c r="DA328" s="122"/>
      <c r="DB328" s="122"/>
      <c r="DC328" s="122"/>
      <c r="DD328" s="122"/>
      <c r="DE328" s="122"/>
      <c r="DF328" s="122"/>
      <c r="DG328" s="122"/>
      <c r="DH328" s="122"/>
      <c r="DI328" s="122"/>
      <c r="DJ328" s="122"/>
      <c r="DK328" s="122"/>
      <c r="DL328" s="122"/>
      <c r="DM328" s="122"/>
      <c r="DN328" s="122"/>
      <c r="DO328" s="122"/>
      <c r="DP328" s="122"/>
      <c r="DQ328" s="122"/>
      <c r="DR328" s="122"/>
      <c r="DS328" s="122"/>
      <c r="DT328" s="122"/>
      <c r="DU328" s="122"/>
      <c r="DV328" s="122"/>
      <c r="DW328" s="122"/>
      <c r="DX328" s="122"/>
      <c r="DY328" s="122"/>
      <c r="DZ328" s="122"/>
      <c r="EA328" s="122"/>
      <c r="EB328" s="122"/>
      <c r="EC328" s="122"/>
      <c r="ED328" s="122"/>
      <c r="EE328" s="122"/>
      <c r="EF328" s="122"/>
      <c r="EG328" s="122"/>
      <c r="EH328" s="122"/>
      <c r="EI328" s="122"/>
      <c r="EJ328" s="122"/>
      <c r="EK328" s="122"/>
      <c r="EL328" s="122"/>
      <c r="EM328" s="122"/>
      <c r="EN328" s="122"/>
      <c r="EO328" s="122"/>
      <c r="EP328" s="122"/>
      <c r="EQ328" s="122"/>
      <c r="ER328" s="122"/>
      <c r="ES328" s="122"/>
      <c r="ET328" s="122"/>
      <c r="EU328" s="122"/>
      <c r="EV328" s="122"/>
      <c r="EW328" s="122"/>
      <c r="EX328" s="122"/>
      <c r="EY328" s="122"/>
      <c r="EZ328" s="122"/>
      <c r="FA328" s="122"/>
      <c r="FB328" s="122"/>
      <c r="FC328" s="122"/>
      <c r="FD328" s="122"/>
      <c r="FE328" s="122"/>
      <c r="FF328" s="122"/>
      <c r="FG328" s="122"/>
      <c r="FH328" s="122"/>
      <c r="FI328" s="122"/>
      <c r="FJ328" s="122"/>
      <c r="FK328" s="122"/>
      <c r="FL328" s="122"/>
      <c r="FM328" s="122"/>
      <c r="FN328" s="122"/>
      <c r="FO328" s="122"/>
      <c r="FP328" s="122"/>
      <c r="FQ328" s="122"/>
      <c r="FR328" s="122"/>
      <c r="FS328" s="122"/>
      <c r="FT328" s="122"/>
      <c r="FU328" s="122"/>
      <c r="FV328" s="122"/>
      <c r="FW328" s="122"/>
      <c r="FX328" s="122"/>
      <c r="FY328" s="122"/>
      <c r="FZ328" s="122"/>
      <c r="GA328" s="122"/>
      <c r="GB328" s="122"/>
      <c r="GC328" s="122"/>
      <c r="GD328" s="122"/>
      <c r="GE328" s="122"/>
      <c r="GF328" s="122"/>
      <c r="GG328" s="122"/>
      <c r="GH328" s="122"/>
      <c r="GI328" s="122"/>
      <c r="GJ328" s="122"/>
      <c r="GK328" s="122"/>
      <c r="GL328" s="122"/>
      <c r="GM328" s="122"/>
      <c r="GN328" s="122"/>
      <c r="GO328" s="122"/>
      <c r="GP328" s="122"/>
      <c r="GQ328" s="122"/>
      <c r="GR328" s="122"/>
      <c r="GS328" s="122"/>
      <c r="GT328" s="122"/>
      <c r="GU328" s="122"/>
      <c r="GV328" s="122"/>
      <c r="GW328" s="122"/>
      <c r="GX328" s="122"/>
      <c r="GY328" s="122"/>
      <c r="GZ328" s="122"/>
      <c r="HA328" s="122"/>
      <c r="HB328" s="122"/>
      <c r="HC328" s="122"/>
      <c r="HD328" s="122"/>
      <c r="HE328" s="122"/>
      <c r="HF328" s="122"/>
      <c r="HG328" s="122"/>
      <c r="HH328" s="122"/>
      <c r="HI328" s="122"/>
      <c r="HJ328" s="122"/>
      <c r="HK328" s="122"/>
      <c r="HL328" s="122"/>
      <c r="HM328" s="122"/>
      <c r="HN328" s="122"/>
      <c r="HO328" s="122"/>
      <c r="HP328" s="122"/>
      <c r="HQ328" s="122"/>
      <c r="HR328" s="122"/>
      <c r="HS328" s="73"/>
      <c r="HT328" s="73"/>
      <c r="HU328" s="73"/>
      <c r="HV328" s="73"/>
      <c r="HW328" s="73"/>
      <c r="HX328" s="73"/>
    </row>
    <row r="329" spans="1:232" s="66" customFormat="1">
      <c r="A329" s="738"/>
      <c r="B329" s="71" t="s">
        <v>216</v>
      </c>
      <c r="C329" s="727"/>
      <c r="D329" s="728"/>
      <c r="E329" s="728"/>
      <c r="F329" s="728"/>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c r="AC329" s="122"/>
      <c r="AD329" s="122"/>
      <c r="AE329" s="122"/>
      <c r="AF329" s="122"/>
      <c r="AG329" s="122"/>
      <c r="AH329" s="122"/>
      <c r="AI329" s="122"/>
      <c r="AJ329" s="122"/>
      <c r="AK329" s="122"/>
      <c r="AL329" s="122"/>
      <c r="AM329" s="122"/>
      <c r="AN329" s="122"/>
      <c r="AO329" s="122"/>
      <c r="AP329" s="122"/>
      <c r="AQ329" s="122"/>
      <c r="AR329" s="122"/>
      <c r="AS329" s="122"/>
      <c r="AT329" s="122"/>
      <c r="AU329" s="122"/>
      <c r="AV329" s="122"/>
      <c r="AW329" s="122"/>
      <c r="AX329" s="122"/>
      <c r="AY329" s="122"/>
      <c r="AZ329" s="122"/>
      <c r="BA329" s="122"/>
      <c r="BB329" s="122"/>
      <c r="BC329" s="122"/>
      <c r="BD329" s="122"/>
      <c r="BE329" s="122"/>
      <c r="BF329" s="122"/>
      <c r="BG329" s="122"/>
      <c r="BH329" s="122"/>
      <c r="BI329" s="122"/>
      <c r="BJ329" s="122"/>
      <c r="BK329" s="122"/>
      <c r="BL329" s="122"/>
      <c r="BM329" s="122"/>
      <c r="BN329" s="122"/>
      <c r="BO329" s="122"/>
      <c r="BP329" s="122"/>
      <c r="BQ329" s="122"/>
      <c r="BR329" s="122"/>
      <c r="BS329" s="122"/>
      <c r="BT329" s="122"/>
      <c r="BU329" s="122"/>
      <c r="BV329" s="122"/>
      <c r="BW329" s="122"/>
      <c r="BX329" s="122"/>
      <c r="BY329" s="122"/>
      <c r="BZ329" s="122"/>
      <c r="CA329" s="122"/>
      <c r="CB329" s="122"/>
      <c r="CC329" s="122"/>
      <c r="CD329" s="122"/>
      <c r="CE329" s="122"/>
      <c r="CF329" s="122"/>
      <c r="CG329" s="122"/>
      <c r="CH329" s="122"/>
      <c r="CI329" s="122"/>
      <c r="CJ329" s="122"/>
      <c r="CK329" s="122"/>
      <c r="CL329" s="122"/>
      <c r="CM329" s="122"/>
      <c r="CN329" s="122"/>
      <c r="CO329" s="122"/>
      <c r="CP329" s="122"/>
      <c r="CQ329" s="122"/>
      <c r="CR329" s="122"/>
      <c r="CS329" s="122"/>
      <c r="CT329" s="122"/>
      <c r="CU329" s="122"/>
      <c r="CV329" s="122"/>
      <c r="CW329" s="122"/>
      <c r="CX329" s="122"/>
      <c r="CY329" s="122"/>
      <c r="CZ329" s="122"/>
      <c r="DA329" s="122"/>
      <c r="DB329" s="122"/>
      <c r="DC329" s="122"/>
      <c r="DD329" s="122"/>
      <c r="DE329" s="122"/>
      <c r="DF329" s="122"/>
      <c r="DG329" s="122"/>
      <c r="DH329" s="122"/>
      <c r="DI329" s="122"/>
      <c r="DJ329" s="122"/>
      <c r="DK329" s="122"/>
      <c r="DL329" s="122"/>
      <c r="DM329" s="122"/>
      <c r="DN329" s="122"/>
      <c r="DO329" s="122"/>
      <c r="DP329" s="122"/>
      <c r="DQ329" s="122"/>
      <c r="DR329" s="122"/>
      <c r="DS329" s="122"/>
      <c r="DT329" s="122"/>
      <c r="DU329" s="122"/>
      <c r="DV329" s="122"/>
      <c r="DW329" s="122"/>
      <c r="DX329" s="122"/>
      <c r="DY329" s="122"/>
      <c r="DZ329" s="122"/>
      <c r="EA329" s="122"/>
      <c r="EB329" s="122"/>
      <c r="EC329" s="122"/>
      <c r="ED329" s="122"/>
      <c r="EE329" s="122"/>
      <c r="EF329" s="122"/>
      <c r="EG329" s="122"/>
      <c r="EH329" s="122"/>
      <c r="EI329" s="122"/>
      <c r="EJ329" s="122"/>
      <c r="EK329" s="122"/>
      <c r="EL329" s="122"/>
      <c r="EM329" s="122"/>
      <c r="EN329" s="122"/>
      <c r="EO329" s="122"/>
      <c r="EP329" s="122"/>
      <c r="EQ329" s="122"/>
      <c r="ER329" s="122"/>
      <c r="ES329" s="122"/>
      <c r="ET329" s="122"/>
      <c r="EU329" s="122"/>
      <c r="EV329" s="122"/>
      <c r="EW329" s="122"/>
      <c r="EX329" s="122"/>
      <c r="EY329" s="122"/>
      <c r="EZ329" s="122"/>
      <c r="FA329" s="122"/>
      <c r="FB329" s="122"/>
      <c r="FC329" s="122"/>
      <c r="FD329" s="122"/>
      <c r="FE329" s="122"/>
      <c r="FF329" s="122"/>
      <c r="FG329" s="122"/>
      <c r="FH329" s="122"/>
      <c r="FI329" s="122"/>
      <c r="FJ329" s="122"/>
      <c r="FK329" s="122"/>
      <c r="FL329" s="122"/>
      <c r="FM329" s="122"/>
      <c r="FN329" s="122"/>
      <c r="FO329" s="122"/>
      <c r="FP329" s="122"/>
      <c r="FQ329" s="122"/>
      <c r="FR329" s="122"/>
      <c r="FS329" s="122"/>
      <c r="FT329" s="122"/>
      <c r="FU329" s="122"/>
      <c r="FV329" s="122"/>
      <c r="FW329" s="122"/>
      <c r="FX329" s="122"/>
      <c r="FY329" s="122"/>
      <c r="FZ329" s="122"/>
      <c r="GA329" s="122"/>
      <c r="GB329" s="122"/>
      <c r="GC329" s="122"/>
      <c r="GD329" s="122"/>
      <c r="GE329" s="122"/>
      <c r="GF329" s="122"/>
      <c r="GG329" s="122"/>
      <c r="GH329" s="122"/>
      <c r="GI329" s="122"/>
      <c r="GJ329" s="122"/>
      <c r="GK329" s="122"/>
      <c r="GL329" s="122"/>
      <c r="GM329" s="122"/>
      <c r="GN329" s="122"/>
      <c r="GO329" s="122"/>
      <c r="GP329" s="122"/>
      <c r="GQ329" s="122"/>
      <c r="GR329" s="122"/>
      <c r="GS329" s="122"/>
      <c r="GT329" s="122"/>
      <c r="GU329" s="122"/>
      <c r="GV329" s="122"/>
      <c r="GW329" s="122"/>
      <c r="GX329" s="122"/>
      <c r="GY329" s="122"/>
      <c r="GZ329" s="122"/>
      <c r="HA329" s="122"/>
      <c r="HB329" s="122"/>
      <c r="HC329" s="122"/>
      <c r="HD329" s="122"/>
      <c r="HE329" s="122"/>
      <c r="HF329" s="122"/>
      <c r="HG329" s="122"/>
      <c r="HH329" s="122"/>
      <c r="HI329" s="122"/>
      <c r="HJ329" s="122"/>
      <c r="HK329" s="122"/>
      <c r="HL329" s="122"/>
      <c r="HM329" s="122"/>
      <c r="HN329" s="122"/>
      <c r="HO329" s="122"/>
      <c r="HP329" s="122"/>
      <c r="HQ329" s="122"/>
      <c r="HR329" s="122"/>
    </row>
    <row r="330" spans="1:232" s="66" customFormat="1" ht="25.5">
      <c r="A330" s="738"/>
      <c r="B330" s="71" t="s">
        <v>217</v>
      </c>
      <c r="C330" s="727"/>
      <c r="D330" s="728"/>
      <c r="E330" s="728"/>
      <c r="F330" s="728"/>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c r="AC330" s="122"/>
      <c r="AD330" s="122"/>
      <c r="AE330" s="122"/>
      <c r="AF330" s="122"/>
      <c r="AG330" s="122"/>
      <c r="AH330" s="122"/>
      <c r="AI330" s="122"/>
      <c r="AJ330" s="122"/>
      <c r="AK330" s="122"/>
      <c r="AL330" s="122"/>
      <c r="AM330" s="122"/>
      <c r="AN330" s="122"/>
      <c r="AO330" s="122"/>
      <c r="AP330" s="122"/>
      <c r="AQ330" s="122"/>
      <c r="AR330" s="122"/>
      <c r="AS330" s="122"/>
      <c r="AT330" s="122"/>
      <c r="AU330" s="122"/>
      <c r="AV330" s="122"/>
      <c r="AW330" s="122"/>
      <c r="AX330" s="122"/>
      <c r="AY330" s="122"/>
      <c r="AZ330" s="122"/>
      <c r="BA330" s="122"/>
      <c r="BB330" s="122"/>
      <c r="BC330" s="122"/>
      <c r="BD330" s="122"/>
      <c r="BE330" s="122"/>
      <c r="BF330" s="122"/>
      <c r="BG330" s="122"/>
      <c r="BH330" s="122"/>
      <c r="BI330" s="122"/>
      <c r="BJ330" s="122"/>
      <c r="BK330" s="122"/>
      <c r="BL330" s="122"/>
      <c r="BM330" s="122"/>
      <c r="BN330" s="122"/>
      <c r="BO330" s="122"/>
      <c r="BP330" s="122"/>
      <c r="BQ330" s="122"/>
      <c r="BR330" s="122"/>
      <c r="BS330" s="122"/>
      <c r="BT330" s="122"/>
      <c r="BU330" s="122"/>
      <c r="BV330" s="122"/>
      <c r="BW330" s="122"/>
      <c r="BX330" s="122"/>
      <c r="BY330" s="122"/>
      <c r="BZ330" s="122"/>
      <c r="CA330" s="122"/>
      <c r="CB330" s="122"/>
      <c r="CC330" s="122"/>
      <c r="CD330" s="122"/>
      <c r="CE330" s="122"/>
      <c r="CF330" s="122"/>
      <c r="CG330" s="122"/>
      <c r="CH330" s="122"/>
      <c r="CI330" s="122"/>
      <c r="CJ330" s="122"/>
      <c r="CK330" s="122"/>
      <c r="CL330" s="122"/>
      <c r="CM330" s="122"/>
      <c r="CN330" s="122"/>
      <c r="CO330" s="122"/>
      <c r="CP330" s="122"/>
      <c r="CQ330" s="122"/>
      <c r="CR330" s="122"/>
      <c r="CS330" s="122"/>
      <c r="CT330" s="122"/>
      <c r="CU330" s="122"/>
      <c r="CV330" s="122"/>
      <c r="CW330" s="122"/>
      <c r="CX330" s="122"/>
      <c r="CY330" s="122"/>
      <c r="CZ330" s="122"/>
      <c r="DA330" s="122"/>
      <c r="DB330" s="122"/>
      <c r="DC330" s="122"/>
      <c r="DD330" s="122"/>
      <c r="DE330" s="122"/>
      <c r="DF330" s="122"/>
      <c r="DG330" s="122"/>
      <c r="DH330" s="122"/>
      <c r="DI330" s="122"/>
      <c r="DJ330" s="122"/>
      <c r="DK330" s="122"/>
      <c r="DL330" s="122"/>
      <c r="DM330" s="122"/>
      <c r="DN330" s="122"/>
      <c r="DO330" s="122"/>
      <c r="DP330" s="122"/>
      <c r="DQ330" s="122"/>
      <c r="DR330" s="122"/>
      <c r="DS330" s="122"/>
      <c r="DT330" s="122"/>
      <c r="DU330" s="122"/>
      <c r="DV330" s="122"/>
      <c r="DW330" s="122"/>
      <c r="DX330" s="122"/>
      <c r="DY330" s="122"/>
      <c r="DZ330" s="122"/>
      <c r="EA330" s="122"/>
      <c r="EB330" s="122"/>
      <c r="EC330" s="122"/>
      <c r="ED330" s="122"/>
      <c r="EE330" s="122"/>
      <c r="EF330" s="122"/>
      <c r="EG330" s="122"/>
      <c r="EH330" s="122"/>
      <c r="EI330" s="122"/>
      <c r="EJ330" s="122"/>
      <c r="EK330" s="122"/>
      <c r="EL330" s="122"/>
      <c r="EM330" s="122"/>
      <c r="EN330" s="122"/>
      <c r="EO330" s="122"/>
      <c r="EP330" s="122"/>
      <c r="EQ330" s="122"/>
      <c r="ER330" s="122"/>
      <c r="ES330" s="122"/>
      <c r="ET330" s="122"/>
      <c r="EU330" s="122"/>
      <c r="EV330" s="122"/>
      <c r="EW330" s="122"/>
      <c r="EX330" s="122"/>
      <c r="EY330" s="122"/>
      <c r="EZ330" s="122"/>
      <c r="FA330" s="122"/>
      <c r="FB330" s="122"/>
      <c r="FC330" s="122"/>
      <c r="FD330" s="122"/>
      <c r="FE330" s="122"/>
      <c r="FF330" s="122"/>
      <c r="FG330" s="122"/>
      <c r="FH330" s="122"/>
      <c r="FI330" s="122"/>
      <c r="FJ330" s="122"/>
      <c r="FK330" s="122"/>
      <c r="FL330" s="122"/>
      <c r="FM330" s="122"/>
      <c r="FN330" s="122"/>
      <c r="FO330" s="122"/>
      <c r="FP330" s="122"/>
      <c r="FQ330" s="122"/>
      <c r="FR330" s="122"/>
      <c r="FS330" s="122"/>
      <c r="FT330" s="122"/>
      <c r="FU330" s="122"/>
      <c r="FV330" s="122"/>
      <c r="FW330" s="122"/>
      <c r="FX330" s="122"/>
      <c r="FY330" s="122"/>
      <c r="FZ330" s="122"/>
      <c r="GA330" s="122"/>
      <c r="GB330" s="122"/>
      <c r="GC330" s="122"/>
      <c r="GD330" s="122"/>
      <c r="GE330" s="122"/>
      <c r="GF330" s="122"/>
      <c r="GG330" s="122"/>
      <c r="GH330" s="122"/>
      <c r="GI330" s="122"/>
      <c r="GJ330" s="122"/>
      <c r="GK330" s="122"/>
      <c r="GL330" s="122"/>
      <c r="GM330" s="122"/>
      <c r="GN330" s="122"/>
      <c r="GO330" s="122"/>
      <c r="GP330" s="122"/>
      <c r="GQ330" s="122"/>
      <c r="GR330" s="122"/>
      <c r="GS330" s="122"/>
      <c r="GT330" s="122"/>
      <c r="GU330" s="122"/>
      <c r="GV330" s="122"/>
      <c r="GW330" s="122"/>
      <c r="GX330" s="122"/>
      <c r="GY330" s="122"/>
      <c r="GZ330" s="122"/>
      <c r="HA330" s="122"/>
      <c r="HB330" s="122"/>
      <c r="HC330" s="122"/>
      <c r="HD330" s="122"/>
      <c r="HE330" s="122"/>
      <c r="HF330" s="122"/>
      <c r="HG330" s="122"/>
      <c r="HH330" s="122"/>
      <c r="HI330" s="122"/>
      <c r="HJ330" s="122"/>
      <c r="HK330" s="122"/>
      <c r="HL330" s="122"/>
      <c r="HM330" s="122"/>
      <c r="HN330" s="122"/>
      <c r="HO330" s="122"/>
      <c r="HP330" s="122"/>
      <c r="HQ330" s="122"/>
      <c r="HR330" s="122"/>
    </row>
    <row r="331" spans="1:232" s="66" customFormat="1" ht="25.5">
      <c r="A331" s="738"/>
      <c r="B331" s="71" t="s">
        <v>218</v>
      </c>
      <c r="C331" s="727"/>
      <c r="D331" s="728"/>
      <c r="E331" s="728"/>
      <c r="F331" s="728"/>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c r="AC331" s="122"/>
      <c r="AD331" s="122"/>
      <c r="AE331" s="122"/>
      <c r="AF331" s="122"/>
      <c r="AG331" s="122"/>
      <c r="AH331" s="122"/>
      <c r="AI331" s="122"/>
      <c r="AJ331" s="122"/>
      <c r="AK331" s="122"/>
      <c r="AL331" s="122"/>
      <c r="AM331" s="122"/>
      <c r="AN331" s="122"/>
      <c r="AO331" s="122"/>
      <c r="AP331" s="122"/>
      <c r="AQ331" s="122"/>
      <c r="AR331" s="122"/>
      <c r="AS331" s="122"/>
      <c r="AT331" s="122"/>
      <c r="AU331" s="122"/>
      <c r="AV331" s="122"/>
      <c r="AW331" s="122"/>
      <c r="AX331" s="122"/>
      <c r="AY331" s="122"/>
      <c r="AZ331" s="122"/>
      <c r="BA331" s="122"/>
      <c r="BB331" s="122"/>
      <c r="BC331" s="122"/>
      <c r="BD331" s="122"/>
      <c r="BE331" s="122"/>
      <c r="BF331" s="122"/>
      <c r="BG331" s="122"/>
      <c r="BH331" s="122"/>
      <c r="BI331" s="122"/>
      <c r="BJ331" s="122"/>
      <c r="BK331" s="122"/>
      <c r="BL331" s="122"/>
      <c r="BM331" s="122"/>
      <c r="BN331" s="122"/>
      <c r="BO331" s="122"/>
      <c r="BP331" s="122"/>
      <c r="BQ331" s="122"/>
      <c r="BR331" s="122"/>
      <c r="BS331" s="122"/>
      <c r="BT331" s="122"/>
      <c r="BU331" s="122"/>
      <c r="BV331" s="122"/>
      <c r="BW331" s="122"/>
      <c r="BX331" s="122"/>
      <c r="BY331" s="122"/>
      <c r="BZ331" s="122"/>
      <c r="CA331" s="122"/>
      <c r="CB331" s="122"/>
      <c r="CC331" s="122"/>
      <c r="CD331" s="122"/>
      <c r="CE331" s="122"/>
      <c r="CF331" s="122"/>
      <c r="CG331" s="122"/>
      <c r="CH331" s="122"/>
      <c r="CI331" s="122"/>
      <c r="CJ331" s="122"/>
      <c r="CK331" s="122"/>
      <c r="CL331" s="122"/>
      <c r="CM331" s="122"/>
      <c r="CN331" s="122"/>
      <c r="CO331" s="122"/>
      <c r="CP331" s="122"/>
      <c r="CQ331" s="122"/>
      <c r="CR331" s="122"/>
      <c r="CS331" s="122"/>
      <c r="CT331" s="122"/>
      <c r="CU331" s="122"/>
      <c r="CV331" s="122"/>
      <c r="CW331" s="122"/>
      <c r="CX331" s="122"/>
      <c r="CY331" s="122"/>
      <c r="CZ331" s="122"/>
      <c r="DA331" s="122"/>
      <c r="DB331" s="122"/>
      <c r="DC331" s="122"/>
      <c r="DD331" s="122"/>
      <c r="DE331" s="122"/>
      <c r="DF331" s="122"/>
      <c r="DG331" s="122"/>
      <c r="DH331" s="122"/>
      <c r="DI331" s="122"/>
      <c r="DJ331" s="122"/>
      <c r="DK331" s="122"/>
      <c r="DL331" s="122"/>
      <c r="DM331" s="122"/>
      <c r="DN331" s="122"/>
      <c r="DO331" s="122"/>
      <c r="DP331" s="122"/>
      <c r="DQ331" s="122"/>
      <c r="DR331" s="122"/>
      <c r="DS331" s="122"/>
      <c r="DT331" s="122"/>
      <c r="DU331" s="122"/>
      <c r="DV331" s="122"/>
      <c r="DW331" s="122"/>
      <c r="DX331" s="122"/>
      <c r="DY331" s="122"/>
      <c r="DZ331" s="122"/>
      <c r="EA331" s="122"/>
      <c r="EB331" s="122"/>
      <c r="EC331" s="122"/>
      <c r="ED331" s="122"/>
      <c r="EE331" s="122"/>
      <c r="EF331" s="122"/>
      <c r="EG331" s="122"/>
      <c r="EH331" s="122"/>
      <c r="EI331" s="122"/>
      <c r="EJ331" s="122"/>
      <c r="EK331" s="122"/>
      <c r="EL331" s="122"/>
      <c r="EM331" s="122"/>
      <c r="EN331" s="122"/>
      <c r="EO331" s="122"/>
      <c r="EP331" s="122"/>
      <c r="EQ331" s="122"/>
      <c r="ER331" s="122"/>
      <c r="ES331" s="122"/>
      <c r="ET331" s="122"/>
      <c r="EU331" s="122"/>
      <c r="EV331" s="122"/>
      <c r="EW331" s="122"/>
      <c r="EX331" s="122"/>
      <c r="EY331" s="122"/>
      <c r="EZ331" s="122"/>
      <c r="FA331" s="122"/>
      <c r="FB331" s="122"/>
      <c r="FC331" s="122"/>
      <c r="FD331" s="122"/>
      <c r="FE331" s="122"/>
      <c r="FF331" s="122"/>
      <c r="FG331" s="122"/>
      <c r="FH331" s="122"/>
      <c r="FI331" s="122"/>
      <c r="FJ331" s="122"/>
      <c r="FK331" s="122"/>
      <c r="FL331" s="122"/>
      <c r="FM331" s="122"/>
      <c r="FN331" s="122"/>
      <c r="FO331" s="122"/>
      <c r="FP331" s="122"/>
      <c r="FQ331" s="122"/>
      <c r="FR331" s="122"/>
      <c r="FS331" s="122"/>
      <c r="FT331" s="122"/>
      <c r="FU331" s="122"/>
      <c r="FV331" s="122"/>
      <c r="FW331" s="122"/>
      <c r="FX331" s="122"/>
      <c r="FY331" s="122"/>
      <c r="FZ331" s="122"/>
      <c r="GA331" s="122"/>
      <c r="GB331" s="122"/>
      <c r="GC331" s="122"/>
      <c r="GD331" s="122"/>
      <c r="GE331" s="122"/>
      <c r="GF331" s="122"/>
      <c r="GG331" s="122"/>
      <c r="GH331" s="122"/>
      <c r="GI331" s="122"/>
      <c r="GJ331" s="122"/>
      <c r="GK331" s="122"/>
      <c r="GL331" s="122"/>
      <c r="GM331" s="122"/>
      <c r="GN331" s="122"/>
      <c r="GO331" s="122"/>
      <c r="GP331" s="122"/>
      <c r="GQ331" s="122"/>
      <c r="GR331" s="122"/>
      <c r="GS331" s="122"/>
      <c r="GT331" s="122"/>
      <c r="GU331" s="122"/>
      <c r="GV331" s="122"/>
      <c r="GW331" s="122"/>
      <c r="GX331" s="122"/>
      <c r="GY331" s="122"/>
      <c r="GZ331" s="122"/>
      <c r="HA331" s="122"/>
      <c r="HB331" s="122"/>
      <c r="HC331" s="122"/>
      <c r="HD331" s="122"/>
      <c r="HE331" s="122"/>
      <c r="HF331" s="122"/>
      <c r="HG331" s="122"/>
      <c r="HH331" s="122"/>
      <c r="HI331" s="122"/>
      <c r="HJ331" s="122"/>
      <c r="HK331" s="122"/>
      <c r="HL331" s="122"/>
      <c r="HM331" s="122"/>
      <c r="HN331" s="122"/>
      <c r="HO331" s="122"/>
      <c r="HP331" s="122"/>
      <c r="HQ331" s="122"/>
      <c r="HR331" s="122"/>
    </row>
    <row r="332" spans="1:232" s="66" customFormat="1" ht="25.5">
      <c r="A332" s="738"/>
      <c r="B332" s="71" t="s">
        <v>219</v>
      </c>
      <c r="C332" s="727"/>
      <c r="D332" s="728"/>
      <c r="E332" s="728"/>
      <c r="F332" s="728"/>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c r="AC332" s="122"/>
      <c r="AD332" s="122"/>
      <c r="AE332" s="122"/>
      <c r="AF332" s="122"/>
      <c r="AG332" s="122"/>
      <c r="AH332" s="122"/>
      <c r="AI332" s="122"/>
      <c r="AJ332" s="122"/>
      <c r="AK332" s="122"/>
      <c r="AL332" s="122"/>
      <c r="AM332" s="122"/>
      <c r="AN332" s="122"/>
      <c r="AO332" s="122"/>
      <c r="AP332" s="122"/>
      <c r="AQ332" s="122"/>
      <c r="AR332" s="122"/>
      <c r="AS332" s="122"/>
      <c r="AT332" s="122"/>
      <c r="AU332" s="122"/>
      <c r="AV332" s="122"/>
      <c r="AW332" s="122"/>
      <c r="AX332" s="122"/>
      <c r="AY332" s="122"/>
      <c r="AZ332" s="122"/>
      <c r="BA332" s="122"/>
      <c r="BB332" s="122"/>
      <c r="BC332" s="122"/>
      <c r="BD332" s="122"/>
      <c r="BE332" s="122"/>
      <c r="BF332" s="122"/>
      <c r="BG332" s="122"/>
      <c r="BH332" s="122"/>
      <c r="BI332" s="122"/>
      <c r="BJ332" s="122"/>
      <c r="BK332" s="122"/>
      <c r="BL332" s="122"/>
      <c r="BM332" s="122"/>
      <c r="BN332" s="122"/>
      <c r="BO332" s="122"/>
      <c r="BP332" s="122"/>
      <c r="BQ332" s="122"/>
      <c r="BR332" s="122"/>
      <c r="BS332" s="122"/>
      <c r="BT332" s="122"/>
      <c r="BU332" s="122"/>
      <c r="BV332" s="122"/>
      <c r="BW332" s="122"/>
      <c r="BX332" s="122"/>
      <c r="BY332" s="122"/>
      <c r="BZ332" s="122"/>
      <c r="CA332" s="122"/>
      <c r="CB332" s="122"/>
      <c r="CC332" s="122"/>
      <c r="CD332" s="122"/>
      <c r="CE332" s="122"/>
      <c r="CF332" s="122"/>
      <c r="CG332" s="122"/>
      <c r="CH332" s="122"/>
      <c r="CI332" s="122"/>
      <c r="CJ332" s="122"/>
      <c r="CK332" s="122"/>
      <c r="CL332" s="122"/>
      <c r="CM332" s="122"/>
      <c r="CN332" s="122"/>
      <c r="CO332" s="122"/>
      <c r="CP332" s="122"/>
      <c r="CQ332" s="122"/>
      <c r="CR332" s="122"/>
      <c r="CS332" s="122"/>
      <c r="CT332" s="122"/>
      <c r="CU332" s="122"/>
      <c r="CV332" s="122"/>
      <c r="CW332" s="122"/>
      <c r="CX332" s="122"/>
      <c r="CY332" s="122"/>
      <c r="CZ332" s="122"/>
      <c r="DA332" s="122"/>
      <c r="DB332" s="122"/>
      <c r="DC332" s="122"/>
      <c r="DD332" s="122"/>
      <c r="DE332" s="122"/>
      <c r="DF332" s="122"/>
      <c r="DG332" s="122"/>
      <c r="DH332" s="122"/>
      <c r="DI332" s="122"/>
      <c r="DJ332" s="122"/>
      <c r="DK332" s="122"/>
      <c r="DL332" s="122"/>
      <c r="DM332" s="122"/>
      <c r="DN332" s="122"/>
      <c r="DO332" s="122"/>
      <c r="DP332" s="122"/>
      <c r="DQ332" s="122"/>
      <c r="DR332" s="122"/>
      <c r="DS332" s="122"/>
      <c r="DT332" s="122"/>
      <c r="DU332" s="122"/>
      <c r="DV332" s="122"/>
      <c r="DW332" s="122"/>
      <c r="DX332" s="122"/>
      <c r="DY332" s="122"/>
      <c r="DZ332" s="122"/>
      <c r="EA332" s="122"/>
      <c r="EB332" s="122"/>
      <c r="EC332" s="122"/>
      <c r="ED332" s="122"/>
      <c r="EE332" s="122"/>
      <c r="EF332" s="122"/>
      <c r="EG332" s="122"/>
      <c r="EH332" s="122"/>
      <c r="EI332" s="122"/>
      <c r="EJ332" s="122"/>
      <c r="EK332" s="122"/>
      <c r="EL332" s="122"/>
      <c r="EM332" s="122"/>
      <c r="EN332" s="122"/>
      <c r="EO332" s="122"/>
      <c r="EP332" s="122"/>
      <c r="EQ332" s="122"/>
      <c r="ER332" s="122"/>
      <c r="ES332" s="122"/>
      <c r="ET332" s="122"/>
      <c r="EU332" s="122"/>
      <c r="EV332" s="122"/>
      <c r="EW332" s="122"/>
      <c r="EX332" s="122"/>
      <c r="EY332" s="122"/>
      <c r="EZ332" s="122"/>
      <c r="FA332" s="122"/>
      <c r="FB332" s="122"/>
      <c r="FC332" s="122"/>
      <c r="FD332" s="122"/>
      <c r="FE332" s="122"/>
      <c r="FF332" s="122"/>
      <c r="FG332" s="122"/>
      <c r="FH332" s="122"/>
      <c r="FI332" s="122"/>
      <c r="FJ332" s="122"/>
      <c r="FK332" s="122"/>
      <c r="FL332" s="122"/>
      <c r="FM332" s="122"/>
      <c r="FN332" s="122"/>
      <c r="FO332" s="122"/>
      <c r="FP332" s="122"/>
      <c r="FQ332" s="122"/>
      <c r="FR332" s="122"/>
      <c r="FS332" s="122"/>
      <c r="FT332" s="122"/>
      <c r="FU332" s="122"/>
      <c r="FV332" s="122"/>
      <c r="FW332" s="122"/>
      <c r="FX332" s="122"/>
      <c r="FY332" s="122"/>
      <c r="FZ332" s="122"/>
      <c r="GA332" s="122"/>
      <c r="GB332" s="122"/>
      <c r="GC332" s="122"/>
      <c r="GD332" s="122"/>
      <c r="GE332" s="122"/>
      <c r="GF332" s="122"/>
      <c r="GG332" s="122"/>
      <c r="GH332" s="122"/>
      <c r="GI332" s="122"/>
      <c r="GJ332" s="122"/>
      <c r="GK332" s="122"/>
      <c r="GL332" s="122"/>
      <c r="GM332" s="122"/>
      <c r="GN332" s="122"/>
      <c r="GO332" s="122"/>
      <c r="GP332" s="122"/>
      <c r="GQ332" s="122"/>
      <c r="GR332" s="122"/>
      <c r="GS332" s="122"/>
      <c r="GT332" s="122"/>
      <c r="GU332" s="122"/>
      <c r="GV332" s="122"/>
      <c r="GW332" s="122"/>
      <c r="GX332" s="122"/>
      <c r="GY332" s="122"/>
      <c r="GZ332" s="122"/>
      <c r="HA332" s="122"/>
      <c r="HB332" s="122"/>
      <c r="HC332" s="122"/>
      <c r="HD332" s="122"/>
      <c r="HE332" s="122"/>
      <c r="HF332" s="122"/>
      <c r="HG332" s="122"/>
      <c r="HH332" s="122"/>
      <c r="HI332" s="122"/>
      <c r="HJ332" s="122"/>
      <c r="HK332" s="122"/>
      <c r="HL332" s="122"/>
      <c r="HM332" s="122"/>
      <c r="HN332" s="122"/>
      <c r="HO332" s="122"/>
      <c r="HP332" s="122"/>
      <c r="HQ332" s="122"/>
      <c r="HR332" s="122"/>
    </row>
    <row r="333" spans="1:232" s="82" customFormat="1" ht="38.25" collapsed="1">
      <c r="A333" s="738"/>
      <c r="B333" s="71" t="s">
        <v>220</v>
      </c>
      <c r="C333" s="727"/>
      <c r="D333" s="728"/>
      <c r="E333" s="728"/>
      <c r="F333" s="728"/>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c r="CK333" s="67"/>
      <c r="CL333" s="67"/>
      <c r="CM333" s="67"/>
      <c r="CN333" s="67"/>
      <c r="CO333" s="67"/>
      <c r="CP333" s="67"/>
      <c r="CQ333" s="67"/>
      <c r="CR333" s="67"/>
      <c r="CS333" s="67"/>
      <c r="CT333" s="67"/>
      <c r="CU333" s="67"/>
      <c r="CV333" s="67"/>
      <c r="CW333" s="67"/>
      <c r="CX333" s="67"/>
      <c r="CY333" s="67"/>
      <c r="CZ333" s="67"/>
      <c r="DA333" s="67"/>
      <c r="DB333" s="67"/>
      <c r="DC333" s="67"/>
      <c r="DD333" s="67"/>
      <c r="DE333" s="67"/>
      <c r="DF333" s="67"/>
      <c r="DG333" s="67"/>
      <c r="DH333" s="67"/>
      <c r="DI333" s="67"/>
      <c r="DJ333" s="67"/>
      <c r="DK333" s="67"/>
      <c r="DL333" s="67"/>
      <c r="DM333" s="67"/>
      <c r="DN333" s="67"/>
      <c r="DO333" s="67"/>
      <c r="DP333" s="67"/>
      <c r="DQ333" s="67"/>
      <c r="DR333" s="67"/>
      <c r="DS333" s="67"/>
      <c r="DT333" s="67"/>
      <c r="DU333" s="67"/>
      <c r="DV333" s="67"/>
      <c r="DW333" s="67"/>
      <c r="DX333" s="67"/>
      <c r="DY333" s="67"/>
      <c r="DZ333" s="67"/>
      <c r="EA333" s="67"/>
      <c r="EB333" s="67"/>
      <c r="EC333" s="67"/>
      <c r="ED333" s="67"/>
      <c r="EE333" s="67"/>
      <c r="EF333" s="67"/>
      <c r="EG333" s="67"/>
      <c r="EH333" s="67"/>
      <c r="EI333" s="67"/>
      <c r="EJ333" s="67"/>
      <c r="EK333" s="67"/>
      <c r="EL333" s="67"/>
      <c r="EM333" s="67"/>
      <c r="EN333" s="67"/>
      <c r="EO333" s="67"/>
      <c r="EP333" s="67"/>
      <c r="EQ333" s="67"/>
      <c r="ER333" s="67"/>
      <c r="ES333" s="67"/>
      <c r="ET333" s="67"/>
      <c r="EU333" s="67"/>
      <c r="EV333" s="67"/>
      <c r="EW333" s="67"/>
      <c r="EX333" s="67"/>
      <c r="EY333" s="67"/>
      <c r="EZ333" s="67"/>
      <c r="FA333" s="67"/>
      <c r="FB333" s="67"/>
      <c r="FC333" s="67"/>
      <c r="FD333" s="67"/>
      <c r="FE333" s="67"/>
      <c r="FF333" s="67"/>
      <c r="FG333" s="67"/>
      <c r="FH333" s="67"/>
      <c r="FI333" s="67"/>
      <c r="FJ333" s="67"/>
      <c r="FK333" s="67"/>
      <c r="FL333" s="67"/>
      <c r="FM333" s="67"/>
      <c r="FN333" s="67"/>
      <c r="FO333" s="67"/>
      <c r="FP333" s="67"/>
      <c r="FQ333" s="67"/>
      <c r="FR333" s="67"/>
      <c r="FS333" s="67"/>
      <c r="FT333" s="67"/>
      <c r="FU333" s="67"/>
      <c r="FV333" s="67"/>
      <c r="FW333" s="67"/>
      <c r="FX333" s="67"/>
      <c r="FY333" s="67"/>
      <c r="FZ333" s="67"/>
      <c r="GA333" s="67"/>
      <c r="GB333" s="67"/>
      <c r="GC333" s="67"/>
      <c r="GD333" s="67"/>
      <c r="GE333" s="67"/>
      <c r="GF333" s="67"/>
      <c r="GG333" s="67"/>
      <c r="GH333" s="67"/>
      <c r="GI333" s="67"/>
      <c r="GJ333" s="67"/>
      <c r="GK333" s="67"/>
      <c r="GL333" s="67"/>
      <c r="GM333" s="67"/>
      <c r="GN333" s="67"/>
      <c r="GO333" s="67"/>
      <c r="GP333" s="67"/>
      <c r="GQ333" s="67"/>
      <c r="GR333" s="67"/>
      <c r="GS333" s="67"/>
      <c r="GT333" s="67"/>
      <c r="GU333" s="67"/>
      <c r="GV333" s="67"/>
      <c r="GW333" s="67"/>
      <c r="GX333" s="67"/>
      <c r="GY333" s="67"/>
      <c r="GZ333" s="67"/>
      <c r="HA333" s="67"/>
      <c r="HB333" s="67"/>
      <c r="HC333" s="67"/>
      <c r="HD333" s="67"/>
      <c r="HE333" s="67"/>
      <c r="HF333" s="67"/>
      <c r="HG333" s="67"/>
      <c r="HH333" s="67"/>
      <c r="HI333" s="67"/>
      <c r="HJ333" s="67"/>
      <c r="HK333" s="67"/>
      <c r="HL333" s="67"/>
      <c r="HM333" s="67"/>
      <c r="HN333" s="67"/>
      <c r="HO333" s="67"/>
      <c r="HP333" s="67"/>
      <c r="HQ333" s="67"/>
      <c r="HR333" s="67"/>
    </row>
    <row r="334" spans="1:232" s="66" customFormat="1" ht="25.5">
      <c r="A334" s="738"/>
      <c r="B334" s="71" t="s">
        <v>221</v>
      </c>
      <c r="C334" s="727"/>
      <c r="D334" s="728"/>
      <c r="E334" s="728"/>
      <c r="F334" s="728"/>
    </row>
    <row r="335" spans="1:232" s="66" customFormat="1" ht="25.5">
      <c r="A335" s="738"/>
      <c r="B335" s="71" t="s">
        <v>222</v>
      </c>
      <c r="C335" s="727"/>
      <c r="D335" s="728"/>
      <c r="E335" s="728"/>
      <c r="F335" s="728"/>
    </row>
    <row r="336" spans="1:232" s="66" customFormat="1">
      <c r="A336" s="738"/>
      <c r="B336" s="71" t="s">
        <v>223</v>
      </c>
      <c r="C336" s="727"/>
      <c r="D336" s="728"/>
      <c r="E336" s="728"/>
      <c r="F336" s="728"/>
    </row>
    <row r="337" spans="1:6" s="66" customFormat="1">
      <c r="A337" s="738"/>
      <c r="B337" s="71" t="s">
        <v>224</v>
      </c>
      <c r="C337" s="727"/>
      <c r="D337" s="728"/>
      <c r="E337" s="728"/>
      <c r="F337" s="728"/>
    </row>
    <row r="338" spans="1:6" s="66" customFormat="1">
      <c r="A338" s="738"/>
      <c r="B338" s="71" t="s">
        <v>225</v>
      </c>
      <c r="C338" s="727"/>
      <c r="D338" s="728"/>
      <c r="E338" s="728"/>
      <c r="F338" s="728"/>
    </row>
    <row r="339" spans="1:6" s="66" customFormat="1">
      <c r="A339" s="738"/>
      <c r="B339" s="71" t="s">
        <v>226</v>
      </c>
      <c r="C339" s="727"/>
      <c r="D339" s="728"/>
      <c r="E339" s="728"/>
      <c r="F339" s="728"/>
    </row>
    <row r="340" spans="1:6" s="66" customFormat="1">
      <c r="A340" s="738"/>
      <c r="B340" s="71" t="s">
        <v>227</v>
      </c>
      <c r="C340" s="727"/>
      <c r="D340" s="728"/>
      <c r="E340" s="728"/>
      <c r="F340" s="728"/>
    </row>
    <row r="341" spans="1:6" s="66" customFormat="1">
      <c r="A341" s="738"/>
      <c r="B341" s="71" t="s">
        <v>228</v>
      </c>
      <c r="C341" s="727"/>
      <c r="D341" s="728"/>
      <c r="E341" s="728"/>
      <c r="F341" s="728"/>
    </row>
    <row r="342" spans="1:6" s="66" customFormat="1">
      <c r="A342" s="738"/>
      <c r="B342" s="71" t="s">
        <v>229</v>
      </c>
      <c r="C342" s="727"/>
      <c r="D342" s="728"/>
      <c r="E342" s="728"/>
      <c r="F342" s="728"/>
    </row>
    <row r="343" spans="1:6" s="66" customFormat="1">
      <c r="A343" s="738"/>
      <c r="B343" s="71" t="s">
        <v>230</v>
      </c>
      <c r="C343" s="727"/>
      <c r="D343" s="728"/>
      <c r="E343" s="728"/>
      <c r="F343" s="728"/>
    </row>
    <row r="344" spans="1:6" s="66" customFormat="1">
      <c r="A344" s="738"/>
      <c r="B344" s="71" t="s">
        <v>231</v>
      </c>
      <c r="C344" s="727"/>
      <c r="D344" s="728"/>
      <c r="E344" s="728"/>
      <c r="F344" s="728"/>
    </row>
    <row r="345" spans="1:6" s="66" customFormat="1">
      <c r="A345" s="738"/>
      <c r="B345" s="71" t="s">
        <v>232</v>
      </c>
      <c r="C345" s="727"/>
      <c r="D345" s="728"/>
      <c r="E345" s="728"/>
      <c r="F345" s="728"/>
    </row>
    <row r="346" spans="1:6" s="66" customFormat="1">
      <c r="A346" s="738"/>
      <c r="B346" s="71" t="s">
        <v>233</v>
      </c>
      <c r="C346" s="727"/>
      <c r="D346" s="728"/>
      <c r="E346" s="728"/>
      <c r="F346" s="728"/>
    </row>
    <row r="347" spans="1:6" s="66" customFormat="1">
      <c r="A347" s="738"/>
      <c r="B347" s="71" t="s">
        <v>234</v>
      </c>
      <c r="C347" s="727"/>
      <c r="D347" s="728"/>
      <c r="E347" s="728"/>
      <c r="F347" s="728"/>
    </row>
    <row r="348" spans="1:6" s="66" customFormat="1">
      <c r="A348" s="738"/>
      <c r="B348" s="71" t="s">
        <v>235</v>
      </c>
      <c r="C348" s="727"/>
      <c r="D348" s="728"/>
      <c r="E348" s="728"/>
      <c r="F348" s="728"/>
    </row>
    <row r="349" spans="1:6" s="66" customFormat="1">
      <c r="A349" s="738"/>
      <c r="B349" s="71" t="s">
        <v>231</v>
      </c>
      <c r="C349" s="727"/>
      <c r="D349" s="728"/>
      <c r="E349" s="728"/>
      <c r="F349" s="728"/>
    </row>
    <row r="350" spans="1:6" s="66" customFormat="1">
      <c r="A350" s="738"/>
      <c r="B350" s="71" t="s">
        <v>227</v>
      </c>
      <c r="C350" s="727"/>
      <c r="D350" s="728"/>
      <c r="E350" s="728"/>
      <c r="F350" s="728"/>
    </row>
    <row r="351" spans="1:6" s="66" customFormat="1">
      <c r="A351" s="738"/>
      <c r="B351" s="71" t="s">
        <v>236</v>
      </c>
      <c r="C351" s="727"/>
      <c r="D351" s="728"/>
      <c r="E351" s="728"/>
      <c r="F351" s="728"/>
    </row>
    <row r="352" spans="1:6" s="66" customFormat="1">
      <c r="A352" s="738"/>
      <c r="B352" s="71" t="s">
        <v>229</v>
      </c>
      <c r="C352" s="727"/>
      <c r="D352" s="728"/>
      <c r="E352" s="728"/>
      <c r="F352" s="728"/>
    </row>
    <row r="353" spans="1:232" s="66" customFormat="1">
      <c r="A353" s="738"/>
      <c r="B353" s="71" t="s">
        <v>237</v>
      </c>
      <c r="C353" s="727"/>
      <c r="D353" s="728"/>
      <c r="E353" s="728"/>
      <c r="F353" s="728"/>
    </row>
    <row r="354" spans="1:232" s="66" customFormat="1">
      <c r="A354" s="738"/>
      <c r="B354" s="71" t="s">
        <v>238</v>
      </c>
      <c r="C354" s="727"/>
      <c r="D354" s="728"/>
      <c r="E354" s="728"/>
      <c r="F354" s="728"/>
    </row>
    <row r="355" spans="1:232" s="66" customFormat="1" ht="25.5">
      <c r="A355" s="738"/>
      <c r="B355" s="71" t="s">
        <v>239</v>
      </c>
      <c r="C355" s="727"/>
      <c r="D355" s="728"/>
      <c r="E355" s="728"/>
      <c r="F355" s="728"/>
      <c r="HS355" s="122"/>
      <c r="HT355" s="122"/>
      <c r="HU355" s="122"/>
      <c r="HV355" s="122"/>
      <c r="HW355" s="122"/>
      <c r="HX355" s="122"/>
    </row>
    <row r="356" spans="1:232" s="66" customFormat="1">
      <c r="A356" s="738"/>
      <c r="B356" s="71" t="s">
        <v>240</v>
      </c>
      <c r="C356" s="727"/>
      <c r="D356" s="728"/>
      <c r="E356" s="728"/>
      <c r="F356" s="728"/>
      <c r="HS356" s="122"/>
      <c r="HT356" s="122"/>
      <c r="HU356" s="122"/>
      <c r="HV356" s="122"/>
      <c r="HW356" s="122"/>
      <c r="HX356" s="122"/>
    </row>
    <row r="357" spans="1:232" s="66" customFormat="1" ht="25.5">
      <c r="A357" s="738"/>
      <c r="B357" s="71" t="s">
        <v>101</v>
      </c>
      <c r="C357" s="727"/>
      <c r="D357" s="728"/>
      <c r="E357" s="728"/>
      <c r="F357" s="728"/>
      <c r="HS357" s="122"/>
      <c r="HT357" s="122"/>
      <c r="HU357" s="122"/>
      <c r="HV357" s="122"/>
      <c r="HW357" s="122"/>
      <c r="HX357" s="122"/>
    </row>
    <row r="358" spans="1:232" s="66" customFormat="1" ht="38.25">
      <c r="A358" s="738"/>
      <c r="B358" s="71" t="s">
        <v>152</v>
      </c>
      <c r="C358" s="727"/>
      <c r="D358" s="728"/>
      <c r="E358" s="728"/>
      <c r="F358" s="728"/>
      <c r="HS358" s="122"/>
      <c r="HT358" s="122"/>
      <c r="HU358" s="122"/>
      <c r="HV358" s="122"/>
      <c r="HW358" s="122"/>
      <c r="HX358" s="122"/>
    </row>
    <row r="359" spans="1:232" s="66" customFormat="1">
      <c r="A359" s="738"/>
      <c r="B359" s="71"/>
      <c r="C359" s="727"/>
      <c r="D359" s="728"/>
      <c r="E359" s="728"/>
      <c r="F359" s="728"/>
      <c r="HS359" s="122"/>
      <c r="HT359" s="122"/>
      <c r="HU359" s="122"/>
      <c r="HV359" s="122"/>
      <c r="HW359" s="122"/>
      <c r="HX359" s="122"/>
    </row>
    <row r="360" spans="1:232" s="66" customFormat="1">
      <c r="A360" s="738"/>
      <c r="B360" s="71" t="s">
        <v>102</v>
      </c>
      <c r="C360" s="727"/>
      <c r="D360" s="728"/>
      <c r="E360" s="728"/>
      <c r="F360" s="728"/>
      <c r="HS360" s="122"/>
      <c r="HT360" s="122"/>
      <c r="HU360" s="122"/>
      <c r="HV360" s="122"/>
      <c r="HW360" s="122"/>
      <c r="HX360" s="122"/>
    </row>
    <row r="361" spans="1:232" s="66" customFormat="1">
      <c r="A361" s="738"/>
      <c r="B361" s="71" t="s">
        <v>104</v>
      </c>
      <c r="C361" s="727"/>
      <c r="D361" s="728"/>
      <c r="E361" s="728"/>
      <c r="F361" s="728"/>
      <c r="HS361" s="122"/>
      <c r="HT361" s="122"/>
      <c r="HU361" s="122"/>
      <c r="HV361" s="122"/>
      <c r="HW361" s="122"/>
      <c r="HX361" s="122"/>
    </row>
    <row r="362" spans="1:232" s="66" customFormat="1">
      <c r="A362" s="738"/>
      <c r="B362" s="71" t="s">
        <v>241</v>
      </c>
      <c r="C362" s="727"/>
      <c r="D362" s="728"/>
      <c r="E362" s="728"/>
      <c r="F362" s="728"/>
      <c r="HS362" s="122"/>
      <c r="HT362" s="122"/>
      <c r="HU362" s="122"/>
      <c r="HV362" s="122"/>
      <c r="HW362" s="122"/>
      <c r="HX362" s="122"/>
    </row>
    <row r="363" spans="1:232">
      <c r="A363" s="738"/>
      <c r="B363" s="71" t="s">
        <v>242</v>
      </c>
      <c r="C363" s="727"/>
      <c r="D363" s="728"/>
      <c r="E363" s="728"/>
      <c r="F363" s="728"/>
      <c r="G363" s="66"/>
      <c r="H363" s="66"/>
      <c r="I363" s="66"/>
      <c r="J363" s="66"/>
      <c r="K363" s="66"/>
      <c r="L363" s="66"/>
      <c r="M363" s="66"/>
      <c r="N363" s="66"/>
      <c r="O363" s="66"/>
      <c r="P363" s="66"/>
      <c r="Q363" s="66"/>
      <c r="R363" s="66"/>
      <c r="S363" s="66"/>
      <c r="T363" s="66"/>
      <c r="U363" s="66"/>
      <c r="V363" s="66"/>
      <c r="W363" s="66"/>
      <c r="X363" s="66"/>
      <c r="Y363" s="66"/>
      <c r="Z363" s="66"/>
      <c r="AA363" s="66"/>
      <c r="AB363" s="66"/>
      <c r="AC363" s="66"/>
      <c r="AD363" s="66"/>
      <c r="AE363" s="66"/>
      <c r="AF363" s="66"/>
      <c r="AG363" s="66"/>
      <c r="AH363" s="66"/>
      <c r="AI363" s="66"/>
      <c r="AJ363" s="66"/>
      <c r="AK363" s="66"/>
      <c r="AL363" s="66"/>
      <c r="AM363" s="66"/>
      <c r="AN363" s="66"/>
      <c r="AO363" s="66"/>
      <c r="AP363" s="66"/>
      <c r="AQ363" s="66"/>
      <c r="AR363" s="66"/>
      <c r="AS363" s="66"/>
      <c r="AT363" s="66"/>
      <c r="AU363" s="66"/>
      <c r="AV363" s="66"/>
      <c r="AW363" s="66"/>
      <c r="AX363" s="66"/>
      <c r="AY363" s="66"/>
      <c r="AZ363" s="66"/>
      <c r="BA363" s="66"/>
      <c r="BB363" s="66"/>
      <c r="BC363" s="66"/>
      <c r="BD363" s="66"/>
      <c r="BE363" s="66"/>
      <c r="BF363" s="66"/>
      <c r="BG363" s="66"/>
      <c r="BH363" s="66"/>
      <c r="BI363" s="66"/>
      <c r="BJ363" s="66"/>
      <c r="BK363" s="66"/>
      <c r="BL363" s="66"/>
      <c r="BM363" s="66"/>
      <c r="BN363" s="66"/>
      <c r="BO363" s="66"/>
      <c r="BP363" s="66"/>
      <c r="BQ363" s="66"/>
      <c r="BR363" s="66"/>
      <c r="BS363" s="66"/>
      <c r="BT363" s="66"/>
      <c r="BU363" s="66"/>
      <c r="BV363" s="66"/>
      <c r="BW363" s="66"/>
      <c r="BX363" s="66"/>
      <c r="BY363" s="66"/>
      <c r="BZ363" s="66"/>
      <c r="CA363" s="66"/>
      <c r="CB363" s="66"/>
      <c r="CC363" s="66"/>
      <c r="CD363" s="66"/>
      <c r="CE363" s="66"/>
      <c r="CF363" s="66"/>
      <c r="CG363" s="66"/>
      <c r="CH363" s="66"/>
      <c r="CI363" s="66"/>
      <c r="CJ363" s="66"/>
      <c r="CK363" s="66"/>
      <c r="CL363" s="66"/>
      <c r="CM363" s="66"/>
      <c r="CN363" s="66"/>
      <c r="CO363" s="66"/>
      <c r="CP363" s="66"/>
      <c r="CQ363" s="66"/>
      <c r="CR363" s="66"/>
      <c r="CS363" s="66"/>
      <c r="CT363" s="66"/>
      <c r="CU363" s="66"/>
      <c r="CV363" s="66"/>
      <c r="CW363" s="66"/>
      <c r="CX363" s="66"/>
      <c r="CY363" s="66"/>
      <c r="CZ363" s="66"/>
      <c r="DA363" s="66"/>
      <c r="DB363" s="66"/>
      <c r="DC363" s="66"/>
      <c r="DD363" s="66"/>
      <c r="DE363" s="66"/>
      <c r="DF363" s="66"/>
      <c r="DG363" s="66"/>
      <c r="DH363" s="66"/>
      <c r="DI363" s="66"/>
      <c r="DJ363" s="66"/>
      <c r="DK363" s="66"/>
      <c r="DL363" s="66"/>
      <c r="DM363" s="66"/>
      <c r="DN363" s="66"/>
      <c r="DO363" s="66"/>
      <c r="DP363" s="66"/>
      <c r="DQ363" s="66"/>
      <c r="DR363" s="66"/>
      <c r="DS363" s="66"/>
      <c r="DT363" s="66"/>
      <c r="DU363" s="66"/>
      <c r="DV363" s="66"/>
      <c r="DW363" s="66"/>
      <c r="DX363" s="66"/>
      <c r="DY363" s="66"/>
      <c r="DZ363" s="66"/>
      <c r="EA363" s="66"/>
      <c r="EB363" s="66"/>
      <c r="EC363" s="66"/>
      <c r="ED363" s="66"/>
      <c r="EE363" s="66"/>
      <c r="EF363" s="66"/>
      <c r="EG363" s="66"/>
      <c r="EH363" s="66"/>
      <c r="EI363" s="66"/>
      <c r="EJ363" s="66"/>
      <c r="EK363" s="66"/>
      <c r="EL363" s="66"/>
      <c r="EM363" s="66"/>
      <c r="EN363" s="66"/>
      <c r="EO363" s="66"/>
      <c r="EP363" s="66"/>
      <c r="EQ363" s="66"/>
      <c r="ER363" s="66"/>
      <c r="ES363" s="66"/>
      <c r="ET363" s="66"/>
      <c r="EU363" s="66"/>
      <c r="EV363" s="66"/>
      <c r="EW363" s="66"/>
      <c r="EX363" s="66"/>
      <c r="EY363" s="66"/>
      <c r="EZ363" s="66"/>
      <c r="FA363" s="66"/>
      <c r="FB363" s="66"/>
      <c r="FC363" s="66"/>
      <c r="FD363" s="66"/>
      <c r="FE363" s="66"/>
      <c r="FF363" s="66"/>
      <c r="FG363" s="66"/>
      <c r="FH363" s="66"/>
      <c r="FI363" s="66"/>
      <c r="FJ363" s="66"/>
      <c r="FK363" s="66"/>
      <c r="FL363" s="66"/>
      <c r="FM363" s="66"/>
      <c r="FN363" s="66"/>
      <c r="FO363" s="66"/>
      <c r="FP363" s="66"/>
      <c r="FQ363" s="66"/>
      <c r="FR363" s="66"/>
      <c r="FS363" s="66"/>
      <c r="FT363" s="66"/>
      <c r="FU363" s="66"/>
      <c r="FV363" s="66"/>
      <c r="FW363" s="66"/>
      <c r="FX363" s="66"/>
      <c r="FY363" s="66"/>
      <c r="FZ363" s="66"/>
      <c r="GA363" s="66"/>
      <c r="GB363" s="66"/>
      <c r="GC363" s="66"/>
      <c r="GD363" s="66"/>
      <c r="GE363" s="66"/>
      <c r="GF363" s="66"/>
      <c r="GG363" s="66"/>
      <c r="GH363" s="66"/>
      <c r="GI363" s="66"/>
      <c r="GJ363" s="66"/>
      <c r="GK363" s="66"/>
      <c r="GL363" s="66"/>
      <c r="GM363" s="66"/>
      <c r="GN363" s="66"/>
      <c r="GO363" s="66"/>
      <c r="GP363" s="66"/>
      <c r="GQ363" s="66"/>
      <c r="GR363" s="66"/>
      <c r="GS363" s="66"/>
      <c r="GT363" s="66"/>
      <c r="GU363" s="66"/>
      <c r="GV363" s="66"/>
      <c r="GW363" s="66"/>
      <c r="GX363" s="66"/>
      <c r="GY363" s="66"/>
      <c r="GZ363" s="66"/>
      <c r="HA363" s="66"/>
      <c r="HB363" s="66"/>
      <c r="HC363" s="66"/>
      <c r="HD363" s="66"/>
      <c r="HE363" s="66"/>
      <c r="HF363" s="66"/>
      <c r="HG363" s="66"/>
      <c r="HH363" s="66"/>
      <c r="HI363" s="66"/>
      <c r="HJ363" s="66"/>
      <c r="HK363" s="66"/>
      <c r="HL363" s="66"/>
      <c r="HM363" s="66"/>
      <c r="HN363" s="66"/>
      <c r="HO363" s="66"/>
      <c r="HP363" s="66"/>
      <c r="HQ363" s="66"/>
      <c r="HR363" s="66"/>
      <c r="HS363" s="73"/>
      <c r="HT363" s="73"/>
      <c r="HU363" s="73"/>
      <c r="HV363" s="73"/>
      <c r="HW363" s="73"/>
      <c r="HX363" s="73"/>
    </row>
    <row r="364" spans="1:232">
      <c r="A364" s="738"/>
      <c r="B364" s="71" t="s">
        <v>197</v>
      </c>
      <c r="C364" s="727"/>
      <c r="D364" s="728"/>
      <c r="E364" s="728"/>
      <c r="F364" s="728"/>
      <c r="G364" s="66"/>
      <c r="H364" s="66"/>
      <c r="I364" s="66"/>
      <c r="J364" s="66"/>
      <c r="K364" s="66"/>
      <c r="L364" s="66"/>
      <c r="M364" s="66"/>
      <c r="N364" s="66"/>
      <c r="O364" s="66"/>
      <c r="P364" s="66"/>
      <c r="Q364" s="66"/>
      <c r="R364" s="66"/>
      <c r="S364" s="66"/>
      <c r="T364" s="66"/>
      <c r="U364" s="66"/>
      <c r="V364" s="66"/>
      <c r="W364" s="66"/>
      <c r="X364" s="66"/>
      <c r="Y364" s="66"/>
      <c r="Z364" s="66"/>
      <c r="AA364" s="66"/>
      <c r="AB364" s="66"/>
      <c r="AC364" s="66"/>
      <c r="AD364" s="66"/>
      <c r="AE364" s="66"/>
      <c r="AF364" s="66"/>
      <c r="AG364" s="66"/>
      <c r="AH364" s="66"/>
      <c r="AI364" s="66"/>
      <c r="AJ364" s="66"/>
      <c r="AK364" s="66"/>
      <c r="AL364" s="66"/>
      <c r="AM364" s="66"/>
      <c r="AN364" s="66"/>
      <c r="AO364" s="66"/>
      <c r="AP364" s="66"/>
      <c r="AQ364" s="66"/>
      <c r="AR364" s="66"/>
      <c r="AS364" s="66"/>
      <c r="AT364" s="66"/>
      <c r="AU364" s="66"/>
      <c r="AV364" s="66"/>
      <c r="AW364" s="66"/>
      <c r="AX364" s="66"/>
      <c r="AY364" s="66"/>
      <c r="AZ364" s="66"/>
      <c r="BA364" s="66"/>
      <c r="BB364" s="66"/>
      <c r="BC364" s="66"/>
      <c r="BD364" s="66"/>
      <c r="BE364" s="66"/>
      <c r="BF364" s="66"/>
      <c r="BG364" s="66"/>
      <c r="BH364" s="66"/>
      <c r="BI364" s="66"/>
      <c r="BJ364" s="66"/>
      <c r="BK364" s="66"/>
      <c r="BL364" s="66"/>
      <c r="BM364" s="66"/>
      <c r="BN364" s="66"/>
      <c r="BO364" s="66"/>
      <c r="BP364" s="66"/>
      <c r="BQ364" s="66"/>
      <c r="BR364" s="66"/>
      <c r="BS364" s="66"/>
      <c r="BT364" s="66"/>
      <c r="BU364" s="66"/>
      <c r="BV364" s="66"/>
      <c r="BW364" s="66"/>
      <c r="BX364" s="66"/>
      <c r="BY364" s="66"/>
      <c r="BZ364" s="66"/>
      <c r="CA364" s="66"/>
      <c r="CB364" s="66"/>
      <c r="CC364" s="66"/>
      <c r="CD364" s="66"/>
      <c r="CE364" s="66"/>
      <c r="CF364" s="66"/>
      <c r="CG364" s="66"/>
      <c r="CH364" s="66"/>
      <c r="CI364" s="66"/>
      <c r="CJ364" s="66"/>
      <c r="CK364" s="66"/>
      <c r="CL364" s="66"/>
      <c r="CM364" s="66"/>
      <c r="CN364" s="66"/>
      <c r="CO364" s="66"/>
      <c r="CP364" s="66"/>
      <c r="CQ364" s="66"/>
      <c r="CR364" s="66"/>
      <c r="CS364" s="66"/>
      <c r="CT364" s="66"/>
      <c r="CU364" s="66"/>
      <c r="CV364" s="66"/>
      <c r="CW364" s="66"/>
      <c r="CX364" s="66"/>
      <c r="CY364" s="66"/>
      <c r="CZ364" s="66"/>
      <c r="DA364" s="66"/>
      <c r="DB364" s="66"/>
      <c r="DC364" s="66"/>
      <c r="DD364" s="66"/>
      <c r="DE364" s="66"/>
      <c r="DF364" s="66"/>
      <c r="DG364" s="66"/>
      <c r="DH364" s="66"/>
      <c r="DI364" s="66"/>
      <c r="DJ364" s="66"/>
      <c r="DK364" s="66"/>
      <c r="DL364" s="66"/>
      <c r="DM364" s="66"/>
      <c r="DN364" s="66"/>
      <c r="DO364" s="66"/>
      <c r="DP364" s="66"/>
      <c r="DQ364" s="66"/>
      <c r="DR364" s="66"/>
      <c r="DS364" s="66"/>
      <c r="DT364" s="66"/>
      <c r="DU364" s="66"/>
      <c r="DV364" s="66"/>
      <c r="DW364" s="66"/>
      <c r="DX364" s="66"/>
      <c r="DY364" s="66"/>
      <c r="DZ364" s="66"/>
      <c r="EA364" s="66"/>
      <c r="EB364" s="66"/>
      <c r="EC364" s="66"/>
      <c r="ED364" s="66"/>
      <c r="EE364" s="66"/>
      <c r="EF364" s="66"/>
      <c r="EG364" s="66"/>
      <c r="EH364" s="66"/>
      <c r="EI364" s="66"/>
      <c r="EJ364" s="66"/>
      <c r="EK364" s="66"/>
      <c r="EL364" s="66"/>
      <c r="EM364" s="66"/>
      <c r="EN364" s="66"/>
      <c r="EO364" s="66"/>
      <c r="EP364" s="66"/>
      <c r="EQ364" s="66"/>
      <c r="ER364" s="66"/>
      <c r="ES364" s="66"/>
      <c r="ET364" s="66"/>
      <c r="EU364" s="66"/>
      <c r="EV364" s="66"/>
      <c r="EW364" s="66"/>
      <c r="EX364" s="66"/>
      <c r="EY364" s="66"/>
      <c r="EZ364" s="66"/>
      <c r="FA364" s="66"/>
      <c r="FB364" s="66"/>
      <c r="FC364" s="66"/>
      <c r="FD364" s="66"/>
      <c r="FE364" s="66"/>
      <c r="FF364" s="66"/>
      <c r="FG364" s="66"/>
      <c r="FH364" s="66"/>
      <c r="FI364" s="66"/>
      <c r="FJ364" s="66"/>
      <c r="FK364" s="66"/>
      <c r="FL364" s="66"/>
      <c r="FM364" s="66"/>
      <c r="FN364" s="66"/>
      <c r="FO364" s="66"/>
      <c r="FP364" s="66"/>
      <c r="FQ364" s="66"/>
      <c r="FR364" s="66"/>
      <c r="FS364" s="66"/>
      <c r="FT364" s="66"/>
      <c r="FU364" s="66"/>
      <c r="FV364" s="66"/>
      <c r="FW364" s="66"/>
      <c r="FX364" s="66"/>
      <c r="FY364" s="66"/>
      <c r="FZ364" s="66"/>
      <c r="GA364" s="66"/>
      <c r="GB364" s="66"/>
      <c r="GC364" s="66"/>
      <c r="GD364" s="66"/>
      <c r="GE364" s="66"/>
      <c r="GF364" s="66"/>
      <c r="GG364" s="66"/>
      <c r="GH364" s="66"/>
      <c r="GI364" s="66"/>
      <c r="GJ364" s="66"/>
      <c r="GK364" s="66"/>
      <c r="GL364" s="66"/>
      <c r="GM364" s="66"/>
      <c r="GN364" s="66"/>
      <c r="GO364" s="66"/>
      <c r="GP364" s="66"/>
      <c r="GQ364" s="66"/>
      <c r="GR364" s="66"/>
      <c r="GS364" s="66"/>
      <c r="GT364" s="66"/>
      <c r="GU364" s="66"/>
      <c r="GV364" s="66"/>
      <c r="GW364" s="66"/>
      <c r="GX364" s="66"/>
      <c r="GY364" s="66"/>
      <c r="GZ364" s="66"/>
      <c r="HA364" s="66"/>
      <c r="HB364" s="66"/>
      <c r="HC364" s="66"/>
      <c r="HD364" s="66"/>
      <c r="HE364" s="66"/>
      <c r="HF364" s="66"/>
      <c r="HG364" s="66"/>
      <c r="HH364" s="66"/>
      <c r="HI364" s="66"/>
      <c r="HJ364" s="66"/>
      <c r="HK364" s="66"/>
      <c r="HL364" s="66"/>
      <c r="HM364" s="66"/>
      <c r="HN364" s="66"/>
      <c r="HO364" s="66"/>
      <c r="HP364" s="66"/>
      <c r="HQ364" s="66"/>
      <c r="HR364" s="66"/>
      <c r="HS364" s="66"/>
      <c r="HT364" s="66"/>
      <c r="HU364" s="66"/>
      <c r="HV364" s="66"/>
      <c r="HW364" s="66"/>
      <c r="HX364" s="66"/>
    </row>
    <row r="365" spans="1:232">
      <c r="A365" s="738"/>
      <c r="B365" s="71" t="s">
        <v>198</v>
      </c>
      <c r="C365" s="727"/>
      <c r="D365" s="728"/>
      <c r="E365" s="728"/>
      <c r="F365" s="728"/>
      <c r="G365" s="66"/>
      <c r="H365" s="66"/>
      <c r="I365" s="66"/>
      <c r="J365" s="66"/>
      <c r="K365" s="66"/>
      <c r="L365" s="66"/>
      <c r="M365" s="66"/>
      <c r="N365" s="66"/>
      <c r="O365" s="66"/>
      <c r="P365" s="66"/>
      <c r="Q365" s="66"/>
      <c r="R365" s="66"/>
      <c r="S365" s="66"/>
      <c r="T365" s="66"/>
      <c r="U365" s="66"/>
      <c r="V365" s="66"/>
      <c r="W365" s="66"/>
      <c r="X365" s="66"/>
      <c r="Y365" s="66"/>
      <c r="Z365" s="66"/>
      <c r="AA365" s="66"/>
      <c r="AB365" s="66"/>
      <c r="AC365" s="66"/>
      <c r="AD365" s="66"/>
      <c r="AE365" s="66"/>
      <c r="AF365" s="66"/>
      <c r="AG365" s="66"/>
      <c r="AH365" s="66"/>
      <c r="AI365" s="66"/>
      <c r="AJ365" s="66"/>
      <c r="AK365" s="66"/>
      <c r="AL365" s="66"/>
      <c r="AM365" s="66"/>
      <c r="AN365" s="66"/>
      <c r="AO365" s="66"/>
      <c r="AP365" s="66"/>
      <c r="AQ365" s="66"/>
      <c r="AR365" s="66"/>
      <c r="AS365" s="66"/>
      <c r="AT365" s="66"/>
      <c r="AU365" s="66"/>
      <c r="AV365" s="66"/>
      <c r="AW365" s="66"/>
      <c r="AX365" s="66"/>
      <c r="AY365" s="66"/>
      <c r="AZ365" s="66"/>
      <c r="BA365" s="66"/>
      <c r="BB365" s="66"/>
      <c r="BC365" s="66"/>
      <c r="BD365" s="66"/>
      <c r="BE365" s="66"/>
      <c r="BF365" s="66"/>
      <c r="BG365" s="66"/>
      <c r="BH365" s="66"/>
      <c r="BI365" s="66"/>
      <c r="BJ365" s="66"/>
      <c r="BK365" s="66"/>
      <c r="BL365" s="66"/>
      <c r="BM365" s="66"/>
      <c r="BN365" s="66"/>
      <c r="BO365" s="66"/>
      <c r="BP365" s="66"/>
      <c r="BQ365" s="66"/>
      <c r="BR365" s="66"/>
      <c r="BS365" s="66"/>
      <c r="BT365" s="66"/>
      <c r="BU365" s="66"/>
      <c r="BV365" s="66"/>
      <c r="BW365" s="66"/>
      <c r="BX365" s="66"/>
      <c r="BY365" s="66"/>
      <c r="BZ365" s="66"/>
      <c r="CA365" s="66"/>
      <c r="CB365" s="66"/>
      <c r="CC365" s="66"/>
      <c r="CD365" s="66"/>
      <c r="CE365" s="66"/>
      <c r="CF365" s="66"/>
      <c r="CG365" s="66"/>
      <c r="CH365" s="66"/>
      <c r="CI365" s="66"/>
      <c r="CJ365" s="66"/>
      <c r="CK365" s="66"/>
      <c r="CL365" s="66"/>
      <c r="CM365" s="66"/>
      <c r="CN365" s="66"/>
      <c r="CO365" s="66"/>
      <c r="CP365" s="66"/>
      <c r="CQ365" s="66"/>
      <c r="CR365" s="66"/>
      <c r="CS365" s="66"/>
      <c r="CT365" s="66"/>
      <c r="CU365" s="66"/>
      <c r="CV365" s="66"/>
      <c r="CW365" s="66"/>
      <c r="CX365" s="66"/>
      <c r="CY365" s="66"/>
      <c r="CZ365" s="66"/>
      <c r="DA365" s="66"/>
      <c r="DB365" s="66"/>
      <c r="DC365" s="66"/>
      <c r="DD365" s="66"/>
      <c r="DE365" s="66"/>
      <c r="DF365" s="66"/>
      <c r="DG365" s="66"/>
      <c r="DH365" s="66"/>
      <c r="DI365" s="66"/>
      <c r="DJ365" s="66"/>
      <c r="DK365" s="66"/>
      <c r="DL365" s="66"/>
      <c r="DM365" s="66"/>
      <c r="DN365" s="66"/>
      <c r="DO365" s="66"/>
      <c r="DP365" s="66"/>
      <c r="DQ365" s="66"/>
      <c r="DR365" s="66"/>
      <c r="DS365" s="66"/>
      <c r="DT365" s="66"/>
      <c r="DU365" s="66"/>
      <c r="DV365" s="66"/>
      <c r="DW365" s="66"/>
      <c r="DX365" s="66"/>
      <c r="DY365" s="66"/>
      <c r="DZ365" s="66"/>
      <c r="EA365" s="66"/>
      <c r="EB365" s="66"/>
      <c r="EC365" s="66"/>
      <c r="ED365" s="66"/>
      <c r="EE365" s="66"/>
      <c r="EF365" s="66"/>
      <c r="EG365" s="66"/>
      <c r="EH365" s="66"/>
      <c r="EI365" s="66"/>
      <c r="EJ365" s="66"/>
      <c r="EK365" s="66"/>
      <c r="EL365" s="66"/>
      <c r="EM365" s="66"/>
      <c r="EN365" s="66"/>
      <c r="EO365" s="66"/>
      <c r="EP365" s="66"/>
      <c r="EQ365" s="66"/>
      <c r="ER365" s="66"/>
      <c r="ES365" s="66"/>
      <c r="ET365" s="66"/>
      <c r="EU365" s="66"/>
      <c r="EV365" s="66"/>
      <c r="EW365" s="66"/>
      <c r="EX365" s="66"/>
      <c r="EY365" s="66"/>
      <c r="EZ365" s="66"/>
      <c r="FA365" s="66"/>
      <c r="FB365" s="66"/>
      <c r="FC365" s="66"/>
      <c r="FD365" s="66"/>
      <c r="FE365" s="66"/>
      <c r="FF365" s="66"/>
      <c r="FG365" s="66"/>
      <c r="FH365" s="66"/>
      <c r="FI365" s="66"/>
      <c r="FJ365" s="66"/>
      <c r="FK365" s="66"/>
      <c r="FL365" s="66"/>
      <c r="FM365" s="66"/>
      <c r="FN365" s="66"/>
      <c r="FO365" s="66"/>
      <c r="FP365" s="66"/>
      <c r="FQ365" s="66"/>
      <c r="FR365" s="66"/>
      <c r="FS365" s="66"/>
      <c r="FT365" s="66"/>
      <c r="FU365" s="66"/>
      <c r="FV365" s="66"/>
      <c r="FW365" s="66"/>
      <c r="FX365" s="66"/>
      <c r="FY365" s="66"/>
      <c r="FZ365" s="66"/>
      <c r="GA365" s="66"/>
      <c r="GB365" s="66"/>
      <c r="GC365" s="66"/>
      <c r="GD365" s="66"/>
      <c r="GE365" s="66"/>
      <c r="GF365" s="66"/>
      <c r="GG365" s="66"/>
      <c r="GH365" s="66"/>
      <c r="GI365" s="66"/>
      <c r="GJ365" s="66"/>
      <c r="GK365" s="66"/>
      <c r="GL365" s="66"/>
      <c r="GM365" s="66"/>
      <c r="GN365" s="66"/>
      <c r="GO365" s="66"/>
      <c r="GP365" s="66"/>
      <c r="GQ365" s="66"/>
      <c r="GR365" s="66"/>
      <c r="GS365" s="66"/>
      <c r="GT365" s="66"/>
      <c r="GU365" s="66"/>
      <c r="GV365" s="66"/>
      <c r="GW365" s="66"/>
      <c r="GX365" s="66"/>
      <c r="GY365" s="66"/>
      <c r="GZ365" s="66"/>
      <c r="HA365" s="66"/>
      <c r="HB365" s="66"/>
      <c r="HC365" s="66"/>
      <c r="HD365" s="66"/>
      <c r="HE365" s="66"/>
      <c r="HF365" s="66"/>
      <c r="HG365" s="66"/>
      <c r="HH365" s="66"/>
      <c r="HI365" s="66"/>
      <c r="HJ365" s="66"/>
      <c r="HK365" s="66"/>
      <c r="HL365" s="66"/>
      <c r="HM365" s="66"/>
      <c r="HN365" s="66"/>
      <c r="HO365" s="66"/>
      <c r="HP365" s="66"/>
      <c r="HQ365" s="66"/>
      <c r="HR365" s="66"/>
      <c r="HS365" s="66"/>
      <c r="HT365" s="66"/>
      <c r="HU365" s="66"/>
      <c r="HV365" s="66"/>
      <c r="HW365" s="66"/>
      <c r="HX365" s="66"/>
    </row>
    <row r="366" spans="1:232">
      <c r="A366" s="738"/>
      <c r="B366" s="71" t="s">
        <v>105</v>
      </c>
      <c r="C366" s="727"/>
      <c r="D366" s="728"/>
      <c r="E366" s="728"/>
      <c r="F366" s="728"/>
      <c r="G366" s="66"/>
      <c r="H366" s="66"/>
      <c r="I366" s="66"/>
      <c r="J366" s="66"/>
      <c r="K366" s="66"/>
      <c r="L366" s="66"/>
      <c r="M366" s="66"/>
      <c r="N366" s="66"/>
      <c r="O366" s="66"/>
      <c r="P366" s="66"/>
      <c r="Q366" s="66"/>
      <c r="R366" s="66"/>
      <c r="S366" s="66"/>
      <c r="T366" s="66"/>
      <c r="U366" s="66"/>
      <c r="V366" s="66"/>
      <c r="W366" s="66"/>
      <c r="X366" s="66"/>
      <c r="Y366" s="66"/>
      <c r="Z366" s="66"/>
      <c r="AA366" s="66"/>
      <c r="AB366" s="66"/>
      <c r="AC366" s="66"/>
      <c r="AD366" s="66"/>
      <c r="AE366" s="66"/>
      <c r="AF366" s="66"/>
      <c r="AG366" s="66"/>
      <c r="AH366" s="66"/>
      <c r="AI366" s="66"/>
      <c r="AJ366" s="66"/>
      <c r="AK366" s="66"/>
      <c r="AL366" s="66"/>
      <c r="AM366" s="66"/>
      <c r="AN366" s="66"/>
      <c r="AO366" s="66"/>
      <c r="AP366" s="66"/>
      <c r="AQ366" s="66"/>
      <c r="AR366" s="66"/>
      <c r="AS366" s="66"/>
      <c r="AT366" s="66"/>
      <c r="AU366" s="66"/>
      <c r="AV366" s="66"/>
      <c r="AW366" s="66"/>
      <c r="AX366" s="66"/>
      <c r="AY366" s="66"/>
      <c r="AZ366" s="66"/>
      <c r="BA366" s="66"/>
      <c r="BB366" s="66"/>
      <c r="BC366" s="66"/>
      <c r="BD366" s="66"/>
      <c r="BE366" s="66"/>
      <c r="BF366" s="66"/>
      <c r="BG366" s="66"/>
      <c r="BH366" s="66"/>
      <c r="BI366" s="66"/>
      <c r="BJ366" s="66"/>
      <c r="BK366" s="66"/>
      <c r="BL366" s="66"/>
      <c r="BM366" s="66"/>
      <c r="BN366" s="66"/>
      <c r="BO366" s="66"/>
      <c r="BP366" s="66"/>
      <c r="BQ366" s="66"/>
      <c r="BR366" s="66"/>
      <c r="BS366" s="66"/>
      <c r="BT366" s="66"/>
      <c r="BU366" s="66"/>
      <c r="BV366" s="66"/>
      <c r="BW366" s="66"/>
      <c r="BX366" s="66"/>
      <c r="BY366" s="66"/>
      <c r="BZ366" s="66"/>
      <c r="CA366" s="66"/>
      <c r="CB366" s="66"/>
      <c r="CC366" s="66"/>
      <c r="CD366" s="66"/>
      <c r="CE366" s="66"/>
      <c r="CF366" s="66"/>
      <c r="CG366" s="66"/>
      <c r="CH366" s="66"/>
      <c r="CI366" s="66"/>
      <c r="CJ366" s="66"/>
      <c r="CK366" s="66"/>
      <c r="CL366" s="66"/>
      <c r="CM366" s="66"/>
      <c r="CN366" s="66"/>
      <c r="CO366" s="66"/>
      <c r="CP366" s="66"/>
      <c r="CQ366" s="66"/>
      <c r="CR366" s="66"/>
      <c r="CS366" s="66"/>
      <c r="CT366" s="66"/>
      <c r="CU366" s="66"/>
      <c r="CV366" s="66"/>
      <c r="CW366" s="66"/>
      <c r="CX366" s="66"/>
      <c r="CY366" s="66"/>
      <c r="CZ366" s="66"/>
      <c r="DA366" s="66"/>
      <c r="DB366" s="66"/>
      <c r="DC366" s="66"/>
      <c r="DD366" s="66"/>
      <c r="DE366" s="66"/>
      <c r="DF366" s="66"/>
      <c r="DG366" s="66"/>
      <c r="DH366" s="66"/>
      <c r="DI366" s="66"/>
      <c r="DJ366" s="66"/>
      <c r="DK366" s="66"/>
      <c r="DL366" s="66"/>
      <c r="DM366" s="66"/>
      <c r="DN366" s="66"/>
      <c r="DO366" s="66"/>
      <c r="DP366" s="66"/>
      <c r="DQ366" s="66"/>
      <c r="DR366" s="66"/>
      <c r="DS366" s="66"/>
      <c r="DT366" s="66"/>
      <c r="DU366" s="66"/>
      <c r="DV366" s="66"/>
      <c r="DW366" s="66"/>
      <c r="DX366" s="66"/>
      <c r="DY366" s="66"/>
      <c r="DZ366" s="66"/>
      <c r="EA366" s="66"/>
      <c r="EB366" s="66"/>
      <c r="EC366" s="66"/>
      <c r="ED366" s="66"/>
      <c r="EE366" s="66"/>
      <c r="EF366" s="66"/>
      <c r="EG366" s="66"/>
      <c r="EH366" s="66"/>
      <c r="EI366" s="66"/>
      <c r="EJ366" s="66"/>
      <c r="EK366" s="66"/>
      <c r="EL366" s="66"/>
      <c r="EM366" s="66"/>
      <c r="EN366" s="66"/>
      <c r="EO366" s="66"/>
      <c r="EP366" s="66"/>
      <c r="EQ366" s="66"/>
      <c r="ER366" s="66"/>
      <c r="ES366" s="66"/>
      <c r="ET366" s="66"/>
      <c r="EU366" s="66"/>
      <c r="EV366" s="66"/>
      <c r="EW366" s="66"/>
      <c r="EX366" s="66"/>
      <c r="EY366" s="66"/>
      <c r="EZ366" s="66"/>
      <c r="FA366" s="66"/>
      <c r="FB366" s="66"/>
      <c r="FC366" s="66"/>
      <c r="FD366" s="66"/>
      <c r="FE366" s="66"/>
      <c r="FF366" s="66"/>
      <c r="FG366" s="66"/>
      <c r="FH366" s="66"/>
      <c r="FI366" s="66"/>
      <c r="FJ366" s="66"/>
      <c r="FK366" s="66"/>
      <c r="FL366" s="66"/>
      <c r="FM366" s="66"/>
      <c r="FN366" s="66"/>
      <c r="FO366" s="66"/>
      <c r="FP366" s="66"/>
      <c r="FQ366" s="66"/>
      <c r="FR366" s="66"/>
      <c r="FS366" s="66"/>
      <c r="FT366" s="66"/>
      <c r="FU366" s="66"/>
      <c r="FV366" s="66"/>
      <c r="FW366" s="66"/>
      <c r="FX366" s="66"/>
      <c r="FY366" s="66"/>
      <c r="FZ366" s="66"/>
      <c r="GA366" s="66"/>
      <c r="GB366" s="66"/>
      <c r="GC366" s="66"/>
      <c r="GD366" s="66"/>
      <c r="GE366" s="66"/>
      <c r="GF366" s="66"/>
      <c r="GG366" s="66"/>
      <c r="GH366" s="66"/>
      <c r="GI366" s="66"/>
      <c r="GJ366" s="66"/>
      <c r="GK366" s="66"/>
      <c r="GL366" s="66"/>
      <c r="GM366" s="66"/>
      <c r="GN366" s="66"/>
      <c r="GO366" s="66"/>
      <c r="GP366" s="66"/>
      <c r="GQ366" s="66"/>
      <c r="GR366" s="66"/>
      <c r="GS366" s="66"/>
      <c r="GT366" s="66"/>
      <c r="GU366" s="66"/>
      <c r="GV366" s="66"/>
      <c r="GW366" s="66"/>
      <c r="GX366" s="66"/>
      <c r="GY366" s="66"/>
      <c r="GZ366" s="66"/>
      <c r="HA366" s="66"/>
      <c r="HB366" s="66"/>
      <c r="HC366" s="66"/>
      <c r="HD366" s="66"/>
      <c r="HE366" s="66"/>
      <c r="HF366" s="66"/>
      <c r="HG366" s="66"/>
      <c r="HH366" s="66"/>
      <c r="HI366" s="66"/>
      <c r="HJ366" s="66"/>
      <c r="HK366" s="66"/>
      <c r="HL366" s="66"/>
      <c r="HM366" s="66"/>
      <c r="HN366" s="66"/>
      <c r="HO366" s="66"/>
      <c r="HP366" s="66"/>
      <c r="HQ366" s="66"/>
      <c r="HR366" s="66"/>
      <c r="HS366" s="66"/>
      <c r="HT366" s="66"/>
      <c r="HU366" s="66"/>
      <c r="HV366" s="66"/>
      <c r="HW366" s="66"/>
      <c r="HX366" s="66"/>
    </row>
    <row r="367" spans="1:232">
      <c r="A367" s="738"/>
      <c r="B367" s="71" t="s">
        <v>111</v>
      </c>
      <c r="C367" s="727"/>
      <c r="D367" s="728"/>
      <c r="E367" s="728"/>
      <c r="F367" s="728"/>
      <c r="G367" s="66"/>
      <c r="H367" s="66"/>
      <c r="I367" s="66"/>
      <c r="J367" s="66"/>
      <c r="K367" s="66"/>
      <c r="L367" s="66"/>
      <c r="M367" s="66"/>
      <c r="N367" s="66"/>
      <c r="O367" s="66"/>
      <c r="P367" s="66"/>
      <c r="Q367" s="66"/>
      <c r="R367" s="66"/>
      <c r="S367" s="66"/>
      <c r="T367" s="66"/>
      <c r="U367" s="66"/>
      <c r="V367" s="66"/>
      <c r="W367" s="66"/>
      <c r="X367" s="66"/>
      <c r="Y367" s="66"/>
      <c r="Z367" s="66"/>
      <c r="AA367" s="66"/>
      <c r="AB367" s="66"/>
      <c r="AC367" s="66"/>
      <c r="AD367" s="66"/>
      <c r="AE367" s="66"/>
      <c r="AF367" s="66"/>
      <c r="AG367" s="66"/>
      <c r="AH367" s="66"/>
      <c r="AI367" s="66"/>
      <c r="AJ367" s="66"/>
      <c r="AK367" s="66"/>
      <c r="AL367" s="66"/>
      <c r="AM367" s="66"/>
      <c r="AN367" s="66"/>
      <c r="AO367" s="66"/>
      <c r="AP367" s="66"/>
      <c r="AQ367" s="66"/>
      <c r="AR367" s="66"/>
      <c r="AS367" s="66"/>
      <c r="AT367" s="66"/>
      <c r="AU367" s="66"/>
      <c r="AV367" s="66"/>
      <c r="AW367" s="66"/>
      <c r="AX367" s="66"/>
      <c r="AY367" s="66"/>
      <c r="AZ367" s="66"/>
      <c r="BA367" s="66"/>
      <c r="BB367" s="66"/>
      <c r="BC367" s="66"/>
      <c r="BD367" s="66"/>
      <c r="BE367" s="66"/>
      <c r="BF367" s="66"/>
      <c r="BG367" s="66"/>
      <c r="BH367" s="66"/>
      <c r="BI367" s="66"/>
      <c r="BJ367" s="66"/>
      <c r="BK367" s="66"/>
      <c r="BL367" s="66"/>
      <c r="BM367" s="66"/>
      <c r="BN367" s="66"/>
      <c r="BO367" s="66"/>
      <c r="BP367" s="66"/>
      <c r="BQ367" s="66"/>
      <c r="BR367" s="66"/>
      <c r="BS367" s="66"/>
      <c r="BT367" s="66"/>
      <c r="BU367" s="66"/>
      <c r="BV367" s="66"/>
      <c r="BW367" s="66"/>
      <c r="BX367" s="66"/>
      <c r="BY367" s="66"/>
      <c r="BZ367" s="66"/>
      <c r="CA367" s="66"/>
      <c r="CB367" s="66"/>
      <c r="CC367" s="66"/>
      <c r="CD367" s="66"/>
      <c r="CE367" s="66"/>
      <c r="CF367" s="66"/>
      <c r="CG367" s="66"/>
      <c r="CH367" s="66"/>
      <c r="CI367" s="66"/>
      <c r="CJ367" s="66"/>
      <c r="CK367" s="66"/>
      <c r="CL367" s="66"/>
      <c r="CM367" s="66"/>
      <c r="CN367" s="66"/>
      <c r="CO367" s="66"/>
      <c r="CP367" s="66"/>
      <c r="CQ367" s="66"/>
      <c r="CR367" s="66"/>
      <c r="CS367" s="66"/>
      <c r="CT367" s="66"/>
      <c r="CU367" s="66"/>
      <c r="CV367" s="66"/>
      <c r="CW367" s="66"/>
      <c r="CX367" s="66"/>
      <c r="CY367" s="66"/>
      <c r="CZ367" s="66"/>
      <c r="DA367" s="66"/>
      <c r="DB367" s="66"/>
      <c r="DC367" s="66"/>
      <c r="DD367" s="66"/>
      <c r="DE367" s="66"/>
      <c r="DF367" s="66"/>
      <c r="DG367" s="66"/>
      <c r="DH367" s="66"/>
      <c r="DI367" s="66"/>
      <c r="DJ367" s="66"/>
      <c r="DK367" s="66"/>
      <c r="DL367" s="66"/>
      <c r="DM367" s="66"/>
      <c r="DN367" s="66"/>
      <c r="DO367" s="66"/>
      <c r="DP367" s="66"/>
      <c r="DQ367" s="66"/>
      <c r="DR367" s="66"/>
      <c r="DS367" s="66"/>
      <c r="DT367" s="66"/>
      <c r="DU367" s="66"/>
      <c r="DV367" s="66"/>
      <c r="DW367" s="66"/>
      <c r="DX367" s="66"/>
      <c r="DY367" s="66"/>
      <c r="DZ367" s="66"/>
      <c r="EA367" s="66"/>
      <c r="EB367" s="66"/>
      <c r="EC367" s="66"/>
      <c r="ED367" s="66"/>
      <c r="EE367" s="66"/>
      <c r="EF367" s="66"/>
      <c r="EG367" s="66"/>
      <c r="EH367" s="66"/>
      <c r="EI367" s="66"/>
      <c r="EJ367" s="66"/>
      <c r="EK367" s="66"/>
      <c r="EL367" s="66"/>
      <c r="EM367" s="66"/>
      <c r="EN367" s="66"/>
      <c r="EO367" s="66"/>
      <c r="EP367" s="66"/>
      <c r="EQ367" s="66"/>
      <c r="ER367" s="66"/>
      <c r="ES367" s="66"/>
      <c r="ET367" s="66"/>
      <c r="EU367" s="66"/>
      <c r="EV367" s="66"/>
      <c r="EW367" s="66"/>
      <c r="EX367" s="66"/>
      <c r="EY367" s="66"/>
      <c r="EZ367" s="66"/>
      <c r="FA367" s="66"/>
      <c r="FB367" s="66"/>
      <c r="FC367" s="66"/>
      <c r="FD367" s="66"/>
      <c r="FE367" s="66"/>
      <c r="FF367" s="66"/>
      <c r="FG367" s="66"/>
      <c r="FH367" s="66"/>
      <c r="FI367" s="66"/>
      <c r="FJ367" s="66"/>
      <c r="FK367" s="66"/>
      <c r="FL367" s="66"/>
      <c r="FM367" s="66"/>
      <c r="FN367" s="66"/>
      <c r="FO367" s="66"/>
      <c r="FP367" s="66"/>
      <c r="FQ367" s="66"/>
      <c r="FR367" s="66"/>
      <c r="FS367" s="66"/>
      <c r="FT367" s="66"/>
      <c r="FU367" s="66"/>
      <c r="FV367" s="66"/>
      <c r="FW367" s="66"/>
      <c r="FX367" s="66"/>
      <c r="FY367" s="66"/>
      <c r="FZ367" s="66"/>
      <c r="GA367" s="66"/>
      <c r="GB367" s="66"/>
      <c r="GC367" s="66"/>
      <c r="GD367" s="66"/>
      <c r="GE367" s="66"/>
      <c r="GF367" s="66"/>
      <c r="GG367" s="66"/>
      <c r="GH367" s="66"/>
      <c r="GI367" s="66"/>
      <c r="GJ367" s="66"/>
      <c r="GK367" s="66"/>
      <c r="GL367" s="66"/>
      <c r="GM367" s="66"/>
      <c r="GN367" s="66"/>
      <c r="GO367" s="66"/>
      <c r="GP367" s="66"/>
      <c r="GQ367" s="66"/>
      <c r="GR367" s="66"/>
      <c r="GS367" s="66"/>
      <c r="GT367" s="66"/>
      <c r="GU367" s="66"/>
      <c r="GV367" s="66"/>
      <c r="GW367" s="66"/>
      <c r="GX367" s="66"/>
      <c r="GY367" s="66"/>
      <c r="GZ367" s="66"/>
      <c r="HA367" s="66"/>
      <c r="HB367" s="66"/>
      <c r="HC367" s="66"/>
      <c r="HD367" s="66"/>
      <c r="HE367" s="66"/>
      <c r="HF367" s="66"/>
      <c r="HG367" s="66"/>
      <c r="HH367" s="66"/>
      <c r="HI367" s="66"/>
      <c r="HJ367" s="66"/>
      <c r="HK367" s="66"/>
      <c r="HL367" s="66"/>
      <c r="HM367" s="66"/>
      <c r="HN367" s="66"/>
      <c r="HO367" s="66"/>
      <c r="HP367" s="66"/>
      <c r="HQ367" s="66"/>
      <c r="HR367" s="66"/>
      <c r="HS367" s="66"/>
      <c r="HT367" s="66"/>
      <c r="HU367" s="66"/>
      <c r="HV367" s="66"/>
      <c r="HW367" s="66"/>
      <c r="HX367" s="66"/>
    </row>
    <row r="368" spans="1:232">
      <c r="A368" s="738"/>
      <c r="B368" s="71" t="s">
        <v>146</v>
      </c>
      <c r="C368" s="727"/>
      <c r="D368" s="728"/>
      <c r="E368" s="728"/>
      <c r="F368" s="728"/>
      <c r="G368" s="66"/>
      <c r="H368" s="66"/>
      <c r="I368" s="66"/>
      <c r="J368" s="66"/>
      <c r="K368" s="66"/>
      <c r="L368" s="66"/>
      <c r="M368" s="66"/>
      <c r="N368" s="66"/>
      <c r="O368" s="66"/>
      <c r="P368" s="66"/>
      <c r="Q368" s="66"/>
      <c r="R368" s="66"/>
      <c r="S368" s="66"/>
      <c r="T368" s="66"/>
      <c r="U368" s="66"/>
      <c r="V368" s="66"/>
      <c r="W368" s="66"/>
      <c r="X368" s="66"/>
      <c r="Y368" s="66"/>
      <c r="Z368" s="66"/>
      <c r="AA368" s="66"/>
      <c r="AB368" s="66"/>
      <c r="AC368" s="66"/>
      <c r="AD368" s="66"/>
      <c r="AE368" s="66"/>
      <c r="AF368" s="66"/>
      <c r="AG368" s="66"/>
      <c r="AH368" s="66"/>
      <c r="AI368" s="66"/>
      <c r="AJ368" s="66"/>
      <c r="AK368" s="66"/>
      <c r="AL368" s="66"/>
      <c r="AM368" s="66"/>
      <c r="AN368" s="66"/>
      <c r="AO368" s="66"/>
      <c r="AP368" s="66"/>
      <c r="AQ368" s="66"/>
      <c r="AR368" s="66"/>
      <c r="AS368" s="66"/>
      <c r="AT368" s="66"/>
      <c r="AU368" s="66"/>
      <c r="AV368" s="66"/>
      <c r="AW368" s="66"/>
      <c r="AX368" s="66"/>
      <c r="AY368" s="66"/>
      <c r="AZ368" s="66"/>
      <c r="BA368" s="66"/>
      <c r="BB368" s="66"/>
      <c r="BC368" s="66"/>
      <c r="BD368" s="66"/>
      <c r="BE368" s="66"/>
      <c r="BF368" s="66"/>
      <c r="BG368" s="66"/>
      <c r="BH368" s="66"/>
      <c r="BI368" s="66"/>
      <c r="BJ368" s="66"/>
      <c r="BK368" s="66"/>
      <c r="BL368" s="66"/>
      <c r="BM368" s="66"/>
      <c r="BN368" s="66"/>
      <c r="BO368" s="66"/>
      <c r="BP368" s="66"/>
      <c r="BQ368" s="66"/>
      <c r="BR368" s="66"/>
      <c r="BS368" s="66"/>
      <c r="BT368" s="66"/>
      <c r="BU368" s="66"/>
      <c r="BV368" s="66"/>
      <c r="BW368" s="66"/>
      <c r="BX368" s="66"/>
      <c r="BY368" s="66"/>
      <c r="BZ368" s="66"/>
      <c r="CA368" s="66"/>
      <c r="CB368" s="66"/>
      <c r="CC368" s="66"/>
      <c r="CD368" s="66"/>
      <c r="CE368" s="66"/>
      <c r="CF368" s="66"/>
      <c r="CG368" s="66"/>
      <c r="CH368" s="66"/>
      <c r="CI368" s="66"/>
      <c r="CJ368" s="66"/>
      <c r="CK368" s="66"/>
      <c r="CL368" s="66"/>
      <c r="CM368" s="66"/>
      <c r="CN368" s="66"/>
      <c r="CO368" s="66"/>
      <c r="CP368" s="66"/>
      <c r="CQ368" s="66"/>
      <c r="CR368" s="66"/>
      <c r="CS368" s="66"/>
      <c r="CT368" s="66"/>
      <c r="CU368" s="66"/>
      <c r="CV368" s="66"/>
      <c r="CW368" s="66"/>
      <c r="CX368" s="66"/>
      <c r="CY368" s="66"/>
      <c r="CZ368" s="66"/>
      <c r="DA368" s="66"/>
      <c r="DB368" s="66"/>
      <c r="DC368" s="66"/>
      <c r="DD368" s="66"/>
      <c r="DE368" s="66"/>
      <c r="DF368" s="66"/>
      <c r="DG368" s="66"/>
      <c r="DH368" s="66"/>
      <c r="DI368" s="66"/>
      <c r="DJ368" s="66"/>
      <c r="DK368" s="66"/>
      <c r="DL368" s="66"/>
      <c r="DM368" s="66"/>
      <c r="DN368" s="66"/>
      <c r="DO368" s="66"/>
      <c r="DP368" s="66"/>
      <c r="DQ368" s="66"/>
      <c r="DR368" s="66"/>
      <c r="DS368" s="66"/>
      <c r="DT368" s="66"/>
      <c r="DU368" s="66"/>
      <c r="DV368" s="66"/>
      <c r="DW368" s="66"/>
      <c r="DX368" s="66"/>
      <c r="DY368" s="66"/>
      <c r="DZ368" s="66"/>
      <c r="EA368" s="66"/>
      <c r="EB368" s="66"/>
      <c r="EC368" s="66"/>
      <c r="ED368" s="66"/>
      <c r="EE368" s="66"/>
      <c r="EF368" s="66"/>
      <c r="EG368" s="66"/>
      <c r="EH368" s="66"/>
      <c r="EI368" s="66"/>
      <c r="EJ368" s="66"/>
      <c r="EK368" s="66"/>
      <c r="EL368" s="66"/>
      <c r="EM368" s="66"/>
      <c r="EN368" s="66"/>
      <c r="EO368" s="66"/>
      <c r="EP368" s="66"/>
      <c r="EQ368" s="66"/>
      <c r="ER368" s="66"/>
      <c r="ES368" s="66"/>
      <c r="ET368" s="66"/>
      <c r="EU368" s="66"/>
      <c r="EV368" s="66"/>
      <c r="EW368" s="66"/>
      <c r="EX368" s="66"/>
      <c r="EY368" s="66"/>
      <c r="EZ368" s="66"/>
      <c r="FA368" s="66"/>
      <c r="FB368" s="66"/>
      <c r="FC368" s="66"/>
      <c r="FD368" s="66"/>
      <c r="FE368" s="66"/>
      <c r="FF368" s="66"/>
      <c r="FG368" s="66"/>
      <c r="FH368" s="66"/>
      <c r="FI368" s="66"/>
      <c r="FJ368" s="66"/>
      <c r="FK368" s="66"/>
      <c r="FL368" s="66"/>
      <c r="FM368" s="66"/>
      <c r="FN368" s="66"/>
      <c r="FO368" s="66"/>
      <c r="FP368" s="66"/>
      <c r="FQ368" s="66"/>
      <c r="FR368" s="66"/>
      <c r="FS368" s="66"/>
      <c r="FT368" s="66"/>
      <c r="FU368" s="66"/>
      <c r="FV368" s="66"/>
      <c r="FW368" s="66"/>
      <c r="FX368" s="66"/>
      <c r="FY368" s="66"/>
      <c r="FZ368" s="66"/>
      <c r="GA368" s="66"/>
      <c r="GB368" s="66"/>
      <c r="GC368" s="66"/>
      <c r="GD368" s="66"/>
      <c r="GE368" s="66"/>
      <c r="GF368" s="66"/>
      <c r="GG368" s="66"/>
      <c r="GH368" s="66"/>
      <c r="GI368" s="66"/>
      <c r="GJ368" s="66"/>
      <c r="GK368" s="66"/>
      <c r="GL368" s="66"/>
      <c r="GM368" s="66"/>
      <c r="GN368" s="66"/>
      <c r="GO368" s="66"/>
      <c r="GP368" s="66"/>
      <c r="GQ368" s="66"/>
      <c r="GR368" s="66"/>
      <c r="GS368" s="66"/>
      <c r="GT368" s="66"/>
      <c r="GU368" s="66"/>
      <c r="GV368" s="66"/>
      <c r="GW368" s="66"/>
      <c r="GX368" s="66"/>
      <c r="GY368" s="66"/>
      <c r="GZ368" s="66"/>
      <c r="HA368" s="66"/>
      <c r="HB368" s="66"/>
      <c r="HC368" s="66"/>
      <c r="HD368" s="66"/>
      <c r="HE368" s="66"/>
      <c r="HF368" s="66"/>
      <c r="HG368" s="66"/>
      <c r="HH368" s="66"/>
      <c r="HI368" s="66"/>
      <c r="HJ368" s="66"/>
      <c r="HK368" s="66"/>
      <c r="HL368" s="66"/>
      <c r="HM368" s="66"/>
      <c r="HN368" s="66"/>
      <c r="HO368" s="66"/>
      <c r="HP368" s="66"/>
      <c r="HQ368" s="66"/>
      <c r="HR368" s="66"/>
      <c r="HS368" s="66"/>
      <c r="HT368" s="66"/>
      <c r="HU368" s="66"/>
      <c r="HV368" s="66"/>
      <c r="HW368" s="66"/>
      <c r="HX368" s="66"/>
    </row>
    <row r="369" spans="1:232">
      <c r="A369" s="738"/>
      <c r="B369" s="71" t="s">
        <v>112</v>
      </c>
      <c r="C369" s="727"/>
      <c r="D369" s="728"/>
      <c r="E369" s="728"/>
      <c r="F369" s="728"/>
      <c r="G369" s="66"/>
      <c r="H369" s="66"/>
      <c r="I369" s="66"/>
      <c r="J369" s="66"/>
      <c r="K369" s="66"/>
      <c r="L369" s="66"/>
      <c r="M369" s="66"/>
      <c r="N369" s="66"/>
      <c r="O369" s="66"/>
      <c r="P369" s="66"/>
      <c r="Q369" s="66"/>
      <c r="R369" s="66"/>
      <c r="S369" s="66"/>
      <c r="T369" s="66"/>
      <c r="U369" s="66"/>
      <c r="V369" s="66"/>
      <c r="W369" s="66"/>
      <c r="X369" s="66"/>
      <c r="Y369" s="66"/>
      <c r="Z369" s="66"/>
      <c r="AA369" s="66"/>
      <c r="AB369" s="66"/>
      <c r="AC369" s="66"/>
      <c r="AD369" s="66"/>
      <c r="AE369" s="66"/>
      <c r="AF369" s="66"/>
      <c r="AG369" s="66"/>
      <c r="AH369" s="66"/>
      <c r="AI369" s="66"/>
      <c r="AJ369" s="66"/>
      <c r="AK369" s="66"/>
      <c r="AL369" s="66"/>
      <c r="AM369" s="66"/>
      <c r="AN369" s="66"/>
      <c r="AO369" s="66"/>
      <c r="AP369" s="66"/>
      <c r="AQ369" s="66"/>
      <c r="AR369" s="66"/>
      <c r="AS369" s="66"/>
      <c r="AT369" s="66"/>
      <c r="AU369" s="66"/>
      <c r="AV369" s="66"/>
      <c r="AW369" s="66"/>
      <c r="AX369" s="66"/>
      <c r="AY369" s="66"/>
      <c r="AZ369" s="66"/>
      <c r="BA369" s="66"/>
      <c r="BB369" s="66"/>
      <c r="BC369" s="66"/>
      <c r="BD369" s="66"/>
      <c r="BE369" s="66"/>
      <c r="BF369" s="66"/>
      <c r="BG369" s="66"/>
      <c r="BH369" s="66"/>
      <c r="BI369" s="66"/>
      <c r="BJ369" s="66"/>
      <c r="BK369" s="66"/>
      <c r="BL369" s="66"/>
      <c r="BM369" s="66"/>
      <c r="BN369" s="66"/>
      <c r="BO369" s="66"/>
      <c r="BP369" s="66"/>
      <c r="BQ369" s="66"/>
      <c r="BR369" s="66"/>
      <c r="BS369" s="66"/>
      <c r="BT369" s="66"/>
      <c r="BU369" s="66"/>
      <c r="BV369" s="66"/>
      <c r="BW369" s="66"/>
      <c r="BX369" s="66"/>
      <c r="BY369" s="66"/>
      <c r="BZ369" s="66"/>
      <c r="CA369" s="66"/>
      <c r="CB369" s="66"/>
      <c r="CC369" s="66"/>
      <c r="CD369" s="66"/>
      <c r="CE369" s="66"/>
      <c r="CF369" s="66"/>
      <c r="CG369" s="66"/>
      <c r="CH369" s="66"/>
      <c r="CI369" s="66"/>
      <c r="CJ369" s="66"/>
      <c r="CK369" s="66"/>
      <c r="CL369" s="66"/>
      <c r="CM369" s="66"/>
      <c r="CN369" s="66"/>
      <c r="CO369" s="66"/>
      <c r="CP369" s="66"/>
      <c r="CQ369" s="66"/>
      <c r="CR369" s="66"/>
      <c r="CS369" s="66"/>
      <c r="CT369" s="66"/>
      <c r="CU369" s="66"/>
      <c r="CV369" s="66"/>
      <c r="CW369" s="66"/>
      <c r="CX369" s="66"/>
      <c r="CY369" s="66"/>
      <c r="CZ369" s="66"/>
      <c r="DA369" s="66"/>
      <c r="DB369" s="66"/>
      <c r="DC369" s="66"/>
      <c r="DD369" s="66"/>
      <c r="DE369" s="66"/>
      <c r="DF369" s="66"/>
      <c r="DG369" s="66"/>
      <c r="DH369" s="66"/>
      <c r="DI369" s="66"/>
      <c r="DJ369" s="66"/>
      <c r="DK369" s="66"/>
      <c r="DL369" s="66"/>
      <c r="DM369" s="66"/>
      <c r="DN369" s="66"/>
      <c r="DO369" s="66"/>
      <c r="DP369" s="66"/>
      <c r="DQ369" s="66"/>
      <c r="DR369" s="66"/>
      <c r="DS369" s="66"/>
      <c r="DT369" s="66"/>
      <c r="DU369" s="66"/>
      <c r="DV369" s="66"/>
      <c r="DW369" s="66"/>
      <c r="DX369" s="66"/>
      <c r="DY369" s="66"/>
      <c r="DZ369" s="66"/>
      <c r="EA369" s="66"/>
      <c r="EB369" s="66"/>
      <c r="EC369" s="66"/>
      <c r="ED369" s="66"/>
      <c r="EE369" s="66"/>
      <c r="EF369" s="66"/>
      <c r="EG369" s="66"/>
      <c r="EH369" s="66"/>
      <c r="EI369" s="66"/>
      <c r="EJ369" s="66"/>
      <c r="EK369" s="66"/>
      <c r="EL369" s="66"/>
      <c r="EM369" s="66"/>
      <c r="EN369" s="66"/>
      <c r="EO369" s="66"/>
      <c r="EP369" s="66"/>
      <c r="EQ369" s="66"/>
      <c r="ER369" s="66"/>
      <c r="ES369" s="66"/>
      <c r="ET369" s="66"/>
      <c r="EU369" s="66"/>
      <c r="EV369" s="66"/>
      <c r="EW369" s="66"/>
      <c r="EX369" s="66"/>
      <c r="EY369" s="66"/>
      <c r="EZ369" s="66"/>
      <c r="FA369" s="66"/>
      <c r="FB369" s="66"/>
      <c r="FC369" s="66"/>
      <c r="FD369" s="66"/>
      <c r="FE369" s="66"/>
      <c r="FF369" s="66"/>
      <c r="FG369" s="66"/>
      <c r="FH369" s="66"/>
      <c r="FI369" s="66"/>
      <c r="FJ369" s="66"/>
      <c r="FK369" s="66"/>
      <c r="FL369" s="66"/>
      <c r="FM369" s="66"/>
      <c r="FN369" s="66"/>
      <c r="FO369" s="66"/>
      <c r="FP369" s="66"/>
      <c r="FQ369" s="66"/>
      <c r="FR369" s="66"/>
      <c r="FS369" s="66"/>
      <c r="FT369" s="66"/>
      <c r="FU369" s="66"/>
      <c r="FV369" s="66"/>
      <c r="FW369" s="66"/>
      <c r="FX369" s="66"/>
      <c r="FY369" s="66"/>
      <c r="FZ369" s="66"/>
      <c r="GA369" s="66"/>
      <c r="GB369" s="66"/>
      <c r="GC369" s="66"/>
      <c r="GD369" s="66"/>
      <c r="GE369" s="66"/>
      <c r="GF369" s="66"/>
      <c r="GG369" s="66"/>
      <c r="GH369" s="66"/>
      <c r="GI369" s="66"/>
      <c r="GJ369" s="66"/>
      <c r="GK369" s="66"/>
      <c r="GL369" s="66"/>
      <c r="GM369" s="66"/>
      <c r="GN369" s="66"/>
      <c r="GO369" s="66"/>
      <c r="GP369" s="66"/>
      <c r="GQ369" s="66"/>
      <c r="GR369" s="66"/>
      <c r="GS369" s="66"/>
      <c r="GT369" s="66"/>
      <c r="GU369" s="66"/>
      <c r="GV369" s="66"/>
      <c r="GW369" s="66"/>
      <c r="GX369" s="66"/>
      <c r="GY369" s="66"/>
      <c r="GZ369" s="66"/>
      <c r="HA369" s="66"/>
      <c r="HB369" s="66"/>
      <c r="HC369" s="66"/>
      <c r="HD369" s="66"/>
      <c r="HE369" s="66"/>
      <c r="HF369" s="66"/>
      <c r="HG369" s="66"/>
      <c r="HH369" s="66"/>
      <c r="HI369" s="66"/>
      <c r="HJ369" s="66"/>
      <c r="HK369" s="66"/>
      <c r="HL369" s="66"/>
      <c r="HM369" s="66"/>
      <c r="HN369" s="66"/>
      <c r="HO369" s="66"/>
      <c r="HP369" s="66"/>
      <c r="HQ369" s="66"/>
      <c r="HR369" s="66"/>
      <c r="HS369" s="66"/>
      <c r="HT369" s="66"/>
      <c r="HU369" s="66"/>
      <c r="HV369" s="66"/>
      <c r="HW369" s="66"/>
      <c r="HX369" s="66"/>
    </row>
    <row r="370" spans="1:232" ht="25.5">
      <c r="A370" s="738"/>
      <c r="B370" s="71" t="s">
        <v>202</v>
      </c>
      <c r="C370" s="727"/>
      <c r="D370" s="728"/>
      <c r="E370" s="728"/>
      <c r="F370" s="728"/>
      <c r="G370" s="66"/>
      <c r="H370" s="66"/>
      <c r="I370" s="66"/>
      <c r="J370" s="66"/>
      <c r="K370" s="66"/>
      <c r="L370" s="66"/>
      <c r="M370" s="66"/>
      <c r="N370" s="66"/>
      <c r="O370" s="66"/>
      <c r="P370" s="66"/>
      <c r="Q370" s="66"/>
      <c r="R370" s="66"/>
      <c r="S370" s="66"/>
      <c r="T370" s="66"/>
      <c r="U370" s="66"/>
      <c r="V370" s="66"/>
      <c r="W370" s="66"/>
      <c r="X370" s="66"/>
      <c r="Y370" s="66"/>
      <c r="Z370" s="66"/>
      <c r="AA370" s="66"/>
      <c r="AB370" s="66"/>
      <c r="AC370" s="66"/>
      <c r="AD370" s="66"/>
      <c r="AE370" s="66"/>
      <c r="AF370" s="66"/>
      <c r="AG370" s="66"/>
      <c r="AH370" s="66"/>
      <c r="AI370" s="66"/>
      <c r="AJ370" s="66"/>
      <c r="AK370" s="66"/>
      <c r="AL370" s="66"/>
      <c r="AM370" s="66"/>
      <c r="AN370" s="66"/>
      <c r="AO370" s="66"/>
      <c r="AP370" s="66"/>
      <c r="AQ370" s="66"/>
      <c r="AR370" s="66"/>
      <c r="AS370" s="66"/>
      <c r="AT370" s="66"/>
      <c r="AU370" s="66"/>
      <c r="AV370" s="66"/>
      <c r="AW370" s="66"/>
      <c r="AX370" s="66"/>
      <c r="AY370" s="66"/>
      <c r="AZ370" s="66"/>
      <c r="BA370" s="66"/>
      <c r="BB370" s="66"/>
      <c r="BC370" s="66"/>
      <c r="BD370" s="66"/>
      <c r="BE370" s="66"/>
      <c r="BF370" s="66"/>
      <c r="BG370" s="66"/>
      <c r="BH370" s="66"/>
      <c r="BI370" s="66"/>
      <c r="BJ370" s="66"/>
      <c r="BK370" s="66"/>
      <c r="BL370" s="66"/>
      <c r="BM370" s="66"/>
      <c r="BN370" s="66"/>
      <c r="BO370" s="66"/>
      <c r="BP370" s="66"/>
      <c r="BQ370" s="66"/>
      <c r="BR370" s="66"/>
      <c r="BS370" s="66"/>
      <c r="BT370" s="66"/>
      <c r="BU370" s="66"/>
      <c r="BV370" s="66"/>
      <c r="BW370" s="66"/>
      <c r="BX370" s="66"/>
      <c r="BY370" s="66"/>
      <c r="BZ370" s="66"/>
      <c r="CA370" s="66"/>
      <c r="CB370" s="66"/>
      <c r="CC370" s="66"/>
      <c r="CD370" s="66"/>
      <c r="CE370" s="66"/>
      <c r="CF370" s="66"/>
      <c r="CG370" s="66"/>
      <c r="CH370" s="66"/>
      <c r="CI370" s="66"/>
      <c r="CJ370" s="66"/>
      <c r="CK370" s="66"/>
      <c r="CL370" s="66"/>
      <c r="CM370" s="66"/>
      <c r="CN370" s="66"/>
      <c r="CO370" s="66"/>
      <c r="CP370" s="66"/>
      <c r="CQ370" s="66"/>
      <c r="CR370" s="66"/>
      <c r="CS370" s="66"/>
      <c r="CT370" s="66"/>
      <c r="CU370" s="66"/>
      <c r="CV370" s="66"/>
      <c r="CW370" s="66"/>
      <c r="CX370" s="66"/>
      <c r="CY370" s="66"/>
      <c r="CZ370" s="66"/>
      <c r="DA370" s="66"/>
      <c r="DB370" s="66"/>
      <c r="DC370" s="66"/>
      <c r="DD370" s="66"/>
      <c r="DE370" s="66"/>
      <c r="DF370" s="66"/>
      <c r="DG370" s="66"/>
      <c r="DH370" s="66"/>
      <c r="DI370" s="66"/>
      <c r="DJ370" s="66"/>
      <c r="DK370" s="66"/>
      <c r="DL370" s="66"/>
      <c r="DM370" s="66"/>
      <c r="DN370" s="66"/>
      <c r="DO370" s="66"/>
      <c r="DP370" s="66"/>
      <c r="DQ370" s="66"/>
      <c r="DR370" s="66"/>
      <c r="DS370" s="66"/>
      <c r="DT370" s="66"/>
      <c r="DU370" s="66"/>
      <c r="DV370" s="66"/>
      <c r="DW370" s="66"/>
      <c r="DX370" s="66"/>
      <c r="DY370" s="66"/>
      <c r="DZ370" s="66"/>
      <c r="EA370" s="66"/>
      <c r="EB370" s="66"/>
      <c r="EC370" s="66"/>
      <c r="ED370" s="66"/>
      <c r="EE370" s="66"/>
      <c r="EF370" s="66"/>
      <c r="EG370" s="66"/>
      <c r="EH370" s="66"/>
      <c r="EI370" s="66"/>
      <c r="EJ370" s="66"/>
      <c r="EK370" s="66"/>
      <c r="EL370" s="66"/>
      <c r="EM370" s="66"/>
      <c r="EN370" s="66"/>
      <c r="EO370" s="66"/>
      <c r="EP370" s="66"/>
      <c r="EQ370" s="66"/>
      <c r="ER370" s="66"/>
      <c r="ES370" s="66"/>
      <c r="ET370" s="66"/>
      <c r="EU370" s="66"/>
      <c r="EV370" s="66"/>
      <c r="EW370" s="66"/>
      <c r="EX370" s="66"/>
      <c r="EY370" s="66"/>
      <c r="EZ370" s="66"/>
      <c r="FA370" s="66"/>
      <c r="FB370" s="66"/>
      <c r="FC370" s="66"/>
      <c r="FD370" s="66"/>
      <c r="FE370" s="66"/>
      <c r="FF370" s="66"/>
      <c r="FG370" s="66"/>
      <c r="FH370" s="66"/>
      <c r="FI370" s="66"/>
      <c r="FJ370" s="66"/>
      <c r="FK370" s="66"/>
      <c r="FL370" s="66"/>
      <c r="FM370" s="66"/>
      <c r="FN370" s="66"/>
      <c r="FO370" s="66"/>
      <c r="FP370" s="66"/>
      <c r="FQ370" s="66"/>
      <c r="FR370" s="66"/>
      <c r="FS370" s="66"/>
      <c r="FT370" s="66"/>
      <c r="FU370" s="66"/>
      <c r="FV370" s="66"/>
      <c r="FW370" s="66"/>
      <c r="FX370" s="66"/>
      <c r="FY370" s="66"/>
      <c r="FZ370" s="66"/>
      <c r="GA370" s="66"/>
      <c r="GB370" s="66"/>
      <c r="GC370" s="66"/>
      <c r="GD370" s="66"/>
      <c r="GE370" s="66"/>
      <c r="GF370" s="66"/>
      <c r="GG370" s="66"/>
      <c r="GH370" s="66"/>
      <c r="GI370" s="66"/>
      <c r="GJ370" s="66"/>
      <c r="GK370" s="66"/>
      <c r="GL370" s="66"/>
      <c r="GM370" s="66"/>
      <c r="GN370" s="66"/>
      <c r="GO370" s="66"/>
      <c r="GP370" s="66"/>
      <c r="GQ370" s="66"/>
      <c r="GR370" s="66"/>
      <c r="GS370" s="66"/>
      <c r="GT370" s="66"/>
      <c r="GU370" s="66"/>
      <c r="GV370" s="66"/>
      <c r="GW370" s="66"/>
      <c r="GX370" s="66"/>
      <c r="GY370" s="66"/>
      <c r="GZ370" s="66"/>
      <c r="HA370" s="66"/>
      <c r="HB370" s="66"/>
      <c r="HC370" s="66"/>
      <c r="HD370" s="66"/>
      <c r="HE370" s="66"/>
      <c r="HF370" s="66"/>
      <c r="HG370" s="66"/>
      <c r="HH370" s="66"/>
      <c r="HI370" s="66"/>
      <c r="HJ370" s="66"/>
      <c r="HK370" s="66"/>
      <c r="HL370" s="66"/>
      <c r="HM370" s="66"/>
      <c r="HN370" s="66"/>
      <c r="HO370" s="66"/>
      <c r="HP370" s="66"/>
      <c r="HQ370" s="66"/>
      <c r="HR370" s="66"/>
      <c r="HS370" s="66"/>
      <c r="HT370" s="66"/>
      <c r="HU370" s="66"/>
      <c r="HV370" s="66"/>
      <c r="HW370" s="66"/>
      <c r="HX370" s="66"/>
    </row>
    <row r="371" spans="1:232">
      <c r="A371" s="738"/>
      <c r="B371" s="71" t="s">
        <v>203</v>
      </c>
      <c r="C371" s="727"/>
      <c r="D371" s="728"/>
      <c r="E371" s="728"/>
      <c r="F371" s="728"/>
      <c r="G371" s="66"/>
      <c r="H371" s="66"/>
      <c r="I371" s="66"/>
      <c r="J371" s="66"/>
      <c r="K371" s="66"/>
      <c r="L371" s="66"/>
      <c r="M371" s="66"/>
      <c r="N371" s="66"/>
      <c r="O371" s="66"/>
      <c r="P371" s="66"/>
      <c r="Q371" s="66"/>
      <c r="R371" s="66"/>
      <c r="S371" s="66"/>
      <c r="T371" s="66"/>
      <c r="U371" s="66"/>
      <c r="V371" s="66"/>
      <c r="W371" s="66"/>
      <c r="X371" s="66"/>
      <c r="Y371" s="66"/>
      <c r="Z371" s="66"/>
      <c r="AA371" s="66"/>
      <c r="AB371" s="66"/>
      <c r="AC371" s="66"/>
      <c r="AD371" s="66"/>
      <c r="AE371" s="66"/>
      <c r="AF371" s="66"/>
      <c r="AG371" s="66"/>
      <c r="AH371" s="66"/>
      <c r="AI371" s="66"/>
      <c r="AJ371" s="66"/>
      <c r="AK371" s="66"/>
      <c r="AL371" s="66"/>
      <c r="AM371" s="66"/>
      <c r="AN371" s="66"/>
      <c r="AO371" s="66"/>
      <c r="AP371" s="66"/>
      <c r="AQ371" s="66"/>
      <c r="AR371" s="66"/>
      <c r="AS371" s="66"/>
      <c r="AT371" s="66"/>
      <c r="AU371" s="66"/>
      <c r="AV371" s="66"/>
      <c r="AW371" s="66"/>
      <c r="AX371" s="66"/>
      <c r="AY371" s="66"/>
      <c r="AZ371" s="66"/>
      <c r="BA371" s="66"/>
      <c r="BB371" s="66"/>
      <c r="BC371" s="66"/>
      <c r="BD371" s="66"/>
      <c r="BE371" s="66"/>
      <c r="BF371" s="66"/>
      <c r="BG371" s="66"/>
      <c r="BH371" s="66"/>
      <c r="BI371" s="66"/>
      <c r="BJ371" s="66"/>
      <c r="BK371" s="66"/>
      <c r="BL371" s="66"/>
      <c r="BM371" s="66"/>
      <c r="BN371" s="66"/>
      <c r="BO371" s="66"/>
      <c r="BP371" s="66"/>
      <c r="BQ371" s="66"/>
      <c r="BR371" s="66"/>
      <c r="BS371" s="66"/>
      <c r="BT371" s="66"/>
      <c r="BU371" s="66"/>
      <c r="BV371" s="66"/>
      <c r="BW371" s="66"/>
      <c r="BX371" s="66"/>
      <c r="BY371" s="66"/>
      <c r="BZ371" s="66"/>
      <c r="CA371" s="66"/>
      <c r="CB371" s="66"/>
      <c r="CC371" s="66"/>
      <c r="CD371" s="66"/>
      <c r="CE371" s="66"/>
      <c r="CF371" s="66"/>
      <c r="CG371" s="66"/>
      <c r="CH371" s="66"/>
      <c r="CI371" s="66"/>
      <c r="CJ371" s="66"/>
      <c r="CK371" s="66"/>
      <c r="CL371" s="66"/>
      <c r="CM371" s="66"/>
      <c r="CN371" s="66"/>
      <c r="CO371" s="66"/>
      <c r="CP371" s="66"/>
      <c r="CQ371" s="66"/>
      <c r="CR371" s="66"/>
      <c r="CS371" s="66"/>
      <c r="CT371" s="66"/>
      <c r="CU371" s="66"/>
      <c r="CV371" s="66"/>
      <c r="CW371" s="66"/>
      <c r="CX371" s="66"/>
      <c r="CY371" s="66"/>
      <c r="CZ371" s="66"/>
      <c r="DA371" s="66"/>
      <c r="DB371" s="66"/>
      <c r="DC371" s="66"/>
      <c r="DD371" s="66"/>
      <c r="DE371" s="66"/>
      <c r="DF371" s="66"/>
      <c r="DG371" s="66"/>
      <c r="DH371" s="66"/>
      <c r="DI371" s="66"/>
      <c r="DJ371" s="66"/>
      <c r="DK371" s="66"/>
      <c r="DL371" s="66"/>
      <c r="DM371" s="66"/>
      <c r="DN371" s="66"/>
      <c r="DO371" s="66"/>
      <c r="DP371" s="66"/>
      <c r="DQ371" s="66"/>
      <c r="DR371" s="66"/>
      <c r="DS371" s="66"/>
      <c r="DT371" s="66"/>
      <c r="DU371" s="66"/>
      <c r="DV371" s="66"/>
      <c r="DW371" s="66"/>
      <c r="DX371" s="66"/>
      <c r="DY371" s="66"/>
      <c r="DZ371" s="66"/>
      <c r="EA371" s="66"/>
      <c r="EB371" s="66"/>
      <c r="EC371" s="66"/>
      <c r="ED371" s="66"/>
      <c r="EE371" s="66"/>
      <c r="EF371" s="66"/>
      <c r="EG371" s="66"/>
      <c r="EH371" s="66"/>
      <c r="EI371" s="66"/>
      <c r="EJ371" s="66"/>
      <c r="EK371" s="66"/>
      <c r="EL371" s="66"/>
      <c r="EM371" s="66"/>
      <c r="EN371" s="66"/>
      <c r="EO371" s="66"/>
      <c r="EP371" s="66"/>
      <c r="EQ371" s="66"/>
      <c r="ER371" s="66"/>
      <c r="ES371" s="66"/>
      <c r="ET371" s="66"/>
      <c r="EU371" s="66"/>
      <c r="EV371" s="66"/>
      <c r="EW371" s="66"/>
      <c r="EX371" s="66"/>
      <c r="EY371" s="66"/>
      <c r="EZ371" s="66"/>
      <c r="FA371" s="66"/>
      <c r="FB371" s="66"/>
      <c r="FC371" s="66"/>
      <c r="FD371" s="66"/>
      <c r="FE371" s="66"/>
      <c r="FF371" s="66"/>
      <c r="FG371" s="66"/>
      <c r="FH371" s="66"/>
      <c r="FI371" s="66"/>
      <c r="FJ371" s="66"/>
      <c r="FK371" s="66"/>
      <c r="FL371" s="66"/>
      <c r="FM371" s="66"/>
      <c r="FN371" s="66"/>
      <c r="FO371" s="66"/>
      <c r="FP371" s="66"/>
      <c r="FQ371" s="66"/>
      <c r="FR371" s="66"/>
      <c r="FS371" s="66"/>
      <c r="FT371" s="66"/>
      <c r="FU371" s="66"/>
      <c r="FV371" s="66"/>
      <c r="FW371" s="66"/>
      <c r="FX371" s="66"/>
      <c r="FY371" s="66"/>
      <c r="FZ371" s="66"/>
      <c r="GA371" s="66"/>
      <c r="GB371" s="66"/>
      <c r="GC371" s="66"/>
      <c r="GD371" s="66"/>
      <c r="GE371" s="66"/>
      <c r="GF371" s="66"/>
      <c r="GG371" s="66"/>
      <c r="GH371" s="66"/>
      <c r="GI371" s="66"/>
      <c r="GJ371" s="66"/>
      <c r="GK371" s="66"/>
      <c r="GL371" s="66"/>
      <c r="GM371" s="66"/>
      <c r="GN371" s="66"/>
      <c r="GO371" s="66"/>
      <c r="GP371" s="66"/>
      <c r="GQ371" s="66"/>
      <c r="GR371" s="66"/>
      <c r="GS371" s="66"/>
      <c r="GT371" s="66"/>
      <c r="GU371" s="66"/>
      <c r="GV371" s="66"/>
      <c r="GW371" s="66"/>
      <c r="GX371" s="66"/>
      <c r="GY371" s="66"/>
      <c r="GZ371" s="66"/>
      <c r="HA371" s="66"/>
      <c r="HB371" s="66"/>
      <c r="HC371" s="66"/>
      <c r="HD371" s="66"/>
      <c r="HE371" s="66"/>
      <c r="HF371" s="66"/>
      <c r="HG371" s="66"/>
      <c r="HH371" s="66"/>
      <c r="HI371" s="66"/>
      <c r="HJ371" s="66"/>
      <c r="HK371" s="66"/>
      <c r="HL371" s="66"/>
      <c r="HM371" s="66"/>
      <c r="HN371" s="66"/>
      <c r="HO371" s="66"/>
      <c r="HP371" s="66"/>
      <c r="HQ371" s="66"/>
      <c r="HR371" s="66"/>
      <c r="HS371" s="66"/>
      <c r="HT371" s="66"/>
      <c r="HU371" s="66"/>
      <c r="HV371" s="66"/>
      <c r="HW371" s="66"/>
      <c r="HX371" s="66"/>
    </row>
    <row r="372" spans="1:232">
      <c r="A372" s="738"/>
      <c r="B372" s="71" t="s">
        <v>115</v>
      </c>
      <c r="C372" s="727"/>
      <c r="D372" s="728"/>
      <c r="E372" s="728"/>
      <c r="F372" s="728"/>
      <c r="G372" s="66"/>
      <c r="H372" s="66"/>
      <c r="I372" s="66"/>
      <c r="J372" s="66"/>
      <c r="K372" s="66"/>
      <c r="L372" s="66"/>
      <c r="M372" s="66"/>
      <c r="N372" s="66"/>
      <c r="O372" s="66"/>
      <c r="P372" s="66"/>
      <c r="Q372" s="66"/>
      <c r="R372" s="66"/>
      <c r="S372" s="66"/>
      <c r="T372" s="66"/>
      <c r="U372" s="66"/>
      <c r="V372" s="66"/>
      <c r="W372" s="66"/>
      <c r="X372" s="66"/>
      <c r="Y372" s="66"/>
      <c r="Z372" s="66"/>
      <c r="AA372" s="66"/>
      <c r="AB372" s="66"/>
      <c r="AC372" s="66"/>
      <c r="AD372" s="66"/>
      <c r="AE372" s="66"/>
      <c r="AF372" s="66"/>
      <c r="AG372" s="66"/>
      <c r="AH372" s="66"/>
      <c r="AI372" s="66"/>
      <c r="AJ372" s="66"/>
      <c r="AK372" s="66"/>
      <c r="AL372" s="66"/>
      <c r="AM372" s="66"/>
      <c r="AN372" s="66"/>
      <c r="AO372" s="66"/>
      <c r="AP372" s="66"/>
      <c r="AQ372" s="66"/>
      <c r="AR372" s="66"/>
      <c r="AS372" s="66"/>
      <c r="AT372" s="66"/>
      <c r="AU372" s="66"/>
      <c r="AV372" s="66"/>
      <c r="AW372" s="66"/>
      <c r="AX372" s="66"/>
      <c r="AY372" s="66"/>
      <c r="AZ372" s="66"/>
      <c r="BA372" s="66"/>
      <c r="BB372" s="66"/>
      <c r="BC372" s="66"/>
      <c r="BD372" s="66"/>
      <c r="BE372" s="66"/>
      <c r="BF372" s="66"/>
      <c r="BG372" s="66"/>
      <c r="BH372" s="66"/>
      <c r="BI372" s="66"/>
      <c r="BJ372" s="66"/>
      <c r="BK372" s="66"/>
      <c r="BL372" s="66"/>
      <c r="BM372" s="66"/>
      <c r="BN372" s="66"/>
      <c r="BO372" s="66"/>
      <c r="BP372" s="66"/>
      <c r="BQ372" s="66"/>
      <c r="BR372" s="66"/>
      <c r="BS372" s="66"/>
      <c r="BT372" s="66"/>
      <c r="BU372" s="66"/>
      <c r="BV372" s="66"/>
      <c r="BW372" s="66"/>
      <c r="BX372" s="66"/>
      <c r="BY372" s="66"/>
      <c r="BZ372" s="66"/>
      <c r="CA372" s="66"/>
      <c r="CB372" s="66"/>
      <c r="CC372" s="66"/>
      <c r="CD372" s="66"/>
      <c r="CE372" s="66"/>
      <c r="CF372" s="66"/>
      <c r="CG372" s="66"/>
      <c r="CH372" s="66"/>
      <c r="CI372" s="66"/>
      <c r="CJ372" s="66"/>
      <c r="CK372" s="66"/>
      <c r="CL372" s="66"/>
      <c r="CM372" s="66"/>
      <c r="CN372" s="66"/>
      <c r="CO372" s="66"/>
      <c r="CP372" s="66"/>
      <c r="CQ372" s="66"/>
      <c r="CR372" s="66"/>
      <c r="CS372" s="66"/>
      <c r="CT372" s="66"/>
      <c r="CU372" s="66"/>
      <c r="CV372" s="66"/>
      <c r="CW372" s="66"/>
      <c r="CX372" s="66"/>
      <c r="CY372" s="66"/>
      <c r="CZ372" s="66"/>
      <c r="DA372" s="66"/>
      <c r="DB372" s="66"/>
      <c r="DC372" s="66"/>
      <c r="DD372" s="66"/>
      <c r="DE372" s="66"/>
      <c r="DF372" s="66"/>
      <c r="DG372" s="66"/>
      <c r="DH372" s="66"/>
      <c r="DI372" s="66"/>
      <c r="DJ372" s="66"/>
      <c r="DK372" s="66"/>
      <c r="DL372" s="66"/>
      <c r="DM372" s="66"/>
      <c r="DN372" s="66"/>
      <c r="DO372" s="66"/>
      <c r="DP372" s="66"/>
      <c r="DQ372" s="66"/>
      <c r="DR372" s="66"/>
      <c r="DS372" s="66"/>
      <c r="DT372" s="66"/>
      <c r="DU372" s="66"/>
      <c r="DV372" s="66"/>
      <c r="DW372" s="66"/>
      <c r="DX372" s="66"/>
      <c r="DY372" s="66"/>
      <c r="DZ372" s="66"/>
      <c r="EA372" s="66"/>
      <c r="EB372" s="66"/>
      <c r="EC372" s="66"/>
      <c r="ED372" s="66"/>
      <c r="EE372" s="66"/>
      <c r="EF372" s="66"/>
      <c r="EG372" s="66"/>
      <c r="EH372" s="66"/>
      <c r="EI372" s="66"/>
      <c r="EJ372" s="66"/>
      <c r="EK372" s="66"/>
      <c r="EL372" s="66"/>
      <c r="EM372" s="66"/>
      <c r="EN372" s="66"/>
      <c r="EO372" s="66"/>
      <c r="EP372" s="66"/>
      <c r="EQ372" s="66"/>
      <c r="ER372" s="66"/>
      <c r="ES372" s="66"/>
      <c r="ET372" s="66"/>
      <c r="EU372" s="66"/>
      <c r="EV372" s="66"/>
      <c r="EW372" s="66"/>
      <c r="EX372" s="66"/>
      <c r="EY372" s="66"/>
      <c r="EZ372" s="66"/>
      <c r="FA372" s="66"/>
      <c r="FB372" s="66"/>
      <c r="FC372" s="66"/>
      <c r="FD372" s="66"/>
      <c r="FE372" s="66"/>
      <c r="FF372" s="66"/>
      <c r="FG372" s="66"/>
      <c r="FH372" s="66"/>
      <c r="FI372" s="66"/>
      <c r="FJ372" s="66"/>
      <c r="FK372" s="66"/>
      <c r="FL372" s="66"/>
      <c r="FM372" s="66"/>
      <c r="FN372" s="66"/>
      <c r="FO372" s="66"/>
      <c r="FP372" s="66"/>
      <c r="FQ372" s="66"/>
      <c r="FR372" s="66"/>
      <c r="FS372" s="66"/>
      <c r="FT372" s="66"/>
      <c r="FU372" s="66"/>
      <c r="FV372" s="66"/>
      <c r="FW372" s="66"/>
      <c r="FX372" s="66"/>
      <c r="FY372" s="66"/>
      <c r="FZ372" s="66"/>
      <c r="GA372" s="66"/>
      <c r="GB372" s="66"/>
      <c r="GC372" s="66"/>
      <c r="GD372" s="66"/>
      <c r="GE372" s="66"/>
      <c r="GF372" s="66"/>
      <c r="GG372" s="66"/>
      <c r="GH372" s="66"/>
      <c r="GI372" s="66"/>
      <c r="GJ372" s="66"/>
      <c r="GK372" s="66"/>
      <c r="GL372" s="66"/>
      <c r="GM372" s="66"/>
      <c r="GN372" s="66"/>
      <c r="GO372" s="66"/>
      <c r="GP372" s="66"/>
      <c r="GQ372" s="66"/>
      <c r="GR372" s="66"/>
      <c r="GS372" s="66"/>
      <c r="GT372" s="66"/>
      <c r="GU372" s="66"/>
      <c r="GV372" s="66"/>
      <c r="GW372" s="66"/>
      <c r="GX372" s="66"/>
      <c r="GY372" s="66"/>
      <c r="GZ372" s="66"/>
      <c r="HA372" s="66"/>
      <c r="HB372" s="66"/>
      <c r="HC372" s="66"/>
      <c r="HD372" s="66"/>
      <c r="HE372" s="66"/>
      <c r="HF372" s="66"/>
      <c r="HG372" s="66"/>
      <c r="HH372" s="66"/>
      <c r="HI372" s="66"/>
      <c r="HJ372" s="66"/>
      <c r="HK372" s="66"/>
      <c r="HL372" s="66"/>
      <c r="HM372" s="66"/>
      <c r="HN372" s="66"/>
      <c r="HO372" s="66"/>
      <c r="HP372" s="66"/>
      <c r="HQ372" s="66"/>
      <c r="HR372" s="66"/>
      <c r="HS372" s="66"/>
      <c r="HT372" s="66"/>
      <c r="HU372" s="66"/>
      <c r="HV372" s="66"/>
      <c r="HW372" s="66"/>
      <c r="HX372" s="66"/>
    </row>
    <row r="373" spans="1:232">
      <c r="A373" s="738"/>
      <c r="B373" s="71" t="s">
        <v>116</v>
      </c>
      <c r="C373" s="727"/>
      <c r="D373" s="728"/>
      <c r="E373" s="728"/>
      <c r="F373" s="728"/>
      <c r="G373" s="66"/>
      <c r="H373" s="66"/>
      <c r="I373" s="66"/>
      <c r="J373" s="66"/>
      <c r="K373" s="66"/>
      <c r="L373" s="66"/>
      <c r="M373" s="66"/>
      <c r="N373" s="66"/>
      <c r="O373" s="66"/>
      <c r="P373" s="66"/>
      <c r="Q373" s="66"/>
      <c r="R373" s="66"/>
      <c r="S373" s="66"/>
      <c r="T373" s="66"/>
      <c r="U373" s="66"/>
      <c r="V373" s="66"/>
      <c r="W373" s="66"/>
      <c r="X373" s="66"/>
      <c r="Y373" s="66"/>
      <c r="Z373" s="66"/>
      <c r="AA373" s="66"/>
      <c r="AB373" s="66"/>
      <c r="AC373" s="66"/>
      <c r="AD373" s="66"/>
      <c r="AE373" s="66"/>
      <c r="AF373" s="66"/>
      <c r="AG373" s="66"/>
      <c r="AH373" s="66"/>
      <c r="AI373" s="66"/>
      <c r="AJ373" s="66"/>
      <c r="AK373" s="66"/>
      <c r="AL373" s="66"/>
      <c r="AM373" s="66"/>
      <c r="AN373" s="66"/>
      <c r="AO373" s="66"/>
      <c r="AP373" s="66"/>
      <c r="AQ373" s="66"/>
      <c r="AR373" s="66"/>
      <c r="AS373" s="66"/>
      <c r="AT373" s="66"/>
      <c r="AU373" s="66"/>
      <c r="AV373" s="66"/>
      <c r="AW373" s="66"/>
      <c r="AX373" s="66"/>
      <c r="AY373" s="66"/>
      <c r="AZ373" s="66"/>
      <c r="BA373" s="66"/>
      <c r="BB373" s="66"/>
      <c r="BC373" s="66"/>
      <c r="BD373" s="66"/>
      <c r="BE373" s="66"/>
      <c r="BF373" s="66"/>
      <c r="BG373" s="66"/>
      <c r="BH373" s="66"/>
      <c r="BI373" s="66"/>
      <c r="BJ373" s="66"/>
      <c r="BK373" s="66"/>
      <c r="BL373" s="66"/>
      <c r="BM373" s="66"/>
      <c r="BN373" s="66"/>
      <c r="BO373" s="66"/>
      <c r="BP373" s="66"/>
      <c r="BQ373" s="66"/>
      <c r="BR373" s="66"/>
      <c r="BS373" s="66"/>
      <c r="BT373" s="66"/>
      <c r="BU373" s="66"/>
      <c r="BV373" s="66"/>
      <c r="BW373" s="66"/>
      <c r="BX373" s="66"/>
      <c r="BY373" s="66"/>
      <c r="BZ373" s="66"/>
      <c r="CA373" s="66"/>
      <c r="CB373" s="66"/>
      <c r="CC373" s="66"/>
      <c r="CD373" s="66"/>
      <c r="CE373" s="66"/>
      <c r="CF373" s="66"/>
      <c r="CG373" s="66"/>
      <c r="CH373" s="66"/>
      <c r="CI373" s="66"/>
      <c r="CJ373" s="66"/>
      <c r="CK373" s="66"/>
      <c r="CL373" s="66"/>
      <c r="CM373" s="66"/>
      <c r="CN373" s="66"/>
      <c r="CO373" s="66"/>
      <c r="CP373" s="66"/>
      <c r="CQ373" s="66"/>
      <c r="CR373" s="66"/>
      <c r="CS373" s="66"/>
      <c r="CT373" s="66"/>
      <c r="CU373" s="66"/>
      <c r="CV373" s="66"/>
      <c r="CW373" s="66"/>
      <c r="CX373" s="66"/>
      <c r="CY373" s="66"/>
      <c r="CZ373" s="66"/>
      <c r="DA373" s="66"/>
      <c r="DB373" s="66"/>
      <c r="DC373" s="66"/>
      <c r="DD373" s="66"/>
      <c r="DE373" s="66"/>
      <c r="DF373" s="66"/>
      <c r="DG373" s="66"/>
      <c r="DH373" s="66"/>
      <c r="DI373" s="66"/>
      <c r="DJ373" s="66"/>
      <c r="DK373" s="66"/>
      <c r="DL373" s="66"/>
      <c r="DM373" s="66"/>
      <c r="DN373" s="66"/>
      <c r="DO373" s="66"/>
      <c r="DP373" s="66"/>
      <c r="DQ373" s="66"/>
      <c r="DR373" s="66"/>
      <c r="DS373" s="66"/>
      <c r="DT373" s="66"/>
      <c r="DU373" s="66"/>
      <c r="DV373" s="66"/>
      <c r="DW373" s="66"/>
      <c r="DX373" s="66"/>
      <c r="DY373" s="66"/>
      <c r="DZ373" s="66"/>
      <c r="EA373" s="66"/>
      <c r="EB373" s="66"/>
      <c r="EC373" s="66"/>
      <c r="ED373" s="66"/>
      <c r="EE373" s="66"/>
      <c r="EF373" s="66"/>
      <c r="EG373" s="66"/>
      <c r="EH373" s="66"/>
      <c r="EI373" s="66"/>
      <c r="EJ373" s="66"/>
      <c r="EK373" s="66"/>
      <c r="EL373" s="66"/>
      <c r="EM373" s="66"/>
      <c r="EN373" s="66"/>
      <c r="EO373" s="66"/>
      <c r="EP373" s="66"/>
      <c r="EQ373" s="66"/>
      <c r="ER373" s="66"/>
      <c r="ES373" s="66"/>
      <c r="ET373" s="66"/>
      <c r="EU373" s="66"/>
      <c r="EV373" s="66"/>
      <c r="EW373" s="66"/>
      <c r="EX373" s="66"/>
      <c r="EY373" s="66"/>
      <c r="EZ373" s="66"/>
      <c r="FA373" s="66"/>
      <c r="FB373" s="66"/>
      <c r="FC373" s="66"/>
      <c r="FD373" s="66"/>
      <c r="FE373" s="66"/>
      <c r="FF373" s="66"/>
      <c r="FG373" s="66"/>
      <c r="FH373" s="66"/>
      <c r="FI373" s="66"/>
      <c r="FJ373" s="66"/>
      <c r="FK373" s="66"/>
      <c r="FL373" s="66"/>
      <c r="FM373" s="66"/>
      <c r="FN373" s="66"/>
      <c r="FO373" s="66"/>
      <c r="FP373" s="66"/>
      <c r="FQ373" s="66"/>
      <c r="FR373" s="66"/>
      <c r="FS373" s="66"/>
      <c r="FT373" s="66"/>
      <c r="FU373" s="66"/>
      <c r="FV373" s="66"/>
      <c r="FW373" s="66"/>
      <c r="FX373" s="66"/>
      <c r="FY373" s="66"/>
      <c r="FZ373" s="66"/>
      <c r="GA373" s="66"/>
      <c r="GB373" s="66"/>
      <c r="GC373" s="66"/>
      <c r="GD373" s="66"/>
      <c r="GE373" s="66"/>
      <c r="GF373" s="66"/>
      <c r="GG373" s="66"/>
      <c r="GH373" s="66"/>
      <c r="GI373" s="66"/>
      <c r="GJ373" s="66"/>
      <c r="GK373" s="66"/>
      <c r="GL373" s="66"/>
      <c r="GM373" s="66"/>
      <c r="GN373" s="66"/>
      <c r="GO373" s="66"/>
      <c r="GP373" s="66"/>
      <c r="GQ373" s="66"/>
      <c r="GR373" s="66"/>
      <c r="GS373" s="66"/>
      <c r="GT373" s="66"/>
      <c r="GU373" s="66"/>
      <c r="GV373" s="66"/>
      <c r="GW373" s="66"/>
      <c r="GX373" s="66"/>
      <c r="GY373" s="66"/>
      <c r="GZ373" s="66"/>
      <c r="HA373" s="66"/>
      <c r="HB373" s="66"/>
      <c r="HC373" s="66"/>
      <c r="HD373" s="66"/>
      <c r="HE373" s="66"/>
      <c r="HF373" s="66"/>
      <c r="HG373" s="66"/>
      <c r="HH373" s="66"/>
      <c r="HI373" s="66"/>
      <c r="HJ373" s="66"/>
      <c r="HK373" s="66"/>
      <c r="HL373" s="66"/>
      <c r="HM373" s="66"/>
      <c r="HN373" s="66"/>
      <c r="HO373" s="66"/>
      <c r="HP373" s="66"/>
      <c r="HQ373" s="66"/>
      <c r="HR373" s="66"/>
      <c r="HS373" s="66"/>
      <c r="HT373" s="66"/>
      <c r="HU373" s="66"/>
      <c r="HV373" s="66"/>
      <c r="HW373" s="66"/>
      <c r="HX373" s="66"/>
    </row>
    <row r="374" spans="1:232" ht="38.25">
      <c r="A374" s="738"/>
      <c r="B374" s="71" t="s">
        <v>117</v>
      </c>
      <c r="C374" s="727"/>
      <c r="D374" s="728"/>
      <c r="E374" s="728"/>
      <c r="F374" s="728"/>
      <c r="G374" s="66"/>
      <c r="H374" s="66"/>
      <c r="I374" s="66"/>
      <c r="J374" s="66"/>
      <c r="K374" s="66"/>
      <c r="L374" s="66"/>
      <c r="M374" s="66"/>
      <c r="N374" s="66"/>
      <c r="O374" s="66"/>
      <c r="P374" s="66"/>
      <c r="Q374" s="66"/>
      <c r="R374" s="66"/>
      <c r="S374" s="66"/>
      <c r="T374" s="66"/>
      <c r="U374" s="66"/>
      <c r="V374" s="66"/>
      <c r="W374" s="66"/>
      <c r="X374" s="66"/>
      <c r="Y374" s="66"/>
      <c r="Z374" s="66"/>
      <c r="AA374" s="66"/>
      <c r="AB374" s="66"/>
      <c r="AC374" s="66"/>
      <c r="AD374" s="66"/>
      <c r="AE374" s="66"/>
      <c r="AF374" s="66"/>
      <c r="AG374" s="66"/>
      <c r="AH374" s="66"/>
      <c r="AI374" s="66"/>
      <c r="AJ374" s="66"/>
      <c r="AK374" s="66"/>
      <c r="AL374" s="66"/>
      <c r="AM374" s="66"/>
      <c r="AN374" s="66"/>
      <c r="AO374" s="66"/>
      <c r="AP374" s="66"/>
      <c r="AQ374" s="66"/>
      <c r="AR374" s="66"/>
      <c r="AS374" s="66"/>
      <c r="AT374" s="66"/>
      <c r="AU374" s="66"/>
      <c r="AV374" s="66"/>
      <c r="AW374" s="66"/>
      <c r="AX374" s="66"/>
      <c r="AY374" s="66"/>
      <c r="AZ374" s="66"/>
      <c r="BA374" s="66"/>
      <c r="BB374" s="66"/>
      <c r="BC374" s="66"/>
      <c r="BD374" s="66"/>
      <c r="BE374" s="66"/>
      <c r="BF374" s="66"/>
      <c r="BG374" s="66"/>
      <c r="BH374" s="66"/>
      <c r="BI374" s="66"/>
      <c r="BJ374" s="66"/>
      <c r="BK374" s="66"/>
      <c r="BL374" s="66"/>
      <c r="BM374" s="66"/>
      <c r="BN374" s="66"/>
      <c r="BO374" s="66"/>
      <c r="BP374" s="66"/>
      <c r="BQ374" s="66"/>
      <c r="BR374" s="66"/>
      <c r="BS374" s="66"/>
      <c r="BT374" s="66"/>
      <c r="BU374" s="66"/>
      <c r="BV374" s="66"/>
      <c r="BW374" s="66"/>
      <c r="BX374" s="66"/>
      <c r="BY374" s="66"/>
      <c r="BZ374" s="66"/>
      <c r="CA374" s="66"/>
      <c r="CB374" s="66"/>
      <c r="CC374" s="66"/>
      <c r="CD374" s="66"/>
      <c r="CE374" s="66"/>
      <c r="CF374" s="66"/>
      <c r="CG374" s="66"/>
      <c r="CH374" s="66"/>
      <c r="CI374" s="66"/>
      <c r="CJ374" s="66"/>
      <c r="CK374" s="66"/>
      <c r="CL374" s="66"/>
      <c r="CM374" s="66"/>
      <c r="CN374" s="66"/>
      <c r="CO374" s="66"/>
      <c r="CP374" s="66"/>
      <c r="CQ374" s="66"/>
      <c r="CR374" s="66"/>
      <c r="CS374" s="66"/>
      <c r="CT374" s="66"/>
      <c r="CU374" s="66"/>
      <c r="CV374" s="66"/>
      <c r="CW374" s="66"/>
      <c r="CX374" s="66"/>
      <c r="CY374" s="66"/>
      <c r="CZ374" s="66"/>
      <c r="DA374" s="66"/>
      <c r="DB374" s="66"/>
      <c r="DC374" s="66"/>
      <c r="DD374" s="66"/>
      <c r="DE374" s="66"/>
      <c r="DF374" s="66"/>
      <c r="DG374" s="66"/>
      <c r="DH374" s="66"/>
      <c r="DI374" s="66"/>
      <c r="DJ374" s="66"/>
      <c r="DK374" s="66"/>
      <c r="DL374" s="66"/>
      <c r="DM374" s="66"/>
      <c r="DN374" s="66"/>
      <c r="DO374" s="66"/>
      <c r="DP374" s="66"/>
      <c r="DQ374" s="66"/>
      <c r="DR374" s="66"/>
      <c r="DS374" s="66"/>
      <c r="DT374" s="66"/>
      <c r="DU374" s="66"/>
      <c r="DV374" s="66"/>
      <c r="DW374" s="66"/>
      <c r="DX374" s="66"/>
      <c r="DY374" s="66"/>
      <c r="DZ374" s="66"/>
      <c r="EA374" s="66"/>
      <c r="EB374" s="66"/>
      <c r="EC374" s="66"/>
      <c r="ED374" s="66"/>
      <c r="EE374" s="66"/>
      <c r="EF374" s="66"/>
      <c r="EG374" s="66"/>
      <c r="EH374" s="66"/>
      <c r="EI374" s="66"/>
      <c r="EJ374" s="66"/>
      <c r="EK374" s="66"/>
      <c r="EL374" s="66"/>
      <c r="EM374" s="66"/>
      <c r="EN374" s="66"/>
      <c r="EO374" s="66"/>
      <c r="EP374" s="66"/>
      <c r="EQ374" s="66"/>
      <c r="ER374" s="66"/>
      <c r="ES374" s="66"/>
      <c r="ET374" s="66"/>
      <c r="EU374" s="66"/>
      <c r="EV374" s="66"/>
      <c r="EW374" s="66"/>
      <c r="EX374" s="66"/>
      <c r="EY374" s="66"/>
      <c r="EZ374" s="66"/>
      <c r="FA374" s="66"/>
      <c r="FB374" s="66"/>
      <c r="FC374" s="66"/>
      <c r="FD374" s="66"/>
      <c r="FE374" s="66"/>
      <c r="FF374" s="66"/>
      <c r="FG374" s="66"/>
      <c r="FH374" s="66"/>
      <c r="FI374" s="66"/>
      <c r="FJ374" s="66"/>
      <c r="FK374" s="66"/>
      <c r="FL374" s="66"/>
      <c r="FM374" s="66"/>
      <c r="FN374" s="66"/>
      <c r="FO374" s="66"/>
      <c r="FP374" s="66"/>
      <c r="FQ374" s="66"/>
      <c r="FR374" s="66"/>
      <c r="FS374" s="66"/>
      <c r="FT374" s="66"/>
      <c r="FU374" s="66"/>
      <c r="FV374" s="66"/>
      <c r="FW374" s="66"/>
      <c r="FX374" s="66"/>
      <c r="FY374" s="66"/>
      <c r="FZ374" s="66"/>
      <c r="GA374" s="66"/>
      <c r="GB374" s="66"/>
      <c r="GC374" s="66"/>
      <c r="GD374" s="66"/>
      <c r="GE374" s="66"/>
      <c r="GF374" s="66"/>
      <c r="GG374" s="66"/>
      <c r="GH374" s="66"/>
      <c r="GI374" s="66"/>
      <c r="GJ374" s="66"/>
      <c r="GK374" s="66"/>
      <c r="GL374" s="66"/>
      <c r="GM374" s="66"/>
      <c r="GN374" s="66"/>
      <c r="GO374" s="66"/>
      <c r="GP374" s="66"/>
      <c r="GQ374" s="66"/>
      <c r="GR374" s="66"/>
      <c r="GS374" s="66"/>
      <c r="GT374" s="66"/>
      <c r="GU374" s="66"/>
      <c r="GV374" s="66"/>
      <c r="GW374" s="66"/>
      <c r="GX374" s="66"/>
      <c r="GY374" s="66"/>
      <c r="GZ374" s="66"/>
      <c r="HA374" s="66"/>
      <c r="HB374" s="66"/>
      <c r="HC374" s="66"/>
      <c r="HD374" s="66"/>
      <c r="HE374" s="66"/>
      <c r="HF374" s="66"/>
      <c r="HG374" s="66"/>
      <c r="HH374" s="66"/>
      <c r="HI374" s="66"/>
      <c r="HJ374" s="66"/>
      <c r="HK374" s="66"/>
      <c r="HL374" s="66"/>
      <c r="HM374" s="66"/>
      <c r="HN374" s="66"/>
      <c r="HO374" s="66"/>
      <c r="HP374" s="66"/>
      <c r="HQ374" s="66"/>
      <c r="HR374" s="66"/>
      <c r="HS374" s="66"/>
      <c r="HT374" s="66"/>
      <c r="HU374" s="66"/>
      <c r="HV374" s="66"/>
      <c r="HW374" s="66"/>
      <c r="HX374" s="66"/>
    </row>
    <row r="375" spans="1:232" s="66" customFormat="1" ht="25.5">
      <c r="A375" s="738"/>
      <c r="B375" s="71" t="s">
        <v>118</v>
      </c>
      <c r="C375" s="727"/>
      <c r="D375" s="728"/>
      <c r="E375" s="728"/>
      <c r="F375" s="728"/>
    </row>
    <row r="376" spans="1:232" s="66" customFormat="1">
      <c r="A376" s="464"/>
      <c r="B376" s="141"/>
      <c r="C376" s="142"/>
      <c r="D376" s="143"/>
      <c r="E376" s="143"/>
      <c r="F376" s="143"/>
    </row>
    <row r="377" spans="1:232" s="66" customFormat="1" ht="76.5">
      <c r="A377" s="464" t="s">
        <v>121</v>
      </c>
      <c r="B377" s="765" t="s">
        <v>5316</v>
      </c>
      <c r="C377" s="142"/>
      <c r="D377" s="143"/>
      <c r="E377" s="143"/>
      <c r="F377" s="143"/>
    </row>
    <row r="378" spans="1:232" s="66" customFormat="1" ht="25.5">
      <c r="A378" s="464" t="s">
        <v>750</v>
      </c>
      <c r="B378" s="141" t="s">
        <v>720</v>
      </c>
      <c r="C378" s="142" t="s">
        <v>14</v>
      </c>
      <c r="D378" s="140">
        <v>626.6</v>
      </c>
      <c r="E378" s="1273"/>
      <c r="F378" s="143">
        <f t="shared" ref="F378:F383" si="12">ROUND(D378*E378,2)</f>
        <v>0</v>
      </c>
    </row>
    <row r="379" spans="1:232" s="66" customFormat="1" ht="25.5">
      <c r="A379" s="464" t="s">
        <v>751</v>
      </c>
      <c r="B379" s="141" t="s">
        <v>721</v>
      </c>
      <c r="C379" s="142" t="s">
        <v>14</v>
      </c>
      <c r="D379" s="140">
        <v>115</v>
      </c>
      <c r="E379" s="1273"/>
      <c r="F379" s="143">
        <f t="shared" si="12"/>
        <v>0</v>
      </c>
    </row>
    <row r="380" spans="1:232" s="66" customFormat="1" ht="25.5">
      <c r="A380" s="464" t="s">
        <v>752</v>
      </c>
      <c r="B380" s="141" t="s">
        <v>722</v>
      </c>
      <c r="C380" s="142" t="s">
        <v>14</v>
      </c>
      <c r="D380" s="140">
        <v>1783.4</v>
      </c>
      <c r="E380" s="1273"/>
      <c r="F380" s="143">
        <f t="shared" si="12"/>
        <v>0</v>
      </c>
    </row>
    <row r="381" spans="1:232" s="66" customFormat="1" ht="25.5">
      <c r="A381" s="464" t="s">
        <v>748</v>
      </c>
      <c r="B381" s="141" t="s">
        <v>2698</v>
      </c>
      <c r="C381" s="142" t="s">
        <v>14</v>
      </c>
      <c r="D381" s="140">
        <v>50</v>
      </c>
      <c r="E381" s="1273"/>
      <c r="F381" s="143">
        <f t="shared" si="12"/>
        <v>0</v>
      </c>
    </row>
    <row r="382" spans="1:232" s="66" customFormat="1" ht="25.5">
      <c r="A382" s="464" t="s">
        <v>749</v>
      </c>
      <c r="B382" s="141" t="s">
        <v>556</v>
      </c>
      <c r="C382" s="142" t="s">
        <v>14</v>
      </c>
      <c r="D382" s="143">
        <v>79.8</v>
      </c>
      <c r="E382" s="1273"/>
      <c r="F382" s="143">
        <f t="shared" si="12"/>
        <v>0</v>
      </c>
    </row>
    <row r="383" spans="1:232" s="66" customFormat="1" ht="25.5">
      <c r="A383" s="464" t="s">
        <v>844</v>
      </c>
      <c r="B383" s="141" t="s">
        <v>697</v>
      </c>
      <c r="C383" s="142" t="s">
        <v>14</v>
      </c>
      <c r="D383" s="143">
        <v>423.5</v>
      </c>
      <c r="E383" s="1273"/>
      <c r="F383" s="143">
        <f t="shared" si="12"/>
        <v>0</v>
      </c>
    </row>
    <row r="384" spans="1:232" s="66" customFormat="1">
      <c r="A384" s="464"/>
      <c r="B384" s="141"/>
      <c r="C384" s="142"/>
      <c r="D384" s="143"/>
      <c r="E384" s="143"/>
      <c r="F384" s="143"/>
    </row>
    <row r="385" spans="1:232" s="66" customFormat="1" ht="76.5">
      <c r="A385" s="464" t="s">
        <v>473</v>
      </c>
      <c r="B385" s="765" t="s">
        <v>5317</v>
      </c>
      <c r="C385" s="142"/>
      <c r="D385" s="143"/>
      <c r="E385" s="143"/>
      <c r="F385" s="143"/>
      <c r="G385" s="122"/>
      <c r="H385" s="122"/>
      <c r="I385" s="122"/>
      <c r="J385" s="122"/>
      <c r="K385" s="122"/>
      <c r="L385" s="122"/>
      <c r="M385" s="122"/>
      <c r="N385" s="122"/>
      <c r="O385" s="122"/>
      <c r="P385" s="122"/>
      <c r="Q385" s="122"/>
      <c r="R385" s="122"/>
      <c r="S385" s="122"/>
      <c r="T385" s="122"/>
      <c r="U385" s="122"/>
      <c r="V385" s="122"/>
      <c r="W385" s="122"/>
      <c r="X385" s="122"/>
      <c r="Y385" s="122"/>
      <c r="Z385" s="122"/>
      <c r="AA385" s="122"/>
      <c r="AB385" s="122"/>
      <c r="AC385" s="122"/>
      <c r="AD385" s="122"/>
      <c r="AE385" s="122"/>
      <c r="AF385" s="122"/>
      <c r="AG385" s="122"/>
      <c r="AH385" s="122"/>
      <c r="AI385" s="122"/>
      <c r="AJ385" s="122"/>
      <c r="AK385" s="122"/>
      <c r="AL385" s="122"/>
      <c r="AM385" s="122"/>
      <c r="AN385" s="122"/>
      <c r="AO385" s="122"/>
      <c r="AP385" s="122"/>
      <c r="AQ385" s="122"/>
      <c r="AR385" s="122"/>
      <c r="AS385" s="122"/>
      <c r="AT385" s="122"/>
      <c r="AU385" s="122"/>
      <c r="AV385" s="122"/>
      <c r="AW385" s="122"/>
      <c r="AX385" s="122"/>
      <c r="AY385" s="122"/>
      <c r="AZ385" s="122"/>
      <c r="BA385" s="122"/>
      <c r="BB385" s="122"/>
      <c r="BC385" s="122"/>
      <c r="BD385" s="122"/>
      <c r="BE385" s="122"/>
      <c r="BF385" s="122"/>
      <c r="BG385" s="122"/>
      <c r="BH385" s="122"/>
      <c r="BI385" s="122"/>
      <c r="BJ385" s="122"/>
      <c r="BK385" s="122"/>
      <c r="BL385" s="122"/>
      <c r="BM385" s="122"/>
      <c r="BN385" s="122"/>
      <c r="BO385" s="122"/>
      <c r="BP385" s="122"/>
      <c r="BQ385" s="122"/>
      <c r="BR385" s="122"/>
      <c r="BS385" s="122"/>
      <c r="BT385" s="122"/>
      <c r="BU385" s="122"/>
      <c r="BV385" s="122"/>
      <c r="BW385" s="122"/>
      <c r="BX385" s="122"/>
      <c r="BY385" s="122"/>
      <c r="BZ385" s="122"/>
      <c r="CA385" s="122"/>
      <c r="CB385" s="122"/>
      <c r="CC385" s="122"/>
      <c r="CD385" s="122"/>
      <c r="CE385" s="122"/>
      <c r="CF385" s="122"/>
      <c r="CG385" s="122"/>
      <c r="CH385" s="122"/>
      <c r="CI385" s="122"/>
      <c r="CJ385" s="122"/>
      <c r="CK385" s="122"/>
      <c r="CL385" s="122"/>
      <c r="CM385" s="122"/>
      <c r="CN385" s="122"/>
      <c r="CO385" s="122"/>
      <c r="CP385" s="122"/>
      <c r="CQ385" s="122"/>
      <c r="CR385" s="122"/>
      <c r="CS385" s="122"/>
      <c r="CT385" s="122"/>
      <c r="CU385" s="122"/>
      <c r="CV385" s="122"/>
      <c r="CW385" s="122"/>
      <c r="CX385" s="122"/>
      <c r="CY385" s="122"/>
      <c r="CZ385" s="122"/>
      <c r="DA385" s="122"/>
      <c r="DB385" s="122"/>
      <c r="DC385" s="122"/>
      <c r="DD385" s="122"/>
      <c r="DE385" s="122"/>
      <c r="DF385" s="122"/>
      <c r="DG385" s="122"/>
      <c r="DH385" s="122"/>
      <c r="DI385" s="122"/>
      <c r="DJ385" s="122"/>
      <c r="DK385" s="122"/>
      <c r="DL385" s="122"/>
      <c r="DM385" s="122"/>
      <c r="DN385" s="122"/>
      <c r="DO385" s="122"/>
      <c r="DP385" s="122"/>
      <c r="DQ385" s="122"/>
      <c r="DR385" s="122"/>
      <c r="DS385" s="122"/>
      <c r="DT385" s="122"/>
      <c r="DU385" s="122"/>
      <c r="DV385" s="122"/>
      <c r="DW385" s="122"/>
      <c r="DX385" s="122"/>
      <c r="DY385" s="122"/>
      <c r="DZ385" s="122"/>
      <c r="EA385" s="122"/>
      <c r="EB385" s="122"/>
      <c r="EC385" s="122"/>
      <c r="ED385" s="122"/>
      <c r="EE385" s="122"/>
      <c r="EF385" s="122"/>
      <c r="EG385" s="122"/>
      <c r="EH385" s="122"/>
      <c r="EI385" s="122"/>
      <c r="EJ385" s="122"/>
      <c r="EK385" s="122"/>
      <c r="EL385" s="122"/>
      <c r="EM385" s="122"/>
      <c r="EN385" s="122"/>
      <c r="EO385" s="122"/>
      <c r="EP385" s="122"/>
      <c r="EQ385" s="122"/>
      <c r="ER385" s="122"/>
      <c r="ES385" s="122"/>
      <c r="ET385" s="122"/>
      <c r="EU385" s="122"/>
      <c r="EV385" s="122"/>
      <c r="EW385" s="122"/>
      <c r="EX385" s="122"/>
      <c r="EY385" s="122"/>
      <c r="EZ385" s="122"/>
      <c r="FA385" s="122"/>
      <c r="FB385" s="122"/>
      <c r="FC385" s="122"/>
      <c r="FD385" s="122"/>
      <c r="FE385" s="122"/>
      <c r="FF385" s="122"/>
      <c r="FG385" s="122"/>
      <c r="FH385" s="122"/>
      <c r="FI385" s="122"/>
      <c r="FJ385" s="122"/>
      <c r="FK385" s="122"/>
      <c r="FL385" s="122"/>
      <c r="FM385" s="122"/>
      <c r="FN385" s="122"/>
      <c r="FO385" s="122"/>
      <c r="FP385" s="122"/>
      <c r="FQ385" s="122"/>
      <c r="FR385" s="122"/>
      <c r="FS385" s="122"/>
      <c r="FT385" s="122"/>
      <c r="FU385" s="122"/>
      <c r="FV385" s="122"/>
      <c r="FW385" s="122"/>
      <c r="FX385" s="122"/>
      <c r="FY385" s="122"/>
      <c r="FZ385" s="122"/>
      <c r="GA385" s="122"/>
      <c r="GB385" s="122"/>
      <c r="GC385" s="122"/>
      <c r="GD385" s="122"/>
      <c r="GE385" s="122"/>
      <c r="GF385" s="122"/>
      <c r="GG385" s="122"/>
      <c r="GH385" s="122"/>
      <c r="GI385" s="122"/>
      <c r="GJ385" s="122"/>
      <c r="GK385" s="122"/>
      <c r="GL385" s="122"/>
      <c r="GM385" s="122"/>
      <c r="GN385" s="122"/>
      <c r="GO385" s="122"/>
      <c r="GP385" s="122"/>
      <c r="GQ385" s="122"/>
      <c r="GR385" s="122"/>
      <c r="GS385" s="122"/>
      <c r="GT385" s="122"/>
      <c r="GU385" s="122"/>
      <c r="GV385" s="122"/>
      <c r="GW385" s="122"/>
      <c r="GX385" s="122"/>
      <c r="GY385" s="122"/>
      <c r="GZ385" s="122"/>
      <c r="HA385" s="122"/>
      <c r="HB385" s="122"/>
      <c r="HC385" s="122"/>
      <c r="HD385" s="122"/>
      <c r="HE385" s="122"/>
      <c r="HF385" s="122"/>
      <c r="HG385" s="122"/>
      <c r="HH385" s="122"/>
      <c r="HI385" s="122"/>
      <c r="HJ385" s="122"/>
      <c r="HK385" s="122"/>
      <c r="HL385" s="122"/>
      <c r="HM385" s="122"/>
      <c r="HN385" s="122"/>
      <c r="HO385" s="122"/>
      <c r="HP385" s="122"/>
      <c r="HQ385" s="122"/>
      <c r="HR385" s="122"/>
    </row>
    <row r="386" spans="1:232" s="66" customFormat="1" ht="25.5">
      <c r="A386" s="464" t="s">
        <v>761</v>
      </c>
      <c r="B386" s="141" t="s">
        <v>819</v>
      </c>
      <c r="C386" s="142" t="s">
        <v>14</v>
      </c>
      <c r="D386" s="143">
        <v>372.1</v>
      </c>
      <c r="E386" s="1273"/>
      <c r="F386" s="143">
        <f t="shared" ref="F386" si="13">ROUND(D386*E386,2)</f>
        <v>0</v>
      </c>
      <c r="G386" s="122"/>
      <c r="H386" s="122"/>
      <c r="I386" s="122"/>
      <c r="J386" s="122"/>
      <c r="K386" s="122"/>
      <c r="L386" s="122"/>
      <c r="M386" s="122"/>
      <c r="N386" s="122"/>
      <c r="O386" s="122"/>
      <c r="P386" s="122"/>
      <c r="Q386" s="122"/>
      <c r="R386" s="122"/>
      <c r="S386" s="122"/>
      <c r="T386" s="122"/>
      <c r="U386" s="122"/>
      <c r="V386" s="122"/>
      <c r="W386" s="122"/>
      <c r="X386" s="122"/>
      <c r="Y386" s="122"/>
      <c r="Z386" s="122"/>
      <c r="AA386" s="122"/>
      <c r="AB386" s="122"/>
      <c r="AC386" s="122"/>
      <c r="AD386" s="122"/>
      <c r="AE386" s="122"/>
      <c r="AF386" s="122"/>
      <c r="AG386" s="122"/>
      <c r="AH386" s="122"/>
      <c r="AI386" s="122"/>
      <c r="AJ386" s="122"/>
      <c r="AK386" s="122"/>
      <c r="AL386" s="122"/>
      <c r="AM386" s="122"/>
      <c r="AN386" s="122"/>
      <c r="AO386" s="122"/>
      <c r="AP386" s="122"/>
      <c r="AQ386" s="122"/>
      <c r="AR386" s="122"/>
      <c r="AS386" s="122"/>
      <c r="AT386" s="122"/>
      <c r="AU386" s="122"/>
      <c r="AV386" s="122"/>
      <c r="AW386" s="122"/>
      <c r="AX386" s="122"/>
      <c r="AY386" s="122"/>
      <c r="AZ386" s="122"/>
      <c r="BA386" s="122"/>
      <c r="BB386" s="122"/>
      <c r="BC386" s="122"/>
      <c r="BD386" s="122"/>
      <c r="BE386" s="122"/>
      <c r="BF386" s="122"/>
      <c r="BG386" s="122"/>
      <c r="BH386" s="122"/>
      <c r="BI386" s="122"/>
      <c r="BJ386" s="122"/>
      <c r="BK386" s="122"/>
      <c r="BL386" s="122"/>
      <c r="BM386" s="122"/>
      <c r="BN386" s="122"/>
      <c r="BO386" s="122"/>
      <c r="BP386" s="122"/>
      <c r="BQ386" s="122"/>
      <c r="BR386" s="122"/>
      <c r="BS386" s="122"/>
      <c r="BT386" s="122"/>
      <c r="BU386" s="122"/>
      <c r="BV386" s="122"/>
      <c r="BW386" s="122"/>
      <c r="BX386" s="122"/>
      <c r="BY386" s="122"/>
      <c r="BZ386" s="122"/>
      <c r="CA386" s="122"/>
      <c r="CB386" s="122"/>
      <c r="CC386" s="122"/>
      <c r="CD386" s="122"/>
      <c r="CE386" s="122"/>
      <c r="CF386" s="122"/>
      <c r="CG386" s="122"/>
      <c r="CH386" s="122"/>
      <c r="CI386" s="122"/>
      <c r="CJ386" s="122"/>
      <c r="CK386" s="122"/>
      <c r="CL386" s="122"/>
      <c r="CM386" s="122"/>
      <c r="CN386" s="122"/>
      <c r="CO386" s="122"/>
      <c r="CP386" s="122"/>
      <c r="CQ386" s="122"/>
      <c r="CR386" s="122"/>
      <c r="CS386" s="122"/>
      <c r="CT386" s="122"/>
      <c r="CU386" s="122"/>
      <c r="CV386" s="122"/>
      <c r="CW386" s="122"/>
      <c r="CX386" s="122"/>
      <c r="CY386" s="122"/>
      <c r="CZ386" s="122"/>
      <c r="DA386" s="122"/>
      <c r="DB386" s="122"/>
      <c r="DC386" s="122"/>
      <c r="DD386" s="122"/>
      <c r="DE386" s="122"/>
      <c r="DF386" s="122"/>
      <c r="DG386" s="122"/>
      <c r="DH386" s="122"/>
      <c r="DI386" s="122"/>
      <c r="DJ386" s="122"/>
      <c r="DK386" s="122"/>
      <c r="DL386" s="122"/>
      <c r="DM386" s="122"/>
      <c r="DN386" s="122"/>
      <c r="DO386" s="122"/>
      <c r="DP386" s="122"/>
      <c r="DQ386" s="122"/>
      <c r="DR386" s="122"/>
      <c r="DS386" s="122"/>
      <c r="DT386" s="122"/>
      <c r="DU386" s="122"/>
      <c r="DV386" s="122"/>
      <c r="DW386" s="122"/>
      <c r="DX386" s="122"/>
      <c r="DY386" s="122"/>
      <c r="DZ386" s="122"/>
      <c r="EA386" s="122"/>
      <c r="EB386" s="122"/>
      <c r="EC386" s="122"/>
      <c r="ED386" s="122"/>
      <c r="EE386" s="122"/>
      <c r="EF386" s="122"/>
      <c r="EG386" s="122"/>
      <c r="EH386" s="122"/>
      <c r="EI386" s="122"/>
      <c r="EJ386" s="122"/>
      <c r="EK386" s="122"/>
      <c r="EL386" s="122"/>
      <c r="EM386" s="122"/>
      <c r="EN386" s="122"/>
      <c r="EO386" s="122"/>
      <c r="EP386" s="122"/>
      <c r="EQ386" s="122"/>
      <c r="ER386" s="122"/>
      <c r="ES386" s="122"/>
      <c r="ET386" s="122"/>
      <c r="EU386" s="122"/>
      <c r="EV386" s="122"/>
      <c r="EW386" s="122"/>
      <c r="EX386" s="122"/>
      <c r="EY386" s="122"/>
      <c r="EZ386" s="122"/>
      <c r="FA386" s="122"/>
      <c r="FB386" s="122"/>
      <c r="FC386" s="122"/>
      <c r="FD386" s="122"/>
      <c r="FE386" s="122"/>
      <c r="FF386" s="122"/>
      <c r="FG386" s="122"/>
      <c r="FH386" s="122"/>
      <c r="FI386" s="122"/>
      <c r="FJ386" s="122"/>
      <c r="FK386" s="122"/>
      <c r="FL386" s="122"/>
      <c r="FM386" s="122"/>
      <c r="FN386" s="122"/>
      <c r="FO386" s="122"/>
      <c r="FP386" s="122"/>
      <c r="FQ386" s="122"/>
      <c r="FR386" s="122"/>
      <c r="FS386" s="122"/>
      <c r="FT386" s="122"/>
      <c r="FU386" s="122"/>
      <c r="FV386" s="122"/>
      <c r="FW386" s="122"/>
      <c r="FX386" s="122"/>
      <c r="FY386" s="122"/>
      <c r="FZ386" s="122"/>
      <c r="GA386" s="122"/>
      <c r="GB386" s="122"/>
      <c r="GC386" s="122"/>
      <c r="GD386" s="122"/>
      <c r="GE386" s="122"/>
      <c r="GF386" s="122"/>
      <c r="GG386" s="122"/>
      <c r="GH386" s="122"/>
      <c r="GI386" s="122"/>
      <c r="GJ386" s="122"/>
      <c r="GK386" s="122"/>
      <c r="GL386" s="122"/>
      <c r="GM386" s="122"/>
      <c r="GN386" s="122"/>
      <c r="GO386" s="122"/>
      <c r="GP386" s="122"/>
      <c r="GQ386" s="122"/>
      <c r="GR386" s="122"/>
      <c r="GS386" s="122"/>
      <c r="GT386" s="122"/>
      <c r="GU386" s="122"/>
      <c r="GV386" s="122"/>
      <c r="GW386" s="122"/>
      <c r="GX386" s="122"/>
      <c r="GY386" s="122"/>
      <c r="GZ386" s="122"/>
      <c r="HA386" s="122"/>
      <c r="HB386" s="122"/>
      <c r="HC386" s="122"/>
      <c r="HD386" s="122"/>
      <c r="HE386" s="122"/>
      <c r="HF386" s="122"/>
      <c r="HG386" s="122"/>
      <c r="HH386" s="122"/>
      <c r="HI386" s="122"/>
      <c r="HJ386" s="122"/>
      <c r="HK386" s="122"/>
      <c r="HL386" s="122"/>
      <c r="HM386" s="122"/>
      <c r="HN386" s="122"/>
      <c r="HO386" s="122"/>
      <c r="HP386" s="122"/>
      <c r="HQ386" s="122"/>
      <c r="HR386" s="122"/>
    </row>
    <row r="387" spans="1:232" s="66" customFormat="1">
      <c r="A387" s="464"/>
      <c r="B387" s="141"/>
      <c r="C387" s="142"/>
      <c r="D387" s="143"/>
      <c r="E387" s="143"/>
      <c r="F387" s="143"/>
      <c r="G387" s="122"/>
      <c r="H387" s="122"/>
      <c r="I387" s="122"/>
      <c r="J387" s="122"/>
      <c r="K387" s="122"/>
      <c r="L387" s="122"/>
      <c r="M387" s="122"/>
      <c r="N387" s="122"/>
      <c r="O387" s="122"/>
      <c r="P387" s="122"/>
      <c r="Q387" s="122"/>
      <c r="R387" s="122"/>
      <c r="S387" s="122"/>
      <c r="T387" s="122"/>
      <c r="U387" s="122"/>
      <c r="V387" s="122"/>
      <c r="W387" s="122"/>
      <c r="X387" s="122"/>
      <c r="Y387" s="122"/>
      <c r="Z387" s="122"/>
      <c r="AA387" s="122"/>
      <c r="AB387" s="122"/>
      <c r="AC387" s="122"/>
      <c r="AD387" s="122"/>
      <c r="AE387" s="122"/>
      <c r="AF387" s="122"/>
      <c r="AG387" s="122"/>
      <c r="AH387" s="122"/>
      <c r="AI387" s="122"/>
      <c r="AJ387" s="122"/>
      <c r="AK387" s="122"/>
      <c r="AL387" s="122"/>
      <c r="AM387" s="122"/>
      <c r="AN387" s="122"/>
      <c r="AO387" s="122"/>
      <c r="AP387" s="122"/>
      <c r="AQ387" s="122"/>
      <c r="AR387" s="122"/>
      <c r="AS387" s="122"/>
      <c r="AT387" s="122"/>
      <c r="AU387" s="122"/>
      <c r="AV387" s="122"/>
      <c r="AW387" s="122"/>
      <c r="AX387" s="122"/>
      <c r="AY387" s="122"/>
      <c r="AZ387" s="122"/>
      <c r="BA387" s="122"/>
      <c r="BB387" s="122"/>
      <c r="BC387" s="122"/>
      <c r="BD387" s="122"/>
      <c r="BE387" s="122"/>
      <c r="BF387" s="122"/>
      <c r="BG387" s="122"/>
      <c r="BH387" s="122"/>
      <c r="BI387" s="122"/>
      <c r="BJ387" s="122"/>
      <c r="BK387" s="122"/>
      <c r="BL387" s="122"/>
      <c r="BM387" s="122"/>
      <c r="BN387" s="122"/>
      <c r="BO387" s="122"/>
      <c r="BP387" s="122"/>
      <c r="BQ387" s="122"/>
      <c r="BR387" s="122"/>
      <c r="BS387" s="122"/>
      <c r="BT387" s="122"/>
      <c r="BU387" s="122"/>
      <c r="BV387" s="122"/>
      <c r="BW387" s="122"/>
      <c r="BX387" s="122"/>
      <c r="BY387" s="122"/>
      <c r="BZ387" s="122"/>
      <c r="CA387" s="122"/>
      <c r="CB387" s="122"/>
      <c r="CC387" s="122"/>
      <c r="CD387" s="122"/>
      <c r="CE387" s="122"/>
      <c r="CF387" s="122"/>
      <c r="CG387" s="122"/>
      <c r="CH387" s="122"/>
      <c r="CI387" s="122"/>
      <c r="CJ387" s="122"/>
      <c r="CK387" s="122"/>
      <c r="CL387" s="122"/>
      <c r="CM387" s="122"/>
      <c r="CN387" s="122"/>
      <c r="CO387" s="122"/>
      <c r="CP387" s="122"/>
      <c r="CQ387" s="122"/>
      <c r="CR387" s="122"/>
      <c r="CS387" s="122"/>
      <c r="CT387" s="122"/>
      <c r="CU387" s="122"/>
      <c r="CV387" s="122"/>
      <c r="CW387" s="122"/>
      <c r="CX387" s="122"/>
      <c r="CY387" s="122"/>
      <c r="CZ387" s="122"/>
      <c r="DA387" s="122"/>
      <c r="DB387" s="122"/>
      <c r="DC387" s="122"/>
      <c r="DD387" s="122"/>
      <c r="DE387" s="122"/>
      <c r="DF387" s="122"/>
      <c r="DG387" s="122"/>
      <c r="DH387" s="122"/>
      <c r="DI387" s="122"/>
      <c r="DJ387" s="122"/>
      <c r="DK387" s="122"/>
      <c r="DL387" s="122"/>
      <c r="DM387" s="122"/>
      <c r="DN387" s="122"/>
      <c r="DO387" s="122"/>
      <c r="DP387" s="122"/>
      <c r="DQ387" s="122"/>
      <c r="DR387" s="122"/>
      <c r="DS387" s="122"/>
      <c r="DT387" s="122"/>
      <c r="DU387" s="122"/>
      <c r="DV387" s="122"/>
      <c r="DW387" s="122"/>
      <c r="DX387" s="122"/>
      <c r="DY387" s="122"/>
      <c r="DZ387" s="122"/>
      <c r="EA387" s="122"/>
      <c r="EB387" s="122"/>
      <c r="EC387" s="122"/>
      <c r="ED387" s="122"/>
      <c r="EE387" s="122"/>
      <c r="EF387" s="122"/>
      <c r="EG387" s="122"/>
      <c r="EH387" s="122"/>
      <c r="EI387" s="122"/>
      <c r="EJ387" s="122"/>
      <c r="EK387" s="122"/>
      <c r="EL387" s="122"/>
      <c r="EM387" s="122"/>
      <c r="EN387" s="122"/>
      <c r="EO387" s="122"/>
      <c r="EP387" s="122"/>
      <c r="EQ387" s="122"/>
      <c r="ER387" s="122"/>
      <c r="ES387" s="122"/>
      <c r="ET387" s="122"/>
      <c r="EU387" s="122"/>
      <c r="EV387" s="122"/>
      <c r="EW387" s="122"/>
      <c r="EX387" s="122"/>
      <c r="EY387" s="122"/>
      <c r="EZ387" s="122"/>
      <c r="FA387" s="122"/>
      <c r="FB387" s="122"/>
      <c r="FC387" s="122"/>
      <c r="FD387" s="122"/>
      <c r="FE387" s="122"/>
      <c r="FF387" s="122"/>
      <c r="FG387" s="122"/>
      <c r="FH387" s="122"/>
      <c r="FI387" s="122"/>
      <c r="FJ387" s="122"/>
      <c r="FK387" s="122"/>
      <c r="FL387" s="122"/>
      <c r="FM387" s="122"/>
      <c r="FN387" s="122"/>
      <c r="FO387" s="122"/>
      <c r="FP387" s="122"/>
      <c r="FQ387" s="122"/>
      <c r="FR387" s="122"/>
      <c r="FS387" s="122"/>
      <c r="FT387" s="122"/>
      <c r="FU387" s="122"/>
      <c r="FV387" s="122"/>
      <c r="FW387" s="122"/>
      <c r="FX387" s="122"/>
      <c r="FY387" s="122"/>
      <c r="FZ387" s="122"/>
      <c r="GA387" s="122"/>
      <c r="GB387" s="122"/>
      <c r="GC387" s="122"/>
      <c r="GD387" s="122"/>
      <c r="GE387" s="122"/>
      <c r="GF387" s="122"/>
      <c r="GG387" s="122"/>
      <c r="GH387" s="122"/>
      <c r="GI387" s="122"/>
      <c r="GJ387" s="122"/>
      <c r="GK387" s="122"/>
      <c r="GL387" s="122"/>
      <c r="GM387" s="122"/>
      <c r="GN387" s="122"/>
      <c r="GO387" s="122"/>
      <c r="GP387" s="122"/>
      <c r="GQ387" s="122"/>
      <c r="GR387" s="122"/>
      <c r="GS387" s="122"/>
      <c r="GT387" s="122"/>
      <c r="GU387" s="122"/>
      <c r="GV387" s="122"/>
      <c r="GW387" s="122"/>
      <c r="GX387" s="122"/>
      <c r="GY387" s="122"/>
      <c r="GZ387" s="122"/>
      <c r="HA387" s="122"/>
      <c r="HB387" s="122"/>
      <c r="HC387" s="122"/>
      <c r="HD387" s="122"/>
      <c r="HE387" s="122"/>
      <c r="HF387" s="122"/>
      <c r="HG387" s="122"/>
      <c r="HH387" s="122"/>
      <c r="HI387" s="122"/>
      <c r="HJ387" s="122"/>
      <c r="HK387" s="122"/>
      <c r="HL387" s="122"/>
      <c r="HM387" s="122"/>
      <c r="HN387" s="122"/>
      <c r="HO387" s="122"/>
      <c r="HP387" s="122"/>
      <c r="HQ387" s="122"/>
      <c r="HR387" s="122"/>
    </row>
    <row r="388" spans="1:232" s="66" customFormat="1" ht="51">
      <c r="A388" s="464" t="s">
        <v>475</v>
      </c>
      <c r="B388" s="144" t="s">
        <v>6636</v>
      </c>
      <c r="C388" s="142"/>
      <c r="D388" s="143"/>
      <c r="E388" s="143"/>
      <c r="F388" s="143"/>
      <c r="G388" s="122"/>
      <c r="H388" s="122"/>
      <c r="I388" s="122"/>
      <c r="J388" s="122"/>
      <c r="K388" s="122"/>
      <c r="L388" s="122"/>
      <c r="M388" s="122"/>
      <c r="N388" s="122"/>
      <c r="O388" s="122"/>
      <c r="P388" s="122"/>
      <c r="Q388" s="122"/>
      <c r="R388" s="122"/>
      <c r="S388" s="122"/>
      <c r="T388" s="122"/>
      <c r="U388" s="122"/>
      <c r="V388" s="122"/>
      <c r="W388" s="122"/>
      <c r="X388" s="122"/>
      <c r="Y388" s="122"/>
      <c r="Z388" s="122"/>
      <c r="AA388" s="122"/>
      <c r="AB388" s="122"/>
      <c r="AC388" s="122"/>
      <c r="AD388" s="122"/>
      <c r="AE388" s="122"/>
      <c r="AF388" s="122"/>
      <c r="AG388" s="122"/>
      <c r="AH388" s="122"/>
      <c r="AI388" s="122"/>
      <c r="AJ388" s="122"/>
      <c r="AK388" s="122"/>
      <c r="AL388" s="122"/>
      <c r="AM388" s="122"/>
      <c r="AN388" s="122"/>
      <c r="AO388" s="122"/>
      <c r="AP388" s="122"/>
      <c r="AQ388" s="122"/>
      <c r="AR388" s="122"/>
      <c r="AS388" s="122"/>
      <c r="AT388" s="122"/>
      <c r="AU388" s="122"/>
      <c r="AV388" s="122"/>
      <c r="AW388" s="122"/>
      <c r="AX388" s="122"/>
      <c r="AY388" s="122"/>
      <c r="AZ388" s="122"/>
      <c r="BA388" s="122"/>
      <c r="BB388" s="122"/>
      <c r="BC388" s="122"/>
      <c r="BD388" s="122"/>
      <c r="BE388" s="122"/>
      <c r="BF388" s="122"/>
      <c r="BG388" s="122"/>
      <c r="BH388" s="122"/>
      <c r="BI388" s="122"/>
      <c r="BJ388" s="122"/>
      <c r="BK388" s="122"/>
      <c r="BL388" s="122"/>
      <c r="BM388" s="122"/>
      <c r="BN388" s="122"/>
      <c r="BO388" s="122"/>
      <c r="BP388" s="122"/>
      <c r="BQ388" s="122"/>
      <c r="BR388" s="122"/>
      <c r="BS388" s="122"/>
      <c r="BT388" s="122"/>
      <c r="BU388" s="122"/>
      <c r="BV388" s="122"/>
      <c r="BW388" s="122"/>
      <c r="BX388" s="122"/>
      <c r="BY388" s="122"/>
      <c r="BZ388" s="122"/>
      <c r="CA388" s="122"/>
      <c r="CB388" s="122"/>
      <c r="CC388" s="122"/>
      <c r="CD388" s="122"/>
      <c r="CE388" s="122"/>
      <c r="CF388" s="122"/>
      <c r="CG388" s="122"/>
      <c r="CH388" s="122"/>
      <c r="CI388" s="122"/>
      <c r="CJ388" s="122"/>
      <c r="CK388" s="122"/>
      <c r="CL388" s="122"/>
      <c r="CM388" s="122"/>
      <c r="CN388" s="122"/>
      <c r="CO388" s="122"/>
      <c r="CP388" s="122"/>
      <c r="CQ388" s="122"/>
      <c r="CR388" s="122"/>
      <c r="CS388" s="122"/>
      <c r="CT388" s="122"/>
      <c r="CU388" s="122"/>
      <c r="CV388" s="122"/>
      <c r="CW388" s="122"/>
      <c r="CX388" s="122"/>
      <c r="CY388" s="122"/>
      <c r="CZ388" s="122"/>
      <c r="DA388" s="122"/>
      <c r="DB388" s="122"/>
      <c r="DC388" s="122"/>
      <c r="DD388" s="122"/>
      <c r="DE388" s="122"/>
      <c r="DF388" s="122"/>
      <c r="DG388" s="122"/>
      <c r="DH388" s="122"/>
      <c r="DI388" s="122"/>
      <c r="DJ388" s="122"/>
      <c r="DK388" s="122"/>
      <c r="DL388" s="122"/>
      <c r="DM388" s="122"/>
      <c r="DN388" s="122"/>
      <c r="DO388" s="122"/>
      <c r="DP388" s="122"/>
      <c r="DQ388" s="122"/>
      <c r="DR388" s="122"/>
      <c r="DS388" s="122"/>
      <c r="DT388" s="122"/>
      <c r="DU388" s="122"/>
      <c r="DV388" s="122"/>
      <c r="DW388" s="122"/>
      <c r="DX388" s="122"/>
      <c r="DY388" s="122"/>
      <c r="DZ388" s="122"/>
      <c r="EA388" s="122"/>
      <c r="EB388" s="122"/>
      <c r="EC388" s="122"/>
      <c r="ED388" s="122"/>
      <c r="EE388" s="122"/>
      <c r="EF388" s="122"/>
      <c r="EG388" s="122"/>
      <c r="EH388" s="122"/>
      <c r="EI388" s="122"/>
      <c r="EJ388" s="122"/>
      <c r="EK388" s="122"/>
      <c r="EL388" s="122"/>
      <c r="EM388" s="122"/>
      <c r="EN388" s="122"/>
      <c r="EO388" s="122"/>
      <c r="EP388" s="122"/>
      <c r="EQ388" s="122"/>
      <c r="ER388" s="122"/>
      <c r="ES388" s="122"/>
      <c r="ET388" s="122"/>
      <c r="EU388" s="122"/>
      <c r="EV388" s="122"/>
      <c r="EW388" s="122"/>
      <c r="EX388" s="122"/>
      <c r="EY388" s="122"/>
      <c r="EZ388" s="122"/>
      <c r="FA388" s="122"/>
      <c r="FB388" s="122"/>
      <c r="FC388" s="122"/>
      <c r="FD388" s="122"/>
      <c r="FE388" s="122"/>
      <c r="FF388" s="122"/>
      <c r="FG388" s="122"/>
      <c r="FH388" s="122"/>
      <c r="FI388" s="122"/>
      <c r="FJ388" s="122"/>
      <c r="FK388" s="122"/>
      <c r="FL388" s="122"/>
      <c r="FM388" s="122"/>
      <c r="FN388" s="122"/>
      <c r="FO388" s="122"/>
      <c r="FP388" s="122"/>
      <c r="FQ388" s="122"/>
      <c r="FR388" s="122"/>
      <c r="FS388" s="122"/>
      <c r="FT388" s="122"/>
      <c r="FU388" s="122"/>
      <c r="FV388" s="122"/>
      <c r="FW388" s="122"/>
      <c r="FX388" s="122"/>
      <c r="FY388" s="122"/>
      <c r="FZ388" s="122"/>
      <c r="GA388" s="122"/>
      <c r="GB388" s="122"/>
      <c r="GC388" s="122"/>
      <c r="GD388" s="122"/>
      <c r="GE388" s="122"/>
      <c r="GF388" s="122"/>
      <c r="GG388" s="122"/>
      <c r="GH388" s="122"/>
      <c r="GI388" s="122"/>
      <c r="GJ388" s="122"/>
      <c r="GK388" s="122"/>
      <c r="GL388" s="122"/>
      <c r="GM388" s="122"/>
      <c r="GN388" s="122"/>
      <c r="GO388" s="122"/>
      <c r="GP388" s="122"/>
      <c r="GQ388" s="122"/>
      <c r="GR388" s="122"/>
      <c r="GS388" s="122"/>
      <c r="GT388" s="122"/>
      <c r="GU388" s="122"/>
      <c r="GV388" s="122"/>
      <c r="GW388" s="122"/>
      <c r="GX388" s="122"/>
      <c r="GY388" s="122"/>
      <c r="GZ388" s="122"/>
      <c r="HA388" s="122"/>
      <c r="HB388" s="122"/>
      <c r="HC388" s="122"/>
      <c r="HD388" s="122"/>
      <c r="HE388" s="122"/>
      <c r="HF388" s="122"/>
      <c r="HG388" s="122"/>
      <c r="HH388" s="122"/>
      <c r="HI388" s="122"/>
      <c r="HJ388" s="122"/>
      <c r="HK388" s="122"/>
      <c r="HL388" s="122"/>
      <c r="HM388" s="122"/>
      <c r="HN388" s="122"/>
      <c r="HO388" s="122"/>
      <c r="HP388" s="122"/>
      <c r="HQ388" s="122"/>
      <c r="HR388" s="122"/>
    </row>
    <row r="389" spans="1:232" s="66" customFormat="1">
      <c r="A389" s="464" t="s">
        <v>1784</v>
      </c>
      <c r="B389" s="141" t="s">
        <v>2697</v>
      </c>
      <c r="C389" s="142" t="s">
        <v>14</v>
      </c>
      <c r="D389" s="143">
        <v>1200</v>
      </c>
      <c r="E389" s="1273"/>
      <c r="F389" s="143">
        <f t="shared" ref="F389" si="14">ROUND(D389*E389,2)</f>
        <v>0</v>
      </c>
      <c r="G389" s="122"/>
      <c r="H389" s="122"/>
      <c r="I389" s="122"/>
      <c r="J389" s="122"/>
      <c r="K389" s="122"/>
      <c r="L389" s="122"/>
      <c r="M389" s="122"/>
      <c r="N389" s="122"/>
      <c r="O389" s="122"/>
      <c r="P389" s="122"/>
      <c r="Q389" s="122"/>
      <c r="R389" s="122"/>
      <c r="S389" s="122"/>
      <c r="T389" s="122"/>
      <c r="U389" s="122"/>
      <c r="V389" s="122"/>
      <c r="W389" s="122"/>
      <c r="X389" s="122"/>
      <c r="Y389" s="122"/>
      <c r="Z389" s="122"/>
      <c r="AA389" s="122"/>
      <c r="AB389" s="122"/>
      <c r="AC389" s="122"/>
      <c r="AD389" s="122"/>
      <c r="AE389" s="122"/>
      <c r="AF389" s="122"/>
      <c r="AG389" s="122"/>
      <c r="AH389" s="122"/>
      <c r="AI389" s="122"/>
      <c r="AJ389" s="122"/>
      <c r="AK389" s="122"/>
      <c r="AL389" s="122"/>
      <c r="AM389" s="122"/>
      <c r="AN389" s="122"/>
      <c r="AO389" s="122"/>
      <c r="AP389" s="122"/>
      <c r="AQ389" s="122"/>
      <c r="AR389" s="122"/>
      <c r="AS389" s="122"/>
      <c r="AT389" s="122"/>
      <c r="AU389" s="122"/>
      <c r="AV389" s="122"/>
      <c r="AW389" s="122"/>
      <c r="AX389" s="122"/>
      <c r="AY389" s="122"/>
      <c r="AZ389" s="122"/>
      <c r="BA389" s="122"/>
      <c r="BB389" s="122"/>
      <c r="BC389" s="122"/>
      <c r="BD389" s="122"/>
      <c r="BE389" s="122"/>
      <c r="BF389" s="122"/>
      <c r="BG389" s="122"/>
      <c r="BH389" s="122"/>
      <c r="BI389" s="122"/>
      <c r="BJ389" s="122"/>
      <c r="BK389" s="122"/>
      <c r="BL389" s="122"/>
      <c r="BM389" s="122"/>
      <c r="BN389" s="122"/>
      <c r="BO389" s="122"/>
      <c r="BP389" s="122"/>
      <c r="BQ389" s="122"/>
      <c r="BR389" s="122"/>
      <c r="BS389" s="122"/>
      <c r="BT389" s="122"/>
      <c r="BU389" s="122"/>
      <c r="BV389" s="122"/>
      <c r="BW389" s="122"/>
      <c r="BX389" s="122"/>
      <c r="BY389" s="122"/>
      <c r="BZ389" s="122"/>
      <c r="CA389" s="122"/>
      <c r="CB389" s="122"/>
      <c r="CC389" s="122"/>
      <c r="CD389" s="122"/>
      <c r="CE389" s="122"/>
      <c r="CF389" s="122"/>
      <c r="CG389" s="122"/>
      <c r="CH389" s="122"/>
      <c r="CI389" s="122"/>
      <c r="CJ389" s="122"/>
      <c r="CK389" s="122"/>
      <c r="CL389" s="122"/>
      <c r="CM389" s="122"/>
      <c r="CN389" s="122"/>
      <c r="CO389" s="122"/>
      <c r="CP389" s="122"/>
      <c r="CQ389" s="122"/>
      <c r="CR389" s="122"/>
      <c r="CS389" s="122"/>
      <c r="CT389" s="122"/>
      <c r="CU389" s="122"/>
      <c r="CV389" s="122"/>
      <c r="CW389" s="122"/>
      <c r="CX389" s="122"/>
      <c r="CY389" s="122"/>
      <c r="CZ389" s="122"/>
      <c r="DA389" s="122"/>
      <c r="DB389" s="122"/>
      <c r="DC389" s="122"/>
      <c r="DD389" s="122"/>
      <c r="DE389" s="122"/>
      <c r="DF389" s="122"/>
      <c r="DG389" s="122"/>
      <c r="DH389" s="122"/>
      <c r="DI389" s="122"/>
      <c r="DJ389" s="122"/>
      <c r="DK389" s="122"/>
      <c r="DL389" s="122"/>
      <c r="DM389" s="122"/>
      <c r="DN389" s="122"/>
      <c r="DO389" s="122"/>
      <c r="DP389" s="122"/>
      <c r="DQ389" s="122"/>
      <c r="DR389" s="122"/>
      <c r="DS389" s="122"/>
      <c r="DT389" s="122"/>
      <c r="DU389" s="122"/>
      <c r="DV389" s="122"/>
      <c r="DW389" s="122"/>
      <c r="DX389" s="122"/>
      <c r="DY389" s="122"/>
      <c r="DZ389" s="122"/>
      <c r="EA389" s="122"/>
      <c r="EB389" s="122"/>
      <c r="EC389" s="122"/>
      <c r="ED389" s="122"/>
      <c r="EE389" s="122"/>
      <c r="EF389" s="122"/>
      <c r="EG389" s="122"/>
      <c r="EH389" s="122"/>
      <c r="EI389" s="122"/>
      <c r="EJ389" s="122"/>
      <c r="EK389" s="122"/>
      <c r="EL389" s="122"/>
      <c r="EM389" s="122"/>
      <c r="EN389" s="122"/>
      <c r="EO389" s="122"/>
      <c r="EP389" s="122"/>
      <c r="EQ389" s="122"/>
      <c r="ER389" s="122"/>
      <c r="ES389" s="122"/>
      <c r="ET389" s="122"/>
      <c r="EU389" s="122"/>
      <c r="EV389" s="122"/>
      <c r="EW389" s="122"/>
      <c r="EX389" s="122"/>
      <c r="EY389" s="122"/>
      <c r="EZ389" s="122"/>
      <c r="FA389" s="122"/>
      <c r="FB389" s="122"/>
      <c r="FC389" s="122"/>
      <c r="FD389" s="122"/>
      <c r="FE389" s="122"/>
      <c r="FF389" s="122"/>
      <c r="FG389" s="122"/>
      <c r="FH389" s="122"/>
      <c r="FI389" s="122"/>
      <c r="FJ389" s="122"/>
      <c r="FK389" s="122"/>
      <c r="FL389" s="122"/>
      <c r="FM389" s="122"/>
      <c r="FN389" s="122"/>
      <c r="FO389" s="122"/>
      <c r="FP389" s="122"/>
      <c r="FQ389" s="122"/>
      <c r="FR389" s="122"/>
      <c r="FS389" s="122"/>
      <c r="FT389" s="122"/>
      <c r="FU389" s="122"/>
      <c r="FV389" s="122"/>
      <c r="FW389" s="122"/>
      <c r="FX389" s="122"/>
      <c r="FY389" s="122"/>
      <c r="FZ389" s="122"/>
      <c r="GA389" s="122"/>
      <c r="GB389" s="122"/>
      <c r="GC389" s="122"/>
      <c r="GD389" s="122"/>
      <c r="GE389" s="122"/>
      <c r="GF389" s="122"/>
      <c r="GG389" s="122"/>
      <c r="GH389" s="122"/>
      <c r="GI389" s="122"/>
      <c r="GJ389" s="122"/>
      <c r="GK389" s="122"/>
      <c r="GL389" s="122"/>
      <c r="GM389" s="122"/>
      <c r="GN389" s="122"/>
      <c r="GO389" s="122"/>
      <c r="GP389" s="122"/>
      <c r="GQ389" s="122"/>
      <c r="GR389" s="122"/>
      <c r="GS389" s="122"/>
      <c r="GT389" s="122"/>
      <c r="GU389" s="122"/>
      <c r="GV389" s="122"/>
      <c r="GW389" s="122"/>
      <c r="GX389" s="122"/>
      <c r="GY389" s="122"/>
      <c r="GZ389" s="122"/>
      <c r="HA389" s="122"/>
      <c r="HB389" s="122"/>
      <c r="HC389" s="122"/>
      <c r="HD389" s="122"/>
      <c r="HE389" s="122"/>
      <c r="HF389" s="122"/>
      <c r="HG389" s="122"/>
      <c r="HH389" s="122"/>
      <c r="HI389" s="122"/>
      <c r="HJ389" s="122"/>
      <c r="HK389" s="122"/>
      <c r="HL389" s="122"/>
      <c r="HM389" s="122"/>
      <c r="HN389" s="122"/>
      <c r="HO389" s="122"/>
      <c r="HP389" s="122"/>
      <c r="HQ389" s="122"/>
      <c r="HR389" s="122"/>
    </row>
    <row r="390" spans="1:232">
      <c r="A390" s="464"/>
      <c r="B390" s="141"/>
      <c r="C390" s="142"/>
      <c r="D390" s="143"/>
      <c r="E390" s="143"/>
      <c r="F390" s="143"/>
      <c r="HS390" s="66"/>
      <c r="HT390" s="66"/>
      <c r="HU390" s="66"/>
      <c r="HV390" s="66"/>
      <c r="HW390" s="66"/>
      <c r="HX390" s="66"/>
    </row>
    <row r="391" spans="1:232" ht="25.5">
      <c r="A391" s="464" t="s">
        <v>469</v>
      </c>
      <c r="B391" s="147" t="s">
        <v>5318</v>
      </c>
      <c r="C391" s="139"/>
      <c r="D391" s="140"/>
      <c r="E391" s="140"/>
      <c r="F391" s="143"/>
      <c r="HS391" s="66"/>
      <c r="HT391" s="66"/>
      <c r="HU391" s="66"/>
      <c r="HV391" s="66"/>
      <c r="HW391" s="66"/>
      <c r="HX391" s="66"/>
    </row>
    <row r="392" spans="1:232">
      <c r="A392" s="464" t="s">
        <v>2467</v>
      </c>
      <c r="B392" s="138" t="s">
        <v>5319</v>
      </c>
      <c r="C392" s="139" t="s">
        <v>14</v>
      </c>
      <c r="D392" s="140">
        <v>125</v>
      </c>
      <c r="E392" s="1272"/>
      <c r="F392" s="143">
        <f t="shared" ref="F392" si="15">ROUND(D392*E392,2)</f>
        <v>0</v>
      </c>
      <c r="HS392" s="66"/>
      <c r="HT392" s="66"/>
      <c r="HU392" s="66"/>
      <c r="HV392" s="66"/>
      <c r="HW392" s="66"/>
      <c r="HX392" s="66"/>
    </row>
    <row r="393" spans="1:232">
      <c r="A393" s="464"/>
      <c r="B393" s="141"/>
      <c r="C393" s="142"/>
      <c r="D393" s="143"/>
      <c r="E393" s="143"/>
      <c r="F393" s="143"/>
      <c r="HS393" s="66"/>
      <c r="HT393" s="66"/>
      <c r="HU393" s="66"/>
      <c r="HV393" s="66"/>
      <c r="HW393" s="66"/>
      <c r="HX393" s="66"/>
    </row>
    <row r="394" spans="1:232">
      <c r="A394" s="464"/>
      <c r="B394" s="141"/>
      <c r="C394" s="142"/>
      <c r="D394" s="143"/>
      <c r="E394" s="143"/>
      <c r="F394" s="143"/>
      <c r="HS394" s="66"/>
      <c r="HT394" s="66"/>
      <c r="HU394" s="66"/>
      <c r="HV394" s="66"/>
      <c r="HW394" s="66"/>
      <c r="HX394" s="66"/>
    </row>
    <row r="395" spans="1:232" ht="15.75">
      <c r="A395" s="737" t="s">
        <v>463</v>
      </c>
      <c r="B395" s="722" t="s">
        <v>243</v>
      </c>
      <c r="C395" s="723"/>
      <c r="D395" s="724"/>
      <c r="E395" s="724"/>
      <c r="F395" s="724">
        <f>SUM(F396:F583)</f>
        <v>0</v>
      </c>
      <c r="HS395" s="66"/>
      <c r="HT395" s="66"/>
      <c r="HU395" s="66"/>
      <c r="HV395" s="66"/>
      <c r="HW395" s="66"/>
      <c r="HX395" s="66"/>
    </row>
    <row r="396" spans="1:232" s="66" customFormat="1">
      <c r="A396" s="738"/>
      <c r="B396" s="726"/>
      <c r="C396" s="727"/>
      <c r="D396" s="728"/>
      <c r="E396" s="728"/>
      <c r="F396" s="728"/>
      <c r="G396" s="122"/>
      <c r="H396" s="122"/>
      <c r="I396" s="122"/>
      <c r="J396" s="122"/>
      <c r="K396" s="122"/>
      <c r="L396" s="122"/>
      <c r="M396" s="122"/>
      <c r="N396" s="122"/>
      <c r="O396" s="122"/>
      <c r="P396" s="122"/>
      <c r="Q396" s="122"/>
      <c r="R396" s="122"/>
      <c r="S396" s="122"/>
      <c r="T396" s="122"/>
      <c r="U396" s="122"/>
      <c r="V396" s="122"/>
      <c r="W396" s="122"/>
      <c r="X396" s="122"/>
      <c r="Y396" s="122"/>
      <c r="Z396" s="122"/>
      <c r="AA396" s="122"/>
      <c r="AB396" s="122"/>
      <c r="AC396" s="122"/>
      <c r="AD396" s="122"/>
      <c r="AE396" s="122"/>
      <c r="AF396" s="122"/>
      <c r="AG396" s="122"/>
      <c r="AH396" s="122"/>
      <c r="AI396" s="122"/>
      <c r="AJ396" s="122"/>
      <c r="AK396" s="122"/>
      <c r="AL396" s="122"/>
      <c r="AM396" s="122"/>
      <c r="AN396" s="122"/>
      <c r="AO396" s="122"/>
      <c r="AP396" s="122"/>
      <c r="AQ396" s="122"/>
      <c r="AR396" s="122"/>
      <c r="AS396" s="122"/>
      <c r="AT396" s="122"/>
      <c r="AU396" s="122"/>
      <c r="AV396" s="122"/>
      <c r="AW396" s="122"/>
      <c r="AX396" s="122"/>
      <c r="AY396" s="122"/>
      <c r="AZ396" s="122"/>
      <c r="BA396" s="122"/>
      <c r="BB396" s="122"/>
      <c r="BC396" s="122"/>
      <c r="BD396" s="122"/>
      <c r="BE396" s="122"/>
      <c r="BF396" s="122"/>
      <c r="BG396" s="122"/>
      <c r="BH396" s="122"/>
      <c r="BI396" s="122"/>
      <c r="BJ396" s="122"/>
      <c r="BK396" s="122"/>
      <c r="BL396" s="122"/>
      <c r="BM396" s="122"/>
      <c r="BN396" s="122"/>
      <c r="BO396" s="122"/>
      <c r="BP396" s="122"/>
      <c r="BQ396" s="122"/>
      <c r="BR396" s="122"/>
      <c r="BS396" s="122"/>
      <c r="BT396" s="122"/>
      <c r="BU396" s="122"/>
      <c r="BV396" s="122"/>
      <c r="BW396" s="122"/>
      <c r="BX396" s="122"/>
      <c r="BY396" s="122"/>
      <c r="BZ396" s="122"/>
      <c r="CA396" s="122"/>
      <c r="CB396" s="122"/>
      <c r="CC396" s="122"/>
      <c r="CD396" s="122"/>
      <c r="CE396" s="122"/>
      <c r="CF396" s="122"/>
      <c r="CG396" s="122"/>
      <c r="CH396" s="122"/>
      <c r="CI396" s="122"/>
      <c r="CJ396" s="122"/>
      <c r="CK396" s="122"/>
      <c r="CL396" s="122"/>
      <c r="CM396" s="122"/>
      <c r="CN396" s="122"/>
      <c r="CO396" s="122"/>
      <c r="CP396" s="122"/>
      <c r="CQ396" s="122"/>
      <c r="CR396" s="122"/>
      <c r="CS396" s="122"/>
      <c r="CT396" s="122"/>
      <c r="CU396" s="122"/>
      <c r="CV396" s="122"/>
      <c r="CW396" s="122"/>
      <c r="CX396" s="122"/>
      <c r="CY396" s="122"/>
      <c r="CZ396" s="122"/>
      <c r="DA396" s="122"/>
      <c r="DB396" s="122"/>
      <c r="DC396" s="122"/>
      <c r="DD396" s="122"/>
      <c r="DE396" s="122"/>
      <c r="DF396" s="122"/>
      <c r="DG396" s="122"/>
      <c r="DH396" s="122"/>
      <c r="DI396" s="122"/>
      <c r="DJ396" s="122"/>
      <c r="DK396" s="122"/>
      <c r="DL396" s="122"/>
      <c r="DM396" s="122"/>
      <c r="DN396" s="122"/>
      <c r="DO396" s="122"/>
      <c r="DP396" s="122"/>
      <c r="DQ396" s="122"/>
      <c r="DR396" s="122"/>
      <c r="DS396" s="122"/>
      <c r="DT396" s="122"/>
      <c r="DU396" s="122"/>
      <c r="DV396" s="122"/>
      <c r="DW396" s="122"/>
      <c r="DX396" s="122"/>
      <c r="DY396" s="122"/>
      <c r="DZ396" s="122"/>
      <c r="EA396" s="122"/>
      <c r="EB396" s="122"/>
      <c r="EC396" s="122"/>
      <c r="ED396" s="122"/>
      <c r="EE396" s="122"/>
      <c r="EF396" s="122"/>
      <c r="EG396" s="122"/>
      <c r="EH396" s="122"/>
      <c r="EI396" s="122"/>
      <c r="EJ396" s="122"/>
      <c r="EK396" s="122"/>
      <c r="EL396" s="122"/>
      <c r="EM396" s="122"/>
      <c r="EN396" s="122"/>
      <c r="EO396" s="122"/>
      <c r="EP396" s="122"/>
      <c r="EQ396" s="122"/>
      <c r="ER396" s="122"/>
      <c r="ES396" s="122"/>
      <c r="ET396" s="122"/>
      <c r="EU396" s="122"/>
      <c r="EV396" s="122"/>
      <c r="EW396" s="122"/>
      <c r="EX396" s="122"/>
      <c r="EY396" s="122"/>
      <c r="EZ396" s="122"/>
      <c r="FA396" s="122"/>
      <c r="FB396" s="122"/>
      <c r="FC396" s="122"/>
      <c r="FD396" s="122"/>
      <c r="FE396" s="122"/>
      <c r="FF396" s="122"/>
      <c r="FG396" s="122"/>
      <c r="FH396" s="122"/>
      <c r="FI396" s="122"/>
      <c r="FJ396" s="122"/>
      <c r="FK396" s="122"/>
      <c r="FL396" s="122"/>
      <c r="FM396" s="122"/>
      <c r="FN396" s="122"/>
      <c r="FO396" s="122"/>
      <c r="FP396" s="122"/>
      <c r="FQ396" s="122"/>
      <c r="FR396" s="122"/>
      <c r="FS396" s="122"/>
      <c r="FT396" s="122"/>
      <c r="FU396" s="122"/>
      <c r="FV396" s="122"/>
      <c r="FW396" s="122"/>
      <c r="FX396" s="122"/>
      <c r="FY396" s="122"/>
      <c r="FZ396" s="122"/>
      <c r="GA396" s="122"/>
      <c r="GB396" s="122"/>
      <c r="GC396" s="122"/>
      <c r="GD396" s="122"/>
      <c r="GE396" s="122"/>
      <c r="GF396" s="122"/>
      <c r="GG396" s="122"/>
      <c r="GH396" s="122"/>
      <c r="GI396" s="122"/>
      <c r="GJ396" s="122"/>
      <c r="GK396" s="122"/>
      <c r="GL396" s="122"/>
      <c r="GM396" s="122"/>
      <c r="GN396" s="122"/>
      <c r="GO396" s="122"/>
      <c r="GP396" s="122"/>
      <c r="GQ396" s="122"/>
      <c r="GR396" s="122"/>
      <c r="GS396" s="122"/>
      <c r="GT396" s="122"/>
      <c r="GU396" s="122"/>
      <c r="GV396" s="122"/>
      <c r="GW396" s="122"/>
      <c r="GX396" s="122"/>
      <c r="GY396" s="122"/>
      <c r="GZ396" s="122"/>
      <c r="HA396" s="122"/>
      <c r="HB396" s="122"/>
      <c r="HC396" s="122"/>
      <c r="HD396" s="122"/>
      <c r="HE396" s="122"/>
      <c r="HF396" s="122"/>
      <c r="HG396" s="122"/>
      <c r="HH396" s="122"/>
      <c r="HI396" s="122"/>
      <c r="HJ396" s="122"/>
      <c r="HK396" s="122"/>
      <c r="HL396" s="122"/>
      <c r="HM396" s="122"/>
      <c r="HN396" s="122"/>
      <c r="HO396" s="122"/>
      <c r="HP396" s="122"/>
      <c r="HQ396" s="122"/>
      <c r="HR396" s="122"/>
    </row>
    <row r="397" spans="1:232">
      <c r="A397" s="738"/>
      <c r="B397" s="71" t="s">
        <v>100</v>
      </c>
      <c r="C397" s="727"/>
      <c r="D397" s="728"/>
      <c r="E397" s="728"/>
      <c r="F397" s="728"/>
      <c r="HS397" s="66"/>
      <c r="HT397" s="66"/>
      <c r="HU397" s="66"/>
      <c r="HV397" s="66"/>
      <c r="HW397" s="66"/>
      <c r="HX397" s="66"/>
    </row>
    <row r="398" spans="1:232" ht="38.25">
      <c r="A398" s="709"/>
      <c r="B398" s="326" t="s">
        <v>5291</v>
      </c>
      <c r="C398" s="710"/>
      <c r="D398" s="76"/>
      <c r="E398" s="594"/>
      <c r="F398" s="594"/>
      <c r="HS398" s="66"/>
      <c r="HT398" s="66"/>
      <c r="HU398" s="66"/>
      <c r="HV398" s="66"/>
      <c r="HW398" s="66"/>
      <c r="HX398" s="66"/>
    </row>
    <row r="399" spans="1:232" s="66" customFormat="1" ht="25.5">
      <c r="A399" s="738"/>
      <c r="B399" s="71" t="s">
        <v>244</v>
      </c>
      <c r="C399" s="727"/>
      <c r="D399" s="728"/>
      <c r="E399" s="728"/>
      <c r="F399" s="728"/>
      <c r="G399" s="122"/>
      <c r="H399" s="122"/>
      <c r="I399" s="122"/>
      <c r="J399" s="122"/>
      <c r="K399" s="122"/>
      <c r="L399" s="122"/>
      <c r="M399" s="122"/>
      <c r="N399" s="122"/>
      <c r="O399" s="122"/>
      <c r="P399" s="122"/>
      <c r="Q399" s="122"/>
      <c r="R399" s="122"/>
      <c r="S399" s="122"/>
      <c r="T399" s="122"/>
      <c r="U399" s="122"/>
      <c r="V399" s="122"/>
      <c r="W399" s="122"/>
      <c r="X399" s="122"/>
      <c r="Y399" s="122"/>
      <c r="Z399" s="122"/>
      <c r="AA399" s="122"/>
      <c r="AB399" s="122"/>
      <c r="AC399" s="122"/>
      <c r="AD399" s="122"/>
      <c r="AE399" s="122"/>
      <c r="AF399" s="122"/>
      <c r="AG399" s="122"/>
      <c r="AH399" s="122"/>
      <c r="AI399" s="122"/>
      <c r="AJ399" s="122"/>
      <c r="AK399" s="122"/>
      <c r="AL399" s="122"/>
      <c r="AM399" s="122"/>
      <c r="AN399" s="122"/>
      <c r="AO399" s="122"/>
      <c r="AP399" s="122"/>
      <c r="AQ399" s="122"/>
      <c r="AR399" s="122"/>
      <c r="AS399" s="122"/>
      <c r="AT399" s="122"/>
      <c r="AU399" s="122"/>
      <c r="AV399" s="122"/>
      <c r="AW399" s="122"/>
      <c r="AX399" s="122"/>
      <c r="AY399" s="122"/>
      <c r="AZ399" s="122"/>
      <c r="BA399" s="122"/>
      <c r="BB399" s="122"/>
      <c r="BC399" s="122"/>
      <c r="BD399" s="122"/>
      <c r="BE399" s="122"/>
      <c r="BF399" s="122"/>
      <c r="BG399" s="122"/>
      <c r="BH399" s="122"/>
      <c r="BI399" s="122"/>
      <c r="BJ399" s="122"/>
      <c r="BK399" s="122"/>
      <c r="BL399" s="122"/>
      <c r="BM399" s="122"/>
      <c r="BN399" s="122"/>
      <c r="BO399" s="122"/>
      <c r="BP399" s="122"/>
      <c r="BQ399" s="122"/>
      <c r="BR399" s="122"/>
      <c r="BS399" s="122"/>
      <c r="BT399" s="122"/>
      <c r="BU399" s="122"/>
      <c r="BV399" s="122"/>
      <c r="BW399" s="122"/>
      <c r="BX399" s="122"/>
      <c r="BY399" s="122"/>
      <c r="BZ399" s="122"/>
      <c r="CA399" s="122"/>
      <c r="CB399" s="122"/>
      <c r="CC399" s="122"/>
      <c r="CD399" s="122"/>
      <c r="CE399" s="122"/>
      <c r="CF399" s="122"/>
      <c r="CG399" s="122"/>
      <c r="CH399" s="122"/>
      <c r="CI399" s="122"/>
      <c r="CJ399" s="122"/>
      <c r="CK399" s="122"/>
      <c r="CL399" s="122"/>
      <c r="CM399" s="122"/>
      <c r="CN399" s="122"/>
      <c r="CO399" s="122"/>
      <c r="CP399" s="122"/>
      <c r="CQ399" s="122"/>
      <c r="CR399" s="122"/>
      <c r="CS399" s="122"/>
      <c r="CT399" s="122"/>
      <c r="CU399" s="122"/>
      <c r="CV399" s="122"/>
      <c r="CW399" s="122"/>
      <c r="CX399" s="122"/>
      <c r="CY399" s="122"/>
      <c r="CZ399" s="122"/>
      <c r="DA399" s="122"/>
      <c r="DB399" s="122"/>
      <c r="DC399" s="122"/>
      <c r="DD399" s="122"/>
      <c r="DE399" s="122"/>
      <c r="DF399" s="122"/>
      <c r="DG399" s="122"/>
      <c r="DH399" s="122"/>
      <c r="DI399" s="122"/>
      <c r="DJ399" s="122"/>
      <c r="DK399" s="122"/>
      <c r="DL399" s="122"/>
      <c r="DM399" s="122"/>
      <c r="DN399" s="122"/>
      <c r="DO399" s="122"/>
      <c r="DP399" s="122"/>
      <c r="DQ399" s="122"/>
      <c r="DR399" s="122"/>
      <c r="DS399" s="122"/>
      <c r="DT399" s="122"/>
      <c r="DU399" s="122"/>
      <c r="DV399" s="122"/>
      <c r="DW399" s="122"/>
      <c r="DX399" s="122"/>
      <c r="DY399" s="122"/>
      <c r="DZ399" s="122"/>
      <c r="EA399" s="122"/>
      <c r="EB399" s="122"/>
      <c r="EC399" s="122"/>
      <c r="ED399" s="122"/>
      <c r="EE399" s="122"/>
      <c r="EF399" s="122"/>
      <c r="EG399" s="122"/>
      <c r="EH399" s="122"/>
      <c r="EI399" s="122"/>
      <c r="EJ399" s="122"/>
      <c r="EK399" s="122"/>
      <c r="EL399" s="122"/>
      <c r="EM399" s="122"/>
      <c r="EN399" s="122"/>
      <c r="EO399" s="122"/>
      <c r="EP399" s="122"/>
      <c r="EQ399" s="122"/>
      <c r="ER399" s="122"/>
      <c r="ES399" s="122"/>
      <c r="ET399" s="122"/>
      <c r="EU399" s="122"/>
      <c r="EV399" s="122"/>
      <c r="EW399" s="122"/>
      <c r="EX399" s="122"/>
      <c r="EY399" s="122"/>
      <c r="EZ399" s="122"/>
      <c r="FA399" s="122"/>
      <c r="FB399" s="122"/>
      <c r="FC399" s="122"/>
      <c r="FD399" s="122"/>
      <c r="FE399" s="122"/>
      <c r="FF399" s="122"/>
      <c r="FG399" s="122"/>
      <c r="FH399" s="122"/>
      <c r="FI399" s="122"/>
      <c r="FJ399" s="122"/>
      <c r="FK399" s="122"/>
      <c r="FL399" s="122"/>
      <c r="FM399" s="122"/>
      <c r="FN399" s="122"/>
      <c r="FO399" s="122"/>
      <c r="FP399" s="122"/>
      <c r="FQ399" s="122"/>
      <c r="FR399" s="122"/>
      <c r="FS399" s="122"/>
      <c r="FT399" s="122"/>
      <c r="FU399" s="122"/>
      <c r="FV399" s="122"/>
      <c r="FW399" s="122"/>
      <c r="FX399" s="122"/>
      <c r="FY399" s="122"/>
      <c r="FZ399" s="122"/>
      <c r="GA399" s="122"/>
      <c r="GB399" s="122"/>
      <c r="GC399" s="122"/>
      <c r="GD399" s="122"/>
      <c r="GE399" s="122"/>
      <c r="GF399" s="122"/>
      <c r="GG399" s="122"/>
      <c r="GH399" s="122"/>
      <c r="GI399" s="122"/>
      <c r="GJ399" s="122"/>
      <c r="GK399" s="122"/>
      <c r="GL399" s="122"/>
      <c r="GM399" s="122"/>
      <c r="GN399" s="122"/>
      <c r="GO399" s="122"/>
      <c r="GP399" s="122"/>
      <c r="GQ399" s="122"/>
      <c r="GR399" s="122"/>
      <c r="GS399" s="122"/>
      <c r="GT399" s="122"/>
      <c r="GU399" s="122"/>
      <c r="GV399" s="122"/>
      <c r="GW399" s="122"/>
      <c r="GX399" s="122"/>
      <c r="GY399" s="122"/>
      <c r="GZ399" s="122"/>
      <c r="HA399" s="122"/>
      <c r="HB399" s="122"/>
      <c r="HC399" s="122"/>
      <c r="HD399" s="122"/>
      <c r="HE399" s="122"/>
      <c r="HF399" s="122"/>
      <c r="HG399" s="122"/>
      <c r="HH399" s="122"/>
      <c r="HI399" s="122"/>
      <c r="HJ399" s="122"/>
      <c r="HK399" s="122"/>
      <c r="HL399" s="122"/>
      <c r="HM399" s="122"/>
      <c r="HN399" s="122"/>
      <c r="HO399" s="122"/>
      <c r="HP399" s="122"/>
      <c r="HQ399" s="122"/>
      <c r="HR399" s="122"/>
    </row>
    <row r="400" spans="1:232" ht="38.25">
      <c r="A400" s="738"/>
      <c r="B400" s="71" t="s">
        <v>245</v>
      </c>
      <c r="C400" s="727"/>
      <c r="D400" s="728"/>
      <c r="E400" s="728"/>
      <c r="F400" s="728"/>
      <c r="HS400" s="66"/>
      <c r="HT400" s="66"/>
      <c r="HU400" s="66"/>
      <c r="HV400" s="66"/>
      <c r="HW400" s="66"/>
      <c r="HX400" s="66"/>
    </row>
    <row r="401" spans="1:232" ht="38.25">
      <c r="A401" s="463"/>
      <c r="B401" s="75" t="s">
        <v>246</v>
      </c>
      <c r="C401" s="733"/>
      <c r="D401" s="59"/>
      <c r="E401" s="59"/>
      <c r="F401" s="59"/>
      <c r="HS401" s="66"/>
      <c r="HT401" s="66"/>
      <c r="HU401" s="66"/>
      <c r="HV401" s="66"/>
      <c r="HW401" s="66"/>
      <c r="HX401" s="66"/>
    </row>
    <row r="402" spans="1:232" ht="12" customHeight="1">
      <c r="A402" s="738"/>
      <c r="B402" s="71" t="s">
        <v>247</v>
      </c>
      <c r="C402" s="727"/>
      <c r="D402" s="728"/>
      <c r="E402" s="728"/>
      <c r="F402" s="728"/>
      <c r="HS402" s="66"/>
      <c r="HT402" s="66"/>
      <c r="HU402" s="66"/>
      <c r="HV402" s="66"/>
      <c r="HW402" s="66"/>
      <c r="HX402" s="66"/>
    </row>
    <row r="403" spans="1:232" s="119" customFormat="1" ht="25.5">
      <c r="A403" s="738"/>
      <c r="B403" s="71" t="s">
        <v>248</v>
      </c>
      <c r="C403" s="727"/>
      <c r="D403" s="728"/>
      <c r="E403" s="728"/>
      <c r="F403" s="728"/>
      <c r="G403" s="67"/>
      <c r="H403" s="67"/>
      <c r="I403" s="67"/>
      <c r="J403" s="67"/>
      <c r="K403" s="67"/>
      <c r="L403" s="67"/>
      <c r="M403" s="67"/>
      <c r="N403" s="67"/>
      <c r="O403" s="67"/>
      <c r="P403" s="67"/>
      <c r="Q403" s="67"/>
      <c r="R403" s="67"/>
      <c r="S403" s="67"/>
      <c r="T403" s="67"/>
      <c r="U403" s="67"/>
      <c r="V403" s="67"/>
      <c r="W403" s="67"/>
      <c r="X403" s="67"/>
      <c r="Y403" s="67"/>
      <c r="Z403" s="67"/>
      <c r="AA403" s="67"/>
      <c r="AB403" s="67"/>
      <c r="AC403" s="67"/>
      <c r="AD403" s="67"/>
      <c r="AE403" s="67"/>
      <c r="AF403" s="67"/>
      <c r="AG403" s="67"/>
      <c r="AH403" s="67"/>
      <c r="AI403" s="67"/>
      <c r="AJ403" s="67"/>
      <c r="AK403" s="67"/>
      <c r="AL403" s="67"/>
      <c r="AM403" s="67"/>
      <c r="AN403" s="67"/>
      <c r="AO403" s="67"/>
      <c r="AP403" s="67"/>
      <c r="AQ403" s="67"/>
      <c r="AR403" s="67"/>
      <c r="AS403" s="67"/>
      <c r="AT403" s="67"/>
      <c r="AU403" s="67"/>
      <c r="AV403" s="67"/>
      <c r="AW403" s="67"/>
      <c r="AX403" s="67"/>
      <c r="AY403" s="67"/>
      <c r="AZ403" s="67"/>
      <c r="BA403" s="67"/>
      <c r="BB403" s="67"/>
      <c r="BC403" s="67"/>
      <c r="BD403" s="67"/>
      <c r="BE403" s="67"/>
      <c r="BF403" s="67"/>
      <c r="BG403" s="67"/>
      <c r="BH403" s="67"/>
      <c r="BI403" s="67"/>
      <c r="BJ403" s="67"/>
      <c r="BK403" s="67"/>
      <c r="BL403" s="67"/>
      <c r="BM403" s="67"/>
      <c r="BN403" s="67"/>
      <c r="BO403" s="67"/>
      <c r="BP403" s="67"/>
      <c r="BQ403" s="67"/>
      <c r="BR403" s="67"/>
      <c r="BS403" s="67"/>
      <c r="BT403" s="67"/>
      <c r="BU403" s="67"/>
      <c r="BV403" s="67"/>
      <c r="BW403" s="67"/>
      <c r="BX403" s="67"/>
      <c r="BY403" s="67"/>
      <c r="BZ403" s="67"/>
      <c r="CA403" s="67"/>
      <c r="CB403" s="67"/>
      <c r="CC403" s="67"/>
      <c r="CD403" s="67"/>
      <c r="CE403" s="67"/>
      <c r="CF403" s="67"/>
      <c r="CG403" s="67"/>
      <c r="CH403" s="67"/>
      <c r="CI403" s="67"/>
      <c r="CJ403" s="67"/>
      <c r="CK403" s="67"/>
      <c r="CL403" s="67"/>
      <c r="CM403" s="67"/>
      <c r="CN403" s="67"/>
      <c r="CO403" s="67"/>
      <c r="CP403" s="67"/>
      <c r="CQ403" s="67"/>
      <c r="CR403" s="67"/>
      <c r="CS403" s="67"/>
      <c r="CT403" s="67"/>
      <c r="CU403" s="67"/>
      <c r="CV403" s="67"/>
      <c r="CW403" s="67"/>
      <c r="CX403" s="67"/>
      <c r="CY403" s="67"/>
      <c r="CZ403" s="67"/>
      <c r="DA403" s="67"/>
      <c r="DB403" s="67"/>
      <c r="DC403" s="67"/>
      <c r="DD403" s="67"/>
      <c r="DE403" s="67"/>
      <c r="DF403" s="67"/>
      <c r="DG403" s="67"/>
      <c r="DH403" s="67"/>
      <c r="DI403" s="67"/>
      <c r="DJ403" s="67"/>
      <c r="DK403" s="67"/>
      <c r="DL403" s="67"/>
      <c r="DM403" s="67"/>
      <c r="DN403" s="67"/>
      <c r="DO403" s="67"/>
      <c r="DP403" s="67"/>
      <c r="DQ403" s="67"/>
      <c r="DR403" s="67"/>
      <c r="DS403" s="67"/>
      <c r="DT403" s="67"/>
      <c r="DU403" s="67"/>
      <c r="DV403" s="67"/>
      <c r="DW403" s="67"/>
      <c r="DX403" s="67"/>
      <c r="DY403" s="67"/>
      <c r="DZ403" s="67"/>
      <c r="EA403" s="67"/>
      <c r="EB403" s="67"/>
      <c r="EC403" s="67"/>
      <c r="ED403" s="67"/>
      <c r="EE403" s="67"/>
      <c r="EF403" s="67"/>
      <c r="EG403" s="67"/>
      <c r="EH403" s="67"/>
      <c r="EI403" s="67"/>
      <c r="EJ403" s="67"/>
      <c r="EK403" s="67"/>
      <c r="EL403" s="67"/>
      <c r="EM403" s="67"/>
      <c r="EN403" s="67"/>
      <c r="EO403" s="67"/>
      <c r="EP403" s="67"/>
      <c r="EQ403" s="67"/>
      <c r="ER403" s="67"/>
      <c r="ES403" s="67"/>
      <c r="ET403" s="67"/>
      <c r="EU403" s="67"/>
      <c r="EV403" s="67"/>
      <c r="EW403" s="67"/>
      <c r="EX403" s="67"/>
      <c r="EY403" s="67"/>
      <c r="EZ403" s="67"/>
      <c r="FA403" s="67"/>
      <c r="FB403" s="67"/>
      <c r="FC403" s="67"/>
      <c r="FD403" s="67"/>
      <c r="FE403" s="67"/>
      <c r="FF403" s="67"/>
      <c r="FG403" s="67"/>
      <c r="FH403" s="67"/>
      <c r="FI403" s="67"/>
      <c r="FJ403" s="67"/>
      <c r="FK403" s="67"/>
      <c r="FL403" s="67"/>
      <c r="FM403" s="67"/>
      <c r="FN403" s="67"/>
      <c r="FO403" s="67"/>
      <c r="FP403" s="67"/>
      <c r="FQ403" s="67"/>
      <c r="FR403" s="67"/>
      <c r="FS403" s="67"/>
      <c r="FT403" s="67"/>
      <c r="FU403" s="67"/>
      <c r="FV403" s="67"/>
      <c r="FW403" s="67"/>
      <c r="FX403" s="67"/>
      <c r="FY403" s="67"/>
      <c r="FZ403" s="67"/>
      <c r="GA403" s="67"/>
      <c r="GB403" s="67"/>
      <c r="GC403" s="67"/>
      <c r="GD403" s="67"/>
      <c r="GE403" s="67"/>
      <c r="GF403" s="67"/>
      <c r="GG403" s="67"/>
      <c r="GH403" s="67"/>
      <c r="GI403" s="67"/>
      <c r="GJ403" s="67"/>
      <c r="GK403" s="67"/>
      <c r="GL403" s="67"/>
      <c r="GM403" s="67"/>
      <c r="GN403" s="67"/>
      <c r="GO403" s="67"/>
      <c r="GP403" s="67"/>
      <c r="GQ403" s="67"/>
      <c r="GR403" s="67"/>
      <c r="GS403" s="67"/>
      <c r="GT403" s="67"/>
      <c r="GU403" s="67"/>
      <c r="GV403" s="67"/>
      <c r="GW403" s="67"/>
      <c r="GX403" s="67"/>
      <c r="GY403" s="67"/>
      <c r="GZ403" s="67"/>
      <c r="HA403" s="67"/>
      <c r="HB403" s="67"/>
      <c r="HC403" s="67"/>
      <c r="HD403" s="67"/>
      <c r="HE403" s="67"/>
      <c r="HF403" s="67"/>
      <c r="HG403" s="67"/>
      <c r="HH403" s="67"/>
      <c r="HI403" s="67"/>
      <c r="HJ403" s="67"/>
      <c r="HK403" s="67"/>
      <c r="HL403" s="67"/>
      <c r="HM403" s="67"/>
      <c r="HN403" s="67"/>
      <c r="HO403" s="67"/>
      <c r="HP403" s="67"/>
      <c r="HQ403" s="67"/>
      <c r="HR403" s="67"/>
      <c r="HS403" s="82"/>
      <c r="HT403" s="82"/>
      <c r="HU403" s="82"/>
      <c r="HV403" s="82"/>
      <c r="HW403" s="82"/>
      <c r="HX403" s="82"/>
    </row>
    <row r="404" spans="1:232">
      <c r="A404" s="738"/>
      <c r="B404" s="71" t="s">
        <v>249</v>
      </c>
      <c r="C404" s="727"/>
      <c r="D404" s="728"/>
      <c r="E404" s="728"/>
      <c r="F404" s="728"/>
      <c r="G404" s="66"/>
      <c r="H404" s="66"/>
      <c r="I404" s="66"/>
      <c r="J404" s="66"/>
      <c r="K404" s="66"/>
      <c r="L404" s="66"/>
      <c r="M404" s="66"/>
      <c r="N404" s="66"/>
      <c r="O404" s="66"/>
      <c r="P404" s="66"/>
      <c r="Q404" s="66"/>
      <c r="R404" s="66"/>
      <c r="S404" s="66"/>
      <c r="T404" s="66"/>
      <c r="U404" s="66"/>
      <c r="V404" s="66"/>
      <c r="W404" s="66"/>
      <c r="X404" s="66"/>
      <c r="Y404" s="66"/>
      <c r="Z404" s="66"/>
      <c r="AA404" s="66"/>
      <c r="AB404" s="66"/>
      <c r="AC404" s="66"/>
      <c r="AD404" s="66"/>
      <c r="AE404" s="66"/>
      <c r="AF404" s="66"/>
      <c r="AG404" s="66"/>
      <c r="AH404" s="66"/>
      <c r="AI404" s="66"/>
      <c r="AJ404" s="66"/>
      <c r="AK404" s="66"/>
      <c r="AL404" s="66"/>
      <c r="AM404" s="66"/>
      <c r="AN404" s="66"/>
      <c r="AO404" s="66"/>
      <c r="AP404" s="66"/>
      <c r="AQ404" s="66"/>
      <c r="AR404" s="66"/>
      <c r="AS404" s="66"/>
      <c r="AT404" s="66"/>
      <c r="AU404" s="66"/>
      <c r="AV404" s="66"/>
      <c r="AW404" s="66"/>
      <c r="AX404" s="66"/>
      <c r="AY404" s="66"/>
      <c r="AZ404" s="66"/>
      <c r="BA404" s="66"/>
      <c r="BB404" s="66"/>
      <c r="BC404" s="66"/>
      <c r="BD404" s="66"/>
      <c r="BE404" s="66"/>
      <c r="BF404" s="66"/>
      <c r="BG404" s="66"/>
      <c r="BH404" s="66"/>
      <c r="BI404" s="66"/>
      <c r="BJ404" s="66"/>
      <c r="BK404" s="66"/>
      <c r="BL404" s="66"/>
      <c r="BM404" s="66"/>
      <c r="BN404" s="66"/>
      <c r="BO404" s="66"/>
      <c r="BP404" s="66"/>
      <c r="BQ404" s="66"/>
      <c r="BR404" s="66"/>
      <c r="BS404" s="66"/>
      <c r="BT404" s="66"/>
      <c r="BU404" s="66"/>
      <c r="BV404" s="66"/>
      <c r="BW404" s="66"/>
      <c r="BX404" s="66"/>
      <c r="BY404" s="66"/>
      <c r="BZ404" s="66"/>
      <c r="CA404" s="66"/>
      <c r="CB404" s="66"/>
      <c r="CC404" s="66"/>
      <c r="CD404" s="66"/>
      <c r="CE404" s="66"/>
      <c r="CF404" s="66"/>
      <c r="CG404" s="66"/>
      <c r="CH404" s="66"/>
      <c r="CI404" s="66"/>
      <c r="CJ404" s="66"/>
      <c r="CK404" s="66"/>
      <c r="CL404" s="66"/>
      <c r="CM404" s="66"/>
      <c r="CN404" s="66"/>
      <c r="CO404" s="66"/>
      <c r="CP404" s="66"/>
      <c r="CQ404" s="66"/>
      <c r="CR404" s="66"/>
      <c r="CS404" s="66"/>
      <c r="CT404" s="66"/>
      <c r="CU404" s="66"/>
      <c r="CV404" s="66"/>
      <c r="CW404" s="66"/>
      <c r="CX404" s="66"/>
      <c r="CY404" s="66"/>
      <c r="CZ404" s="66"/>
      <c r="DA404" s="66"/>
      <c r="DB404" s="66"/>
      <c r="DC404" s="66"/>
      <c r="DD404" s="66"/>
      <c r="DE404" s="66"/>
      <c r="DF404" s="66"/>
      <c r="DG404" s="66"/>
      <c r="DH404" s="66"/>
      <c r="DI404" s="66"/>
      <c r="DJ404" s="66"/>
      <c r="DK404" s="66"/>
      <c r="DL404" s="66"/>
      <c r="DM404" s="66"/>
      <c r="DN404" s="66"/>
      <c r="DO404" s="66"/>
      <c r="DP404" s="66"/>
      <c r="DQ404" s="66"/>
      <c r="DR404" s="66"/>
      <c r="DS404" s="66"/>
      <c r="DT404" s="66"/>
      <c r="DU404" s="66"/>
      <c r="DV404" s="66"/>
      <c r="DW404" s="66"/>
      <c r="DX404" s="66"/>
      <c r="DY404" s="66"/>
      <c r="DZ404" s="66"/>
      <c r="EA404" s="66"/>
      <c r="EB404" s="66"/>
      <c r="EC404" s="66"/>
      <c r="ED404" s="66"/>
      <c r="EE404" s="66"/>
      <c r="EF404" s="66"/>
      <c r="EG404" s="66"/>
      <c r="EH404" s="66"/>
      <c r="EI404" s="66"/>
      <c r="EJ404" s="66"/>
      <c r="EK404" s="66"/>
      <c r="EL404" s="66"/>
      <c r="EM404" s="66"/>
      <c r="EN404" s="66"/>
      <c r="EO404" s="66"/>
      <c r="EP404" s="66"/>
      <c r="EQ404" s="66"/>
      <c r="ER404" s="66"/>
      <c r="ES404" s="66"/>
      <c r="ET404" s="66"/>
      <c r="EU404" s="66"/>
      <c r="EV404" s="66"/>
      <c r="EW404" s="66"/>
      <c r="EX404" s="66"/>
      <c r="EY404" s="66"/>
      <c r="EZ404" s="66"/>
      <c r="FA404" s="66"/>
      <c r="FB404" s="66"/>
      <c r="FC404" s="66"/>
      <c r="FD404" s="66"/>
      <c r="FE404" s="66"/>
      <c r="FF404" s="66"/>
      <c r="FG404" s="66"/>
      <c r="FH404" s="66"/>
      <c r="FI404" s="66"/>
      <c r="FJ404" s="66"/>
      <c r="FK404" s="66"/>
      <c r="FL404" s="66"/>
      <c r="FM404" s="66"/>
      <c r="FN404" s="66"/>
      <c r="FO404" s="66"/>
      <c r="FP404" s="66"/>
      <c r="FQ404" s="66"/>
      <c r="FR404" s="66"/>
      <c r="FS404" s="66"/>
      <c r="FT404" s="66"/>
      <c r="FU404" s="66"/>
      <c r="FV404" s="66"/>
      <c r="FW404" s="66"/>
      <c r="FX404" s="66"/>
      <c r="FY404" s="66"/>
      <c r="FZ404" s="66"/>
      <c r="GA404" s="66"/>
      <c r="GB404" s="66"/>
      <c r="GC404" s="66"/>
      <c r="GD404" s="66"/>
      <c r="GE404" s="66"/>
      <c r="GF404" s="66"/>
      <c r="GG404" s="66"/>
      <c r="GH404" s="66"/>
      <c r="GI404" s="66"/>
      <c r="GJ404" s="66"/>
      <c r="GK404" s="66"/>
      <c r="GL404" s="66"/>
      <c r="GM404" s="66"/>
      <c r="GN404" s="66"/>
      <c r="GO404" s="66"/>
      <c r="GP404" s="66"/>
      <c r="GQ404" s="66"/>
      <c r="GR404" s="66"/>
      <c r="GS404" s="66"/>
      <c r="GT404" s="66"/>
      <c r="GU404" s="66"/>
      <c r="GV404" s="66"/>
      <c r="GW404" s="66"/>
      <c r="GX404" s="66"/>
      <c r="GY404" s="66"/>
      <c r="GZ404" s="66"/>
      <c r="HA404" s="66"/>
      <c r="HB404" s="66"/>
      <c r="HC404" s="66"/>
      <c r="HD404" s="66"/>
      <c r="HE404" s="66"/>
      <c r="HF404" s="66"/>
      <c r="HG404" s="66"/>
      <c r="HH404" s="66"/>
      <c r="HI404" s="66"/>
      <c r="HJ404" s="66"/>
      <c r="HK404" s="66"/>
      <c r="HL404" s="66"/>
      <c r="HM404" s="66"/>
      <c r="HN404" s="66"/>
      <c r="HO404" s="66"/>
      <c r="HP404" s="66"/>
      <c r="HQ404" s="66"/>
      <c r="HR404" s="66"/>
      <c r="HS404" s="66"/>
      <c r="HT404" s="66"/>
      <c r="HU404" s="66"/>
      <c r="HV404" s="66"/>
      <c r="HW404" s="66"/>
      <c r="HX404" s="66"/>
    </row>
    <row r="405" spans="1:232" ht="25.5">
      <c r="A405" s="738"/>
      <c r="B405" s="71" t="s">
        <v>250</v>
      </c>
      <c r="C405" s="727"/>
      <c r="D405" s="728"/>
      <c r="E405" s="728"/>
      <c r="F405" s="728"/>
      <c r="G405" s="66"/>
      <c r="H405" s="66"/>
      <c r="I405" s="66"/>
      <c r="J405" s="66"/>
      <c r="K405" s="66"/>
      <c r="L405" s="66"/>
      <c r="M405" s="66"/>
      <c r="N405" s="66"/>
      <c r="O405" s="66"/>
      <c r="P405" s="66"/>
      <c r="Q405" s="66"/>
      <c r="R405" s="66"/>
      <c r="S405" s="66"/>
      <c r="T405" s="66"/>
      <c r="U405" s="66"/>
      <c r="V405" s="66"/>
      <c r="W405" s="66"/>
      <c r="X405" s="66"/>
      <c r="Y405" s="66"/>
      <c r="Z405" s="66"/>
      <c r="AA405" s="66"/>
      <c r="AB405" s="66"/>
      <c r="AC405" s="66"/>
      <c r="AD405" s="66"/>
      <c r="AE405" s="66"/>
      <c r="AF405" s="66"/>
      <c r="AG405" s="66"/>
      <c r="AH405" s="66"/>
      <c r="AI405" s="66"/>
      <c r="AJ405" s="66"/>
      <c r="AK405" s="66"/>
      <c r="AL405" s="66"/>
      <c r="AM405" s="66"/>
      <c r="AN405" s="66"/>
      <c r="AO405" s="66"/>
      <c r="AP405" s="66"/>
      <c r="AQ405" s="66"/>
      <c r="AR405" s="66"/>
      <c r="AS405" s="66"/>
      <c r="AT405" s="66"/>
      <c r="AU405" s="66"/>
      <c r="AV405" s="66"/>
      <c r="AW405" s="66"/>
      <c r="AX405" s="66"/>
      <c r="AY405" s="66"/>
      <c r="AZ405" s="66"/>
      <c r="BA405" s="66"/>
      <c r="BB405" s="66"/>
      <c r="BC405" s="66"/>
      <c r="BD405" s="66"/>
      <c r="BE405" s="66"/>
      <c r="BF405" s="66"/>
      <c r="BG405" s="66"/>
      <c r="BH405" s="66"/>
      <c r="BI405" s="66"/>
      <c r="BJ405" s="66"/>
      <c r="BK405" s="66"/>
      <c r="BL405" s="66"/>
      <c r="BM405" s="66"/>
      <c r="BN405" s="66"/>
      <c r="BO405" s="66"/>
      <c r="BP405" s="66"/>
      <c r="BQ405" s="66"/>
      <c r="BR405" s="66"/>
      <c r="BS405" s="66"/>
      <c r="BT405" s="66"/>
      <c r="BU405" s="66"/>
      <c r="BV405" s="66"/>
      <c r="BW405" s="66"/>
      <c r="BX405" s="66"/>
      <c r="BY405" s="66"/>
      <c r="BZ405" s="66"/>
      <c r="CA405" s="66"/>
      <c r="CB405" s="66"/>
      <c r="CC405" s="66"/>
      <c r="CD405" s="66"/>
      <c r="CE405" s="66"/>
      <c r="CF405" s="66"/>
      <c r="CG405" s="66"/>
      <c r="CH405" s="66"/>
      <c r="CI405" s="66"/>
      <c r="CJ405" s="66"/>
      <c r="CK405" s="66"/>
      <c r="CL405" s="66"/>
      <c r="CM405" s="66"/>
      <c r="CN405" s="66"/>
      <c r="CO405" s="66"/>
      <c r="CP405" s="66"/>
      <c r="CQ405" s="66"/>
      <c r="CR405" s="66"/>
      <c r="CS405" s="66"/>
      <c r="CT405" s="66"/>
      <c r="CU405" s="66"/>
      <c r="CV405" s="66"/>
      <c r="CW405" s="66"/>
      <c r="CX405" s="66"/>
      <c r="CY405" s="66"/>
      <c r="CZ405" s="66"/>
      <c r="DA405" s="66"/>
      <c r="DB405" s="66"/>
      <c r="DC405" s="66"/>
      <c r="DD405" s="66"/>
      <c r="DE405" s="66"/>
      <c r="DF405" s="66"/>
      <c r="DG405" s="66"/>
      <c r="DH405" s="66"/>
      <c r="DI405" s="66"/>
      <c r="DJ405" s="66"/>
      <c r="DK405" s="66"/>
      <c r="DL405" s="66"/>
      <c r="DM405" s="66"/>
      <c r="DN405" s="66"/>
      <c r="DO405" s="66"/>
      <c r="DP405" s="66"/>
      <c r="DQ405" s="66"/>
      <c r="DR405" s="66"/>
      <c r="DS405" s="66"/>
      <c r="DT405" s="66"/>
      <c r="DU405" s="66"/>
      <c r="DV405" s="66"/>
      <c r="DW405" s="66"/>
      <c r="DX405" s="66"/>
      <c r="DY405" s="66"/>
      <c r="DZ405" s="66"/>
      <c r="EA405" s="66"/>
      <c r="EB405" s="66"/>
      <c r="EC405" s="66"/>
      <c r="ED405" s="66"/>
      <c r="EE405" s="66"/>
      <c r="EF405" s="66"/>
      <c r="EG405" s="66"/>
      <c r="EH405" s="66"/>
      <c r="EI405" s="66"/>
      <c r="EJ405" s="66"/>
      <c r="EK405" s="66"/>
      <c r="EL405" s="66"/>
      <c r="EM405" s="66"/>
      <c r="EN405" s="66"/>
      <c r="EO405" s="66"/>
      <c r="EP405" s="66"/>
      <c r="EQ405" s="66"/>
      <c r="ER405" s="66"/>
      <c r="ES405" s="66"/>
      <c r="ET405" s="66"/>
      <c r="EU405" s="66"/>
      <c r="EV405" s="66"/>
      <c r="EW405" s="66"/>
      <c r="EX405" s="66"/>
      <c r="EY405" s="66"/>
      <c r="EZ405" s="66"/>
      <c r="FA405" s="66"/>
      <c r="FB405" s="66"/>
      <c r="FC405" s="66"/>
      <c r="FD405" s="66"/>
      <c r="FE405" s="66"/>
      <c r="FF405" s="66"/>
      <c r="FG405" s="66"/>
      <c r="FH405" s="66"/>
      <c r="FI405" s="66"/>
      <c r="FJ405" s="66"/>
      <c r="FK405" s="66"/>
      <c r="FL405" s="66"/>
      <c r="FM405" s="66"/>
      <c r="FN405" s="66"/>
      <c r="FO405" s="66"/>
      <c r="FP405" s="66"/>
      <c r="FQ405" s="66"/>
      <c r="FR405" s="66"/>
      <c r="FS405" s="66"/>
      <c r="FT405" s="66"/>
      <c r="FU405" s="66"/>
      <c r="FV405" s="66"/>
      <c r="FW405" s="66"/>
      <c r="FX405" s="66"/>
      <c r="FY405" s="66"/>
      <c r="FZ405" s="66"/>
      <c r="GA405" s="66"/>
      <c r="GB405" s="66"/>
      <c r="GC405" s="66"/>
      <c r="GD405" s="66"/>
      <c r="GE405" s="66"/>
      <c r="GF405" s="66"/>
      <c r="GG405" s="66"/>
      <c r="GH405" s="66"/>
      <c r="GI405" s="66"/>
      <c r="GJ405" s="66"/>
      <c r="GK405" s="66"/>
      <c r="GL405" s="66"/>
      <c r="GM405" s="66"/>
      <c r="GN405" s="66"/>
      <c r="GO405" s="66"/>
      <c r="GP405" s="66"/>
      <c r="GQ405" s="66"/>
      <c r="GR405" s="66"/>
      <c r="GS405" s="66"/>
      <c r="GT405" s="66"/>
      <c r="GU405" s="66"/>
      <c r="GV405" s="66"/>
      <c r="GW405" s="66"/>
      <c r="GX405" s="66"/>
      <c r="GY405" s="66"/>
      <c r="GZ405" s="66"/>
      <c r="HA405" s="66"/>
      <c r="HB405" s="66"/>
      <c r="HC405" s="66"/>
      <c r="HD405" s="66"/>
      <c r="HE405" s="66"/>
      <c r="HF405" s="66"/>
      <c r="HG405" s="66"/>
      <c r="HH405" s="66"/>
      <c r="HI405" s="66"/>
      <c r="HJ405" s="66"/>
      <c r="HK405" s="66"/>
      <c r="HL405" s="66"/>
      <c r="HM405" s="66"/>
      <c r="HN405" s="66"/>
      <c r="HO405" s="66"/>
      <c r="HP405" s="66"/>
      <c r="HQ405" s="66"/>
      <c r="HR405" s="66"/>
      <c r="HS405" s="66"/>
      <c r="HT405" s="66"/>
      <c r="HU405" s="66"/>
      <c r="HV405" s="66"/>
      <c r="HW405" s="66"/>
      <c r="HX405" s="66"/>
    </row>
    <row r="406" spans="1:232" ht="25.5">
      <c r="A406" s="738"/>
      <c r="B406" s="71" t="s">
        <v>251</v>
      </c>
      <c r="C406" s="727"/>
      <c r="D406" s="728"/>
      <c r="E406" s="728"/>
      <c r="F406" s="728"/>
      <c r="G406" s="66"/>
      <c r="H406" s="66"/>
      <c r="I406" s="66"/>
      <c r="J406" s="66"/>
      <c r="K406" s="66"/>
      <c r="L406" s="66"/>
      <c r="M406" s="66"/>
      <c r="N406" s="66"/>
      <c r="O406" s="66"/>
      <c r="P406" s="66"/>
      <c r="Q406" s="66"/>
      <c r="R406" s="66"/>
      <c r="S406" s="66"/>
      <c r="T406" s="66"/>
      <c r="U406" s="66"/>
      <c r="V406" s="66"/>
      <c r="W406" s="66"/>
      <c r="X406" s="66"/>
      <c r="Y406" s="66"/>
      <c r="Z406" s="66"/>
      <c r="AA406" s="66"/>
      <c r="AB406" s="66"/>
      <c r="AC406" s="66"/>
      <c r="AD406" s="66"/>
      <c r="AE406" s="66"/>
      <c r="AF406" s="66"/>
      <c r="AG406" s="66"/>
      <c r="AH406" s="66"/>
      <c r="AI406" s="66"/>
      <c r="AJ406" s="66"/>
      <c r="AK406" s="66"/>
      <c r="AL406" s="66"/>
      <c r="AM406" s="66"/>
      <c r="AN406" s="66"/>
      <c r="AO406" s="66"/>
      <c r="AP406" s="66"/>
      <c r="AQ406" s="66"/>
      <c r="AR406" s="66"/>
      <c r="AS406" s="66"/>
      <c r="AT406" s="66"/>
      <c r="AU406" s="66"/>
      <c r="AV406" s="66"/>
      <c r="AW406" s="66"/>
      <c r="AX406" s="66"/>
      <c r="AY406" s="66"/>
      <c r="AZ406" s="66"/>
      <c r="BA406" s="66"/>
      <c r="BB406" s="66"/>
      <c r="BC406" s="66"/>
      <c r="BD406" s="66"/>
      <c r="BE406" s="66"/>
      <c r="BF406" s="66"/>
      <c r="BG406" s="66"/>
      <c r="BH406" s="66"/>
      <c r="BI406" s="66"/>
      <c r="BJ406" s="66"/>
      <c r="BK406" s="66"/>
      <c r="BL406" s="66"/>
      <c r="BM406" s="66"/>
      <c r="BN406" s="66"/>
      <c r="BO406" s="66"/>
      <c r="BP406" s="66"/>
      <c r="BQ406" s="66"/>
      <c r="BR406" s="66"/>
      <c r="BS406" s="66"/>
      <c r="BT406" s="66"/>
      <c r="BU406" s="66"/>
      <c r="BV406" s="66"/>
      <c r="BW406" s="66"/>
      <c r="BX406" s="66"/>
      <c r="BY406" s="66"/>
      <c r="BZ406" s="66"/>
      <c r="CA406" s="66"/>
      <c r="CB406" s="66"/>
      <c r="CC406" s="66"/>
      <c r="CD406" s="66"/>
      <c r="CE406" s="66"/>
      <c r="CF406" s="66"/>
      <c r="CG406" s="66"/>
      <c r="CH406" s="66"/>
      <c r="CI406" s="66"/>
      <c r="CJ406" s="66"/>
      <c r="CK406" s="66"/>
      <c r="CL406" s="66"/>
      <c r="CM406" s="66"/>
      <c r="CN406" s="66"/>
      <c r="CO406" s="66"/>
      <c r="CP406" s="66"/>
      <c r="CQ406" s="66"/>
      <c r="CR406" s="66"/>
      <c r="CS406" s="66"/>
      <c r="CT406" s="66"/>
      <c r="CU406" s="66"/>
      <c r="CV406" s="66"/>
      <c r="CW406" s="66"/>
      <c r="CX406" s="66"/>
      <c r="CY406" s="66"/>
      <c r="CZ406" s="66"/>
      <c r="DA406" s="66"/>
      <c r="DB406" s="66"/>
      <c r="DC406" s="66"/>
      <c r="DD406" s="66"/>
      <c r="DE406" s="66"/>
      <c r="DF406" s="66"/>
      <c r="DG406" s="66"/>
      <c r="DH406" s="66"/>
      <c r="DI406" s="66"/>
      <c r="DJ406" s="66"/>
      <c r="DK406" s="66"/>
      <c r="DL406" s="66"/>
      <c r="DM406" s="66"/>
      <c r="DN406" s="66"/>
      <c r="DO406" s="66"/>
      <c r="DP406" s="66"/>
      <c r="DQ406" s="66"/>
      <c r="DR406" s="66"/>
      <c r="DS406" s="66"/>
      <c r="DT406" s="66"/>
      <c r="DU406" s="66"/>
      <c r="DV406" s="66"/>
      <c r="DW406" s="66"/>
      <c r="DX406" s="66"/>
      <c r="DY406" s="66"/>
      <c r="DZ406" s="66"/>
      <c r="EA406" s="66"/>
      <c r="EB406" s="66"/>
      <c r="EC406" s="66"/>
      <c r="ED406" s="66"/>
      <c r="EE406" s="66"/>
      <c r="EF406" s="66"/>
      <c r="EG406" s="66"/>
      <c r="EH406" s="66"/>
      <c r="EI406" s="66"/>
      <c r="EJ406" s="66"/>
      <c r="EK406" s="66"/>
      <c r="EL406" s="66"/>
      <c r="EM406" s="66"/>
      <c r="EN406" s="66"/>
      <c r="EO406" s="66"/>
      <c r="EP406" s="66"/>
      <c r="EQ406" s="66"/>
      <c r="ER406" s="66"/>
      <c r="ES406" s="66"/>
      <c r="ET406" s="66"/>
      <c r="EU406" s="66"/>
      <c r="EV406" s="66"/>
      <c r="EW406" s="66"/>
      <c r="EX406" s="66"/>
      <c r="EY406" s="66"/>
      <c r="EZ406" s="66"/>
      <c r="FA406" s="66"/>
      <c r="FB406" s="66"/>
      <c r="FC406" s="66"/>
      <c r="FD406" s="66"/>
      <c r="FE406" s="66"/>
      <c r="FF406" s="66"/>
      <c r="FG406" s="66"/>
      <c r="FH406" s="66"/>
      <c r="FI406" s="66"/>
      <c r="FJ406" s="66"/>
      <c r="FK406" s="66"/>
      <c r="FL406" s="66"/>
      <c r="FM406" s="66"/>
      <c r="FN406" s="66"/>
      <c r="FO406" s="66"/>
      <c r="FP406" s="66"/>
      <c r="FQ406" s="66"/>
      <c r="FR406" s="66"/>
      <c r="FS406" s="66"/>
      <c r="FT406" s="66"/>
      <c r="FU406" s="66"/>
      <c r="FV406" s="66"/>
      <c r="FW406" s="66"/>
      <c r="FX406" s="66"/>
      <c r="FY406" s="66"/>
      <c r="FZ406" s="66"/>
      <c r="GA406" s="66"/>
      <c r="GB406" s="66"/>
      <c r="GC406" s="66"/>
      <c r="GD406" s="66"/>
      <c r="GE406" s="66"/>
      <c r="GF406" s="66"/>
      <c r="GG406" s="66"/>
      <c r="GH406" s="66"/>
      <c r="GI406" s="66"/>
      <c r="GJ406" s="66"/>
      <c r="GK406" s="66"/>
      <c r="GL406" s="66"/>
      <c r="GM406" s="66"/>
      <c r="GN406" s="66"/>
      <c r="GO406" s="66"/>
      <c r="GP406" s="66"/>
      <c r="GQ406" s="66"/>
      <c r="GR406" s="66"/>
      <c r="GS406" s="66"/>
      <c r="GT406" s="66"/>
      <c r="GU406" s="66"/>
      <c r="GV406" s="66"/>
      <c r="GW406" s="66"/>
      <c r="GX406" s="66"/>
      <c r="GY406" s="66"/>
      <c r="GZ406" s="66"/>
      <c r="HA406" s="66"/>
      <c r="HB406" s="66"/>
      <c r="HC406" s="66"/>
      <c r="HD406" s="66"/>
      <c r="HE406" s="66"/>
      <c r="HF406" s="66"/>
      <c r="HG406" s="66"/>
      <c r="HH406" s="66"/>
      <c r="HI406" s="66"/>
      <c r="HJ406" s="66"/>
      <c r="HK406" s="66"/>
      <c r="HL406" s="66"/>
      <c r="HM406" s="66"/>
      <c r="HN406" s="66"/>
      <c r="HO406" s="66"/>
      <c r="HP406" s="66"/>
      <c r="HQ406" s="66"/>
      <c r="HR406" s="66"/>
      <c r="HS406" s="66"/>
      <c r="HT406" s="66"/>
      <c r="HU406" s="66"/>
      <c r="HV406" s="66"/>
      <c r="HW406" s="66"/>
      <c r="HX406" s="66"/>
    </row>
    <row r="407" spans="1:232" ht="25.5">
      <c r="A407" s="463"/>
      <c r="B407" s="78" t="s">
        <v>252</v>
      </c>
      <c r="C407" s="733"/>
      <c r="D407" s="59"/>
      <c r="E407" s="59"/>
      <c r="F407" s="59"/>
      <c r="G407" s="66"/>
      <c r="H407" s="66"/>
      <c r="I407" s="66"/>
      <c r="J407" s="66"/>
      <c r="K407" s="66"/>
      <c r="L407" s="66"/>
      <c r="M407" s="66"/>
      <c r="N407" s="66"/>
      <c r="O407" s="66"/>
      <c r="P407" s="66"/>
      <c r="Q407" s="66"/>
      <c r="R407" s="66"/>
      <c r="S407" s="66"/>
      <c r="T407" s="66"/>
      <c r="U407" s="66"/>
      <c r="V407" s="66"/>
      <c r="W407" s="66"/>
      <c r="X407" s="66"/>
      <c r="Y407" s="66"/>
      <c r="Z407" s="66"/>
      <c r="AA407" s="66"/>
      <c r="AB407" s="66"/>
      <c r="AC407" s="66"/>
      <c r="AD407" s="66"/>
      <c r="AE407" s="66"/>
      <c r="AF407" s="66"/>
      <c r="AG407" s="66"/>
      <c r="AH407" s="66"/>
      <c r="AI407" s="66"/>
      <c r="AJ407" s="66"/>
      <c r="AK407" s="66"/>
      <c r="AL407" s="66"/>
      <c r="AM407" s="66"/>
      <c r="AN407" s="66"/>
      <c r="AO407" s="66"/>
      <c r="AP407" s="66"/>
      <c r="AQ407" s="66"/>
      <c r="AR407" s="66"/>
      <c r="AS407" s="66"/>
      <c r="AT407" s="66"/>
      <c r="AU407" s="66"/>
      <c r="AV407" s="66"/>
      <c r="AW407" s="66"/>
      <c r="AX407" s="66"/>
      <c r="AY407" s="66"/>
      <c r="AZ407" s="66"/>
      <c r="BA407" s="66"/>
      <c r="BB407" s="66"/>
      <c r="BC407" s="66"/>
      <c r="BD407" s="66"/>
      <c r="BE407" s="66"/>
      <c r="BF407" s="66"/>
      <c r="BG407" s="66"/>
      <c r="BH407" s="66"/>
      <c r="BI407" s="66"/>
      <c r="BJ407" s="66"/>
      <c r="BK407" s="66"/>
      <c r="BL407" s="66"/>
      <c r="BM407" s="66"/>
      <c r="BN407" s="66"/>
      <c r="BO407" s="66"/>
      <c r="BP407" s="66"/>
      <c r="BQ407" s="66"/>
      <c r="BR407" s="66"/>
      <c r="BS407" s="66"/>
      <c r="BT407" s="66"/>
      <c r="BU407" s="66"/>
      <c r="BV407" s="66"/>
      <c r="BW407" s="66"/>
      <c r="BX407" s="66"/>
      <c r="BY407" s="66"/>
      <c r="BZ407" s="66"/>
      <c r="CA407" s="66"/>
      <c r="CB407" s="66"/>
      <c r="CC407" s="66"/>
      <c r="CD407" s="66"/>
      <c r="CE407" s="66"/>
      <c r="CF407" s="66"/>
      <c r="CG407" s="66"/>
      <c r="CH407" s="66"/>
      <c r="CI407" s="66"/>
      <c r="CJ407" s="66"/>
      <c r="CK407" s="66"/>
      <c r="CL407" s="66"/>
      <c r="CM407" s="66"/>
      <c r="CN407" s="66"/>
      <c r="CO407" s="66"/>
      <c r="CP407" s="66"/>
      <c r="CQ407" s="66"/>
      <c r="CR407" s="66"/>
      <c r="CS407" s="66"/>
      <c r="CT407" s="66"/>
      <c r="CU407" s="66"/>
      <c r="CV407" s="66"/>
      <c r="CW407" s="66"/>
      <c r="CX407" s="66"/>
      <c r="CY407" s="66"/>
      <c r="CZ407" s="66"/>
      <c r="DA407" s="66"/>
      <c r="DB407" s="66"/>
      <c r="DC407" s="66"/>
      <c r="DD407" s="66"/>
      <c r="DE407" s="66"/>
      <c r="DF407" s="66"/>
      <c r="DG407" s="66"/>
      <c r="DH407" s="66"/>
      <c r="DI407" s="66"/>
      <c r="DJ407" s="66"/>
      <c r="DK407" s="66"/>
      <c r="DL407" s="66"/>
      <c r="DM407" s="66"/>
      <c r="DN407" s="66"/>
      <c r="DO407" s="66"/>
      <c r="DP407" s="66"/>
      <c r="DQ407" s="66"/>
      <c r="DR407" s="66"/>
      <c r="DS407" s="66"/>
      <c r="DT407" s="66"/>
      <c r="DU407" s="66"/>
      <c r="DV407" s="66"/>
      <c r="DW407" s="66"/>
      <c r="DX407" s="66"/>
      <c r="DY407" s="66"/>
      <c r="DZ407" s="66"/>
      <c r="EA407" s="66"/>
      <c r="EB407" s="66"/>
      <c r="EC407" s="66"/>
      <c r="ED407" s="66"/>
      <c r="EE407" s="66"/>
      <c r="EF407" s="66"/>
      <c r="EG407" s="66"/>
      <c r="EH407" s="66"/>
      <c r="EI407" s="66"/>
      <c r="EJ407" s="66"/>
      <c r="EK407" s="66"/>
      <c r="EL407" s="66"/>
      <c r="EM407" s="66"/>
      <c r="EN407" s="66"/>
      <c r="EO407" s="66"/>
      <c r="EP407" s="66"/>
      <c r="EQ407" s="66"/>
      <c r="ER407" s="66"/>
      <c r="ES407" s="66"/>
      <c r="ET407" s="66"/>
      <c r="EU407" s="66"/>
      <c r="EV407" s="66"/>
      <c r="EW407" s="66"/>
      <c r="EX407" s="66"/>
      <c r="EY407" s="66"/>
      <c r="EZ407" s="66"/>
      <c r="FA407" s="66"/>
      <c r="FB407" s="66"/>
      <c r="FC407" s="66"/>
      <c r="FD407" s="66"/>
      <c r="FE407" s="66"/>
      <c r="FF407" s="66"/>
      <c r="FG407" s="66"/>
      <c r="FH407" s="66"/>
      <c r="FI407" s="66"/>
      <c r="FJ407" s="66"/>
      <c r="FK407" s="66"/>
      <c r="FL407" s="66"/>
      <c r="FM407" s="66"/>
      <c r="FN407" s="66"/>
      <c r="FO407" s="66"/>
      <c r="FP407" s="66"/>
      <c r="FQ407" s="66"/>
      <c r="FR407" s="66"/>
      <c r="FS407" s="66"/>
      <c r="FT407" s="66"/>
      <c r="FU407" s="66"/>
      <c r="FV407" s="66"/>
      <c r="FW407" s="66"/>
      <c r="FX407" s="66"/>
      <c r="FY407" s="66"/>
      <c r="FZ407" s="66"/>
      <c r="GA407" s="66"/>
      <c r="GB407" s="66"/>
      <c r="GC407" s="66"/>
      <c r="GD407" s="66"/>
      <c r="GE407" s="66"/>
      <c r="GF407" s="66"/>
      <c r="GG407" s="66"/>
      <c r="GH407" s="66"/>
      <c r="GI407" s="66"/>
      <c r="GJ407" s="66"/>
      <c r="GK407" s="66"/>
      <c r="GL407" s="66"/>
      <c r="GM407" s="66"/>
      <c r="GN407" s="66"/>
      <c r="GO407" s="66"/>
      <c r="GP407" s="66"/>
      <c r="GQ407" s="66"/>
      <c r="GR407" s="66"/>
      <c r="GS407" s="66"/>
      <c r="GT407" s="66"/>
      <c r="GU407" s="66"/>
      <c r="GV407" s="66"/>
      <c r="GW407" s="66"/>
      <c r="GX407" s="66"/>
      <c r="GY407" s="66"/>
      <c r="GZ407" s="66"/>
      <c r="HA407" s="66"/>
      <c r="HB407" s="66"/>
      <c r="HC407" s="66"/>
      <c r="HD407" s="66"/>
      <c r="HE407" s="66"/>
      <c r="HF407" s="66"/>
      <c r="HG407" s="66"/>
      <c r="HH407" s="66"/>
      <c r="HI407" s="66"/>
      <c r="HJ407" s="66"/>
      <c r="HK407" s="66"/>
      <c r="HL407" s="66"/>
      <c r="HM407" s="66"/>
      <c r="HN407" s="66"/>
      <c r="HO407" s="66"/>
      <c r="HP407" s="66"/>
      <c r="HQ407" s="66"/>
      <c r="HR407" s="66"/>
      <c r="HS407" s="66"/>
      <c r="HT407" s="66"/>
      <c r="HU407" s="66"/>
      <c r="HV407" s="66"/>
      <c r="HW407" s="66"/>
      <c r="HX407" s="66"/>
    </row>
    <row r="408" spans="1:232" ht="25.5">
      <c r="A408" s="463"/>
      <c r="B408" s="78" t="s">
        <v>253</v>
      </c>
      <c r="C408" s="733"/>
      <c r="D408" s="59"/>
      <c r="E408" s="59"/>
      <c r="F408" s="59"/>
      <c r="G408" s="66"/>
      <c r="H408" s="66"/>
      <c r="I408" s="66"/>
      <c r="J408" s="66"/>
      <c r="K408" s="66"/>
      <c r="L408" s="66"/>
      <c r="M408" s="66"/>
      <c r="N408" s="66"/>
      <c r="O408" s="66"/>
      <c r="P408" s="66"/>
      <c r="Q408" s="66"/>
      <c r="R408" s="66"/>
      <c r="S408" s="66"/>
      <c r="T408" s="66"/>
      <c r="U408" s="66"/>
      <c r="V408" s="66"/>
      <c r="W408" s="66"/>
      <c r="X408" s="66"/>
      <c r="Y408" s="66"/>
      <c r="Z408" s="66"/>
      <c r="AA408" s="66"/>
      <c r="AB408" s="66"/>
      <c r="AC408" s="66"/>
      <c r="AD408" s="66"/>
      <c r="AE408" s="66"/>
      <c r="AF408" s="66"/>
      <c r="AG408" s="66"/>
      <c r="AH408" s="66"/>
      <c r="AI408" s="66"/>
      <c r="AJ408" s="66"/>
      <c r="AK408" s="66"/>
      <c r="AL408" s="66"/>
      <c r="AM408" s="66"/>
      <c r="AN408" s="66"/>
      <c r="AO408" s="66"/>
      <c r="AP408" s="66"/>
      <c r="AQ408" s="66"/>
      <c r="AR408" s="66"/>
      <c r="AS408" s="66"/>
      <c r="AT408" s="66"/>
      <c r="AU408" s="66"/>
      <c r="AV408" s="66"/>
      <c r="AW408" s="66"/>
      <c r="AX408" s="66"/>
      <c r="AY408" s="66"/>
      <c r="AZ408" s="66"/>
      <c r="BA408" s="66"/>
      <c r="BB408" s="66"/>
      <c r="BC408" s="66"/>
      <c r="BD408" s="66"/>
      <c r="BE408" s="66"/>
      <c r="BF408" s="66"/>
      <c r="BG408" s="66"/>
      <c r="BH408" s="66"/>
      <c r="BI408" s="66"/>
      <c r="BJ408" s="66"/>
      <c r="BK408" s="66"/>
      <c r="BL408" s="66"/>
      <c r="BM408" s="66"/>
      <c r="BN408" s="66"/>
      <c r="BO408" s="66"/>
      <c r="BP408" s="66"/>
      <c r="BQ408" s="66"/>
      <c r="BR408" s="66"/>
      <c r="BS408" s="66"/>
      <c r="BT408" s="66"/>
      <c r="BU408" s="66"/>
      <c r="BV408" s="66"/>
      <c r="BW408" s="66"/>
      <c r="BX408" s="66"/>
      <c r="BY408" s="66"/>
      <c r="BZ408" s="66"/>
      <c r="CA408" s="66"/>
      <c r="CB408" s="66"/>
      <c r="CC408" s="66"/>
      <c r="CD408" s="66"/>
      <c r="CE408" s="66"/>
      <c r="CF408" s="66"/>
      <c r="CG408" s="66"/>
      <c r="CH408" s="66"/>
      <c r="CI408" s="66"/>
      <c r="CJ408" s="66"/>
      <c r="CK408" s="66"/>
      <c r="CL408" s="66"/>
      <c r="CM408" s="66"/>
      <c r="CN408" s="66"/>
      <c r="CO408" s="66"/>
      <c r="CP408" s="66"/>
      <c r="CQ408" s="66"/>
      <c r="CR408" s="66"/>
      <c r="CS408" s="66"/>
      <c r="CT408" s="66"/>
      <c r="CU408" s="66"/>
      <c r="CV408" s="66"/>
      <c r="CW408" s="66"/>
      <c r="CX408" s="66"/>
      <c r="CY408" s="66"/>
      <c r="CZ408" s="66"/>
      <c r="DA408" s="66"/>
      <c r="DB408" s="66"/>
      <c r="DC408" s="66"/>
      <c r="DD408" s="66"/>
      <c r="DE408" s="66"/>
      <c r="DF408" s="66"/>
      <c r="DG408" s="66"/>
      <c r="DH408" s="66"/>
      <c r="DI408" s="66"/>
      <c r="DJ408" s="66"/>
      <c r="DK408" s="66"/>
      <c r="DL408" s="66"/>
      <c r="DM408" s="66"/>
      <c r="DN408" s="66"/>
      <c r="DO408" s="66"/>
      <c r="DP408" s="66"/>
      <c r="DQ408" s="66"/>
      <c r="DR408" s="66"/>
      <c r="DS408" s="66"/>
      <c r="DT408" s="66"/>
      <c r="DU408" s="66"/>
      <c r="DV408" s="66"/>
      <c r="DW408" s="66"/>
      <c r="DX408" s="66"/>
      <c r="DY408" s="66"/>
      <c r="DZ408" s="66"/>
      <c r="EA408" s="66"/>
      <c r="EB408" s="66"/>
      <c r="EC408" s="66"/>
      <c r="ED408" s="66"/>
      <c r="EE408" s="66"/>
      <c r="EF408" s="66"/>
      <c r="EG408" s="66"/>
      <c r="EH408" s="66"/>
      <c r="EI408" s="66"/>
      <c r="EJ408" s="66"/>
      <c r="EK408" s="66"/>
      <c r="EL408" s="66"/>
      <c r="EM408" s="66"/>
      <c r="EN408" s="66"/>
      <c r="EO408" s="66"/>
      <c r="EP408" s="66"/>
      <c r="EQ408" s="66"/>
      <c r="ER408" s="66"/>
      <c r="ES408" s="66"/>
      <c r="ET408" s="66"/>
      <c r="EU408" s="66"/>
      <c r="EV408" s="66"/>
      <c r="EW408" s="66"/>
      <c r="EX408" s="66"/>
      <c r="EY408" s="66"/>
      <c r="EZ408" s="66"/>
      <c r="FA408" s="66"/>
      <c r="FB408" s="66"/>
      <c r="FC408" s="66"/>
      <c r="FD408" s="66"/>
      <c r="FE408" s="66"/>
      <c r="FF408" s="66"/>
      <c r="FG408" s="66"/>
      <c r="FH408" s="66"/>
      <c r="FI408" s="66"/>
      <c r="FJ408" s="66"/>
      <c r="FK408" s="66"/>
      <c r="FL408" s="66"/>
      <c r="FM408" s="66"/>
      <c r="FN408" s="66"/>
      <c r="FO408" s="66"/>
      <c r="FP408" s="66"/>
      <c r="FQ408" s="66"/>
      <c r="FR408" s="66"/>
      <c r="FS408" s="66"/>
      <c r="FT408" s="66"/>
      <c r="FU408" s="66"/>
      <c r="FV408" s="66"/>
      <c r="FW408" s="66"/>
      <c r="FX408" s="66"/>
      <c r="FY408" s="66"/>
      <c r="FZ408" s="66"/>
      <c r="GA408" s="66"/>
      <c r="GB408" s="66"/>
      <c r="GC408" s="66"/>
      <c r="GD408" s="66"/>
      <c r="GE408" s="66"/>
      <c r="GF408" s="66"/>
      <c r="GG408" s="66"/>
      <c r="GH408" s="66"/>
      <c r="GI408" s="66"/>
      <c r="GJ408" s="66"/>
      <c r="GK408" s="66"/>
      <c r="GL408" s="66"/>
      <c r="GM408" s="66"/>
      <c r="GN408" s="66"/>
      <c r="GO408" s="66"/>
      <c r="GP408" s="66"/>
      <c r="GQ408" s="66"/>
      <c r="GR408" s="66"/>
      <c r="GS408" s="66"/>
      <c r="GT408" s="66"/>
      <c r="GU408" s="66"/>
      <c r="GV408" s="66"/>
      <c r="GW408" s="66"/>
      <c r="GX408" s="66"/>
      <c r="GY408" s="66"/>
      <c r="GZ408" s="66"/>
      <c r="HA408" s="66"/>
      <c r="HB408" s="66"/>
      <c r="HC408" s="66"/>
      <c r="HD408" s="66"/>
      <c r="HE408" s="66"/>
      <c r="HF408" s="66"/>
      <c r="HG408" s="66"/>
      <c r="HH408" s="66"/>
      <c r="HI408" s="66"/>
      <c r="HJ408" s="66"/>
      <c r="HK408" s="66"/>
      <c r="HL408" s="66"/>
      <c r="HM408" s="66"/>
      <c r="HN408" s="66"/>
      <c r="HO408" s="66"/>
      <c r="HP408" s="66"/>
      <c r="HQ408" s="66"/>
      <c r="HR408" s="66"/>
      <c r="HS408" s="66"/>
      <c r="HT408" s="66"/>
      <c r="HU408" s="66"/>
      <c r="HV408" s="66"/>
      <c r="HW408" s="66"/>
      <c r="HX408" s="66"/>
    </row>
    <row r="409" spans="1:232">
      <c r="A409" s="463"/>
      <c r="B409" s="78" t="s">
        <v>254</v>
      </c>
      <c r="C409" s="733"/>
      <c r="D409" s="59"/>
      <c r="E409" s="59"/>
      <c r="F409" s="59"/>
      <c r="G409" s="66"/>
      <c r="H409" s="66"/>
      <c r="I409" s="66"/>
      <c r="J409" s="66"/>
      <c r="K409" s="66"/>
      <c r="L409" s="66"/>
      <c r="M409" s="66"/>
      <c r="N409" s="66"/>
      <c r="O409" s="66"/>
      <c r="P409" s="66"/>
      <c r="Q409" s="66"/>
      <c r="R409" s="66"/>
      <c r="S409" s="66"/>
      <c r="T409" s="66"/>
      <c r="U409" s="66"/>
      <c r="V409" s="66"/>
      <c r="W409" s="66"/>
      <c r="X409" s="66"/>
      <c r="Y409" s="66"/>
      <c r="Z409" s="66"/>
      <c r="AA409" s="66"/>
      <c r="AB409" s="66"/>
      <c r="AC409" s="66"/>
      <c r="AD409" s="66"/>
      <c r="AE409" s="66"/>
      <c r="AF409" s="66"/>
      <c r="AG409" s="66"/>
      <c r="AH409" s="66"/>
      <c r="AI409" s="66"/>
      <c r="AJ409" s="66"/>
      <c r="AK409" s="66"/>
      <c r="AL409" s="66"/>
      <c r="AM409" s="66"/>
      <c r="AN409" s="66"/>
      <c r="AO409" s="66"/>
      <c r="AP409" s="66"/>
      <c r="AQ409" s="66"/>
      <c r="AR409" s="66"/>
      <c r="AS409" s="66"/>
      <c r="AT409" s="66"/>
      <c r="AU409" s="66"/>
      <c r="AV409" s="66"/>
      <c r="AW409" s="66"/>
      <c r="AX409" s="66"/>
      <c r="AY409" s="66"/>
      <c r="AZ409" s="66"/>
      <c r="BA409" s="66"/>
      <c r="BB409" s="66"/>
      <c r="BC409" s="66"/>
      <c r="BD409" s="66"/>
      <c r="BE409" s="66"/>
      <c r="BF409" s="66"/>
      <c r="BG409" s="66"/>
      <c r="BH409" s="66"/>
      <c r="BI409" s="66"/>
      <c r="BJ409" s="66"/>
      <c r="BK409" s="66"/>
      <c r="BL409" s="66"/>
      <c r="BM409" s="66"/>
      <c r="BN409" s="66"/>
      <c r="BO409" s="66"/>
      <c r="BP409" s="66"/>
      <c r="BQ409" s="66"/>
      <c r="BR409" s="66"/>
      <c r="BS409" s="66"/>
      <c r="BT409" s="66"/>
      <c r="BU409" s="66"/>
      <c r="BV409" s="66"/>
      <c r="BW409" s="66"/>
      <c r="BX409" s="66"/>
      <c r="BY409" s="66"/>
      <c r="BZ409" s="66"/>
      <c r="CA409" s="66"/>
      <c r="CB409" s="66"/>
      <c r="CC409" s="66"/>
      <c r="CD409" s="66"/>
      <c r="CE409" s="66"/>
      <c r="CF409" s="66"/>
      <c r="CG409" s="66"/>
      <c r="CH409" s="66"/>
      <c r="CI409" s="66"/>
      <c r="CJ409" s="66"/>
      <c r="CK409" s="66"/>
      <c r="CL409" s="66"/>
      <c r="CM409" s="66"/>
      <c r="CN409" s="66"/>
      <c r="CO409" s="66"/>
      <c r="CP409" s="66"/>
      <c r="CQ409" s="66"/>
      <c r="CR409" s="66"/>
      <c r="CS409" s="66"/>
      <c r="CT409" s="66"/>
      <c r="CU409" s="66"/>
      <c r="CV409" s="66"/>
      <c r="CW409" s="66"/>
      <c r="CX409" s="66"/>
      <c r="CY409" s="66"/>
      <c r="CZ409" s="66"/>
      <c r="DA409" s="66"/>
      <c r="DB409" s="66"/>
      <c r="DC409" s="66"/>
      <c r="DD409" s="66"/>
      <c r="DE409" s="66"/>
      <c r="DF409" s="66"/>
      <c r="DG409" s="66"/>
      <c r="DH409" s="66"/>
      <c r="DI409" s="66"/>
      <c r="DJ409" s="66"/>
      <c r="DK409" s="66"/>
      <c r="DL409" s="66"/>
      <c r="DM409" s="66"/>
      <c r="DN409" s="66"/>
      <c r="DO409" s="66"/>
      <c r="DP409" s="66"/>
      <c r="DQ409" s="66"/>
      <c r="DR409" s="66"/>
      <c r="DS409" s="66"/>
      <c r="DT409" s="66"/>
      <c r="DU409" s="66"/>
      <c r="DV409" s="66"/>
      <c r="DW409" s="66"/>
      <c r="DX409" s="66"/>
      <c r="DY409" s="66"/>
      <c r="DZ409" s="66"/>
      <c r="EA409" s="66"/>
      <c r="EB409" s="66"/>
      <c r="EC409" s="66"/>
      <c r="ED409" s="66"/>
      <c r="EE409" s="66"/>
      <c r="EF409" s="66"/>
      <c r="EG409" s="66"/>
      <c r="EH409" s="66"/>
      <c r="EI409" s="66"/>
      <c r="EJ409" s="66"/>
      <c r="EK409" s="66"/>
      <c r="EL409" s="66"/>
      <c r="EM409" s="66"/>
      <c r="EN409" s="66"/>
      <c r="EO409" s="66"/>
      <c r="EP409" s="66"/>
      <c r="EQ409" s="66"/>
      <c r="ER409" s="66"/>
      <c r="ES409" s="66"/>
      <c r="ET409" s="66"/>
      <c r="EU409" s="66"/>
      <c r="EV409" s="66"/>
      <c r="EW409" s="66"/>
      <c r="EX409" s="66"/>
      <c r="EY409" s="66"/>
      <c r="EZ409" s="66"/>
      <c r="FA409" s="66"/>
      <c r="FB409" s="66"/>
      <c r="FC409" s="66"/>
      <c r="FD409" s="66"/>
      <c r="FE409" s="66"/>
      <c r="FF409" s="66"/>
      <c r="FG409" s="66"/>
      <c r="FH409" s="66"/>
      <c r="FI409" s="66"/>
      <c r="FJ409" s="66"/>
      <c r="FK409" s="66"/>
      <c r="FL409" s="66"/>
      <c r="FM409" s="66"/>
      <c r="FN409" s="66"/>
      <c r="FO409" s="66"/>
      <c r="FP409" s="66"/>
      <c r="FQ409" s="66"/>
      <c r="FR409" s="66"/>
      <c r="FS409" s="66"/>
      <c r="FT409" s="66"/>
      <c r="FU409" s="66"/>
      <c r="FV409" s="66"/>
      <c r="FW409" s="66"/>
      <c r="FX409" s="66"/>
      <c r="FY409" s="66"/>
      <c r="FZ409" s="66"/>
      <c r="GA409" s="66"/>
      <c r="GB409" s="66"/>
      <c r="GC409" s="66"/>
      <c r="GD409" s="66"/>
      <c r="GE409" s="66"/>
      <c r="GF409" s="66"/>
      <c r="GG409" s="66"/>
      <c r="GH409" s="66"/>
      <c r="GI409" s="66"/>
      <c r="GJ409" s="66"/>
      <c r="GK409" s="66"/>
      <c r="GL409" s="66"/>
      <c r="GM409" s="66"/>
      <c r="GN409" s="66"/>
      <c r="GO409" s="66"/>
      <c r="GP409" s="66"/>
      <c r="GQ409" s="66"/>
      <c r="GR409" s="66"/>
      <c r="GS409" s="66"/>
      <c r="GT409" s="66"/>
      <c r="GU409" s="66"/>
      <c r="GV409" s="66"/>
      <c r="GW409" s="66"/>
      <c r="GX409" s="66"/>
      <c r="GY409" s="66"/>
      <c r="GZ409" s="66"/>
      <c r="HA409" s="66"/>
      <c r="HB409" s="66"/>
      <c r="HC409" s="66"/>
      <c r="HD409" s="66"/>
      <c r="HE409" s="66"/>
      <c r="HF409" s="66"/>
      <c r="HG409" s="66"/>
      <c r="HH409" s="66"/>
      <c r="HI409" s="66"/>
      <c r="HJ409" s="66"/>
      <c r="HK409" s="66"/>
      <c r="HL409" s="66"/>
      <c r="HM409" s="66"/>
      <c r="HN409" s="66"/>
      <c r="HO409" s="66"/>
      <c r="HP409" s="66"/>
      <c r="HQ409" s="66"/>
      <c r="HR409" s="66"/>
      <c r="HS409" s="66"/>
      <c r="HT409" s="66"/>
      <c r="HU409" s="66"/>
      <c r="HV409" s="66"/>
      <c r="HW409" s="66"/>
      <c r="HX409" s="66"/>
    </row>
    <row r="410" spans="1:232" ht="38.25">
      <c r="A410" s="738"/>
      <c r="B410" s="71" t="s">
        <v>255</v>
      </c>
      <c r="C410" s="727"/>
      <c r="D410" s="728"/>
      <c r="E410" s="728"/>
      <c r="F410" s="728"/>
      <c r="G410" s="66"/>
      <c r="H410" s="66"/>
      <c r="I410" s="66"/>
      <c r="J410" s="66"/>
      <c r="K410" s="66"/>
      <c r="L410" s="66"/>
      <c r="M410" s="66"/>
      <c r="N410" s="66"/>
      <c r="O410" s="66"/>
      <c r="P410" s="66"/>
      <c r="Q410" s="66"/>
      <c r="R410" s="66"/>
      <c r="S410" s="66"/>
      <c r="T410" s="66"/>
      <c r="U410" s="66"/>
      <c r="V410" s="66"/>
      <c r="W410" s="66"/>
      <c r="X410" s="66"/>
      <c r="Y410" s="66"/>
      <c r="Z410" s="66"/>
      <c r="AA410" s="66"/>
      <c r="AB410" s="66"/>
      <c r="AC410" s="66"/>
      <c r="AD410" s="66"/>
      <c r="AE410" s="66"/>
      <c r="AF410" s="66"/>
      <c r="AG410" s="66"/>
      <c r="AH410" s="66"/>
      <c r="AI410" s="66"/>
      <c r="AJ410" s="66"/>
      <c r="AK410" s="66"/>
      <c r="AL410" s="66"/>
      <c r="AM410" s="66"/>
      <c r="AN410" s="66"/>
      <c r="AO410" s="66"/>
      <c r="AP410" s="66"/>
      <c r="AQ410" s="66"/>
      <c r="AR410" s="66"/>
      <c r="AS410" s="66"/>
      <c r="AT410" s="66"/>
      <c r="AU410" s="66"/>
      <c r="AV410" s="66"/>
      <c r="AW410" s="66"/>
      <c r="AX410" s="66"/>
      <c r="AY410" s="66"/>
      <c r="AZ410" s="66"/>
      <c r="BA410" s="66"/>
      <c r="BB410" s="66"/>
      <c r="BC410" s="66"/>
      <c r="BD410" s="66"/>
      <c r="BE410" s="66"/>
      <c r="BF410" s="66"/>
      <c r="BG410" s="66"/>
      <c r="BH410" s="66"/>
      <c r="BI410" s="66"/>
      <c r="BJ410" s="66"/>
      <c r="BK410" s="66"/>
      <c r="BL410" s="66"/>
      <c r="BM410" s="66"/>
      <c r="BN410" s="66"/>
      <c r="BO410" s="66"/>
      <c r="BP410" s="66"/>
      <c r="BQ410" s="66"/>
      <c r="BR410" s="66"/>
      <c r="BS410" s="66"/>
      <c r="BT410" s="66"/>
      <c r="BU410" s="66"/>
      <c r="BV410" s="66"/>
      <c r="BW410" s="66"/>
      <c r="BX410" s="66"/>
      <c r="BY410" s="66"/>
      <c r="BZ410" s="66"/>
      <c r="CA410" s="66"/>
      <c r="CB410" s="66"/>
      <c r="CC410" s="66"/>
      <c r="CD410" s="66"/>
      <c r="CE410" s="66"/>
      <c r="CF410" s="66"/>
      <c r="CG410" s="66"/>
      <c r="CH410" s="66"/>
      <c r="CI410" s="66"/>
      <c r="CJ410" s="66"/>
      <c r="CK410" s="66"/>
      <c r="CL410" s="66"/>
      <c r="CM410" s="66"/>
      <c r="CN410" s="66"/>
      <c r="CO410" s="66"/>
      <c r="CP410" s="66"/>
      <c r="CQ410" s="66"/>
      <c r="CR410" s="66"/>
      <c r="CS410" s="66"/>
      <c r="CT410" s="66"/>
      <c r="CU410" s="66"/>
      <c r="CV410" s="66"/>
      <c r="CW410" s="66"/>
      <c r="CX410" s="66"/>
      <c r="CY410" s="66"/>
      <c r="CZ410" s="66"/>
      <c r="DA410" s="66"/>
      <c r="DB410" s="66"/>
      <c r="DC410" s="66"/>
      <c r="DD410" s="66"/>
      <c r="DE410" s="66"/>
      <c r="DF410" s="66"/>
      <c r="DG410" s="66"/>
      <c r="DH410" s="66"/>
      <c r="DI410" s="66"/>
      <c r="DJ410" s="66"/>
      <c r="DK410" s="66"/>
      <c r="DL410" s="66"/>
      <c r="DM410" s="66"/>
      <c r="DN410" s="66"/>
      <c r="DO410" s="66"/>
      <c r="DP410" s="66"/>
      <c r="DQ410" s="66"/>
      <c r="DR410" s="66"/>
      <c r="DS410" s="66"/>
      <c r="DT410" s="66"/>
      <c r="DU410" s="66"/>
      <c r="DV410" s="66"/>
      <c r="DW410" s="66"/>
      <c r="DX410" s="66"/>
      <c r="DY410" s="66"/>
      <c r="DZ410" s="66"/>
      <c r="EA410" s="66"/>
      <c r="EB410" s="66"/>
      <c r="EC410" s="66"/>
      <c r="ED410" s="66"/>
      <c r="EE410" s="66"/>
      <c r="EF410" s="66"/>
      <c r="EG410" s="66"/>
      <c r="EH410" s="66"/>
      <c r="EI410" s="66"/>
      <c r="EJ410" s="66"/>
      <c r="EK410" s="66"/>
      <c r="EL410" s="66"/>
      <c r="EM410" s="66"/>
      <c r="EN410" s="66"/>
      <c r="EO410" s="66"/>
      <c r="EP410" s="66"/>
      <c r="EQ410" s="66"/>
      <c r="ER410" s="66"/>
      <c r="ES410" s="66"/>
      <c r="ET410" s="66"/>
      <c r="EU410" s="66"/>
      <c r="EV410" s="66"/>
      <c r="EW410" s="66"/>
      <c r="EX410" s="66"/>
      <c r="EY410" s="66"/>
      <c r="EZ410" s="66"/>
      <c r="FA410" s="66"/>
      <c r="FB410" s="66"/>
      <c r="FC410" s="66"/>
      <c r="FD410" s="66"/>
      <c r="FE410" s="66"/>
      <c r="FF410" s="66"/>
      <c r="FG410" s="66"/>
      <c r="FH410" s="66"/>
      <c r="FI410" s="66"/>
      <c r="FJ410" s="66"/>
      <c r="FK410" s="66"/>
      <c r="FL410" s="66"/>
      <c r="FM410" s="66"/>
      <c r="FN410" s="66"/>
      <c r="FO410" s="66"/>
      <c r="FP410" s="66"/>
      <c r="FQ410" s="66"/>
      <c r="FR410" s="66"/>
      <c r="FS410" s="66"/>
      <c r="FT410" s="66"/>
      <c r="FU410" s="66"/>
      <c r="FV410" s="66"/>
      <c r="FW410" s="66"/>
      <c r="FX410" s="66"/>
      <c r="FY410" s="66"/>
      <c r="FZ410" s="66"/>
      <c r="GA410" s="66"/>
      <c r="GB410" s="66"/>
      <c r="GC410" s="66"/>
      <c r="GD410" s="66"/>
      <c r="GE410" s="66"/>
      <c r="GF410" s="66"/>
      <c r="GG410" s="66"/>
      <c r="GH410" s="66"/>
      <c r="GI410" s="66"/>
      <c r="GJ410" s="66"/>
      <c r="GK410" s="66"/>
      <c r="GL410" s="66"/>
      <c r="GM410" s="66"/>
      <c r="GN410" s="66"/>
      <c r="GO410" s="66"/>
      <c r="GP410" s="66"/>
      <c r="GQ410" s="66"/>
      <c r="GR410" s="66"/>
      <c r="GS410" s="66"/>
      <c r="GT410" s="66"/>
      <c r="GU410" s="66"/>
      <c r="GV410" s="66"/>
      <c r="GW410" s="66"/>
      <c r="GX410" s="66"/>
      <c r="GY410" s="66"/>
      <c r="GZ410" s="66"/>
      <c r="HA410" s="66"/>
      <c r="HB410" s="66"/>
      <c r="HC410" s="66"/>
      <c r="HD410" s="66"/>
      <c r="HE410" s="66"/>
      <c r="HF410" s="66"/>
      <c r="HG410" s="66"/>
      <c r="HH410" s="66"/>
      <c r="HI410" s="66"/>
      <c r="HJ410" s="66"/>
      <c r="HK410" s="66"/>
      <c r="HL410" s="66"/>
      <c r="HM410" s="66"/>
      <c r="HN410" s="66"/>
      <c r="HO410" s="66"/>
      <c r="HP410" s="66"/>
      <c r="HQ410" s="66"/>
      <c r="HR410" s="66"/>
      <c r="HS410" s="66"/>
      <c r="HT410" s="66"/>
      <c r="HU410" s="66"/>
      <c r="HV410" s="66"/>
      <c r="HW410" s="66"/>
      <c r="HX410" s="66"/>
    </row>
    <row r="411" spans="1:232" ht="38.25">
      <c r="A411" s="738"/>
      <c r="B411" s="71" t="s">
        <v>256</v>
      </c>
      <c r="C411" s="727"/>
      <c r="D411" s="728"/>
      <c r="E411" s="728"/>
      <c r="F411" s="728"/>
      <c r="G411" s="66"/>
      <c r="H411" s="66"/>
      <c r="I411" s="66"/>
      <c r="J411" s="66"/>
      <c r="K411" s="66"/>
      <c r="L411" s="66"/>
      <c r="M411" s="66"/>
      <c r="N411" s="66"/>
      <c r="O411" s="66"/>
      <c r="P411" s="66"/>
      <c r="Q411" s="66"/>
      <c r="R411" s="66"/>
      <c r="S411" s="66"/>
      <c r="T411" s="66"/>
      <c r="U411" s="66"/>
      <c r="V411" s="66"/>
      <c r="W411" s="66"/>
      <c r="X411" s="66"/>
      <c r="Y411" s="66"/>
      <c r="Z411" s="66"/>
      <c r="AA411" s="66"/>
      <c r="AB411" s="66"/>
      <c r="AC411" s="66"/>
      <c r="AD411" s="66"/>
      <c r="AE411" s="66"/>
      <c r="AF411" s="66"/>
      <c r="AG411" s="66"/>
      <c r="AH411" s="66"/>
      <c r="AI411" s="66"/>
      <c r="AJ411" s="66"/>
      <c r="AK411" s="66"/>
      <c r="AL411" s="66"/>
      <c r="AM411" s="66"/>
      <c r="AN411" s="66"/>
      <c r="AO411" s="66"/>
      <c r="AP411" s="66"/>
      <c r="AQ411" s="66"/>
      <c r="AR411" s="66"/>
      <c r="AS411" s="66"/>
      <c r="AT411" s="66"/>
      <c r="AU411" s="66"/>
      <c r="AV411" s="66"/>
      <c r="AW411" s="66"/>
      <c r="AX411" s="66"/>
      <c r="AY411" s="66"/>
      <c r="AZ411" s="66"/>
      <c r="BA411" s="66"/>
      <c r="BB411" s="66"/>
      <c r="BC411" s="66"/>
      <c r="BD411" s="66"/>
      <c r="BE411" s="66"/>
      <c r="BF411" s="66"/>
      <c r="BG411" s="66"/>
      <c r="BH411" s="66"/>
      <c r="BI411" s="66"/>
      <c r="BJ411" s="66"/>
      <c r="BK411" s="66"/>
      <c r="BL411" s="66"/>
      <c r="BM411" s="66"/>
      <c r="BN411" s="66"/>
      <c r="BO411" s="66"/>
      <c r="BP411" s="66"/>
      <c r="BQ411" s="66"/>
      <c r="BR411" s="66"/>
      <c r="BS411" s="66"/>
      <c r="BT411" s="66"/>
      <c r="BU411" s="66"/>
      <c r="BV411" s="66"/>
      <c r="BW411" s="66"/>
      <c r="BX411" s="66"/>
      <c r="BY411" s="66"/>
      <c r="BZ411" s="66"/>
      <c r="CA411" s="66"/>
      <c r="CB411" s="66"/>
      <c r="CC411" s="66"/>
      <c r="CD411" s="66"/>
      <c r="CE411" s="66"/>
      <c r="CF411" s="66"/>
      <c r="CG411" s="66"/>
      <c r="CH411" s="66"/>
      <c r="CI411" s="66"/>
      <c r="CJ411" s="66"/>
      <c r="CK411" s="66"/>
      <c r="CL411" s="66"/>
      <c r="CM411" s="66"/>
      <c r="CN411" s="66"/>
      <c r="CO411" s="66"/>
      <c r="CP411" s="66"/>
      <c r="CQ411" s="66"/>
      <c r="CR411" s="66"/>
      <c r="CS411" s="66"/>
      <c r="CT411" s="66"/>
      <c r="CU411" s="66"/>
      <c r="CV411" s="66"/>
      <c r="CW411" s="66"/>
      <c r="CX411" s="66"/>
      <c r="CY411" s="66"/>
      <c r="CZ411" s="66"/>
      <c r="DA411" s="66"/>
      <c r="DB411" s="66"/>
      <c r="DC411" s="66"/>
      <c r="DD411" s="66"/>
      <c r="DE411" s="66"/>
      <c r="DF411" s="66"/>
      <c r="DG411" s="66"/>
      <c r="DH411" s="66"/>
      <c r="DI411" s="66"/>
      <c r="DJ411" s="66"/>
      <c r="DK411" s="66"/>
      <c r="DL411" s="66"/>
      <c r="DM411" s="66"/>
      <c r="DN411" s="66"/>
      <c r="DO411" s="66"/>
      <c r="DP411" s="66"/>
      <c r="DQ411" s="66"/>
      <c r="DR411" s="66"/>
      <c r="DS411" s="66"/>
      <c r="DT411" s="66"/>
      <c r="DU411" s="66"/>
      <c r="DV411" s="66"/>
      <c r="DW411" s="66"/>
      <c r="DX411" s="66"/>
      <c r="DY411" s="66"/>
      <c r="DZ411" s="66"/>
      <c r="EA411" s="66"/>
      <c r="EB411" s="66"/>
      <c r="EC411" s="66"/>
      <c r="ED411" s="66"/>
      <c r="EE411" s="66"/>
      <c r="EF411" s="66"/>
      <c r="EG411" s="66"/>
      <c r="EH411" s="66"/>
      <c r="EI411" s="66"/>
      <c r="EJ411" s="66"/>
      <c r="EK411" s="66"/>
      <c r="EL411" s="66"/>
      <c r="EM411" s="66"/>
      <c r="EN411" s="66"/>
      <c r="EO411" s="66"/>
      <c r="EP411" s="66"/>
      <c r="EQ411" s="66"/>
      <c r="ER411" s="66"/>
      <c r="ES411" s="66"/>
      <c r="ET411" s="66"/>
      <c r="EU411" s="66"/>
      <c r="EV411" s="66"/>
      <c r="EW411" s="66"/>
      <c r="EX411" s="66"/>
      <c r="EY411" s="66"/>
      <c r="EZ411" s="66"/>
      <c r="FA411" s="66"/>
      <c r="FB411" s="66"/>
      <c r="FC411" s="66"/>
      <c r="FD411" s="66"/>
      <c r="FE411" s="66"/>
      <c r="FF411" s="66"/>
      <c r="FG411" s="66"/>
      <c r="FH411" s="66"/>
      <c r="FI411" s="66"/>
      <c r="FJ411" s="66"/>
      <c r="FK411" s="66"/>
      <c r="FL411" s="66"/>
      <c r="FM411" s="66"/>
      <c r="FN411" s="66"/>
      <c r="FO411" s="66"/>
      <c r="FP411" s="66"/>
      <c r="FQ411" s="66"/>
      <c r="FR411" s="66"/>
      <c r="FS411" s="66"/>
      <c r="FT411" s="66"/>
      <c r="FU411" s="66"/>
      <c r="FV411" s="66"/>
      <c r="FW411" s="66"/>
      <c r="FX411" s="66"/>
      <c r="FY411" s="66"/>
      <c r="FZ411" s="66"/>
      <c r="GA411" s="66"/>
      <c r="GB411" s="66"/>
      <c r="GC411" s="66"/>
      <c r="GD411" s="66"/>
      <c r="GE411" s="66"/>
      <c r="GF411" s="66"/>
      <c r="GG411" s="66"/>
      <c r="GH411" s="66"/>
      <c r="GI411" s="66"/>
      <c r="GJ411" s="66"/>
      <c r="GK411" s="66"/>
      <c r="GL411" s="66"/>
      <c r="GM411" s="66"/>
      <c r="GN411" s="66"/>
      <c r="GO411" s="66"/>
      <c r="GP411" s="66"/>
      <c r="GQ411" s="66"/>
      <c r="GR411" s="66"/>
      <c r="GS411" s="66"/>
      <c r="GT411" s="66"/>
      <c r="GU411" s="66"/>
      <c r="GV411" s="66"/>
      <c r="GW411" s="66"/>
      <c r="GX411" s="66"/>
      <c r="GY411" s="66"/>
      <c r="GZ411" s="66"/>
      <c r="HA411" s="66"/>
      <c r="HB411" s="66"/>
      <c r="HC411" s="66"/>
      <c r="HD411" s="66"/>
      <c r="HE411" s="66"/>
      <c r="HF411" s="66"/>
      <c r="HG411" s="66"/>
      <c r="HH411" s="66"/>
      <c r="HI411" s="66"/>
      <c r="HJ411" s="66"/>
      <c r="HK411" s="66"/>
      <c r="HL411" s="66"/>
      <c r="HM411" s="66"/>
      <c r="HN411" s="66"/>
      <c r="HO411" s="66"/>
      <c r="HP411" s="66"/>
      <c r="HQ411" s="66"/>
      <c r="HR411" s="66"/>
      <c r="HS411" s="66"/>
      <c r="HT411" s="66"/>
      <c r="HU411" s="66"/>
      <c r="HV411" s="66"/>
      <c r="HW411" s="66"/>
      <c r="HX411" s="66"/>
    </row>
    <row r="412" spans="1:232">
      <c r="A412" s="738"/>
      <c r="B412" s="71" t="s">
        <v>257</v>
      </c>
      <c r="C412" s="727"/>
      <c r="D412" s="728"/>
      <c r="E412" s="728"/>
      <c r="F412" s="728"/>
      <c r="G412" s="66"/>
      <c r="H412" s="66"/>
      <c r="I412" s="66"/>
      <c r="J412" s="66"/>
      <c r="K412" s="66"/>
      <c r="L412" s="66"/>
      <c r="M412" s="66"/>
      <c r="N412" s="66"/>
      <c r="O412" s="66"/>
      <c r="P412" s="66"/>
      <c r="Q412" s="66"/>
      <c r="R412" s="66"/>
      <c r="S412" s="66"/>
      <c r="T412" s="66"/>
      <c r="U412" s="66"/>
      <c r="V412" s="66"/>
      <c r="W412" s="66"/>
      <c r="X412" s="66"/>
      <c r="Y412" s="66"/>
      <c r="Z412" s="66"/>
      <c r="AA412" s="66"/>
      <c r="AB412" s="66"/>
      <c r="AC412" s="66"/>
      <c r="AD412" s="66"/>
      <c r="AE412" s="66"/>
      <c r="AF412" s="66"/>
      <c r="AG412" s="66"/>
      <c r="AH412" s="66"/>
      <c r="AI412" s="66"/>
      <c r="AJ412" s="66"/>
      <c r="AK412" s="66"/>
      <c r="AL412" s="66"/>
      <c r="AM412" s="66"/>
      <c r="AN412" s="66"/>
      <c r="AO412" s="66"/>
      <c r="AP412" s="66"/>
      <c r="AQ412" s="66"/>
      <c r="AR412" s="66"/>
      <c r="AS412" s="66"/>
      <c r="AT412" s="66"/>
      <c r="AU412" s="66"/>
      <c r="AV412" s="66"/>
      <c r="AW412" s="66"/>
      <c r="AX412" s="66"/>
      <c r="AY412" s="66"/>
      <c r="AZ412" s="66"/>
      <c r="BA412" s="66"/>
      <c r="BB412" s="66"/>
      <c r="BC412" s="66"/>
      <c r="BD412" s="66"/>
      <c r="BE412" s="66"/>
      <c r="BF412" s="66"/>
      <c r="BG412" s="66"/>
      <c r="BH412" s="66"/>
      <c r="BI412" s="66"/>
      <c r="BJ412" s="66"/>
      <c r="BK412" s="66"/>
      <c r="BL412" s="66"/>
      <c r="BM412" s="66"/>
      <c r="BN412" s="66"/>
      <c r="BO412" s="66"/>
      <c r="BP412" s="66"/>
      <c r="BQ412" s="66"/>
      <c r="BR412" s="66"/>
      <c r="BS412" s="66"/>
      <c r="BT412" s="66"/>
      <c r="BU412" s="66"/>
      <c r="BV412" s="66"/>
      <c r="BW412" s="66"/>
      <c r="BX412" s="66"/>
      <c r="BY412" s="66"/>
      <c r="BZ412" s="66"/>
      <c r="CA412" s="66"/>
      <c r="CB412" s="66"/>
      <c r="CC412" s="66"/>
      <c r="CD412" s="66"/>
      <c r="CE412" s="66"/>
      <c r="CF412" s="66"/>
      <c r="CG412" s="66"/>
      <c r="CH412" s="66"/>
      <c r="CI412" s="66"/>
      <c r="CJ412" s="66"/>
      <c r="CK412" s="66"/>
      <c r="CL412" s="66"/>
      <c r="CM412" s="66"/>
      <c r="CN412" s="66"/>
      <c r="CO412" s="66"/>
      <c r="CP412" s="66"/>
      <c r="CQ412" s="66"/>
      <c r="CR412" s="66"/>
      <c r="CS412" s="66"/>
      <c r="CT412" s="66"/>
      <c r="CU412" s="66"/>
      <c r="CV412" s="66"/>
      <c r="CW412" s="66"/>
      <c r="CX412" s="66"/>
      <c r="CY412" s="66"/>
      <c r="CZ412" s="66"/>
      <c r="DA412" s="66"/>
      <c r="DB412" s="66"/>
      <c r="DC412" s="66"/>
      <c r="DD412" s="66"/>
      <c r="DE412" s="66"/>
      <c r="DF412" s="66"/>
      <c r="DG412" s="66"/>
      <c r="DH412" s="66"/>
      <c r="DI412" s="66"/>
      <c r="DJ412" s="66"/>
      <c r="DK412" s="66"/>
      <c r="DL412" s="66"/>
      <c r="DM412" s="66"/>
      <c r="DN412" s="66"/>
      <c r="DO412" s="66"/>
      <c r="DP412" s="66"/>
      <c r="DQ412" s="66"/>
      <c r="DR412" s="66"/>
      <c r="DS412" s="66"/>
      <c r="DT412" s="66"/>
      <c r="DU412" s="66"/>
      <c r="DV412" s="66"/>
      <c r="DW412" s="66"/>
      <c r="DX412" s="66"/>
      <c r="DY412" s="66"/>
      <c r="DZ412" s="66"/>
      <c r="EA412" s="66"/>
      <c r="EB412" s="66"/>
      <c r="EC412" s="66"/>
      <c r="ED412" s="66"/>
      <c r="EE412" s="66"/>
      <c r="EF412" s="66"/>
      <c r="EG412" s="66"/>
      <c r="EH412" s="66"/>
      <c r="EI412" s="66"/>
      <c r="EJ412" s="66"/>
      <c r="EK412" s="66"/>
      <c r="EL412" s="66"/>
      <c r="EM412" s="66"/>
      <c r="EN412" s="66"/>
      <c r="EO412" s="66"/>
      <c r="EP412" s="66"/>
      <c r="EQ412" s="66"/>
      <c r="ER412" s="66"/>
      <c r="ES412" s="66"/>
      <c r="ET412" s="66"/>
      <c r="EU412" s="66"/>
      <c r="EV412" s="66"/>
      <c r="EW412" s="66"/>
      <c r="EX412" s="66"/>
      <c r="EY412" s="66"/>
      <c r="EZ412" s="66"/>
      <c r="FA412" s="66"/>
      <c r="FB412" s="66"/>
      <c r="FC412" s="66"/>
      <c r="FD412" s="66"/>
      <c r="FE412" s="66"/>
      <c r="FF412" s="66"/>
      <c r="FG412" s="66"/>
      <c r="FH412" s="66"/>
      <c r="FI412" s="66"/>
      <c r="FJ412" s="66"/>
      <c r="FK412" s="66"/>
      <c r="FL412" s="66"/>
      <c r="FM412" s="66"/>
      <c r="FN412" s="66"/>
      <c r="FO412" s="66"/>
      <c r="FP412" s="66"/>
      <c r="FQ412" s="66"/>
      <c r="FR412" s="66"/>
      <c r="FS412" s="66"/>
      <c r="FT412" s="66"/>
      <c r="FU412" s="66"/>
      <c r="FV412" s="66"/>
      <c r="FW412" s="66"/>
      <c r="FX412" s="66"/>
      <c r="FY412" s="66"/>
      <c r="FZ412" s="66"/>
      <c r="GA412" s="66"/>
      <c r="GB412" s="66"/>
      <c r="GC412" s="66"/>
      <c r="GD412" s="66"/>
      <c r="GE412" s="66"/>
      <c r="GF412" s="66"/>
      <c r="GG412" s="66"/>
      <c r="GH412" s="66"/>
      <c r="GI412" s="66"/>
      <c r="GJ412" s="66"/>
      <c r="GK412" s="66"/>
      <c r="GL412" s="66"/>
      <c r="GM412" s="66"/>
      <c r="GN412" s="66"/>
      <c r="GO412" s="66"/>
      <c r="GP412" s="66"/>
      <c r="GQ412" s="66"/>
      <c r="GR412" s="66"/>
      <c r="GS412" s="66"/>
      <c r="GT412" s="66"/>
      <c r="GU412" s="66"/>
      <c r="GV412" s="66"/>
      <c r="GW412" s="66"/>
      <c r="GX412" s="66"/>
      <c r="GY412" s="66"/>
      <c r="GZ412" s="66"/>
      <c r="HA412" s="66"/>
      <c r="HB412" s="66"/>
      <c r="HC412" s="66"/>
      <c r="HD412" s="66"/>
      <c r="HE412" s="66"/>
      <c r="HF412" s="66"/>
      <c r="HG412" s="66"/>
      <c r="HH412" s="66"/>
      <c r="HI412" s="66"/>
      <c r="HJ412" s="66"/>
      <c r="HK412" s="66"/>
      <c r="HL412" s="66"/>
      <c r="HM412" s="66"/>
      <c r="HN412" s="66"/>
      <c r="HO412" s="66"/>
      <c r="HP412" s="66"/>
      <c r="HQ412" s="66"/>
      <c r="HR412" s="66"/>
      <c r="HS412" s="66"/>
      <c r="HT412" s="66"/>
      <c r="HU412" s="66"/>
      <c r="HV412" s="66"/>
      <c r="HW412" s="66"/>
      <c r="HX412" s="66"/>
    </row>
    <row r="413" spans="1:232" ht="25.5">
      <c r="A413" s="738"/>
      <c r="B413" s="71" t="s">
        <v>258</v>
      </c>
      <c r="C413" s="727"/>
      <c r="D413" s="728"/>
      <c r="E413" s="728"/>
      <c r="F413" s="728"/>
      <c r="G413" s="66"/>
      <c r="H413" s="66"/>
      <c r="I413" s="66"/>
      <c r="J413" s="66"/>
      <c r="K413" s="66"/>
      <c r="L413" s="66"/>
      <c r="M413" s="66"/>
      <c r="N413" s="66"/>
      <c r="O413" s="66"/>
      <c r="P413" s="66"/>
      <c r="Q413" s="66"/>
      <c r="R413" s="66"/>
      <c r="S413" s="66"/>
      <c r="T413" s="66"/>
      <c r="U413" s="66"/>
      <c r="V413" s="66"/>
      <c r="W413" s="66"/>
      <c r="X413" s="66"/>
      <c r="Y413" s="66"/>
      <c r="Z413" s="66"/>
      <c r="AA413" s="66"/>
      <c r="AB413" s="66"/>
      <c r="AC413" s="66"/>
      <c r="AD413" s="66"/>
      <c r="AE413" s="66"/>
      <c r="AF413" s="66"/>
      <c r="AG413" s="66"/>
      <c r="AH413" s="66"/>
      <c r="AI413" s="66"/>
      <c r="AJ413" s="66"/>
      <c r="AK413" s="66"/>
      <c r="AL413" s="66"/>
      <c r="AM413" s="66"/>
      <c r="AN413" s="66"/>
      <c r="AO413" s="66"/>
      <c r="AP413" s="66"/>
      <c r="AQ413" s="66"/>
      <c r="AR413" s="66"/>
      <c r="AS413" s="66"/>
      <c r="AT413" s="66"/>
      <c r="AU413" s="66"/>
      <c r="AV413" s="66"/>
      <c r="AW413" s="66"/>
      <c r="AX413" s="66"/>
      <c r="AY413" s="66"/>
      <c r="AZ413" s="66"/>
      <c r="BA413" s="66"/>
      <c r="BB413" s="66"/>
      <c r="BC413" s="66"/>
      <c r="BD413" s="66"/>
      <c r="BE413" s="66"/>
      <c r="BF413" s="66"/>
      <c r="BG413" s="66"/>
      <c r="BH413" s="66"/>
      <c r="BI413" s="66"/>
      <c r="BJ413" s="66"/>
      <c r="BK413" s="66"/>
      <c r="BL413" s="66"/>
      <c r="BM413" s="66"/>
      <c r="BN413" s="66"/>
      <c r="BO413" s="66"/>
      <c r="BP413" s="66"/>
      <c r="BQ413" s="66"/>
      <c r="BR413" s="66"/>
      <c r="BS413" s="66"/>
      <c r="BT413" s="66"/>
      <c r="BU413" s="66"/>
      <c r="BV413" s="66"/>
      <c r="BW413" s="66"/>
      <c r="BX413" s="66"/>
      <c r="BY413" s="66"/>
      <c r="BZ413" s="66"/>
      <c r="CA413" s="66"/>
      <c r="CB413" s="66"/>
      <c r="CC413" s="66"/>
      <c r="CD413" s="66"/>
      <c r="CE413" s="66"/>
      <c r="CF413" s="66"/>
      <c r="CG413" s="66"/>
      <c r="CH413" s="66"/>
      <c r="CI413" s="66"/>
      <c r="CJ413" s="66"/>
      <c r="CK413" s="66"/>
      <c r="CL413" s="66"/>
      <c r="CM413" s="66"/>
      <c r="CN413" s="66"/>
      <c r="CO413" s="66"/>
      <c r="CP413" s="66"/>
      <c r="CQ413" s="66"/>
      <c r="CR413" s="66"/>
      <c r="CS413" s="66"/>
      <c r="CT413" s="66"/>
      <c r="CU413" s="66"/>
      <c r="CV413" s="66"/>
      <c r="CW413" s="66"/>
      <c r="CX413" s="66"/>
      <c r="CY413" s="66"/>
      <c r="CZ413" s="66"/>
      <c r="DA413" s="66"/>
      <c r="DB413" s="66"/>
      <c r="DC413" s="66"/>
      <c r="DD413" s="66"/>
      <c r="DE413" s="66"/>
      <c r="DF413" s="66"/>
      <c r="DG413" s="66"/>
      <c r="DH413" s="66"/>
      <c r="DI413" s="66"/>
      <c r="DJ413" s="66"/>
      <c r="DK413" s="66"/>
      <c r="DL413" s="66"/>
      <c r="DM413" s="66"/>
      <c r="DN413" s="66"/>
      <c r="DO413" s="66"/>
      <c r="DP413" s="66"/>
      <c r="DQ413" s="66"/>
      <c r="DR413" s="66"/>
      <c r="DS413" s="66"/>
      <c r="DT413" s="66"/>
      <c r="DU413" s="66"/>
      <c r="DV413" s="66"/>
      <c r="DW413" s="66"/>
      <c r="DX413" s="66"/>
      <c r="DY413" s="66"/>
      <c r="DZ413" s="66"/>
      <c r="EA413" s="66"/>
      <c r="EB413" s="66"/>
      <c r="EC413" s="66"/>
      <c r="ED413" s="66"/>
      <c r="EE413" s="66"/>
      <c r="EF413" s="66"/>
      <c r="EG413" s="66"/>
      <c r="EH413" s="66"/>
      <c r="EI413" s="66"/>
      <c r="EJ413" s="66"/>
      <c r="EK413" s="66"/>
      <c r="EL413" s="66"/>
      <c r="EM413" s="66"/>
      <c r="EN413" s="66"/>
      <c r="EO413" s="66"/>
      <c r="EP413" s="66"/>
      <c r="EQ413" s="66"/>
      <c r="ER413" s="66"/>
      <c r="ES413" s="66"/>
      <c r="ET413" s="66"/>
      <c r="EU413" s="66"/>
      <c r="EV413" s="66"/>
      <c r="EW413" s="66"/>
      <c r="EX413" s="66"/>
      <c r="EY413" s="66"/>
      <c r="EZ413" s="66"/>
      <c r="FA413" s="66"/>
      <c r="FB413" s="66"/>
      <c r="FC413" s="66"/>
      <c r="FD413" s="66"/>
      <c r="FE413" s="66"/>
      <c r="FF413" s="66"/>
      <c r="FG413" s="66"/>
      <c r="FH413" s="66"/>
      <c r="FI413" s="66"/>
      <c r="FJ413" s="66"/>
      <c r="FK413" s="66"/>
      <c r="FL413" s="66"/>
      <c r="FM413" s="66"/>
      <c r="FN413" s="66"/>
      <c r="FO413" s="66"/>
      <c r="FP413" s="66"/>
      <c r="FQ413" s="66"/>
      <c r="FR413" s="66"/>
      <c r="FS413" s="66"/>
      <c r="FT413" s="66"/>
      <c r="FU413" s="66"/>
      <c r="FV413" s="66"/>
      <c r="FW413" s="66"/>
      <c r="FX413" s="66"/>
      <c r="FY413" s="66"/>
      <c r="FZ413" s="66"/>
      <c r="GA413" s="66"/>
      <c r="GB413" s="66"/>
      <c r="GC413" s="66"/>
      <c r="GD413" s="66"/>
      <c r="GE413" s="66"/>
      <c r="GF413" s="66"/>
      <c r="GG413" s="66"/>
      <c r="GH413" s="66"/>
      <c r="GI413" s="66"/>
      <c r="GJ413" s="66"/>
      <c r="GK413" s="66"/>
      <c r="GL413" s="66"/>
      <c r="GM413" s="66"/>
      <c r="GN413" s="66"/>
      <c r="GO413" s="66"/>
      <c r="GP413" s="66"/>
      <c r="GQ413" s="66"/>
      <c r="GR413" s="66"/>
      <c r="GS413" s="66"/>
      <c r="GT413" s="66"/>
      <c r="GU413" s="66"/>
      <c r="GV413" s="66"/>
      <c r="GW413" s="66"/>
      <c r="GX413" s="66"/>
      <c r="GY413" s="66"/>
      <c r="GZ413" s="66"/>
      <c r="HA413" s="66"/>
      <c r="HB413" s="66"/>
      <c r="HC413" s="66"/>
      <c r="HD413" s="66"/>
      <c r="HE413" s="66"/>
      <c r="HF413" s="66"/>
      <c r="HG413" s="66"/>
      <c r="HH413" s="66"/>
      <c r="HI413" s="66"/>
      <c r="HJ413" s="66"/>
      <c r="HK413" s="66"/>
      <c r="HL413" s="66"/>
      <c r="HM413" s="66"/>
      <c r="HN413" s="66"/>
      <c r="HO413" s="66"/>
      <c r="HP413" s="66"/>
      <c r="HQ413" s="66"/>
      <c r="HR413" s="66"/>
      <c r="HS413" s="66"/>
      <c r="HT413" s="66"/>
      <c r="HU413" s="66"/>
      <c r="HV413" s="66"/>
      <c r="HW413" s="66"/>
      <c r="HX413" s="66"/>
    </row>
    <row r="414" spans="1:232" ht="25.5">
      <c r="A414" s="738"/>
      <c r="B414" s="71" t="s">
        <v>259</v>
      </c>
      <c r="C414" s="727"/>
      <c r="D414" s="728"/>
      <c r="E414" s="728"/>
      <c r="F414" s="728"/>
      <c r="G414" s="66"/>
      <c r="H414" s="66"/>
      <c r="I414" s="66"/>
      <c r="J414" s="66"/>
      <c r="K414" s="66"/>
      <c r="L414" s="66"/>
      <c r="M414" s="66"/>
      <c r="N414" s="66"/>
      <c r="O414" s="66"/>
      <c r="P414" s="66"/>
      <c r="Q414" s="66"/>
      <c r="R414" s="66"/>
      <c r="S414" s="66"/>
      <c r="T414" s="66"/>
      <c r="U414" s="66"/>
      <c r="V414" s="66"/>
      <c r="W414" s="66"/>
      <c r="X414" s="66"/>
      <c r="Y414" s="66"/>
      <c r="Z414" s="66"/>
      <c r="AA414" s="66"/>
      <c r="AB414" s="66"/>
      <c r="AC414" s="66"/>
      <c r="AD414" s="66"/>
      <c r="AE414" s="66"/>
      <c r="AF414" s="66"/>
      <c r="AG414" s="66"/>
      <c r="AH414" s="66"/>
      <c r="AI414" s="66"/>
      <c r="AJ414" s="66"/>
      <c r="AK414" s="66"/>
      <c r="AL414" s="66"/>
      <c r="AM414" s="66"/>
      <c r="AN414" s="66"/>
      <c r="AO414" s="66"/>
      <c r="AP414" s="66"/>
      <c r="AQ414" s="66"/>
      <c r="AR414" s="66"/>
      <c r="AS414" s="66"/>
      <c r="AT414" s="66"/>
      <c r="AU414" s="66"/>
      <c r="AV414" s="66"/>
      <c r="AW414" s="66"/>
      <c r="AX414" s="66"/>
      <c r="AY414" s="66"/>
      <c r="AZ414" s="66"/>
      <c r="BA414" s="66"/>
      <c r="BB414" s="66"/>
      <c r="BC414" s="66"/>
      <c r="BD414" s="66"/>
      <c r="BE414" s="66"/>
      <c r="BF414" s="66"/>
      <c r="BG414" s="66"/>
      <c r="BH414" s="66"/>
      <c r="BI414" s="66"/>
      <c r="BJ414" s="66"/>
      <c r="BK414" s="66"/>
      <c r="BL414" s="66"/>
      <c r="BM414" s="66"/>
      <c r="BN414" s="66"/>
      <c r="BO414" s="66"/>
      <c r="BP414" s="66"/>
      <c r="BQ414" s="66"/>
      <c r="BR414" s="66"/>
      <c r="BS414" s="66"/>
      <c r="BT414" s="66"/>
      <c r="BU414" s="66"/>
      <c r="BV414" s="66"/>
      <c r="BW414" s="66"/>
      <c r="BX414" s="66"/>
      <c r="BY414" s="66"/>
      <c r="BZ414" s="66"/>
      <c r="CA414" s="66"/>
      <c r="CB414" s="66"/>
      <c r="CC414" s="66"/>
      <c r="CD414" s="66"/>
      <c r="CE414" s="66"/>
      <c r="CF414" s="66"/>
      <c r="CG414" s="66"/>
      <c r="CH414" s="66"/>
      <c r="CI414" s="66"/>
      <c r="CJ414" s="66"/>
      <c r="CK414" s="66"/>
      <c r="CL414" s="66"/>
      <c r="CM414" s="66"/>
      <c r="CN414" s="66"/>
      <c r="CO414" s="66"/>
      <c r="CP414" s="66"/>
      <c r="CQ414" s="66"/>
      <c r="CR414" s="66"/>
      <c r="CS414" s="66"/>
      <c r="CT414" s="66"/>
      <c r="CU414" s="66"/>
      <c r="CV414" s="66"/>
      <c r="CW414" s="66"/>
      <c r="CX414" s="66"/>
      <c r="CY414" s="66"/>
      <c r="CZ414" s="66"/>
      <c r="DA414" s="66"/>
      <c r="DB414" s="66"/>
      <c r="DC414" s="66"/>
      <c r="DD414" s="66"/>
      <c r="DE414" s="66"/>
      <c r="DF414" s="66"/>
      <c r="DG414" s="66"/>
      <c r="DH414" s="66"/>
      <c r="DI414" s="66"/>
      <c r="DJ414" s="66"/>
      <c r="DK414" s="66"/>
      <c r="DL414" s="66"/>
      <c r="DM414" s="66"/>
      <c r="DN414" s="66"/>
      <c r="DO414" s="66"/>
      <c r="DP414" s="66"/>
      <c r="DQ414" s="66"/>
      <c r="DR414" s="66"/>
      <c r="DS414" s="66"/>
      <c r="DT414" s="66"/>
      <c r="DU414" s="66"/>
      <c r="DV414" s="66"/>
      <c r="DW414" s="66"/>
      <c r="DX414" s="66"/>
      <c r="DY414" s="66"/>
      <c r="DZ414" s="66"/>
      <c r="EA414" s="66"/>
      <c r="EB414" s="66"/>
      <c r="EC414" s="66"/>
      <c r="ED414" s="66"/>
      <c r="EE414" s="66"/>
      <c r="EF414" s="66"/>
      <c r="EG414" s="66"/>
      <c r="EH414" s="66"/>
      <c r="EI414" s="66"/>
      <c r="EJ414" s="66"/>
      <c r="EK414" s="66"/>
      <c r="EL414" s="66"/>
      <c r="EM414" s="66"/>
      <c r="EN414" s="66"/>
      <c r="EO414" s="66"/>
      <c r="EP414" s="66"/>
      <c r="EQ414" s="66"/>
      <c r="ER414" s="66"/>
      <c r="ES414" s="66"/>
      <c r="ET414" s="66"/>
      <c r="EU414" s="66"/>
      <c r="EV414" s="66"/>
      <c r="EW414" s="66"/>
      <c r="EX414" s="66"/>
      <c r="EY414" s="66"/>
      <c r="EZ414" s="66"/>
      <c r="FA414" s="66"/>
      <c r="FB414" s="66"/>
      <c r="FC414" s="66"/>
      <c r="FD414" s="66"/>
      <c r="FE414" s="66"/>
      <c r="FF414" s="66"/>
      <c r="FG414" s="66"/>
      <c r="FH414" s="66"/>
      <c r="FI414" s="66"/>
      <c r="FJ414" s="66"/>
      <c r="FK414" s="66"/>
      <c r="FL414" s="66"/>
      <c r="FM414" s="66"/>
      <c r="FN414" s="66"/>
      <c r="FO414" s="66"/>
      <c r="FP414" s="66"/>
      <c r="FQ414" s="66"/>
      <c r="FR414" s="66"/>
      <c r="FS414" s="66"/>
      <c r="FT414" s="66"/>
      <c r="FU414" s="66"/>
      <c r="FV414" s="66"/>
      <c r="FW414" s="66"/>
      <c r="FX414" s="66"/>
      <c r="FY414" s="66"/>
      <c r="FZ414" s="66"/>
      <c r="GA414" s="66"/>
      <c r="GB414" s="66"/>
      <c r="GC414" s="66"/>
      <c r="GD414" s="66"/>
      <c r="GE414" s="66"/>
      <c r="GF414" s="66"/>
      <c r="GG414" s="66"/>
      <c r="GH414" s="66"/>
      <c r="GI414" s="66"/>
      <c r="GJ414" s="66"/>
      <c r="GK414" s="66"/>
      <c r="GL414" s="66"/>
      <c r="GM414" s="66"/>
      <c r="GN414" s="66"/>
      <c r="GO414" s="66"/>
      <c r="GP414" s="66"/>
      <c r="GQ414" s="66"/>
      <c r="GR414" s="66"/>
      <c r="GS414" s="66"/>
      <c r="GT414" s="66"/>
      <c r="GU414" s="66"/>
      <c r="GV414" s="66"/>
      <c r="GW414" s="66"/>
      <c r="GX414" s="66"/>
      <c r="GY414" s="66"/>
      <c r="GZ414" s="66"/>
      <c r="HA414" s="66"/>
      <c r="HB414" s="66"/>
      <c r="HC414" s="66"/>
      <c r="HD414" s="66"/>
      <c r="HE414" s="66"/>
      <c r="HF414" s="66"/>
      <c r="HG414" s="66"/>
      <c r="HH414" s="66"/>
      <c r="HI414" s="66"/>
      <c r="HJ414" s="66"/>
      <c r="HK414" s="66"/>
      <c r="HL414" s="66"/>
      <c r="HM414" s="66"/>
      <c r="HN414" s="66"/>
      <c r="HO414" s="66"/>
      <c r="HP414" s="66"/>
      <c r="HQ414" s="66"/>
      <c r="HR414" s="66"/>
      <c r="HS414" s="66"/>
      <c r="HT414" s="66"/>
      <c r="HU414" s="66"/>
      <c r="HV414" s="66"/>
      <c r="HW414" s="66"/>
      <c r="HX414" s="66"/>
    </row>
    <row r="415" spans="1:232">
      <c r="A415" s="738"/>
      <c r="B415" s="71" t="s">
        <v>260</v>
      </c>
      <c r="C415" s="727"/>
      <c r="D415" s="728"/>
      <c r="E415" s="728"/>
      <c r="F415" s="728"/>
      <c r="G415" s="66"/>
      <c r="H415" s="66"/>
      <c r="I415" s="66"/>
      <c r="J415" s="66"/>
      <c r="K415" s="66"/>
      <c r="L415" s="66"/>
      <c r="M415" s="66"/>
      <c r="N415" s="66"/>
      <c r="O415" s="66"/>
      <c r="P415" s="66"/>
      <c r="Q415" s="66"/>
      <c r="R415" s="66"/>
      <c r="S415" s="66"/>
      <c r="T415" s="66"/>
      <c r="U415" s="66"/>
      <c r="V415" s="66"/>
      <c r="W415" s="66"/>
      <c r="X415" s="66"/>
      <c r="Y415" s="66"/>
      <c r="Z415" s="66"/>
      <c r="AA415" s="66"/>
      <c r="AB415" s="66"/>
      <c r="AC415" s="66"/>
      <c r="AD415" s="66"/>
      <c r="AE415" s="66"/>
      <c r="AF415" s="66"/>
      <c r="AG415" s="66"/>
      <c r="AH415" s="66"/>
      <c r="AI415" s="66"/>
      <c r="AJ415" s="66"/>
      <c r="AK415" s="66"/>
      <c r="AL415" s="66"/>
      <c r="AM415" s="66"/>
      <c r="AN415" s="66"/>
      <c r="AO415" s="66"/>
      <c r="AP415" s="66"/>
      <c r="AQ415" s="66"/>
      <c r="AR415" s="66"/>
      <c r="AS415" s="66"/>
      <c r="AT415" s="66"/>
      <c r="AU415" s="66"/>
      <c r="AV415" s="66"/>
      <c r="AW415" s="66"/>
      <c r="AX415" s="66"/>
      <c r="AY415" s="66"/>
      <c r="AZ415" s="66"/>
      <c r="BA415" s="66"/>
      <c r="BB415" s="66"/>
      <c r="BC415" s="66"/>
      <c r="BD415" s="66"/>
      <c r="BE415" s="66"/>
      <c r="BF415" s="66"/>
      <c r="BG415" s="66"/>
      <c r="BH415" s="66"/>
      <c r="BI415" s="66"/>
      <c r="BJ415" s="66"/>
      <c r="BK415" s="66"/>
      <c r="BL415" s="66"/>
      <c r="BM415" s="66"/>
      <c r="BN415" s="66"/>
      <c r="BO415" s="66"/>
      <c r="BP415" s="66"/>
      <c r="BQ415" s="66"/>
      <c r="BR415" s="66"/>
      <c r="BS415" s="66"/>
      <c r="BT415" s="66"/>
      <c r="BU415" s="66"/>
      <c r="BV415" s="66"/>
      <c r="BW415" s="66"/>
      <c r="BX415" s="66"/>
      <c r="BY415" s="66"/>
      <c r="BZ415" s="66"/>
      <c r="CA415" s="66"/>
      <c r="CB415" s="66"/>
      <c r="CC415" s="66"/>
      <c r="CD415" s="66"/>
      <c r="CE415" s="66"/>
      <c r="CF415" s="66"/>
      <c r="CG415" s="66"/>
      <c r="CH415" s="66"/>
      <c r="CI415" s="66"/>
      <c r="CJ415" s="66"/>
      <c r="CK415" s="66"/>
      <c r="CL415" s="66"/>
      <c r="CM415" s="66"/>
      <c r="CN415" s="66"/>
      <c r="CO415" s="66"/>
      <c r="CP415" s="66"/>
      <c r="CQ415" s="66"/>
      <c r="CR415" s="66"/>
      <c r="CS415" s="66"/>
      <c r="CT415" s="66"/>
      <c r="CU415" s="66"/>
      <c r="CV415" s="66"/>
      <c r="CW415" s="66"/>
      <c r="CX415" s="66"/>
      <c r="CY415" s="66"/>
      <c r="CZ415" s="66"/>
      <c r="DA415" s="66"/>
      <c r="DB415" s="66"/>
      <c r="DC415" s="66"/>
      <c r="DD415" s="66"/>
      <c r="DE415" s="66"/>
      <c r="DF415" s="66"/>
      <c r="DG415" s="66"/>
      <c r="DH415" s="66"/>
      <c r="DI415" s="66"/>
      <c r="DJ415" s="66"/>
      <c r="DK415" s="66"/>
      <c r="DL415" s="66"/>
      <c r="DM415" s="66"/>
      <c r="DN415" s="66"/>
      <c r="DO415" s="66"/>
      <c r="DP415" s="66"/>
      <c r="DQ415" s="66"/>
      <c r="DR415" s="66"/>
      <c r="DS415" s="66"/>
      <c r="DT415" s="66"/>
      <c r="DU415" s="66"/>
      <c r="DV415" s="66"/>
      <c r="DW415" s="66"/>
      <c r="DX415" s="66"/>
      <c r="DY415" s="66"/>
      <c r="DZ415" s="66"/>
      <c r="EA415" s="66"/>
      <c r="EB415" s="66"/>
      <c r="EC415" s="66"/>
      <c r="ED415" s="66"/>
      <c r="EE415" s="66"/>
      <c r="EF415" s="66"/>
      <c r="EG415" s="66"/>
      <c r="EH415" s="66"/>
      <c r="EI415" s="66"/>
      <c r="EJ415" s="66"/>
      <c r="EK415" s="66"/>
      <c r="EL415" s="66"/>
      <c r="EM415" s="66"/>
      <c r="EN415" s="66"/>
      <c r="EO415" s="66"/>
      <c r="EP415" s="66"/>
      <c r="EQ415" s="66"/>
      <c r="ER415" s="66"/>
      <c r="ES415" s="66"/>
      <c r="ET415" s="66"/>
      <c r="EU415" s="66"/>
      <c r="EV415" s="66"/>
      <c r="EW415" s="66"/>
      <c r="EX415" s="66"/>
      <c r="EY415" s="66"/>
      <c r="EZ415" s="66"/>
      <c r="FA415" s="66"/>
      <c r="FB415" s="66"/>
      <c r="FC415" s="66"/>
      <c r="FD415" s="66"/>
      <c r="FE415" s="66"/>
      <c r="FF415" s="66"/>
      <c r="FG415" s="66"/>
      <c r="FH415" s="66"/>
      <c r="FI415" s="66"/>
      <c r="FJ415" s="66"/>
      <c r="FK415" s="66"/>
      <c r="FL415" s="66"/>
      <c r="FM415" s="66"/>
      <c r="FN415" s="66"/>
      <c r="FO415" s="66"/>
      <c r="FP415" s="66"/>
      <c r="FQ415" s="66"/>
      <c r="FR415" s="66"/>
      <c r="FS415" s="66"/>
      <c r="FT415" s="66"/>
      <c r="FU415" s="66"/>
      <c r="FV415" s="66"/>
      <c r="FW415" s="66"/>
      <c r="FX415" s="66"/>
      <c r="FY415" s="66"/>
      <c r="FZ415" s="66"/>
      <c r="GA415" s="66"/>
      <c r="GB415" s="66"/>
      <c r="GC415" s="66"/>
      <c r="GD415" s="66"/>
      <c r="GE415" s="66"/>
      <c r="GF415" s="66"/>
      <c r="GG415" s="66"/>
      <c r="GH415" s="66"/>
      <c r="GI415" s="66"/>
      <c r="GJ415" s="66"/>
      <c r="GK415" s="66"/>
      <c r="GL415" s="66"/>
      <c r="GM415" s="66"/>
      <c r="GN415" s="66"/>
      <c r="GO415" s="66"/>
      <c r="GP415" s="66"/>
      <c r="GQ415" s="66"/>
      <c r="GR415" s="66"/>
      <c r="GS415" s="66"/>
      <c r="GT415" s="66"/>
      <c r="GU415" s="66"/>
      <c r="GV415" s="66"/>
      <c r="GW415" s="66"/>
      <c r="GX415" s="66"/>
      <c r="GY415" s="66"/>
      <c r="GZ415" s="66"/>
      <c r="HA415" s="66"/>
      <c r="HB415" s="66"/>
      <c r="HC415" s="66"/>
      <c r="HD415" s="66"/>
      <c r="HE415" s="66"/>
      <c r="HF415" s="66"/>
      <c r="HG415" s="66"/>
      <c r="HH415" s="66"/>
      <c r="HI415" s="66"/>
      <c r="HJ415" s="66"/>
      <c r="HK415" s="66"/>
      <c r="HL415" s="66"/>
      <c r="HM415" s="66"/>
      <c r="HN415" s="66"/>
      <c r="HO415" s="66"/>
      <c r="HP415" s="66"/>
      <c r="HQ415" s="66"/>
      <c r="HR415" s="66"/>
      <c r="HS415" s="66"/>
      <c r="HT415" s="66"/>
      <c r="HU415" s="66"/>
      <c r="HV415" s="66"/>
      <c r="HW415" s="66"/>
      <c r="HX415" s="66"/>
    </row>
    <row r="416" spans="1:232" ht="25.5">
      <c r="A416" s="738"/>
      <c r="B416" s="71" t="s">
        <v>261</v>
      </c>
      <c r="C416" s="727"/>
      <c r="D416" s="728"/>
      <c r="E416" s="728"/>
      <c r="F416" s="728"/>
      <c r="G416" s="66"/>
      <c r="H416" s="66"/>
      <c r="I416" s="66"/>
      <c r="J416" s="66"/>
      <c r="K416" s="66"/>
      <c r="L416" s="66"/>
      <c r="M416" s="66"/>
      <c r="N416" s="66"/>
      <c r="O416" s="66"/>
      <c r="P416" s="66"/>
      <c r="Q416" s="66"/>
      <c r="R416" s="66"/>
      <c r="S416" s="66"/>
      <c r="T416" s="66"/>
      <c r="U416" s="66"/>
      <c r="V416" s="66"/>
      <c r="W416" s="66"/>
      <c r="X416" s="66"/>
      <c r="Y416" s="66"/>
      <c r="Z416" s="66"/>
      <c r="AA416" s="66"/>
      <c r="AB416" s="66"/>
      <c r="AC416" s="66"/>
      <c r="AD416" s="66"/>
      <c r="AE416" s="66"/>
      <c r="AF416" s="66"/>
      <c r="AG416" s="66"/>
      <c r="AH416" s="66"/>
      <c r="AI416" s="66"/>
      <c r="AJ416" s="66"/>
      <c r="AK416" s="66"/>
      <c r="AL416" s="66"/>
      <c r="AM416" s="66"/>
      <c r="AN416" s="66"/>
      <c r="AO416" s="66"/>
      <c r="AP416" s="66"/>
      <c r="AQ416" s="66"/>
      <c r="AR416" s="66"/>
      <c r="AS416" s="66"/>
      <c r="AT416" s="66"/>
      <c r="AU416" s="66"/>
      <c r="AV416" s="66"/>
      <c r="AW416" s="66"/>
      <c r="AX416" s="66"/>
      <c r="AY416" s="66"/>
      <c r="AZ416" s="66"/>
      <c r="BA416" s="66"/>
      <c r="BB416" s="66"/>
      <c r="BC416" s="66"/>
      <c r="BD416" s="66"/>
      <c r="BE416" s="66"/>
      <c r="BF416" s="66"/>
      <c r="BG416" s="66"/>
      <c r="BH416" s="66"/>
      <c r="BI416" s="66"/>
      <c r="BJ416" s="66"/>
      <c r="BK416" s="66"/>
      <c r="BL416" s="66"/>
      <c r="BM416" s="66"/>
      <c r="BN416" s="66"/>
      <c r="BO416" s="66"/>
      <c r="BP416" s="66"/>
      <c r="BQ416" s="66"/>
      <c r="BR416" s="66"/>
      <c r="BS416" s="66"/>
      <c r="BT416" s="66"/>
      <c r="BU416" s="66"/>
      <c r="BV416" s="66"/>
      <c r="BW416" s="66"/>
      <c r="BX416" s="66"/>
      <c r="BY416" s="66"/>
      <c r="BZ416" s="66"/>
      <c r="CA416" s="66"/>
      <c r="CB416" s="66"/>
      <c r="CC416" s="66"/>
      <c r="CD416" s="66"/>
      <c r="CE416" s="66"/>
      <c r="CF416" s="66"/>
      <c r="CG416" s="66"/>
      <c r="CH416" s="66"/>
      <c r="CI416" s="66"/>
      <c r="CJ416" s="66"/>
      <c r="CK416" s="66"/>
      <c r="CL416" s="66"/>
      <c r="CM416" s="66"/>
      <c r="CN416" s="66"/>
      <c r="CO416" s="66"/>
      <c r="CP416" s="66"/>
      <c r="CQ416" s="66"/>
      <c r="CR416" s="66"/>
      <c r="CS416" s="66"/>
      <c r="CT416" s="66"/>
      <c r="CU416" s="66"/>
      <c r="CV416" s="66"/>
      <c r="CW416" s="66"/>
      <c r="CX416" s="66"/>
      <c r="CY416" s="66"/>
      <c r="CZ416" s="66"/>
      <c r="DA416" s="66"/>
      <c r="DB416" s="66"/>
      <c r="DC416" s="66"/>
      <c r="DD416" s="66"/>
      <c r="DE416" s="66"/>
      <c r="DF416" s="66"/>
      <c r="DG416" s="66"/>
      <c r="DH416" s="66"/>
      <c r="DI416" s="66"/>
      <c r="DJ416" s="66"/>
      <c r="DK416" s="66"/>
      <c r="DL416" s="66"/>
      <c r="DM416" s="66"/>
      <c r="DN416" s="66"/>
      <c r="DO416" s="66"/>
      <c r="DP416" s="66"/>
      <c r="DQ416" s="66"/>
      <c r="DR416" s="66"/>
      <c r="DS416" s="66"/>
      <c r="DT416" s="66"/>
      <c r="DU416" s="66"/>
      <c r="DV416" s="66"/>
      <c r="DW416" s="66"/>
      <c r="DX416" s="66"/>
      <c r="DY416" s="66"/>
      <c r="DZ416" s="66"/>
      <c r="EA416" s="66"/>
      <c r="EB416" s="66"/>
      <c r="EC416" s="66"/>
      <c r="ED416" s="66"/>
      <c r="EE416" s="66"/>
      <c r="EF416" s="66"/>
      <c r="EG416" s="66"/>
      <c r="EH416" s="66"/>
      <c r="EI416" s="66"/>
      <c r="EJ416" s="66"/>
      <c r="EK416" s="66"/>
      <c r="EL416" s="66"/>
      <c r="EM416" s="66"/>
      <c r="EN416" s="66"/>
      <c r="EO416" s="66"/>
      <c r="EP416" s="66"/>
      <c r="EQ416" s="66"/>
      <c r="ER416" s="66"/>
      <c r="ES416" s="66"/>
      <c r="ET416" s="66"/>
      <c r="EU416" s="66"/>
      <c r="EV416" s="66"/>
      <c r="EW416" s="66"/>
      <c r="EX416" s="66"/>
      <c r="EY416" s="66"/>
      <c r="EZ416" s="66"/>
      <c r="FA416" s="66"/>
      <c r="FB416" s="66"/>
      <c r="FC416" s="66"/>
      <c r="FD416" s="66"/>
      <c r="FE416" s="66"/>
      <c r="FF416" s="66"/>
      <c r="FG416" s="66"/>
      <c r="FH416" s="66"/>
      <c r="FI416" s="66"/>
      <c r="FJ416" s="66"/>
      <c r="FK416" s="66"/>
      <c r="FL416" s="66"/>
      <c r="FM416" s="66"/>
      <c r="FN416" s="66"/>
      <c r="FO416" s="66"/>
      <c r="FP416" s="66"/>
      <c r="FQ416" s="66"/>
      <c r="FR416" s="66"/>
      <c r="FS416" s="66"/>
      <c r="FT416" s="66"/>
      <c r="FU416" s="66"/>
      <c r="FV416" s="66"/>
      <c r="FW416" s="66"/>
      <c r="FX416" s="66"/>
      <c r="FY416" s="66"/>
      <c r="FZ416" s="66"/>
      <c r="GA416" s="66"/>
      <c r="GB416" s="66"/>
      <c r="GC416" s="66"/>
      <c r="GD416" s="66"/>
      <c r="GE416" s="66"/>
      <c r="GF416" s="66"/>
      <c r="GG416" s="66"/>
      <c r="GH416" s="66"/>
      <c r="GI416" s="66"/>
      <c r="GJ416" s="66"/>
      <c r="GK416" s="66"/>
      <c r="GL416" s="66"/>
      <c r="GM416" s="66"/>
      <c r="GN416" s="66"/>
      <c r="GO416" s="66"/>
      <c r="GP416" s="66"/>
      <c r="GQ416" s="66"/>
      <c r="GR416" s="66"/>
      <c r="GS416" s="66"/>
      <c r="GT416" s="66"/>
      <c r="GU416" s="66"/>
      <c r="GV416" s="66"/>
      <c r="GW416" s="66"/>
      <c r="GX416" s="66"/>
      <c r="GY416" s="66"/>
      <c r="GZ416" s="66"/>
      <c r="HA416" s="66"/>
      <c r="HB416" s="66"/>
      <c r="HC416" s="66"/>
      <c r="HD416" s="66"/>
      <c r="HE416" s="66"/>
      <c r="HF416" s="66"/>
      <c r="HG416" s="66"/>
      <c r="HH416" s="66"/>
      <c r="HI416" s="66"/>
      <c r="HJ416" s="66"/>
      <c r="HK416" s="66"/>
      <c r="HL416" s="66"/>
      <c r="HM416" s="66"/>
      <c r="HN416" s="66"/>
      <c r="HO416" s="66"/>
      <c r="HP416" s="66"/>
      <c r="HQ416" s="66"/>
      <c r="HR416" s="66"/>
      <c r="HS416" s="66"/>
      <c r="HT416" s="66"/>
      <c r="HU416" s="66"/>
      <c r="HV416" s="66"/>
      <c r="HW416" s="66"/>
      <c r="HX416" s="66"/>
    </row>
    <row r="417" spans="1:232" ht="25.5">
      <c r="A417" s="463"/>
      <c r="B417" s="78" t="s">
        <v>262</v>
      </c>
      <c r="C417" s="733"/>
      <c r="D417" s="59"/>
      <c r="E417" s="59"/>
      <c r="F417" s="59"/>
      <c r="G417" s="66"/>
      <c r="H417" s="66"/>
      <c r="I417" s="66"/>
      <c r="J417" s="66"/>
      <c r="K417" s="66"/>
      <c r="L417" s="66"/>
      <c r="M417" s="66"/>
      <c r="N417" s="66"/>
      <c r="O417" s="66"/>
      <c r="P417" s="66"/>
      <c r="Q417" s="66"/>
      <c r="R417" s="66"/>
      <c r="S417" s="66"/>
      <c r="T417" s="66"/>
      <c r="U417" s="66"/>
      <c r="V417" s="66"/>
      <c r="W417" s="66"/>
      <c r="X417" s="66"/>
      <c r="Y417" s="66"/>
      <c r="Z417" s="66"/>
      <c r="AA417" s="66"/>
      <c r="AB417" s="66"/>
      <c r="AC417" s="66"/>
      <c r="AD417" s="66"/>
      <c r="AE417" s="66"/>
      <c r="AF417" s="66"/>
      <c r="AG417" s="66"/>
      <c r="AH417" s="66"/>
      <c r="AI417" s="66"/>
      <c r="AJ417" s="66"/>
      <c r="AK417" s="66"/>
      <c r="AL417" s="66"/>
      <c r="AM417" s="66"/>
      <c r="AN417" s="66"/>
      <c r="AO417" s="66"/>
      <c r="AP417" s="66"/>
      <c r="AQ417" s="66"/>
      <c r="AR417" s="66"/>
      <c r="AS417" s="66"/>
      <c r="AT417" s="66"/>
      <c r="AU417" s="66"/>
      <c r="AV417" s="66"/>
      <c r="AW417" s="66"/>
      <c r="AX417" s="66"/>
      <c r="AY417" s="66"/>
      <c r="AZ417" s="66"/>
      <c r="BA417" s="66"/>
      <c r="BB417" s="66"/>
      <c r="BC417" s="66"/>
      <c r="BD417" s="66"/>
      <c r="BE417" s="66"/>
      <c r="BF417" s="66"/>
      <c r="BG417" s="66"/>
      <c r="BH417" s="66"/>
      <c r="BI417" s="66"/>
      <c r="BJ417" s="66"/>
      <c r="BK417" s="66"/>
      <c r="BL417" s="66"/>
      <c r="BM417" s="66"/>
      <c r="BN417" s="66"/>
      <c r="BO417" s="66"/>
      <c r="BP417" s="66"/>
      <c r="BQ417" s="66"/>
      <c r="BR417" s="66"/>
      <c r="BS417" s="66"/>
      <c r="BT417" s="66"/>
      <c r="BU417" s="66"/>
      <c r="BV417" s="66"/>
      <c r="BW417" s="66"/>
      <c r="BX417" s="66"/>
      <c r="BY417" s="66"/>
      <c r="BZ417" s="66"/>
      <c r="CA417" s="66"/>
      <c r="CB417" s="66"/>
      <c r="CC417" s="66"/>
      <c r="CD417" s="66"/>
      <c r="CE417" s="66"/>
      <c r="CF417" s="66"/>
      <c r="CG417" s="66"/>
      <c r="CH417" s="66"/>
      <c r="CI417" s="66"/>
      <c r="CJ417" s="66"/>
      <c r="CK417" s="66"/>
      <c r="CL417" s="66"/>
      <c r="CM417" s="66"/>
      <c r="CN417" s="66"/>
      <c r="CO417" s="66"/>
      <c r="CP417" s="66"/>
      <c r="CQ417" s="66"/>
      <c r="CR417" s="66"/>
      <c r="CS417" s="66"/>
      <c r="CT417" s="66"/>
      <c r="CU417" s="66"/>
      <c r="CV417" s="66"/>
      <c r="CW417" s="66"/>
      <c r="CX417" s="66"/>
      <c r="CY417" s="66"/>
      <c r="CZ417" s="66"/>
      <c r="DA417" s="66"/>
      <c r="DB417" s="66"/>
      <c r="DC417" s="66"/>
      <c r="DD417" s="66"/>
      <c r="DE417" s="66"/>
      <c r="DF417" s="66"/>
      <c r="DG417" s="66"/>
      <c r="DH417" s="66"/>
      <c r="DI417" s="66"/>
      <c r="DJ417" s="66"/>
      <c r="DK417" s="66"/>
      <c r="DL417" s="66"/>
      <c r="DM417" s="66"/>
      <c r="DN417" s="66"/>
      <c r="DO417" s="66"/>
      <c r="DP417" s="66"/>
      <c r="DQ417" s="66"/>
      <c r="DR417" s="66"/>
      <c r="DS417" s="66"/>
      <c r="DT417" s="66"/>
      <c r="DU417" s="66"/>
      <c r="DV417" s="66"/>
      <c r="DW417" s="66"/>
      <c r="DX417" s="66"/>
      <c r="DY417" s="66"/>
      <c r="DZ417" s="66"/>
      <c r="EA417" s="66"/>
      <c r="EB417" s="66"/>
      <c r="EC417" s="66"/>
      <c r="ED417" s="66"/>
      <c r="EE417" s="66"/>
      <c r="EF417" s="66"/>
      <c r="EG417" s="66"/>
      <c r="EH417" s="66"/>
      <c r="EI417" s="66"/>
      <c r="EJ417" s="66"/>
      <c r="EK417" s="66"/>
      <c r="EL417" s="66"/>
      <c r="EM417" s="66"/>
      <c r="EN417" s="66"/>
      <c r="EO417" s="66"/>
      <c r="EP417" s="66"/>
      <c r="EQ417" s="66"/>
      <c r="ER417" s="66"/>
      <c r="ES417" s="66"/>
      <c r="ET417" s="66"/>
      <c r="EU417" s="66"/>
      <c r="EV417" s="66"/>
      <c r="EW417" s="66"/>
      <c r="EX417" s="66"/>
      <c r="EY417" s="66"/>
      <c r="EZ417" s="66"/>
      <c r="FA417" s="66"/>
      <c r="FB417" s="66"/>
      <c r="FC417" s="66"/>
      <c r="FD417" s="66"/>
      <c r="FE417" s="66"/>
      <c r="FF417" s="66"/>
      <c r="FG417" s="66"/>
      <c r="FH417" s="66"/>
      <c r="FI417" s="66"/>
      <c r="FJ417" s="66"/>
      <c r="FK417" s="66"/>
      <c r="FL417" s="66"/>
      <c r="FM417" s="66"/>
      <c r="FN417" s="66"/>
      <c r="FO417" s="66"/>
      <c r="FP417" s="66"/>
      <c r="FQ417" s="66"/>
      <c r="FR417" s="66"/>
      <c r="FS417" s="66"/>
      <c r="FT417" s="66"/>
      <c r="FU417" s="66"/>
      <c r="FV417" s="66"/>
      <c r="FW417" s="66"/>
      <c r="FX417" s="66"/>
      <c r="FY417" s="66"/>
      <c r="FZ417" s="66"/>
      <c r="GA417" s="66"/>
      <c r="GB417" s="66"/>
      <c r="GC417" s="66"/>
      <c r="GD417" s="66"/>
      <c r="GE417" s="66"/>
      <c r="GF417" s="66"/>
      <c r="GG417" s="66"/>
      <c r="GH417" s="66"/>
      <c r="GI417" s="66"/>
      <c r="GJ417" s="66"/>
      <c r="GK417" s="66"/>
      <c r="GL417" s="66"/>
      <c r="GM417" s="66"/>
      <c r="GN417" s="66"/>
      <c r="GO417" s="66"/>
      <c r="GP417" s="66"/>
      <c r="GQ417" s="66"/>
      <c r="GR417" s="66"/>
      <c r="GS417" s="66"/>
      <c r="GT417" s="66"/>
      <c r="GU417" s="66"/>
      <c r="GV417" s="66"/>
      <c r="GW417" s="66"/>
      <c r="GX417" s="66"/>
      <c r="GY417" s="66"/>
      <c r="GZ417" s="66"/>
      <c r="HA417" s="66"/>
      <c r="HB417" s="66"/>
      <c r="HC417" s="66"/>
      <c r="HD417" s="66"/>
      <c r="HE417" s="66"/>
      <c r="HF417" s="66"/>
      <c r="HG417" s="66"/>
      <c r="HH417" s="66"/>
      <c r="HI417" s="66"/>
      <c r="HJ417" s="66"/>
      <c r="HK417" s="66"/>
      <c r="HL417" s="66"/>
      <c r="HM417" s="66"/>
      <c r="HN417" s="66"/>
      <c r="HO417" s="66"/>
      <c r="HP417" s="66"/>
      <c r="HQ417" s="66"/>
      <c r="HR417" s="66"/>
      <c r="HS417" s="66"/>
      <c r="HT417" s="66"/>
      <c r="HU417" s="66"/>
      <c r="HV417" s="66"/>
      <c r="HW417" s="66"/>
      <c r="HX417" s="66"/>
    </row>
    <row r="418" spans="1:232" ht="25.5">
      <c r="A418" s="738"/>
      <c r="B418" s="71" t="s">
        <v>263</v>
      </c>
      <c r="C418" s="727"/>
      <c r="D418" s="728"/>
      <c r="E418" s="728"/>
      <c r="F418" s="728"/>
      <c r="G418" s="66"/>
      <c r="H418" s="66"/>
      <c r="I418" s="66"/>
      <c r="J418" s="66"/>
      <c r="K418" s="66"/>
      <c r="L418" s="66"/>
      <c r="M418" s="66"/>
      <c r="N418" s="66"/>
      <c r="O418" s="66"/>
      <c r="P418" s="66"/>
      <c r="Q418" s="66"/>
      <c r="R418" s="66"/>
      <c r="S418" s="66"/>
      <c r="T418" s="66"/>
      <c r="U418" s="66"/>
      <c r="V418" s="66"/>
      <c r="W418" s="66"/>
      <c r="X418" s="66"/>
      <c r="Y418" s="66"/>
      <c r="Z418" s="66"/>
      <c r="AA418" s="66"/>
      <c r="AB418" s="66"/>
      <c r="AC418" s="66"/>
      <c r="AD418" s="66"/>
      <c r="AE418" s="66"/>
      <c r="AF418" s="66"/>
      <c r="AG418" s="66"/>
      <c r="AH418" s="66"/>
      <c r="AI418" s="66"/>
      <c r="AJ418" s="66"/>
      <c r="AK418" s="66"/>
      <c r="AL418" s="66"/>
      <c r="AM418" s="66"/>
      <c r="AN418" s="66"/>
      <c r="AO418" s="66"/>
      <c r="AP418" s="66"/>
      <c r="AQ418" s="66"/>
      <c r="AR418" s="66"/>
      <c r="AS418" s="66"/>
      <c r="AT418" s="66"/>
      <c r="AU418" s="66"/>
      <c r="AV418" s="66"/>
      <c r="AW418" s="66"/>
      <c r="AX418" s="66"/>
      <c r="AY418" s="66"/>
      <c r="AZ418" s="66"/>
      <c r="BA418" s="66"/>
      <c r="BB418" s="66"/>
      <c r="BC418" s="66"/>
      <c r="BD418" s="66"/>
      <c r="BE418" s="66"/>
      <c r="BF418" s="66"/>
      <c r="BG418" s="66"/>
      <c r="BH418" s="66"/>
      <c r="BI418" s="66"/>
      <c r="BJ418" s="66"/>
      <c r="BK418" s="66"/>
      <c r="BL418" s="66"/>
      <c r="BM418" s="66"/>
      <c r="BN418" s="66"/>
      <c r="BO418" s="66"/>
      <c r="BP418" s="66"/>
      <c r="BQ418" s="66"/>
      <c r="BR418" s="66"/>
      <c r="BS418" s="66"/>
      <c r="BT418" s="66"/>
      <c r="BU418" s="66"/>
      <c r="BV418" s="66"/>
      <c r="BW418" s="66"/>
      <c r="BX418" s="66"/>
      <c r="BY418" s="66"/>
      <c r="BZ418" s="66"/>
      <c r="CA418" s="66"/>
      <c r="CB418" s="66"/>
      <c r="CC418" s="66"/>
      <c r="CD418" s="66"/>
      <c r="CE418" s="66"/>
      <c r="CF418" s="66"/>
      <c r="CG418" s="66"/>
      <c r="CH418" s="66"/>
      <c r="CI418" s="66"/>
      <c r="CJ418" s="66"/>
      <c r="CK418" s="66"/>
      <c r="CL418" s="66"/>
      <c r="CM418" s="66"/>
      <c r="CN418" s="66"/>
      <c r="CO418" s="66"/>
      <c r="CP418" s="66"/>
      <c r="CQ418" s="66"/>
      <c r="CR418" s="66"/>
      <c r="CS418" s="66"/>
      <c r="CT418" s="66"/>
      <c r="CU418" s="66"/>
      <c r="CV418" s="66"/>
      <c r="CW418" s="66"/>
      <c r="CX418" s="66"/>
      <c r="CY418" s="66"/>
      <c r="CZ418" s="66"/>
      <c r="DA418" s="66"/>
      <c r="DB418" s="66"/>
      <c r="DC418" s="66"/>
      <c r="DD418" s="66"/>
      <c r="DE418" s="66"/>
      <c r="DF418" s="66"/>
      <c r="DG418" s="66"/>
      <c r="DH418" s="66"/>
      <c r="DI418" s="66"/>
      <c r="DJ418" s="66"/>
      <c r="DK418" s="66"/>
      <c r="DL418" s="66"/>
      <c r="DM418" s="66"/>
      <c r="DN418" s="66"/>
      <c r="DO418" s="66"/>
      <c r="DP418" s="66"/>
      <c r="DQ418" s="66"/>
      <c r="DR418" s="66"/>
      <c r="DS418" s="66"/>
      <c r="DT418" s="66"/>
      <c r="DU418" s="66"/>
      <c r="DV418" s="66"/>
      <c r="DW418" s="66"/>
      <c r="DX418" s="66"/>
      <c r="DY418" s="66"/>
      <c r="DZ418" s="66"/>
      <c r="EA418" s="66"/>
      <c r="EB418" s="66"/>
      <c r="EC418" s="66"/>
      <c r="ED418" s="66"/>
      <c r="EE418" s="66"/>
      <c r="EF418" s="66"/>
      <c r="EG418" s="66"/>
      <c r="EH418" s="66"/>
      <c r="EI418" s="66"/>
      <c r="EJ418" s="66"/>
      <c r="EK418" s="66"/>
      <c r="EL418" s="66"/>
      <c r="EM418" s="66"/>
      <c r="EN418" s="66"/>
      <c r="EO418" s="66"/>
      <c r="EP418" s="66"/>
      <c r="EQ418" s="66"/>
      <c r="ER418" s="66"/>
      <c r="ES418" s="66"/>
      <c r="ET418" s="66"/>
      <c r="EU418" s="66"/>
      <c r="EV418" s="66"/>
      <c r="EW418" s="66"/>
      <c r="EX418" s="66"/>
      <c r="EY418" s="66"/>
      <c r="EZ418" s="66"/>
      <c r="FA418" s="66"/>
      <c r="FB418" s="66"/>
      <c r="FC418" s="66"/>
      <c r="FD418" s="66"/>
      <c r="FE418" s="66"/>
      <c r="FF418" s="66"/>
      <c r="FG418" s="66"/>
      <c r="FH418" s="66"/>
      <c r="FI418" s="66"/>
      <c r="FJ418" s="66"/>
      <c r="FK418" s="66"/>
      <c r="FL418" s="66"/>
      <c r="FM418" s="66"/>
      <c r="FN418" s="66"/>
      <c r="FO418" s="66"/>
      <c r="FP418" s="66"/>
      <c r="FQ418" s="66"/>
      <c r="FR418" s="66"/>
      <c r="FS418" s="66"/>
      <c r="FT418" s="66"/>
      <c r="FU418" s="66"/>
      <c r="FV418" s="66"/>
      <c r="FW418" s="66"/>
      <c r="FX418" s="66"/>
      <c r="FY418" s="66"/>
      <c r="FZ418" s="66"/>
      <c r="GA418" s="66"/>
      <c r="GB418" s="66"/>
      <c r="GC418" s="66"/>
      <c r="GD418" s="66"/>
      <c r="GE418" s="66"/>
      <c r="GF418" s="66"/>
      <c r="GG418" s="66"/>
      <c r="GH418" s="66"/>
      <c r="GI418" s="66"/>
      <c r="GJ418" s="66"/>
      <c r="GK418" s="66"/>
      <c r="GL418" s="66"/>
      <c r="GM418" s="66"/>
      <c r="GN418" s="66"/>
      <c r="GO418" s="66"/>
      <c r="GP418" s="66"/>
      <c r="GQ418" s="66"/>
      <c r="GR418" s="66"/>
      <c r="GS418" s="66"/>
      <c r="GT418" s="66"/>
      <c r="GU418" s="66"/>
      <c r="GV418" s="66"/>
      <c r="GW418" s="66"/>
      <c r="GX418" s="66"/>
      <c r="GY418" s="66"/>
      <c r="GZ418" s="66"/>
      <c r="HA418" s="66"/>
      <c r="HB418" s="66"/>
      <c r="HC418" s="66"/>
      <c r="HD418" s="66"/>
      <c r="HE418" s="66"/>
      <c r="HF418" s="66"/>
      <c r="HG418" s="66"/>
      <c r="HH418" s="66"/>
      <c r="HI418" s="66"/>
      <c r="HJ418" s="66"/>
      <c r="HK418" s="66"/>
      <c r="HL418" s="66"/>
      <c r="HM418" s="66"/>
      <c r="HN418" s="66"/>
      <c r="HO418" s="66"/>
      <c r="HP418" s="66"/>
      <c r="HQ418" s="66"/>
      <c r="HR418" s="66"/>
      <c r="HS418" s="66"/>
      <c r="HT418" s="66"/>
      <c r="HU418" s="66"/>
      <c r="HV418" s="66"/>
      <c r="HW418" s="66"/>
      <c r="HX418" s="66"/>
    </row>
    <row r="419" spans="1:232">
      <c r="A419" s="738"/>
      <c r="B419" s="71" t="s">
        <v>264</v>
      </c>
      <c r="C419" s="727"/>
      <c r="D419" s="728"/>
      <c r="E419" s="728"/>
      <c r="F419" s="728"/>
      <c r="G419" s="66"/>
      <c r="H419" s="66"/>
      <c r="I419" s="66"/>
      <c r="J419" s="66"/>
      <c r="K419" s="66"/>
      <c r="L419" s="66"/>
      <c r="M419" s="66"/>
      <c r="N419" s="66"/>
      <c r="O419" s="66"/>
      <c r="P419" s="66"/>
      <c r="Q419" s="66"/>
      <c r="R419" s="66"/>
      <c r="S419" s="66"/>
      <c r="T419" s="66"/>
      <c r="U419" s="66"/>
      <c r="V419" s="66"/>
      <c r="W419" s="66"/>
      <c r="X419" s="66"/>
      <c r="Y419" s="66"/>
      <c r="Z419" s="66"/>
      <c r="AA419" s="66"/>
      <c r="AB419" s="66"/>
      <c r="AC419" s="66"/>
      <c r="AD419" s="66"/>
      <c r="AE419" s="66"/>
      <c r="AF419" s="66"/>
      <c r="AG419" s="66"/>
      <c r="AH419" s="66"/>
      <c r="AI419" s="66"/>
      <c r="AJ419" s="66"/>
      <c r="AK419" s="66"/>
      <c r="AL419" s="66"/>
      <c r="AM419" s="66"/>
      <c r="AN419" s="66"/>
      <c r="AO419" s="66"/>
      <c r="AP419" s="66"/>
      <c r="AQ419" s="66"/>
      <c r="AR419" s="66"/>
      <c r="AS419" s="66"/>
      <c r="AT419" s="66"/>
      <c r="AU419" s="66"/>
      <c r="AV419" s="66"/>
      <c r="AW419" s="66"/>
      <c r="AX419" s="66"/>
      <c r="AY419" s="66"/>
      <c r="AZ419" s="66"/>
      <c r="BA419" s="66"/>
      <c r="BB419" s="66"/>
      <c r="BC419" s="66"/>
      <c r="BD419" s="66"/>
      <c r="BE419" s="66"/>
      <c r="BF419" s="66"/>
      <c r="BG419" s="66"/>
      <c r="BH419" s="66"/>
      <c r="BI419" s="66"/>
      <c r="BJ419" s="66"/>
      <c r="BK419" s="66"/>
      <c r="BL419" s="66"/>
      <c r="BM419" s="66"/>
      <c r="BN419" s="66"/>
      <c r="BO419" s="66"/>
      <c r="BP419" s="66"/>
      <c r="BQ419" s="66"/>
      <c r="BR419" s="66"/>
      <c r="BS419" s="66"/>
      <c r="BT419" s="66"/>
      <c r="BU419" s="66"/>
      <c r="BV419" s="66"/>
      <c r="BW419" s="66"/>
      <c r="BX419" s="66"/>
      <c r="BY419" s="66"/>
      <c r="BZ419" s="66"/>
      <c r="CA419" s="66"/>
      <c r="CB419" s="66"/>
      <c r="CC419" s="66"/>
      <c r="CD419" s="66"/>
      <c r="CE419" s="66"/>
      <c r="CF419" s="66"/>
      <c r="CG419" s="66"/>
      <c r="CH419" s="66"/>
      <c r="CI419" s="66"/>
      <c r="CJ419" s="66"/>
      <c r="CK419" s="66"/>
      <c r="CL419" s="66"/>
      <c r="CM419" s="66"/>
      <c r="CN419" s="66"/>
      <c r="CO419" s="66"/>
      <c r="CP419" s="66"/>
      <c r="CQ419" s="66"/>
      <c r="CR419" s="66"/>
      <c r="CS419" s="66"/>
      <c r="CT419" s="66"/>
      <c r="CU419" s="66"/>
      <c r="CV419" s="66"/>
      <c r="CW419" s="66"/>
      <c r="CX419" s="66"/>
      <c r="CY419" s="66"/>
      <c r="CZ419" s="66"/>
      <c r="DA419" s="66"/>
      <c r="DB419" s="66"/>
      <c r="DC419" s="66"/>
      <c r="DD419" s="66"/>
      <c r="DE419" s="66"/>
      <c r="DF419" s="66"/>
      <c r="DG419" s="66"/>
      <c r="DH419" s="66"/>
      <c r="DI419" s="66"/>
      <c r="DJ419" s="66"/>
      <c r="DK419" s="66"/>
      <c r="DL419" s="66"/>
      <c r="DM419" s="66"/>
      <c r="DN419" s="66"/>
      <c r="DO419" s="66"/>
      <c r="DP419" s="66"/>
      <c r="DQ419" s="66"/>
      <c r="DR419" s="66"/>
      <c r="DS419" s="66"/>
      <c r="DT419" s="66"/>
      <c r="DU419" s="66"/>
      <c r="DV419" s="66"/>
      <c r="DW419" s="66"/>
      <c r="DX419" s="66"/>
      <c r="DY419" s="66"/>
      <c r="DZ419" s="66"/>
      <c r="EA419" s="66"/>
      <c r="EB419" s="66"/>
      <c r="EC419" s="66"/>
      <c r="ED419" s="66"/>
      <c r="EE419" s="66"/>
      <c r="EF419" s="66"/>
      <c r="EG419" s="66"/>
      <c r="EH419" s="66"/>
      <c r="EI419" s="66"/>
      <c r="EJ419" s="66"/>
      <c r="EK419" s="66"/>
      <c r="EL419" s="66"/>
      <c r="EM419" s="66"/>
      <c r="EN419" s="66"/>
      <c r="EO419" s="66"/>
      <c r="EP419" s="66"/>
      <c r="EQ419" s="66"/>
      <c r="ER419" s="66"/>
      <c r="ES419" s="66"/>
      <c r="ET419" s="66"/>
      <c r="EU419" s="66"/>
      <c r="EV419" s="66"/>
      <c r="EW419" s="66"/>
      <c r="EX419" s="66"/>
      <c r="EY419" s="66"/>
      <c r="EZ419" s="66"/>
      <c r="FA419" s="66"/>
      <c r="FB419" s="66"/>
      <c r="FC419" s="66"/>
      <c r="FD419" s="66"/>
      <c r="FE419" s="66"/>
      <c r="FF419" s="66"/>
      <c r="FG419" s="66"/>
      <c r="FH419" s="66"/>
      <c r="FI419" s="66"/>
      <c r="FJ419" s="66"/>
      <c r="FK419" s="66"/>
      <c r="FL419" s="66"/>
      <c r="FM419" s="66"/>
      <c r="FN419" s="66"/>
      <c r="FO419" s="66"/>
      <c r="FP419" s="66"/>
      <c r="FQ419" s="66"/>
      <c r="FR419" s="66"/>
      <c r="FS419" s="66"/>
      <c r="FT419" s="66"/>
      <c r="FU419" s="66"/>
      <c r="FV419" s="66"/>
      <c r="FW419" s="66"/>
      <c r="FX419" s="66"/>
      <c r="FY419" s="66"/>
      <c r="FZ419" s="66"/>
      <c r="GA419" s="66"/>
      <c r="GB419" s="66"/>
      <c r="GC419" s="66"/>
      <c r="GD419" s="66"/>
      <c r="GE419" s="66"/>
      <c r="GF419" s="66"/>
      <c r="GG419" s="66"/>
      <c r="GH419" s="66"/>
      <c r="GI419" s="66"/>
      <c r="GJ419" s="66"/>
      <c r="GK419" s="66"/>
      <c r="GL419" s="66"/>
      <c r="GM419" s="66"/>
      <c r="GN419" s="66"/>
      <c r="GO419" s="66"/>
      <c r="GP419" s="66"/>
      <c r="GQ419" s="66"/>
      <c r="GR419" s="66"/>
      <c r="GS419" s="66"/>
      <c r="GT419" s="66"/>
      <c r="GU419" s="66"/>
      <c r="GV419" s="66"/>
      <c r="GW419" s="66"/>
      <c r="GX419" s="66"/>
      <c r="GY419" s="66"/>
      <c r="GZ419" s="66"/>
      <c r="HA419" s="66"/>
      <c r="HB419" s="66"/>
      <c r="HC419" s="66"/>
      <c r="HD419" s="66"/>
      <c r="HE419" s="66"/>
      <c r="HF419" s="66"/>
      <c r="HG419" s="66"/>
      <c r="HH419" s="66"/>
      <c r="HI419" s="66"/>
      <c r="HJ419" s="66"/>
      <c r="HK419" s="66"/>
      <c r="HL419" s="66"/>
      <c r="HM419" s="66"/>
      <c r="HN419" s="66"/>
      <c r="HO419" s="66"/>
      <c r="HP419" s="66"/>
      <c r="HQ419" s="66"/>
      <c r="HR419" s="66"/>
      <c r="HS419" s="66"/>
      <c r="HT419" s="66"/>
      <c r="HU419" s="66"/>
      <c r="HV419" s="66"/>
      <c r="HW419" s="66"/>
      <c r="HX419" s="66"/>
    </row>
    <row r="420" spans="1:232" ht="25.5">
      <c r="A420" s="738"/>
      <c r="B420" s="71" t="s">
        <v>265</v>
      </c>
      <c r="C420" s="727"/>
      <c r="D420" s="728"/>
      <c r="E420" s="728"/>
      <c r="F420" s="728"/>
      <c r="G420" s="66"/>
      <c r="H420" s="66"/>
      <c r="I420" s="66"/>
      <c r="J420" s="66"/>
      <c r="K420" s="66"/>
      <c r="L420" s="66"/>
      <c r="M420" s="66"/>
      <c r="N420" s="66"/>
      <c r="O420" s="66"/>
      <c r="P420" s="66"/>
      <c r="Q420" s="66"/>
      <c r="R420" s="66"/>
      <c r="S420" s="66"/>
      <c r="T420" s="66"/>
      <c r="U420" s="66"/>
      <c r="V420" s="66"/>
      <c r="W420" s="66"/>
      <c r="X420" s="66"/>
      <c r="Y420" s="66"/>
      <c r="Z420" s="66"/>
      <c r="AA420" s="66"/>
      <c r="AB420" s="66"/>
      <c r="AC420" s="66"/>
      <c r="AD420" s="66"/>
      <c r="AE420" s="66"/>
      <c r="AF420" s="66"/>
      <c r="AG420" s="66"/>
      <c r="AH420" s="66"/>
      <c r="AI420" s="66"/>
      <c r="AJ420" s="66"/>
      <c r="AK420" s="66"/>
      <c r="AL420" s="66"/>
      <c r="AM420" s="66"/>
      <c r="AN420" s="66"/>
      <c r="AO420" s="66"/>
      <c r="AP420" s="66"/>
      <c r="AQ420" s="66"/>
      <c r="AR420" s="66"/>
      <c r="AS420" s="66"/>
      <c r="AT420" s="66"/>
      <c r="AU420" s="66"/>
      <c r="AV420" s="66"/>
      <c r="AW420" s="66"/>
      <c r="AX420" s="66"/>
      <c r="AY420" s="66"/>
      <c r="AZ420" s="66"/>
      <c r="BA420" s="66"/>
      <c r="BB420" s="66"/>
      <c r="BC420" s="66"/>
      <c r="BD420" s="66"/>
      <c r="BE420" s="66"/>
      <c r="BF420" s="66"/>
      <c r="BG420" s="66"/>
      <c r="BH420" s="66"/>
      <c r="BI420" s="66"/>
      <c r="BJ420" s="66"/>
      <c r="BK420" s="66"/>
      <c r="BL420" s="66"/>
      <c r="BM420" s="66"/>
      <c r="BN420" s="66"/>
      <c r="BO420" s="66"/>
      <c r="BP420" s="66"/>
      <c r="BQ420" s="66"/>
      <c r="BR420" s="66"/>
      <c r="BS420" s="66"/>
      <c r="BT420" s="66"/>
      <c r="BU420" s="66"/>
      <c r="BV420" s="66"/>
      <c r="BW420" s="66"/>
      <c r="BX420" s="66"/>
      <c r="BY420" s="66"/>
      <c r="BZ420" s="66"/>
      <c r="CA420" s="66"/>
      <c r="CB420" s="66"/>
      <c r="CC420" s="66"/>
      <c r="CD420" s="66"/>
      <c r="CE420" s="66"/>
      <c r="CF420" s="66"/>
      <c r="CG420" s="66"/>
      <c r="CH420" s="66"/>
      <c r="CI420" s="66"/>
      <c r="CJ420" s="66"/>
      <c r="CK420" s="66"/>
      <c r="CL420" s="66"/>
      <c r="CM420" s="66"/>
      <c r="CN420" s="66"/>
      <c r="CO420" s="66"/>
      <c r="CP420" s="66"/>
      <c r="CQ420" s="66"/>
      <c r="CR420" s="66"/>
      <c r="CS420" s="66"/>
      <c r="CT420" s="66"/>
      <c r="CU420" s="66"/>
      <c r="CV420" s="66"/>
      <c r="CW420" s="66"/>
      <c r="CX420" s="66"/>
      <c r="CY420" s="66"/>
      <c r="CZ420" s="66"/>
      <c r="DA420" s="66"/>
      <c r="DB420" s="66"/>
      <c r="DC420" s="66"/>
      <c r="DD420" s="66"/>
      <c r="DE420" s="66"/>
      <c r="DF420" s="66"/>
      <c r="DG420" s="66"/>
      <c r="DH420" s="66"/>
      <c r="DI420" s="66"/>
      <c r="DJ420" s="66"/>
      <c r="DK420" s="66"/>
      <c r="DL420" s="66"/>
      <c r="DM420" s="66"/>
      <c r="DN420" s="66"/>
      <c r="DO420" s="66"/>
      <c r="DP420" s="66"/>
      <c r="DQ420" s="66"/>
      <c r="DR420" s="66"/>
      <c r="DS420" s="66"/>
      <c r="DT420" s="66"/>
      <c r="DU420" s="66"/>
      <c r="DV420" s="66"/>
      <c r="DW420" s="66"/>
      <c r="DX420" s="66"/>
      <c r="DY420" s="66"/>
      <c r="DZ420" s="66"/>
      <c r="EA420" s="66"/>
      <c r="EB420" s="66"/>
      <c r="EC420" s="66"/>
      <c r="ED420" s="66"/>
      <c r="EE420" s="66"/>
      <c r="EF420" s="66"/>
      <c r="EG420" s="66"/>
      <c r="EH420" s="66"/>
      <c r="EI420" s="66"/>
      <c r="EJ420" s="66"/>
      <c r="EK420" s="66"/>
      <c r="EL420" s="66"/>
      <c r="EM420" s="66"/>
      <c r="EN420" s="66"/>
      <c r="EO420" s="66"/>
      <c r="EP420" s="66"/>
      <c r="EQ420" s="66"/>
      <c r="ER420" s="66"/>
      <c r="ES420" s="66"/>
      <c r="ET420" s="66"/>
      <c r="EU420" s="66"/>
      <c r="EV420" s="66"/>
      <c r="EW420" s="66"/>
      <c r="EX420" s="66"/>
      <c r="EY420" s="66"/>
      <c r="EZ420" s="66"/>
      <c r="FA420" s="66"/>
      <c r="FB420" s="66"/>
      <c r="FC420" s="66"/>
      <c r="FD420" s="66"/>
      <c r="FE420" s="66"/>
      <c r="FF420" s="66"/>
      <c r="FG420" s="66"/>
      <c r="FH420" s="66"/>
      <c r="FI420" s="66"/>
      <c r="FJ420" s="66"/>
      <c r="FK420" s="66"/>
      <c r="FL420" s="66"/>
      <c r="FM420" s="66"/>
      <c r="FN420" s="66"/>
      <c r="FO420" s="66"/>
      <c r="FP420" s="66"/>
      <c r="FQ420" s="66"/>
      <c r="FR420" s="66"/>
      <c r="FS420" s="66"/>
      <c r="FT420" s="66"/>
      <c r="FU420" s="66"/>
      <c r="FV420" s="66"/>
      <c r="FW420" s="66"/>
      <c r="FX420" s="66"/>
      <c r="FY420" s="66"/>
      <c r="FZ420" s="66"/>
      <c r="GA420" s="66"/>
      <c r="GB420" s="66"/>
      <c r="GC420" s="66"/>
      <c r="GD420" s="66"/>
      <c r="GE420" s="66"/>
      <c r="GF420" s="66"/>
      <c r="GG420" s="66"/>
      <c r="GH420" s="66"/>
      <c r="GI420" s="66"/>
      <c r="GJ420" s="66"/>
      <c r="GK420" s="66"/>
      <c r="GL420" s="66"/>
      <c r="GM420" s="66"/>
      <c r="GN420" s="66"/>
      <c r="GO420" s="66"/>
      <c r="GP420" s="66"/>
      <c r="GQ420" s="66"/>
      <c r="GR420" s="66"/>
      <c r="GS420" s="66"/>
      <c r="GT420" s="66"/>
      <c r="GU420" s="66"/>
      <c r="GV420" s="66"/>
      <c r="GW420" s="66"/>
      <c r="GX420" s="66"/>
      <c r="GY420" s="66"/>
      <c r="GZ420" s="66"/>
      <c r="HA420" s="66"/>
      <c r="HB420" s="66"/>
      <c r="HC420" s="66"/>
      <c r="HD420" s="66"/>
      <c r="HE420" s="66"/>
      <c r="HF420" s="66"/>
      <c r="HG420" s="66"/>
      <c r="HH420" s="66"/>
      <c r="HI420" s="66"/>
      <c r="HJ420" s="66"/>
      <c r="HK420" s="66"/>
      <c r="HL420" s="66"/>
      <c r="HM420" s="66"/>
      <c r="HN420" s="66"/>
      <c r="HO420" s="66"/>
      <c r="HP420" s="66"/>
      <c r="HQ420" s="66"/>
      <c r="HR420" s="66"/>
      <c r="HS420" s="66"/>
      <c r="HT420" s="66"/>
      <c r="HU420" s="66"/>
      <c r="HV420" s="66"/>
      <c r="HW420" s="66"/>
      <c r="HX420" s="66"/>
    </row>
    <row r="421" spans="1:232">
      <c r="A421" s="738"/>
      <c r="B421" s="71" t="s">
        <v>266</v>
      </c>
      <c r="C421" s="727"/>
      <c r="D421" s="728"/>
      <c r="E421" s="728"/>
      <c r="F421" s="728"/>
      <c r="G421" s="66"/>
      <c r="H421" s="66"/>
      <c r="I421" s="66"/>
      <c r="J421" s="66"/>
      <c r="K421" s="66"/>
      <c r="L421" s="66"/>
      <c r="M421" s="66"/>
      <c r="N421" s="66"/>
      <c r="O421" s="66"/>
      <c r="P421" s="66"/>
      <c r="Q421" s="66"/>
      <c r="R421" s="66"/>
      <c r="S421" s="66"/>
      <c r="T421" s="66"/>
      <c r="U421" s="66"/>
      <c r="V421" s="66"/>
      <c r="W421" s="66"/>
      <c r="X421" s="66"/>
      <c r="Y421" s="66"/>
      <c r="Z421" s="66"/>
      <c r="AA421" s="66"/>
      <c r="AB421" s="66"/>
      <c r="AC421" s="66"/>
      <c r="AD421" s="66"/>
      <c r="AE421" s="66"/>
      <c r="AF421" s="66"/>
      <c r="AG421" s="66"/>
      <c r="AH421" s="66"/>
      <c r="AI421" s="66"/>
      <c r="AJ421" s="66"/>
      <c r="AK421" s="66"/>
      <c r="AL421" s="66"/>
      <c r="AM421" s="66"/>
      <c r="AN421" s="66"/>
      <c r="AO421" s="66"/>
      <c r="AP421" s="66"/>
      <c r="AQ421" s="66"/>
      <c r="AR421" s="66"/>
      <c r="AS421" s="66"/>
      <c r="AT421" s="66"/>
      <c r="AU421" s="66"/>
      <c r="AV421" s="66"/>
      <c r="AW421" s="66"/>
      <c r="AX421" s="66"/>
      <c r="AY421" s="66"/>
      <c r="AZ421" s="66"/>
      <c r="BA421" s="66"/>
      <c r="BB421" s="66"/>
      <c r="BC421" s="66"/>
      <c r="BD421" s="66"/>
      <c r="BE421" s="66"/>
      <c r="BF421" s="66"/>
      <c r="BG421" s="66"/>
      <c r="BH421" s="66"/>
      <c r="BI421" s="66"/>
      <c r="BJ421" s="66"/>
      <c r="BK421" s="66"/>
      <c r="BL421" s="66"/>
      <c r="BM421" s="66"/>
      <c r="BN421" s="66"/>
      <c r="BO421" s="66"/>
      <c r="BP421" s="66"/>
      <c r="BQ421" s="66"/>
      <c r="BR421" s="66"/>
      <c r="BS421" s="66"/>
      <c r="BT421" s="66"/>
      <c r="BU421" s="66"/>
      <c r="BV421" s="66"/>
      <c r="BW421" s="66"/>
      <c r="BX421" s="66"/>
      <c r="BY421" s="66"/>
      <c r="BZ421" s="66"/>
      <c r="CA421" s="66"/>
      <c r="CB421" s="66"/>
      <c r="CC421" s="66"/>
      <c r="CD421" s="66"/>
      <c r="CE421" s="66"/>
      <c r="CF421" s="66"/>
      <c r="CG421" s="66"/>
      <c r="CH421" s="66"/>
      <c r="CI421" s="66"/>
      <c r="CJ421" s="66"/>
      <c r="CK421" s="66"/>
      <c r="CL421" s="66"/>
      <c r="CM421" s="66"/>
      <c r="CN421" s="66"/>
      <c r="CO421" s="66"/>
      <c r="CP421" s="66"/>
      <c r="CQ421" s="66"/>
      <c r="CR421" s="66"/>
      <c r="CS421" s="66"/>
      <c r="CT421" s="66"/>
      <c r="CU421" s="66"/>
      <c r="CV421" s="66"/>
      <c r="CW421" s="66"/>
      <c r="CX421" s="66"/>
      <c r="CY421" s="66"/>
      <c r="CZ421" s="66"/>
      <c r="DA421" s="66"/>
      <c r="DB421" s="66"/>
      <c r="DC421" s="66"/>
      <c r="DD421" s="66"/>
      <c r="DE421" s="66"/>
      <c r="DF421" s="66"/>
      <c r="DG421" s="66"/>
      <c r="DH421" s="66"/>
      <c r="DI421" s="66"/>
      <c r="DJ421" s="66"/>
      <c r="DK421" s="66"/>
      <c r="DL421" s="66"/>
      <c r="DM421" s="66"/>
      <c r="DN421" s="66"/>
      <c r="DO421" s="66"/>
      <c r="DP421" s="66"/>
      <c r="DQ421" s="66"/>
      <c r="DR421" s="66"/>
      <c r="DS421" s="66"/>
      <c r="DT421" s="66"/>
      <c r="DU421" s="66"/>
      <c r="DV421" s="66"/>
      <c r="DW421" s="66"/>
      <c r="DX421" s="66"/>
      <c r="DY421" s="66"/>
      <c r="DZ421" s="66"/>
      <c r="EA421" s="66"/>
      <c r="EB421" s="66"/>
      <c r="EC421" s="66"/>
      <c r="ED421" s="66"/>
      <c r="EE421" s="66"/>
      <c r="EF421" s="66"/>
      <c r="EG421" s="66"/>
      <c r="EH421" s="66"/>
      <c r="EI421" s="66"/>
      <c r="EJ421" s="66"/>
      <c r="EK421" s="66"/>
      <c r="EL421" s="66"/>
      <c r="EM421" s="66"/>
      <c r="EN421" s="66"/>
      <c r="EO421" s="66"/>
      <c r="EP421" s="66"/>
      <c r="EQ421" s="66"/>
      <c r="ER421" s="66"/>
      <c r="ES421" s="66"/>
      <c r="ET421" s="66"/>
      <c r="EU421" s="66"/>
      <c r="EV421" s="66"/>
      <c r="EW421" s="66"/>
      <c r="EX421" s="66"/>
      <c r="EY421" s="66"/>
      <c r="EZ421" s="66"/>
      <c r="FA421" s="66"/>
      <c r="FB421" s="66"/>
      <c r="FC421" s="66"/>
      <c r="FD421" s="66"/>
      <c r="FE421" s="66"/>
      <c r="FF421" s="66"/>
      <c r="FG421" s="66"/>
      <c r="FH421" s="66"/>
      <c r="FI421" s="66"/>
      <c r="FJ421" s="66"/>
      <c r="FK421" s="66"/>
      <c r="FL421" s="66"/>
      <c r="FM421" s="66"/>
      <c r="FN421" s="66"/>
      <c r="FO421" s="66"/>
      <c r="FP421" s="66"/>
      <c r="FQ421" s="66"/>
      <c r="FR421" s="66"/>
      <c r="FS421" s="66"/>
      <c r="FT421" s="66"/>
      <c r="FU421" s="66"/>
      <c r="FV421" s="66"/>
      <c r="FW421" s="66"/>
      <c r="FX421" s="66"/>
      <c r="FY421" s="66"/>
      <c r="FZ421" s="66"/>
      <c r="GA421" s="66"/>
      <c r="GB421" s="66"/>
      <c r="GC421" s="66"/>
      <c r="GD421" s="66"/>
      <c r="GE421" s="66"/>
      <c r="GF421" s="66"/>
      <c r="GG421" s="66"/>
      <c r="GH421" s="66"/>
      <c r="GI421" s="66"/>
      <c r="GJ421" s="66"/>
      <c r="GK421" s="66"/>
      <c r="GL421" s="66"/>
      <c r="GM421" s="66"/>
      <c r="GN421" s="66"/>
      <c r="GO421" s="66"/>
      <c r="GP421" s="66"/>
      <c r="GQ421" s="66"/>
      <c r="GR421" s="66"/>
      <c r="GS421" s="66"/>
      <c r="GT421" s="66"/>
      <c r="GU421" s="66"/>
      <c r="GV421" s="66"/>
      <c r="GW421" s="66"/>
      <c r="GX421" s="66"/>
      <c r="GY421" s="66"/>
      <c r="GZ421" s="66"/>
      <c r="HA421" s="66"/>
      <c r="HB421" s="66"/>
      <c r="HC421" s="66"/>
      <c r="HD421" s="66"/>
      <c r="HE421" s="66"/>
      <c r="HF421" s="66"/>
      <c r="HG421" s="66"/>
      <c r="HH421" s="66"/>
      <c r="HI421" s="66"/>
      <c r="HJ421" s="66"/>
      <c r="HK421" s="66"/>
      <c r="HL421" s="66"/>
      <c r="HM421" s="66"/>
      <c r="HN421" s="66"/>
      <c r="HO421" s="66"/>
      <c r="HP421" s="66"/>
      <c r="HQ421" s="66"/>
      <c r="HR421" s="66"/>
      <c r="HS421" s="66"/>
      <c r="HT421" s="66"/>
      <c r="HU421" s="66"/>
      <c r="HV421" s="66"/>
      <c r="HW421" s="66"/>
      <c r="HX421" s="66"/>
    </row>
    <row r="422" spans="1:232">
      <c r="A422" s="738"/>
      <c r="B422" s="71" t="s">
        <v>267</v>
      </c>
      <c r="C422" s="727"/>
      <c r="D422" s="728"/>
      <c r="E422" s="728"/>
      <c r="F422" s="728"/>
      <c r="G422" s="66"/>
      <c r="H422" s="66"/>
      <c r="I422" s="66"/>
      <c r="J422" s="66"/>
      <c r="K422" s="66"/>
      <c r="L422" s="66"/>
      <c r="M422" s="66"/>
      <c r="N422" s="66"/>
      <c r="O422" s="66"/>
      <c r="P422" s="66"/>
      <c r="Q422" s="66"/>
      <c r="R422" s="66"/>
      <c r="S422" s="66"/>
      <c r="T422" s="66"/>
      <c r="U422" s="66"/>
      <c r="V422" s="66"/>
      <c r="W422" s="66"/>
      <c r="X422" s="66"/>
      <c r="Y422" s="66"/>
      <c r="Z422" s="66"/>
      <c r="AA422" s="66"/>
      <c r="AB422" s="66"/>
      <c r="AC422" s="66"/>
      <c r="AD422" s="66"/>
      <c r="AE422" s="66"/>
      <c r="AF422" s="66"/>
      <c r="AG422" s="66"/>
      <c r="AH422" s="66"/>
      <c r="AI422" s="66"/>
      <c r="AJ422" s="66"/>
      <c r="AK422" s="66"/>
      <c r="AL422" s="66"/>
      <c r="AM422" s="66"/>
      <c r="AN422" s="66"/>
      <c r="AO422" s="66"/>
      <c r="AP422" s="66"/>
      <c r="AQ422" s="66"/>
      <c r="AR422" s="66"/>
      <c r="AS422" s="66"/>
      <c r="AT422" s="66"/>
      <c r="AU422" s="66"/>
      <c r="AV422" s="66"/>
      <c r="AW422" s="66"/>
      <c r="AX422" s="66"/>
      <c r="AY422" s="66"/>
      <c r="AZ422" s="66"/>
      <c r="BA422" s="66"/>
      <c r="BB422" s="66"/>
      <c r="BC422" s="66"/>
      <c r="BD422" s="66"/>
      <c r="BE422" s="66"/>
      <c r="BF422" s="66"/>
      <c r="BG422" s="66"/>
      <c r="BH422" s="66"/>
      <c r="BI422" s="66"/>
      <c r="BJ422" s="66"/>
      <c r="BK422" s="66"/>
      <c r="BL422" s="66"/>
      <c r="BM422" s="66"/>
      <c r="BN422" s="66"/>
      <c r="BO422" s="66"/>
      <c r="BP422" s="66"/>
      <c r="BQ422" s="66"/>
      <c r="BR422" s="66"/>
      <c r="BS422" s="66"/>
      <c r="BT422" s="66"/>
      <c r="BU422" s="66"/>
      <c r="BV422" s="66"/>
      <c r="BW422" s="66"/>
      <c r="BX422" s="66"/>
      <c r="BY422" s="66"/>
      <c r="BZ422" s="66"/>
      <c r="CA422" s="66"/>
      <c r="CB422" s="66"/>
      <c r="CC422" s="66"/>
      <c r="CD422" s="66"/>
      <c r="CE422" s="66"/>
      <c r="CF422" s="66"/>
      <c r="CG422" s="66"/>
      <c r="CH422" s="66"/>
      <c r="CI422" s="66"/>
      <c r="CJ422" s="66"/>
      <c r="CK422" s="66"/>
      <c r="CL422" s="66"/>
      <c r="CM422" s="66"/>
      <c r="CN422" s="66"/>
      <c r="CO422" s="66"/>
      <c r="CP422" s="66"/>
      <c r="CQ422" s="66"/>
      <c r="CR422" s="66"/>
      <c r="CS422" s="66"/>
      <c r="CT422" s="66"/>
      <c r="CU422" s="66"/>
      <c r="CV422" s="66"/>
      <c r="CW422" s="66"/>
      <c r="CX422" s="66"/>
      <c r="CY422" s="66"/>
      <c r="CZ422" s="66"/>
      <c r="DA422" s="66"/>
      <c r="DB422" s="66"/>
      <c r="DC422" s="66"/>
      <c r="DD422" s="66"/>
      <c r="DE422" s="66"/>
      <c r="DF422" s="66"/>
      <c r="DG422" s="66"/>
      <c r="DH422" s="66"/>
      <c r="DI422" s="66"/>
      <c r="DJ422" s="66"/>
      <c r="DK422" s="66"/>
      <c r="DL422" s="66"/>
      <c r="DM422" s="66"/>
      <c r="DN422" s="66"/>
      <c r="DO422" s="66"/>
      <c r="DP422" s="66"/>
      <c r="DQ422" s="66"/>
      <c r="DR422" s="66"/>
      <c r="DS422" s="66"/>
      <c r="DT422" s="66"/>
      <c r="DU422" s="66"/>
      <c r="DV422" s="66"/>
      <c r="DW422" s="66"/>
      <c r="DX422" s="66"/>
      <c r="DY422" s="66"/>
      <c r="DZ422" s="66"/>
      <c r="EA422" s="66"/>
      <c r="EB422" s="66"/>
      <c r="EC422" s="66"/>
      <c r="ED422" s="66"/>
      <c r="EE422" s="66"/>
      <c r="EF422" s="66"/>
      <c r="EG422" s="66"/>
      <c r="EH422" s="66"/>
      <c r="EI422" s="66"/>
      <c r="EJ422" s="66"/>
      <c r="EK422" s="66"/>
      <c r="EL422" s="66"/>
      <c r="EM422" s="66"/>
      <c r="EN422" s="66"/>
      <c r="EO422" s="66"/>
      <c r="EP422" s="66"/>
      <c r="EQ422" s="66"/>
      <c r="ER422" s="66"/>
      <c r="ES422" s="66"/>
      <c r="ET422" s="66"/>
      <c r="EU422" s="66"/>
      <c r="EV422" s="66"/>
      <c r="EW422" s="66"/>
      <c r="EX422" s="66"/>
      <c r="EY422" s="66"/>
      <c r="EZ422" s="66"/>
      <c r="FA422" s="66"/>
      <c r="FB422" s="66"/>
      <c r="FC422" s="66"/>
      <c r="FD422" s="66"/>
      <c r="FE422" s="66"/>
      <c r="FF422" s="66"/>
      <c r="FG422" s="66"/>
      <c r="FH422" s="66"/>
      <c r="FI422" s="66"/>
      <c r="FJ422" s="66"/>
      <c r="FK422" s="66"/>
      <c r="FL422" s="66"/>
      <c r="FM422" s="66"/>
      <c r="FN422" s="66"/>
      <c r="FO422" s="66"/>
      <c r="FP422" s="66"/>
      <c r="FQ422" s="66"/>
      <c r="FR422" s="66"/>
      <c r="FS422" s="66"/>
      <c r="FT422" s="66"/>
      <c r="FU422" s="66"/>
      <c r="FV422" s="66"/>
      <c r="FW422" s="66"/>
      <c r="FX422" s="66"/>
      <c r="FY422" s="66"/>
      <c r="FZ422" s="66"/>
      <c r="GA422" s="66"/>
      <c r="GB422" s="66"/>
      <c r="GC422" s="66"/>
      <c r="GD422" s="66"/>
      <c r="GE422" s="66"/>
      <c r="GF422" s="66"/>
      <c r="GG422" s="66"/>
      <c r="GH422" s="66"/>
      <c r="GI422" s="66"/>
      <c r="GJ422" s="66"/>
      <c r="GK422" s="66"/>
      <c r="GL422" s="66"/>
      <c r="GM422" s="66"/>
      <c r="GN422" s="66"/>
      <c r="GO422" s="66"/>
      <c r="GP422" s="66"/>
      <c r="GQ422" s="66"/>
      <c r="GR422" s="66"/>
      <c r="GS422" s="66"/>
      <c r="GT422" s="66"/>
      <c r="GU422" s="66"/>
      <c r="GV422" s="66"/>
      <c r="GW422" s="66"/>
      <c r="GX422" s="66"/>
      <c r="GY422" s="66"/>
      <c r="GZ422" s="66"/>
      <c r="HA422" s="66"/>
      <c r="HB422" s="66"/>
      <c r="HC422" s="66"/>
      <c r="HD422" s="66"/>
      <c r="HE422" s="66"/>
      <c r="HF422" s="66"/>
      <c r="HG422" s="66"/>
      <c r="HH422" s="66"/>
      <c r="HI422" s="66"/>
      <c r="HJ422" s="66"/>
      <c r="HK422" s="66"/>
      <c r="HL422" s="66"/>
      <c r="HM422" s="66"/>
      <c r="HN422" s="66"/>
      <c r="HO422" s="66"/>
      <c r="HP422" s="66"/>
      <c r="HQ422" s="66"/>
      <c r="HR422" s="66"/>
      <c r="HS422" s="66"/>
      <c r="HT422" s="66"/>
      <c r="HU422" s="66"/>
      <c r="HV422" s="66"/>
      <c r="HW422" s="66"/>
      <c r="HX422" s="66"/>
    </row>
    <row r="423" spans="1:232" ht="25.5">
      <c r="A423" s="738"/>
      <c r="B423" s="71" t="s">
        <v>268</v>
      </c>
      <c r="C423" s="727"/>
      <c r="D423" s="728"/>
      <c r="E423" s="728"/>
      <c r="F423" s="728"/>
      <c r="G423" s="66"/>
      <c r="H423" s="66"/>
      <c r="I423" s="66"/>
      <c r="J423" s="66"/>
      <c r="K423" s="66"/>
      <c r="L423" s="66"/>
      <c r="M423" s="66"/>
      <c r="N423" s="66"/>
      <c r="O423" s="66"/>
      <c r="P423" s="66"/>
      <c r="Q423" s="66"/>
      <c r="R423" s="66"/>
      <c r="S423" s="66"/>
      <c r="T423" s="66"/>
      <c r="U423" s="66"/>
      <c r="V423" s="66"/>
      <c r="W423" s="66"/>
      <c r="X423" s="66"/>
      <c r="Y423" s="66"/>
      <c r="Z423" s="66"/>
      <c r="AA423" s="66"/>
      <c r="AB423" s="66"/>
      <c r="AC423" s="66"/>
      <c r="AD423" s="66"/>
      <c r="AE423" s="66"/>
      <c r="AF423" s="66"/>
      <c r="AG423" s="66"/>
      <c r="AH423" s="66"/>
      <c r="AI423" s="66"/>
      <c r="AJ423" s="66"/>
      <c r="AK423" s="66"/>
      <c r="AL423" s="66"/>
      <c r="AM423" s="66"/>
      <c r="AN423" s="66"/>
      <c r="AO423" s="66"/>
      <c r="AP423" s="66"/>
      <c r="AQ423" s="66"/>
      <c r="AR423" s="66"/>
      <c r="AS423" s="66"/>
      <c r="AT423" s="66"/>
      <c r="AU423" s="66"/>
      <c r="AV423" s="66"/>
      <c r="AW423" s="66"/>
      <c r="AX423" s="66"/>
      <c r="AY423" s="66"/>
      <c r="AZ423" s="66"/>
      <c r="BA423" s="66"/>
      <c r="BB423" s="66"/>
      <c r="BC423" s="66"/>
      <c r="BD423" s="66"/>
      <c r="BE423" s="66"/>
      <c r="BF423" s="66"/>
      <c r="BG423" s="66"/>
      <c r="BH423" s="66"/>
      <c r="BI423" s="66"/>
      <c r="BJ423" s="66"/>
      <c r="BK423" s="66"/>
      <c r="BL423" s="66"/>
      <c r="BM423" s="66"/>
      <c r="BN423" s="66"/>
      <c r="BO423" s="66"/>
      <c r="BP423" s="66"/>
      <c r="BQ423" s="66"/>
      <c r="BR423" s="66"/>
      <c r="BS423" s="66"/>
      <c r="BT423" s="66"/>
      <c r="BU423" s="66"/>
      <c r="BV423" s="66"/>
      <c r="BW423" s="66"/>
      <c r="BX423" s="66"/>
      <c r="BY423" s="66"/>
      <c r="BZ423" s="66"/>
      <c r="CA423" s="66"/>
      <c r="CB423" s="66"/>
      <c r="CC423" s="66"/>
      <c r="CD423" s="66"/>
      <c r="CE423" s="66"/>
      <c r="CF423" s="66"/>
      <c r="CG423" s="66"/>
      <c r="CH423" s="66"/>
      <c r="CI423" s="66"/>
      <c r="CJ423" s="66"/>
      <c r="CK423" s="66"/>
      <c r="CL423" s="66"/>
      <c r="CM423" s="66"/>
      <c r="CN423" s="66"/>
      <c r="CO423" s="66"/>
      <c r="CP423" s="66"/>
      <c r="CQ423" s="66"/>
      <c r="CR423" s="66"/>
      <c r="CS423" s="66"/>
      <c r="CT423" s="66"/>
      <c r="CU423" s="66"/>
      <c r="CV423" s="66"/>
      <c r="CW423" s="66"/>
      <c r="CX423" s="66"/>
      <c r="CY423" s="66"/>
      <c r="CZ423" s="66"/>
      <c r="DA423" s="66"/>
      <c r="DB423" s="66"/>
      <c r="DC423" s="66"/>
      <c r="DD423" s="66"/>
      <c r="DE423" s="66"/>
      <c r="DF423" s="66"/>
      <c r="DG423" s="66"/>
      <c r="DH423" s="66"/>
      <c r="DI423" s="66"/>
      <c r="DJ423" s="66"/>
      <c r="DK423" s="66"/>
      <c r="DL423" s="66"/>
      <c r="DM423" s="66"/>
      <c r="DN423" s="66"/>
      <c r="DO423" s="66"/>
      <c r="DP423" s="66"/>
      <c r="DQ423" s="66"/>
      <c r="DR423" s="66"/>
      <c r="DS423" s="66"/>
      <c r="DT423" s="66"/>
      <c r="DU423" s="66"/>
      <c r="DV423" s="66"/>
      <c r="DW423" s="66"/>
      <c r="DX423" s="66"/>
      <c r="DY423" s="66"/>
      <c r="DZ423" s="66"/>
      <c r="EA423" s="66"/>
      <c r="EB423" s="66"/>
      <c r="EC423" s="66"/>
      <c r="ED423" s="66"/>
      <c r="EE423" s="66"/>
      <c r="EF423" s="66"/>
      <c r="EG423" s="66"/>
      <c r="EH423" s="66"/>
      <c r="EI423" s="66"/>
      <c r="EJ423" s="66"/>
      <c r="EK423" s="66"/>
      <c r="EL423" s="66"/>
      <c r="EM423" s="66"/>
      <c r="EN423" s="66"/>
      <c r="EO423" s="66"/>
      <c r="EP423" s="66"/>
      <c r="EQ423" s="66"/>
      <c r="ER423" s="66"/>
      <c r="ES423" s="66"/>
      <c r="ET423" s="66"/>
      <c r="EU423" s="66"/>
      <c r="EV423" s="66"/>
      <c r="EW423" s="66"/>
      <c r="EX423" s="66"/>
      <c r="EY423" s="66"/>
      <c r="EZ423" s="66"/>
      <c r="FA423" s="66"/>
      <c r="FB423" s="66"/>
      <c r="FC423" s="66"/>
      <c r="FD423" s="66"/>
      <c r="FE423" s="66"/>
      <c r="FF423" s="66"/>
      <c r="FG423" s="66"/>
      <c r="FH423" s="66"/>
      <c r="FI423" s="66"/>
      <c r="FJ423" s="66"/>
      <c r="FK423" s="66"/>
      <c r="FL423" s="66"/>
      <c r="FM423" s="66"/>
      <c r="FN423" s="66"/>
      <c r="FO423" s="66"/>
      <c r="FP423" s="66"/>
      <c r="FQ423" s="66"/>
      <c r="FR423" s="66"/>
      <c r="FS423" s="66"/>
      <c r="FT423" s="66"/>
      <c r="FU423" s="66"/>
      <c r="FV423" s="66"/>
      <c r="FW423" s="66"/>
      <c r="FX423" s="66"/>
      <c r="FY423" s="66"/>
      <c r="FZ423" s="66"/>
      <c r="GA423" s="66"/>
      <c r="GB423" s="66"/>
      <c r="GC423" s="66"/>
      <c r="GD423" s="66"/>
      <c r="GE423" s="66"/>
      <c r="GF423" s="66"/>
      <c r="GG423" s="66"/>
      <c r="GH423" s="66"/>
      <c r="GI423" s="66"/>
      <c r="GJ423" s="66"/>
      <c r="GK423" s="66"/>
      <c r="GL423" s="66"/>
      <c r="GM423" s="66"/>
      <c r="GN423" s="66"/>
      <c r="GO423" s="66"/>
      <c r="GP423" s="66"/>
      <c r="GQ423" s="66"/>
      <c r="GR423" s="66"/>
      <c r="GS423" s="66"/>
      <c r="GT423" s="66"/>
      <c r="GU423" s="66"/>
      <c r="GV423" s="66"/>
      <c r="GW423" s="66"/>
      <c r="GX423" s="66"/>
      <c r="GY423" s="66"/>
      <c r="GZ423" s="66"/>
      <c r="HA423" s="66"/>
      <c r="HB423" s="66"/>
      <c r="HC423" s="66"/>
      <c r="HD423" s="66"/>
      <c r="HE423" s="66"/>
      <c r="HF423" s="66"/>
      <c r="HG423" s="66"/>
      <c r="HH423" s="66"/>
      <c r="HI423" s="66"/>
      <c r="HJ423" s="66"/>
      <c r="HK423" s="66"/>
      <c r="HL423" s="66"/>
      <c r="HM423" s="66"/>
      <c r="HN423" s="66"/>
      <c r="HO423" s="66"/>
      <c r="HP423" s="66"/>
      <c r="HQ423" s="66"/>
      <c r="HR423" s="66"/>
      <c r="HS423" s="66"/>
      <c r="HT423" s="66"/>
      <c r="HU423" s="66"/>
      <c r="HV423" s="66"/>
      <c r="HW423" s="66"/>
      <c r="HX423" s="66"/>
    </row>
    <row r="424" spans="1:232" ht="25.5">
      <c r="A424" s="738"/>
      <c r="B424" s="71" t="s">
        <v>269</v>
      </c>
      <c r="C424" s="727"/>
      <c r="D424" s="728"/>
      <c r="E424" s="728"/>
      <c r="F424" s="728"/>
      <c r="G424" s="66"/>
      <c r="H424" s="66"/>
      <c r="I424" s="66"/>
      <c r="J424" s="66"/>
      <c r="K424" s="66"/>
      <c r="L424" s="66"/>
      <c r="M424" s="66"/>
      <c r="N424" s="66"/>
      <c r="O424" s="66"/>
      <c r="P424" s="66"/>
      <c r="Q424" s="66"/>
      <c r="R424" s="66"/>
      <c r="S424" s="66"/>
      <c r="T424" s="66"/>
      <c r="U424" s="66"/>
      <c r="V424" s="66"/>
      <c r="W424" s="66"/>
      <c r="X424" s="66"/>
      <c r="Y424" s="66"/>
      <c r="Z424" s="66"/>
      <c r="AA424" s="66"/>
      <c r="AB424" s="66"/>
      <c r="AC424" s="66"/>
      <c r="AD424" s="66"/>
      <c r="AE424" s="66"/>
      <c r="AF424" s="66"/>
      <c r="AG424" s="66"/>
      <c r="AH424" s="66"/>
      <c r="AI424" s="66"/>
      <c r="AJ424" s="66"/>
      <c r="AK424" s="66"/>
      <c r="AL424" s="66"/>
      <c r="AM424" s="66"/>
      <c r="AN424" s="66"/>
      <c r="AO424" s="66"/>
      <c r="AP424" s="66"/>
      <c r="AQ424" s="66"/>
      <c r="AR424" s="66"/>
      <c r="AS424" s="66"/>
      <c r="AT424" s="66"/>
      <c r="AU424" s="66"/>
      <c r="AV424" s="66"/>
      <c r="AW424" s="66"/>
      <c r="AX424" s="66"/>
      <c r="AY424" s="66"/>
      <c r="AZ424" s="66"/>
      <c r="BA424" s="66"/>
      <c r="BB424" s="66"/>
      <c r="BC424" s="66"/>
      <c r="BD424" s="66"/>
      <c r="BE424" s="66"/>
      <c r="BF424" s="66"/>
      <c r="BG424" s="66"/>
      <c r="BH424" s="66"/>
      <c r="BI424" s="66"/>
      <c r="BJ424" s="66"/>
      <c r="BK424" s="66"/>
      <c r="BL424" s="66"/>
      <c r="BM424" s="66"/>
      <c r="BN424" s="66"/>
      <c r="BO424" s="66"/>
      <c r="BP424" s="66"/>
      <c r="BQ424" s="66"/>
      <c r="BR424" s="66"/>
      <c r="BS424" s="66"/>
      <c r="BT424" s="66"/>
      <c r="BU424" s="66"/>
      <c r="BV424" s="66"/>
      <c r="BW424" s="66"/>
      <c r="BX424" s="66"/>
      <c r="BY424" s="66"/>
      <c r="BZ424" s="66"/>
      <c r="CA424" s="66"/>
      <c r="CB424" s="66"/>
      <c r="CC424" s="66"/>
      <c r="CD424" s="66"/>
      <c r="CE424" s="66"/>
      <c r="CF424" s="66"/>
      <c r="CG424" s="66"/>
      <c r="CH424" s="66"/>
      <c r="CI424" s="66"/>
      <c r="CJ424" s="66"/>
      <c r="CK424" s="66"/>
      <c r="CL424" s="66"/>
      <c r="CM424" s="66"/>
      <c r="CN424" s="66"/>
      <c r="CO424" s="66"/>
      <c r="CP424" s="66"/>
      <c r="CQ424" s="66"/>
      <c r="CR424" s="66"/>
      <c r="CS424" s="66"/>
      <c r="CT424" s="66"/>
      <c r="CU424" s="66"/>
      <c r="CV424" s="66"/>
      <c r="CW424" s="66"/>
      <c r="CX424" s="66"/>
      <c r="CY424" s="66"/>
      <c r="CZ424" s="66"/>
      <c r="DA424" s="66"/>
      <c r="DB424" s="66"/>
      <c r="DC424" s="66"/>
      <c r="DD424" s="66"/>
      <c r="DE424" s="66"/>
      <c r="DF424" s="66"/>
      <c r="DG424" s="66"/>
      <c r="DH424" s="66"/>
      <c r="DI424" s="66"/>
      <c r="DJ424" s="66"/>
      <c r="DK424" s="66"/>
      <c r="DL424" s="66"/>
      <c r="DM424" s="66"/>
      <c r="DN424" s="66"/>
      <c r="DO424" s="66"/>
      <c r="DP424" s="66"/>
      <c r="DQ424" s="66"/>
      <c r="DR424" s="66"/>
      <c r="DS424" s="66"/>
      <c r="DT424" s="66"/>
      <c r="DU424" s="66"/>
      <c r="DV424" s="66"/>
      <c r="DW424" s="66"/>
      <c r="DX424" s="66"/>
      <c r="DY424" s="66"/>
      <c r="DZ424" s="66"/>
      <c r="EA424" s="66"/>
      <c r="EB424" s="66"/>
      <c r="EC424" s="66"/>
      <c r="ED424" s="66"/>
      <c r="EE424" s="66"/>
      <c r="EF424" s="66"/>
      <c r="EG424" s="66"/>
      <c r="EH424" s="66"/>
      <c r="EI424" s="66"/>
      <c r="EJ424" s="66"/>
      <c r="EK424" s="66"/>
      <c r="EL424" s="66"/>
      <c r="EM424" s="66"/>
      <c r="EN424" s="66"/>
      <c r="EO424" s="66"/>
      <c r="EP424" s="66"/>
      <c r="EQ424" s="66"/>
      <c r="ER424" s="66"/>
      <c r="ES424" s="66"/>
      <c r="ET424" s="66"/>
      <c r="EU424" s="66"/>
      <c r="EV424" s="66"/>
      <c r="EW424" s="66"/>
      <c r="EX424" s="66"/>
      <c r="EY424" s="66"/>
      <c r="EZ424" s="66"/>
      <c r="FA424" s="66"/>
      <c r="FB424" s="66"/>
      <c r="FC424" s="66"/>
      <c r="FD424" s="66"/>
      <c r="FE424" s="66"/>
      <c r="FF424" s="66"/>
      <c r="FG424" s="66"/>
      <c r="FH424" s="66"/>
      <c r="FI424" s="66"/>
      <c r="FJ424" s="66"/>
      <c r="FK424" s="66"/>
      <c r="FL424" s="66"/>
      <c r="FM424" s="66"/>
      <c r="FN424" s="66"/>
      <c r="FO424" s="66"/>
      <c r="FP424" s="66"/>
      <c r="FQ424" s="66"/>
      <c r="FR424" s="66"/>
      <c r="FS424" s="66"/>
      <c r="FT424" s="66"/>
      <c r="FU424" s="66"/>
      <c r="FV424" s="66"/>
      <c r="FW424" s="66"/>
      <c r="FX424" s="66"/>
      <c r="FY424" s="66"/>
      <c r="FZ424" s="66"/>
      <c r="GA424" s="66"/>
      <c r="GB424" s="66"/>
      <c r="GC424" s="66"/>
      <c r="GD424" s="66"/>
      <c r="GE424" s="66"/>
      <c r="GF424" s="66"/>
      <c r="GG424" s="66"/>
      <c r="GH424" s="66"/>
      <c r="GI424" s="66"/>
      <c r="GJ424" s="66"/>
      <c r="GK424" s="66"/>
      <c r="GL424" s="66"/>
      <c r="GM424" s="66"/>
      <c r="GN424" s="66"/>
      <c r="GO424" s="66"/>
      <c r="GP424" s="66"/>
      <c r="GQ424" s="66"/>
      <c r="GR424" s="66"/>
      <c r="GS424" s="66"/>
      <c r="GT424" s="66"/>
      <c r="GU424" s="66"/>
      <c r="GV424" s="66"/>
      <c r="GW424" s="66"/>
      <c r="GX424" s="66"/>
      <c r="GY424" s="66"/>
      <c r="GZ424" s="66"/>
      <c r="HA424" s="66"/>
      <c r="HB424" s="66"/>
      <c r="HC424" s="66"/>
      <c r="HD424" s="66"/>
      <c r="HE424" s="66"/>
      <c r="HF424" s="66"/>
      <c r="HG424" s="66"/>
      <c r="HH424" s="66"/>
      <c r="HI424" s="66"/>
      <c r="HJ424" s="66"/>
      <c r="HK424" s="66"/>
      <c r="HL424" s="66"/>
      <c r="HM424" s="66"/>
      <c r="HN424" s="66"/>
      <c r="HO424" s="66"/>
      <c r="HP424" s="66"/>
      <c r="HQ424" s="66"/>
      <c r="HR424" s="66"/>
      <c r="HS424" s="66"/>
      <c r="HT424" s="66"/>
      <c r="HU424" s="66"/>
      <c r="HV424" s="66"/>
      <c r="HW424" s="66"/>
      <c r="HX424" s="66"/>
    </row>
    <row r="425" spans="1:232">
      <c r="A425" s="738"/>
      <c r="B425" s="71" t="s">
        <v>270</v>
      </c>
      <c r="C425" s="727"/>
      <c r="D425" s="728"/>
      <c r="E425" s="728"/>
      <c r="F425" s="728"/>
      <c r="G425" s="66"/>
      <c r="H425" s="66"/>
      <c r="I425" s="66"/>
      <c r="J425" s="66"/>
      <c r="K425" s="66"/>
      <c r="L425" s="66"/>
      <c r="M425" s="66"/>
      <c r="N425" s="66"/>
      <c r="O425" s="66"/>
      <c r="P425" s="66"/>
      <c r="Q425" s="66"/>
      <c r="R425" s="66"/>
      <c r="S425" s="66"/>
      <c r="T425" s="66"/>
      <c r="U425" s="66"/>
      <c r="V425" s="66"/>
      <c r="W425" s="66"/>
      <c r="X425" s="66"/>
      <c r="Y425" s="66"/>
      <c r="Z425" s="66"/>
      <c r="AA425" s="66"/>
      <c r="AB425" s="66"/>
      <c r="AC425" s="66"/>
      <c r="AD425" s="66"/>
      <c r="AE425" s="66"/>
      <c r="AF425" s="66"/>
      <c r="AG425" s="66"/>
      <c r="AH425" s="66"/>
      <c r="AI425" s="66"/>
      <c r="AJ425" s="66"/>
      <c r="AK425" s="66"/>
      <c r="AL425" s="66"/>
      <c r="AM425" s="66"/>
      <c r="AN425" s="66"/>
      <c r="AO425" s="66"/>
      <c r="AP425" s="66"/>
      <c r="AQ425" s="66"/>
      <c r="AR425" s="66"/>
      <c r="AS425" s="66"/>
      <c r="AT425" s="66"/>
      <c r="AU425" s="66"/>
      <c r="AV425" s="66"/>
      <c r="AW425" s="66"/>
      <c r="AX425" s="66"/>
      <c r="AY425" s="66"/>
      <c r="AZ425" s="66"/>
      <c r="BA425" s="66"/>
      <c r="BB425" s="66"/>
      <c r="BC425" s="66"/>
      <c r="BD425" s="66"/>
      <c r="BE425" s="66"/>
      <c r="BF425" s="66"/>
      <c r="BG425" s="66"/>
      <c r="BH425" s="66"/>
      <c r="BI425" s="66"/>
      <c r="BJ425" s="66"/>
      <c r="BK425" s="66"/>
      <c r="BL425" s="66"/>
      <c r="BM425" s="66"/>
      <c r="BN425" s="66"/>
      <c r="BO425" s="66"/>
      <c r="BP425" s="66"/>
      <c r="BQ425" s="66"/>
      <c r="BR425" s="66"/>
      <c r="BS425" s="66"/>
      <c r="BT425" s="66"/>
      <c r="BU425" s="66"/>
      <c r="BV425" s="66"/>
      <c r="BW425" s="66"/>
      <c r="BX425" s="66"/>
      <c r="BY425" s="66"/>
      <c r="BZ425" s="66"/>
      <c r="CA425" s="66"/>
      <c r="CB425" s="66"/>
      <c r="CC425" s="66"/>
      <c r="CD425" s="66"/>
      <c r="CE425" s="66"/>
      <c r="CF425" s="66"/>
      <c r="CG425" s="66"/>
      <c r="CH425" s="66"/>
      <c r="CI425" s="66"/>
      <c r="CJ425" s="66"/>
      <c r="CK425" s="66"/>
      <c r="CL425" s="66"/>
      <c r="CM425" s="66"/>
      <c r="CN425" s="66"/>
      <c r="CO425" s="66"/>
      <c r="CP425" s="66"/>
      <c r="CQ425" s="66"/>
      <c r="CR425" s="66"/>
      <c r="CS425" s="66"/>
      <c r="CT425" s="66"/>
      <c r="CU425" s="66"/>
      <c r="CV425" s="66"/>
      <c r="CW425" s="66"/>
      <c r="CX425" s="66"/>
      <c r="CY425" s="66"/>
      <c r="CZ425" s="66"/>
      <c r="DA425" s="66"/>
      <c r="DB425" s="66"/>
      <c r="DC425" s="66"/>
      <c r="DD425" s="66"/>
      <c r="DE425" s="66"/>
      <c r="DF425" s="66"/>
      <c r="DG425" s="66"/>
      <c r="DH425" s="66"/>
      <c r="DI425" s="66"/>
      <c r="DJ425" s="66"/>
      <c r="DK425" s="66"/>
      <c r="DL425" s="66"/>
      <c r="DM425" s="66"/>
      <c r="DN425" s="66"/>
      <c r="DO425" s="66"/>
      <c r="DP425" s="66"/>
      <c r="DQ425" s="66"/>
      <c r="DR425" s="66"/>
      <c r="DS425" s="66"/>
      <c r="DT425" s="66"/>
      <c r="DU425" s="66"/>
      <c r="DV425" s="66"/>
      <c r="DW425" s="66"/>
      <c r="DX425" s="66"/>
      <c r="DY425" s="66"/>
      <c r="DZ425" s="66"/>
      <c r="EA425" s="66"/>
      <c r="EB425" s="66"/>
      <c r="EC425" s="66"/>
      <c r="ED425" s="66"/>
      <c r="EE425" s="66"/>
      <c r="EF425" s="66"/>
      <c r="EG425" s="66"/>
      <c r="EH425" s="66"/>
      <c r="EI425" s="66"/>
      <c r="EJ425" s="66"/>
      <c r="EK425" s="66"/>
      <c r="EL425" s="66"/>
      <c r="EM425" s="66"/>
      <c r="EN425" s="66"/>
      <c r="EO425" s="66"/>
      <c r="EP425" s="66"/>
      <c r="EQ425" s="66"/>
      <c r="ER425" s="66"/>
      <c r="ES425" s="66"/>
      <c r="ET425" s="66"/>
      <c r="EU425" s="66"/>
      <c r="EV425" s="66"/>
      <c r="EW425" s="66"/>
      <c r="EX425" s="66"/>
      <c r="EY425" s="66"/>
      <c r="EZ425" s="66"/>
      <c r="FA425" s="66"/>
      <c r="FB425" s="66"/>
      <c r="FC425" s="66"/>
      <c r="FD425" s="66"/>
      <c r="FE425" s="66"/>
      <c r="FF425" s="66"/>
      <c r="FG425" s="66"/>
      <c r="FH425" s="66"/>
      <c r="FI425" s="66"/>
      <c r="FJ425" s="66"/>
      <c r="FK425" s="66"/>
      <c r="FL425" s="66"/>
      <c r="FM425" s="66"/>
      <c r="FN425" s="66"/>
      <c r="FO425" s="66"/>
      <c r="FP425" s="66"/>
      <c r="FQ425" s="66"/>
      <c r="FR425" s="66"/>
      <c r="FS425" s="66"/>
      <c r="FT425" s="66"/>
      <c r="FU425" s="66"/>
      <c r="FV425" s="66"/>
      <c r="FW425" s="66"/>
      <c r="FX425" s="66"/>
      <c r="FY425" s="66"/>
      <c r="FZ425" s="66"/>
      <c r="GA425" s="66"/>
      <c r="GB425" s="66"/>
      <c r="GC425" s="66"/>
      <c r="GD425" s="66"/>
      <c r="GE425" s="66"/>
      <c r="GF425" s="66"/>
      <c r="GG425" s="66"/>
      <c r="GH425" s="66"/>
      <c r="GI425" s="66"/>
      <c r="GJ425" s="66"/>
      <c r="GK425" s="66"/>
      <c r="GL425" s="66"/>
      <c r="GM425" s="66"/>
      <c r="GN425" s="66"/>
      <c r="GO425" s="66"/>
      <c r="GP425" s="66"/>
      <c r="GQ425" s="66"/>
      <c r="GR425" s="66"/>
      <c r="GS425" s="66"/>
      <c r="GT425" s="66"/>
      <c r="GU425" s="66"/>
      <c r="GV425" s="66"/>
      <c r="GW425" s="66"/>
      <c r="GX425" s="66"/>
      <c r="GY425" s="66"/>
      <c r="GZ425" s="66"/>
      <c r="HA425" s="66"/>
      <c r="HB425" s="66"/>
      <c r="HC425" s="66"/>
      <c r="HD425" s="66"/>
      <c r="HE425" s="66"/>
      <c r="HF425" s="66"/>
      <c r="HG425" s="66"/>
      <c r="HH425" s="66"/>
      <c r="HI425" s="66"/>
      <c r="HJ425" s="66"/>
      <c r="HK425" s="66"/>
      <c r="HL425" s="66"/>
      <c r="HM425" s="66"/>
      <c r="HN425" s="66"/>
      <c r="HO425" s="66"/>
      <c r="HP425" s="66"/>
      <c r="HQ425" s="66"/>
      <c r="HR425" s="66"/>
      <c r="HS425" s="66"/>
      <c r="HT425" s="66"/>
      <c r="HU425" s="66"/>
      <c r="HV425" s="66"/>
      <c r="HW425" s="66"/>
      <c r="HX425" s="66"/>
    </row>
    <row r="426" spans="1:232" ht="25.5">
      <c r="A426" s="738"/>
      <c r="B426" s="71" t="s">
        <v>271</v>
      </c>
      <c r="C426" s="727"/>
      <c r="D426" s="728"/>
      <c r="E426" s="728"/>
      <c r="F426" s="728"/>
      <c r="G426" s="66"/>
      <c r="H426" s="66"/>
      <c r="I426" s="66"/>
      <c r="J426" s="66"/>
      <c r="K426" s="66"/>
      <c r="L426" s="66"/>
      <c r="M426" s="66"/>
      <c r="N426" s="66"/>
      <c r="O426" s="66"/>
      <c r="P426" s="66"/>
      <c r="Q426" s="66"/>
      <c r="R426" s="66"/>
      <c r="S426" s="66"/>
      <c r="T426" s="66"/>
      <c r="U426" s="66"/>
      <c r="V426" s="66"/>
      <c r="W426" s="66"/>
      <c r="X426" s="66"/>
      <c r="Y426" s="66"/>
      <c r="Z426" s="66"/>
      <c r="AA426" s="66"/>
      <c r="AB426" s="66"/>
      <c r="AC426" s="66"/>
      <c r="AD426" s="66"/>
      <c r="AE426" s="66"/>
      <c r="AF426" s="66"/>
      <c r="AG426" s="66"/>
      <c r="AH426" s="66"/>
      <c r="AI426" s="66"/>
      <c r="AJ426" s="66"/>
      <c r="AK426" s="66"/>
      <c r="AL426" s="66"/>
      <c r="AM426" s="66"/>
      <c r="AN426" s="66"/>
      <c r="AO426" s="66"/>
      <c r="AP426" s="66"/>
      <c r="AQ426" s="66"/>
      <c r="AR426" s="66"/>
      <c r="AS426" s="66"/>
      <c r="AT426" s="66"/>
      <c r="AU426" s="66"/>
      <c r="AV426" s="66"/>
      <c r="AW426" s="66"/>
      <c r="AX426" s="66"/>
      <c r="AY426" s="66"/>
      <c r="AZ426" s="66"/>
      <c r="BA426" s="66"/>
      <c r="BB426" s="66"/>
      <c r="BC426" s="66"/>
      <c r="BD426" s="66"/>
      <c r="BE426" s="66"/>
      <c r="BF426" s="66"/>
      <c r="BG426" s="66"/>
      <c r="BH426" s="66"/>
      <c r="BI426" s="66"/>
      <c r="BJ426" s="66"/>
      <c r="BK426" s="66"/>
      <c r="BL426" s="66"/>
      <c r="BM426" s="66"/>
      <c r="BN426" s="66"/>
      <c r="BO426" s="66"/>
      <c r="BP426" s="66"/>
      <c r="BQ426" s="66"/>
      <c r="BR426" s="66"/>
      <c r="BS426" s="66"/>
      <c r="BT426" s="66"/>
      <c r="BU426" s="66"/>
      <c r="BV426" s="66"/>
      <c r="BW426" s="66"/>
      <c r="BX426" s="66"/>
      <c r="BY426" s="66"/>
      <c r="BZ426" s="66"/>
      <c r="CA426" s="66"/>
      <c r="CB426" s="66"/>
      <c r="CC426" s="66"/>
      <c r="CD426" s="66"/>
      <c r="CE426" s="66"/>
      <c r="CF426" s="66"/>
      <c r="CG426" s="66"/>
      <c r="CH426" s="66"/>
      <c r="CI426" s="66"/>
      <c r="CJ426" s="66"/>
      <c r="CK426" s="66"/>
      <c r="CL426" s="66"/>
      <c r="CM426" s="66"/>
      <c r="CN426" s="66"/>
      <c r="CO426" s="66"/>
      <c r="CP426" s="66"/>
      <c r="CQ426" s="66"/>
      <c r="CR426" s="66"/>
      <c r="CS426" s="66"/>
      <c r="CT426" s="66"/>
      <c r="CU426" s="66"/>
      <c r="CV426" s="66"/>
      <c r="CW426" s="66"/>
      <c r="CX426" s="66"/>
      <c r="CY426" s="66"/>
      <c r="CZ426" s="66"/>
      <c r="DA426" s="66"/>
      <c r="DB426" s="66"/>
      <c r="DC426" s="66"/>
      <c r="DD426" s="66"/>
      <c r="DE426" s="66"/>
      <c r="DF426" s="66"/>
      <c r="DG426" s="66"/>
      <c r="DH426" s="66"/>
      <c r="DI426" s="66"/>
      <c r="DJ426" s="66"/>
      <c r="DK426" s="66"/>
      <c r="DL426" s="66"/>
      <c r="DM426" s="66"/>
      <c r="DN426" s="66"/>
      <c r="DO426" s="66"/>
      <c r="DP426" s="66"/>
      <c r="DQ426" s="66"/>
      <c r="DR426" s="66"/>
      <c r="DS426" s="66"/>
      <c r="DT426" s="66"/>
      <c r="DU426" s="66"/>
      <c r="DV426" s="66"/>
      <c r="DW426" s="66"/>
      <c r="DX426" s="66"/>
      <c r="DY426" s="66"/>
      <c r="DZ426" s="66"/>
      <c r="EA426" s="66"/>
      <c r="EB426" s="66"/>
      <c r="EC426" s="66"/>
      <c r="ED426" s="66"/>
      <c r="EE426" s="66"/>
      <c r="EF426" s="66"/>
      <c r="EG426" s="66"/>
      <c r="EH426" s="66"/>
      <c r="EI426" s="66"/>
      <c r="EJ426" s="66"/>
      <c r="EK426" s="66"/>
      <c r="EL426" s="66"/>
      <c r="EM426" s="66"/>
      <c r="EN426" s="66"/>
      <c r="EO426" s="66"/>
      <c r="EP426" s="66"/>
      <c r="EQ426" s="66"/>
      <c r="ER426" s="66"/>
      <c r="ES426" s="66"/>
      <c r="ET426" s="66"/>
      <c r="EU426" s="66"/>
      <c r="EV426" s="66"/>
      <c r="EW426" s="66"/>
      <c r="EX426" s="66"/>
      <c r="EY426" s="66"/>
      <c r="EZ426" s="66"/>
      <c r="FA426" s="66"/>
      <c r="FB426" s="66"/>
      <c r="FC426" s="66"/>
      <c r="FD426" s="66"/>
      <c r="FE426" s="66"/>
      <c r="FF426" s="66"/>
      <c r="FG426" s="66"/>
      <c r="FH426" s="66"/>
      <c r="FI426" s="66"/>
      <c r="FJ426" s="66"/>
      <c r="FK426" s="66"/>
      <c r="FL426" s="66"/>
      <c r="FM426" s="66"/>
      <c r="FN426" s="66"/>
      <c r="FO426" s="66"/>
      <c r="FP426" s="66"/>
      <c r="FQ426" s="66"/>
      <c r="FR426" s="66"/>
      <c r="FS426" s="66"/>
      <c r="FT426" s="66"/>
      <c r="FU426" s="66"/>
      <c r="FV426" s="66"/>
      <c r="FW426" s="66"/>
      <c r="FX426" s="66"/>
      <c r="FY426" s="66"/>
      <c r="FZ426" s="66"/>
      <c r="GA426" s="66"/>
      <c r="GB426" s="66"/>
      <c r="GC426" s="66"/>
      <c r="GD426" s="66"/>
      <c r="GE426" s="66"/>
      <c r="GF426" s="66"/>
      <c r="GG426" s="66"/>
      <c r="GH426" s="66"/>
      <c r="GI426" s="66"/>
      <c r="GJ426" s="66"/>
      <c r="GK426" s="66"/>
      <c r="GL426" s="66"/>
      <c r="GM426" s="66"/>
      <c r="GN426" s="66"/>
      <c r="GO426" s="66"/>
      <c r="GP426" s="66"/>
      <c r="GQ426" s="66"/>
      <c r="GR426" s="66"/>
      <c r="GS426" s="66"/>
      <c r="GT426" s="66"/>
      <c r="GU426" s="66"/>
      <c r="GV426" s="66"/>
      <c r="GW426" s="66"/>
      <c r="GX426" s="66"/>
      <c r="GY426" s="66"/>
      <c r="GZ426" s="66"/>
      <c r="HA426" s="66"/>
      <c r="HB426" s="66"/>
      <c r="HC426" s="66"/>
      <c r="HD426" s="66"/>
      <c r="HE426" s="66"/>
      <c r="HF426" s="66"/>
      <c r="HG426" s="66"/>
      <c r="HH426" s="66"/>
      <c r="HI426" s="66"/>
      <c r="HJ426" s="66"/>
      <c r="HK426" s="66"/>
      <c r="HL426" s="66"/>
      <c r="HM426" s="66"/>
      <c r="HN426" s="66"/>
      <c r="HO426" s="66"/>
      <c r="HP426" s="66"/>
      <c r="HQ426" s="66"/>
      <c r="HR426" s="66"/>
      <c r="HS426" s="66"/>
      <c r="HT426" s="66"/>
      <c r="HU426" s="66"/>
      <c r="HV426" s="66"/>
      <c r="HW426" s="66"/>
      <c r="HX426" s="66"/>
    </row>
    <row r="427" spans="1:232">
      <c r="A427" s="738"/>
      <c r="B427" s="71"/>
      <c r="C427" s="727"/>
      <c r="D427" s="728"/>
      <c r="E427" s="728"/>
      <c r="F427" s="728"/>
      <c r="G427" s="66"/>
      <c r="H427" s="66"/>
      <c r="I427" s="66"/>
      <c r="J427" s="66"/>
      <c r="K427" s="66"/>
      <c r="L427" s="66"/>
      <c r="M427" s="66"/>
      <c r="N427" s="66"/>
      <c r="O427" s="66"/>
      <c r="P427" s="66"/>
      <c r="Q427" s="66"/>
      <c r="R427" s="66"/>
      <c r="S427" s="66"/>
      <c r="T427" s="66"/>
      <c r="U427" s="66"/>
      <c r="V427" s="66"/>
      <c r="W427" s="66"/>
      <c r="X427" s="66"/>
      <c r="Y427" s="66"/>
      <c r="Z427" s="66"/>
      <c r="AA427" s="66"/>
      <c r="AB427" s="66"/>
      <c r="AC427" s="66"/>
      <c r="AD427" s="66"/>
      <c r="AE427" s="66"/>
      <c r="AF427" s="66"/>
      <c r="AG427" s="66"/>
      <c r="AH427" s="66"/>
      <c r="AI427" s="66"/>
      <c r="AJ427" s="66"/>
      <c r="AK427" s="66"/>
      <c r="AL427" s="66"/>
      <c r="AM427" s="66"/>
      <c r="AN427" s="66"/>
      <c r="AO427" s="66"/>
      <c r="AP427" s="66"/>
      <c r="AQ427" s="66"/>
      <c r="AR427" s="66"/>
      <c r="AS427" s="66"/>
      <c r="AT427" s="66"/>
      <c r="AU427" s="66"/>
      <c r="AV427" s="66"/>
      <c r="AW427" s="66"/>
      <c r="AX427" s="66"/>
      <c r="AY427" s="66"/>
      <c r="AZ427" s="66"/>
      <c r="BA427" s="66"/>
      <c r="BB427" s="66"/>
      <c r="BC427" s="66"/>
      <c r="BD427" s="66"/>
      <c r="BE427" s="66"/>
      <c r="BF427" s="66"/>
      <c r="BG427" s="66"/>
      <c r="BH427" s="66"/>
      <c r="BI427" s="66"/>
      <c r="BJ427" s="66"/>
      <c r="BK427" s="66"/>
      <c r="BL427" s="66"/>
      <c r="BM427" s="66"/>
      <c r="BN427" s="66"/>
      <c r="BO427" s="66"/>
      <c r="BP427" s="66"/>
      <c r="BQ427" s="66"/>
      <c r="BR427" s="66"/>
      <c r="BS427" s="66"/>
      <c r="BT427" s="66"/>
      <c r="BU427" s="66"/>
      <c r="BV427" s="66"/>
      <c r="BW427" s="66"/>
      <c r="BX427" s="66"/>
      <c r="BY427" s="66"/>
      <c r="BZ427" s="66"/>
      <c r="CA427" s="66"/>
      <c r="CB427" s="66"/>
      <c r="CC427" s="66"/>
      <c r="CD427" s="66"/>
      <c r="CE427" s="66"/>
      <c r="CF427" s="66"/>
      <c r="CG427" s="66"/>
      <c r="CH427" s="66"/>
      <c r="CI427" s="66"/>
      <c r="CJ427" s="66"/>
      <c r="CK427" s="66"/>
      <c r="CL427" s="66"/>
      <c r="CM427" s="66"/>
      <c r="CN427" s="66"/>
      <c r="CO427" s="66"/>
      <c r="CP427" s="66"/>
      <c r="CQ427" s="66"/>
      <c r="CR427" s="66"/>
      <c r="CS427" s="66"/>
      <c r="CT427" s="66"/>
      <c r="CU427" s="66"/>
      <c r="CV427" s="66"/>
      <c r="CW427" s="66"/>
      <c r="CX427" s="66"/>
      <c r="CY427" s="66"/>
      <c r="CZ427" s="66"/>
      <c r="DA427" s="66"/>
      <c r="DB427" s="66"/>
      <c r="DC427" s="66"/>
      <c r="DD427" s="66"/>
      <c r="DE427" s="66"/>
      <c r="DF427" s="66"/>
      <c r="DG427" s="66"/>
      <c r="DH427" s="66"/>
      <c r="DI427" s="66"/>
      <c r="DJ427" s="66"/>
      <c r="DK427" s="66"/>
      <c r="DL427" s="66"/>
      <c r="DM427" s="66"/>
      <c r="DN427" s="66"/>
      <c r="DO427" s="66"/>
      <c r="DP427" s="66"/>
      <c r="DQ427" s="66"/>
      <c r="DR427" s="66"/>
      <c r="DS427" s="66"/>
      <c r="DT427" s="66"/>
      <c r="DU427" s="66"/>
      <c r="DV427" s="66"/>
      <c r="DW427" s="66"/>
      <c r="DX427" s="66"/>
      <c r="DY427" s="66"/>
      <c r="DZ427" s="66"/>
      <c r="EA427" s="66"/>
      <c r="EB427" s="66"/>
      <c r="EC427" s="66"/>
      <c r="ED427" s="66"/>
      <c r="EE427" s="66"/>
      <c r="EF427" s="66"/>
      <c r="EG427" s="66"/>
      <c r="EH427" s="66"/>
      <c r="EI427" s="66"/>
      <c r="EJ427" s="66"/>
      <c r="EK427" s="66"/>
      <c r="EL427" s="66"/>
      <c r="EM427" s="66"/>
      <c r="EN427" s="66"/>
      <c r="EO427" s="66"/>
      <c r="EP427" s="66"/>
      <c r="EQ427" s="66"/>
      <c r="ER427" s="66"/>
      <c r="ES427" s="66"/>
      <c r="ET427" s="66"/>
      <c r="EU427" s="66"/>
      <c r="EV427" s="66"/>
      <c r="EW427" s="66"/>
      <c r="EX427" s="66"/>
      <c r="EY427" s="66"/>
      <c r="EZ427" s="66"/>
      <c r="FA427" s="66"/>
      <c r="FB427" s="66"/>
      <c r="FC427" s="66"/>
      <c r="FD427" s="66"/>
      <c r="FE427" s="66"/>
      <c r="FF427" s="66"/>
      <c r="FG427" s="66"/>
      <c r="FH427" s="66"/>
      <c r="FI427" s="66"/>
      <c r="FJ427" s="66"/>
      <c r="FK427" s="66"/>
      <c r="FL427" s="66"/>
      <c r="FM427" s="66"/>
      <c r="FN427" s="66"/>
      <c r="FO427" s="66"/>
      <c r="FP427" s="66"/>
      <c r="FQ427" s="66"/>
      <c r="FR427" s="66"/>
      <c r="FS427" s="66"/>
      <c r="FT427" s="66"/>
      <c r="FU427" s="66"/>
      <c r="FV427" s="66"/>
      <c r="FW427" s="66"/>
      <c r="FX427" s="66"/>
      <c r="FY427" s="66"/>
      <c r="FZ427" s="66"/>
      <c r="GA427" s="66"/>
      <c r="GB427" s="66"/>
      <c r="GC427" s="66"/>
      <c r="GD427" s="66"/>
      <c r="GE427" s="66"/>
      <c r="GF427" s="66"/>
      <c r="GG427" s="66"/>
      <c r="GH427" s="66"/>
      <c r="GI427" s="66"/>
      <c r="GJ427" s="66"/>
      <c r="GK427" s="66"/>
      <c r="GL427" s="66"/>
      <c r="GM427" s="66"/>
      <c r="GN427" s="66"/>
      <c r="GO427" s="66"/>
      <c r="GP427" s="66"/>
      <c r="GQ427" s="66"/>
      <c r="GR427" s="66"/>
      <c r="GS427" s="66"/>
      <c r="GT427" s="66"/>
      <c r="GU427" s="66"/>
      <c r="GV427" s="66"/>
      <c r="GW427" s="66"/>
      <c r="GX427" s="66"/>
      <c r="GY427" s="66"/>
      <c r="GZ427" s="66"/>
      <c r="HA427" s="66"/>
      <c r="HB427" s="66"/>
      <c r="HC427" s="66"/>
      <c r="HD427" s="66"/>
      <c r="HE427" s="66"/>
      <c r="HF427" s="66"/>
      <c r="HG427" s="66"/>
      <c r="HH427" s="66"/>
      <c r="HI427" s="66"/>
      <c r="HJ427" s="66"/>
      <c r="HK427" s="66"/>
      <c r="HL427" s="66"/>
      <c r="HM427" s="66"/>
      <c r="HN427" s="66"/>
      <c r="HO427" s="66"/>
      <c r="HP427" s="66"/>
      <c r="HQ427" s="66"/>
      <c r="HR427" s="66"/>
      <c r="HS427" s="66"/>
      <c r="HT427" s="66"/>
      <c r="HU427" s="66"/>
      <c r="HV427" s="66"/>
      <c r="HW427" s="66"/>
      <c r="HX427" s="66"/>
    </row>
    <row r="428" spans="1:232">
      <c r="A428" s="738"/>
      <c r="B428" s="72" t="s">
        <v>272</v>
      </c>
      <c r="C428" s="727"/>
      <c r="D428" s="728"/>
      <c r="E428" s="728"/>
      <c r="F428" s="728"/>
      <c r="G428" s="66"/>
      <c r="H428" s="66"/>
      <c r="I428" s="66"/>
      <c r="J428" s="66"/>
      <c r="K428" s="66"/>
      <c r="L428" s="66"/>
      <c r="M428" s="66"/>
      <c r="N428" s="66"/>
      <c r="O428" s="66"/>
      <c r="P428" s="66"/>
      <c r="Q428" s="66"/>
      <c r="R428" s="66"/>
      <c r="S428" s="66"/>
      <c r="T428" s="66"/>
      <c r="U428" s="66"/>
      <c r="V428" s="66"/>
      <c r="W428" s="66"/>
      <c r="X428" s="66"/>
      <c r="Y428" s="66"/>
      <c r="Z428" s="66"/>
      <c r="AA428" s="66"/>
      <c r="AB428" s="66"/>
      <c r="AC428" s="66"/>
      <c r="AD428" s="66"/>
      <c r="AE428" s="66"/>
      <c r="AF428" s="66"/>
      <c r="AG428" s="66"/>
      <c r="AH428" s="66"/>
      <c r="AI428" s="66"/>
      <c r="AJ428" s="66"/>
      <c r="AK428" s="66"/>
      <c r="AL428" s="66"/>
      <c r="AM428" s="66"/>
      <c r="AN428" s="66"/>
      <c r="AO428" s="66"/>
      <c r="AP428" s="66"/>
      <c r="AQ428" s="66"/>
      <c r="AR428" s="66"/>
      <c r="AS428" s="66"/>
      <c r="AT428" s="66"/>
      <c r="AU428" s="66"/>
      <c r="AV428" s="66"/>
      <c r="AW428" s="66"/>
      <c r="AX428" s="66"/>
      <c r="AY428" s="66"/>
      <c r="AZ428" s="66"/>
      <c r="BA428" s="66"/>
      <c r="BB428" s="66"/>
      <c r="BC428" s="66"/>
      <c r="BD428" s="66"/>
      <c r="BE428" s="66"/>
      <c r="BF428" s="66"/>
      <c r="BG428" s="66"/>
      <c r="BH428" s="66"/>
      <c r="BI428" s="66"/>
      <c r="BJ428" s="66"/>
      <c r="BK428" s="66"/>
      <c r="BL428" s="66"/>
      <c r="BM428" s="66"/>
      <c r="BN428" s="66"/>
      <c r="BO428" s="66"/>
      <c r="BP428" s="66"/>
      <c r="BQ428" s="66"/>
      <c r="BR428" s="66"/>
      <c r="BS428" s="66"/>
      <c r="BT428" s="66"/>
      <c r="BU428" s="66"/>
      <c r="BV428" s="66"/>
      <c r="BW428" s="66"/>
      <c r="BX428" s="66"/>
      <c r="BY428" s="66"/>
      <c r="BZ428" s="66"/>
      <c r="CA428" s="66"/>
      <c r="CB428" s="66"/>
      <c r="CC428" s="66"/>
      <c r="CD428" s="66"/>
      <c r="CE428" s="66"/>
      <c r="CF428" s="66"/>
      <c r="CG428" s="66"/>
      <c r="CH428" s="66"/>
      <c r="CI428" s="66"/>
      <c r="CJ428" s="66"/>
      <c r="CK428" s="66"/>
      <c r="CL428" s="66"/>
      <c r="CM428" s="66"/>
      <c r="CN428" s="66"/>
      <c r="CO428" s="66"/>
      <c r="CP428" s="66"/>
      <c r="CQ428" s="66"/>
      <c r="CR428" s="66"/>
      <c r="CS428" s="66"/>
      <c r="CT428" s="66"/>
      <c r="CU428" s="66"/>
      <c r="CV428" s="66"/>
      <c r="CW428" s="66"/>
      <c r="CX428" s="66"/>
      <c r="CY428" s="66"/>
      <c r="CZ428" s="66"/>
      <c r="DA428" s="66"/>
      <c r="DB428" s="66"/>
      <c r="DC428" s="66"/>
      <c r="DD428" s="66"/>
      <c r="DE428" s="66"/>
      <c r="DF428" s="66"/>
      <c r="DG428" s="66"/>
      <c r="DH428" s="66"/>
      <c r="DI428" s="66"/>
      <c r="DJ428" s="66"/>
      <c r="DK428" s="66"/>
      <c r="DL428" s="66"/>
      <c r="DM428" s="66"/>
      <c r="DN428" s="66"/>
      <c r="DO428" s="66"/>
      <c r="DP428" s="66"/>
      <c r="DQ428" s="66"/>
      <c r="DR428" s="66"/>
      <c r="DS428" s="66"/>
      <c r="DT428" s="66"/>
      <c r="DU428" s="66"/>
      <c r="DV428" s="66"/>
      <c r="DW428" s="66"/>
      <c r="DX428" s="66"/>
      <c r="DY428" s="66"/>
      <c r="DZ428" s="66"/>
      <c r="EA428" s="66"/>
      <c r="EB428" s="66"/>
      <c r="EC428" s="66"/>
      <c r="ED428" s="66"/>
      <c r="EE428" s="66"/>
      <c r="EF428" s="66"/>
      <c r="EG428" s="66"/>
      <c r="EH428" s="66"/>
      <c r="EI428" s="66"/>
      <c r="EJ428" s="66"/>
      <c r="EK428" s="66"/>
      <c r="EL428" s="66"/>
      <c r="EM428" s="66"/>
      <c r="EN428" s="66"/>
      <c r="EO428" s="66"/>
      <c r="EP428" s="66"/>
      <c r="EQ428" s="66"/>
      <c r="ER428" s="66"/>
      <c r="ES428" s="66"/>
      <c r="ET428" s="66"/>
      <c r="EU428" s="66"/>
      <c r="EV428" s="66"/>
      <c r="EW428" s="66"/>
      <c r="EX428" s="66"/>
      <c r="EY428" s="66"/>
      <c r="EZ428" s="66"/>
      <c r="FA428" s="66"/>
      <c r="FB428" s="66"/>
      <c r="FC428" s="66"/>
      <c r="FD428" s="66"/>
      <c r="FE428" s="66"/>
      <c r="FF428" s="66"/>
      <c r="FG428" s="66"/>
      <c r="FH428" s="66"/>
      <c r="FI428" s="66"/>
      <c r="FJ428" s="66"/>
      <c r="FK428" s="66"/>
      <c r="FL428" s="66"/>
      <c r="FM428" s="66"/>
      <c r="FN428" s="66"/>
      <c r="FO428" s="66"/>
      <c r="FP428" s="66"/>
      <c r="FQ428" s="66"/>
      <c r="FR428" s="66"/>
      <c r="FS428" s="66"/>
      <c r="FT428" s="66"/>
      <c r="FU428" s="66"/>
      <c r="FV428" s="66"/>
      <c r="FW428" s="66"/>
      <c r="FX428" s="66"/>
      <c r="FY428" s="66"/>
      <c r="FZ428" s="66"/>
      <c r="GA428" s="66"/>
      <c r="GB428" s="66"/>
      <c r="GC428" s="66"/>
      <c r="GD428" s="66"/>
      <c r="GE428" s="66"/>
      <c r="GF428" s="66"/>
      <c r="GG428" s="66"/>
      <c r="GH428" s="66"/>
      <c r="GI428" s="66"/>
      <c r="GJ428" s="66"/>
      <c r="GK428" s="66"/>
      <c r="GL428" s="66"/>
      <c r="GM428" s="66"/>
      <c r="GN428" s="66"/>
      <c r="GO428" s="66"/>
      <c r="GP428" s="66"/>
      <c r="GQ428" s="66"/>
      <c r="GR428" s="66"/>
      <c r="GS428" s="66"/>
      <c r="GT428" s="66"/>
      <c r="GU428" s="66"/>
      <c r="GV428" s="66"/>
      <c r="GW428" s="66"/>
      <c r="GX428" s="66"/>
      <c r="GY428" s="66"/>
      <c r="GZ428" s="66"/>
      <c r="HA428" s="66"/>
      <c r="HB428" s="66"/>
      <c r="HC428" s="66"/>
      <c r="HD428" s="66"/>
      <c r="HE428" s="66"/>
      <c r="HF428" s="66"/>
      <c r="HG428" s="66"/>
      <c r="HH428" s="66"/>
      <c r="HI428" s="66"/>
      <c r="HJ428" s="66"/>
      <c r="HK428" s="66"/>
      <c r="HL428" s="66"/>
      <c r="HM428" s="66"/>
      <c r="HN428" s="66"/>
      <c r="HO428" s="66"/>
      <c r="HP428" s="66"/>
      <c r="HQ428" s="66"/>
      <c r="HR428" s="66"/>
      <c r="HS428" s="66"/>
      <c r="HT428" s="66"/>
      <c r="HU428" s="66"/>
      <c r="HV428" s="66"/>
      <c r="HW428" s="66"/>
      <c r="HX428" s="66"/>
    </row>
    <row r="429" spans="1:232" ht="38.25">
      <c r="A429" s="738"/>
      <c r="B429" s="71" t="s">
        <v>273</v>
      </c>
      <c r="C429" s="727"/>
      <c r="D429" s="728"/>
      <c r="E429" s="728"/>
      <c r="F429" s="728"/>
      <c r="G429" s="66"/>
      <c r="H429" s="66"/>
      <c r="I429" s="66"/>
      <c r="J429" s="66"/>
      <c r="K429" s="66"/>
      <c r="L429" s="66"/>
      <c r="M429" s="66"/>
      <c r="N429" s="66"/>
      <c r="O429" s="66"/>
      <c r="P429" s="66"/>
      <c r="Q429" s="66"/>
      <c r="R429" s="66"/>
      <c r="S429" s="66"/>
      <c r="T429" s="66"/>
      <c r="U429" s="66"/>
      <c r="V429" s="66"/>
      <c r="W429" s="66"/>
      <c r="X429" s="66"/>
      <c r="Y429" s="66"/>
      <c r="Z429" s="66"/>
      <c r="AA429" s="66"/>
      <c r="AB429" s="66"/>
      <c r="AC429" s="66"/>
      <c r="AD429" s="66"/>
      <c r="AE429" s="66"/>
      <c r="AF429" s="66"/>
      <c r="AG429" s="66"/>
      <c r="AH429" s="66"/>
      <c r="AI429" s="66"/>
      <c r="AJ429" s="66"/>
      <c r="AK429" s="66"/>
      <c r="AL429" s="66"/>
      <c r="AM429" s="66"/>
      <c r="AN429" s="66"/>
      <c r="AO429" s="66"/>
      <c r="AP429" s="66"/>
      <c r="AQ429" s="66"/>
      <c r="AR429" s="66"/>
      <c r="AS429" s="66"/>
      <c r="AT429" s="66"/>
      <c r="AU429" s="66"/>
      <c r="AV429" s="66"/>
      <c r="AW429" s="66"/>
      <c r="AX429" s="66"/>
      <c r="AY429" s="66"/>
      <c r="AZ429" s="66"/>
      <c r="BA429" s="66"/>
      <c r="BB429" s="66"/>
      <c r="BC429" s="66"/>
      <c r="BD429" s="66"/>
      <c r="BE429" s="66"/>
      <c r="BF429" s="66"/>
      <c r="BG429" s="66"/>
      <c r="BH429" s="66"/>
      <c r="BI429" s="66"/>
      <c r="BJ429" s="66"/>
      <c r="BK429" s="66"/>
      <c r="BL429" s="66"/>
      <c r="BM429" s="66"/>
      <c r="BN429" s="66"/>
      <c r="BO429" s="66"/>
      <c r="BP429" s="66"/>
      <c r="BQ429" s="66"/>
      <c r="BR429" s="66"/>
      <c r="BS429" s="66"/>
      <c r="BT429" s="66"/>
      <c r="BU429" s="66"/>
      <c r="BV429" s="66"/>
      <c r="BW429" s="66"/>
      <c r="BX429" s="66"/>
      <c r="BY429" s="66"/>
      <c r="BZ429" s="66"/>
      <c r="CA429" s="66"/>
      <c r="CB429" s="66"/>
      <c r="CC429" s="66"/>
      <c r="CD429" s="66"/>
      <c r="CE429" s="66"/>
      <c r="CF429" s="66"/>
      <c r="CG429" s="66"/>
      <c r="CH429" s="66"/>
      <c r="CI429" s="66"/>
      <c r="CJ429" s="66"/>
      <c r="CK429" s="66"/>
      <c r="CL429" s="66"/>
      <c r="CM429" s="66"/>
      <c r="CN429" s="66"/>
      <c r="CO429" s="66"/>
      <c r="CP429" s="66"/>
      <c r="CQ429" s="66"/>
      <c r="CR429" s="66"/>
      <c r="CS429" s="66"/>
      <c r="CT429" s="66"/>
      <c r="CU429" s="66"/>
      <c r="CV429" s="66"/>
      <c r="CW429" s="66"/>
      <c r="CX429" s="66"/>
      <c r="CY429" s="66"/>
      <c r="CZ429" s="66"/>
      <c r="DA429" s="66"/>
      <c r="DB429" s="66"/>
      <c r="DC429" s="66"/>
      <c r="DD429" s="66"/>
      <c r="DE429" s="66"/>
      <c r="DF429" s="66"/>
      <c r="DG429" s="66"/>
      <c r="DH429" s="66"/>
      <c r="DI429" s="66"/>
      <c r="DJ429" s="66"/>
      <c r="DK429" s="66"/>
      <c r="DL429" s="66"/>
      <c r="DM429" s="66"/>
      <c r="DN429" s="66"/>
      <c r="DO429" s="66"/>
      <c r="DP429" s="66"/>
      <c r="DQ429" s="66"/>
      <c r="DR429" s="66"/>
      <c r="DS429" s="66"/>
      <c r="DT429" s="66"/>
      <c r="DU429" s="66"/>
      <c r="DV429" s="66"/>
      <c r="DW429" s="66"/>
      <c r="DX429" s="66"/>
      <c r="DY429" s="66"/>
      <c r="DZ429" s="66"/>
      <c r="EA429" s="66"/>
      <c r="EB429" s="66"/>
      <c r="EC429" s="66"/>
      <c r="ED429" s="66"/>
      <c r="EE429" s="66"/>
      <c r="EF429" s="66"/>
      <c r="EG429" s="66"/>
      <c r="EH429" s="66"/>
      <c r="EI429" s="66"/>
      <c r="EJ429" s="66"/>
      <c r="EK429" s="66"/>
      <c r="EL429" s="66"/>
      <c r="EM429" s="66"/>
      <c r="EN429" s="66"/>
      <c r="EO429" s="66"/>
      <c r="EP429" s="66"/>
      <c r="EQ429" s="66"/>
      <c r="ER429" s="66"/>
      <c r="ES429" s="66"/>
      <c r="ET429" s="66"/>
      <c r="EU429" s="66"/>
      <c r="EV429" s="66"/>
      <c r="EW429" s="66"/>
      <c r="EX429" s="66"/>
      <c r="EY429" s="66"/>
      <c r="EZ429" s="66"/>
      <c r="FA429" s="66"/>
      <c r="FB429" s="66"/>
      <c r="FC429" s="66"/>
      <c r="FD429" s="66"/>
      <c r="FE429" s="66"/>
      <c r="FF429" s="66"/>
      <c r="FG429" s="66"/>
      <c r="FH429" s="66"/>
      <c r="FI429" s="66"/>
      <c r="FJ429" s="66"/>
      <c r="FK429" s="66"/>
      <c r="FL429" s="66"/>
      <c r="FM429" s="66"/>
      <c r="FN429" s="66"/>
      <c r="FO429" s="66"/>
      <c r="FP429" s="66"/>
      <c r="FQ429" s="66"/>
      <c r="FR429" s="66"/>
      <c r="FS429" s="66"/>
      <c r="FT429" s="66"/>
      <c r="FU429" s="66"/>
      <c r="FV429" s="66"/>
      <c r="FW429" s="66"/>
      <c r="FX429" s="66"/>
      <c r="FY429" s="66"/>
      <c r="FZ429" s="66"/>
      <c r="GA429" s="66"/>
      <c r="GB429" s="66"/>
      <c r="GC429" s="66"/>
      <c r="GD429" s="66"/>
      <c r="GE429" s="66"/>
      <c r="GF429" s="66"/>
      <c r="GG429" s="66"/>
      <c r="GH429" s="66"/>
      <c r="GI429" s="66"/>
      <c r="GJ429" s="66"/>
      <c r="GK429" s="66"/>
      <c r="GL429" s="66"/>
      <c r="GM429" s="66"/>
      <c r="GN429" s="66"/>
      <c r="GO429" s="66"/>
      <c r="GP429" s="66"/>
      <c r="GQ429" s="66"/>
      <c r="GR429" s="66"/>
      <c r="GS429" s="66"/>
      <c r="GT429" s="66"/>
      <c r="GU429" s="66"/>
      <c r="GV429" s="66"/>
      <c r="GW429" s="66"/>
      <c r="GX429" s="66"/>
      <c r="GY429" s="66"/>
      <c r="GZ429" s="66"/>
      <c r="HA429" s="66"/>
      <c r="HB429" s="66"/>
      <c r="HC429" s="66"/>
      <c r="HD429" s="66"/>
      <c r="HE429" s="66"/>
      <c r="HF429" s="66"/>
      <c r="HG429" s="66"/>
      <c r="HH429" s="66"/>
      <c r="HI429" s="66"/>
      <c r="HJ429" s="66"/>
      <c r="HK429" s="66"/>
      <c r="HL429" s="66"/>
      <c r="HM429" s="66"/>
      <c r="HN429" s="66"/>
      <c r="HO429" s="66"/>
      <c r="HP429" s="66"/>
      <c r="HQ429" s="66"/>
      <c r="HR429" s="66"/>
      <c r="HS429" s="66"/>
      <c r="HT429" s="66"/>
      <c r="HU429" s="66"/>
      <c r="HV429" s="66"/>
      <c r="HW429" s="66"/>
      <c r="HX429" s="66"/>
    </row>
    <row r="430" spans="1:232" ht="25.5">
      <c r="A430" s="738"/>
      <c r="B430" s="71" t="s">
        <v>274</v>
      </c>
      <c r="C430" s="727"/>
      <c r="D430" s="728"/>
      <c r="E430" s="728"/>
      <c r="F430" s="728"/>
      <c r="G430" s="66"/>
      <c r="H430" s="66"/>
      <c r="I430" s="66"/>
      <c r="J430" s="66"/>
      <c r="K430" s="66"/>
      <c r="L430" s="66"/>
      <c r="M430" s="66"/>
      <c r="N430" s="66"/>
      <c r="O430" s="66"/>
      <c r="P430" s="66"/>
      <c r="Q430" s="66"/>
      <c r="R430" s="66"/>
      <c r="S430" s="66"/>
      <c r="T430" s="66"/>
      <c r="U430" s="66"/>
      <c r="V430" s="66"/>
      <c r="W430" s="66"/>
      <c r="X430" s="66"/>
      <c r="Y430" s="66"/>
      <c r="Z430" s="66"/>
      <c r="AA430" s="66"/>
      <c r="AB430" s="66"/>
      <c r="AC430" s="66"/>
      <c r="AD430" s="66"/>
      <c r="AE430" s="66"/>
      <c r="AF430" s="66"/>
      <c r="AG430" s="66"/>
      <c r="AH430" s="66"/>
      <c r="AI430" s="66"/>
      <c r="AJ430" s="66"/>
      <c r="AK430" s="66"/>
      <c r="AL430" s="66"/>
      <c r="AM430" s="66"/>
      <c r="AN430" s="66"/>
      <c r="AO430" s="66"/>
      <c r="AP430" s="66"/>
      <c r="AQ430" s="66"/>
      <c r="AR430" s="66"/>
      <c r="AS430" s="66"/>
      <c r="AT430" s="66"/>
      <c r="AU430" s="66"/>
      <c r="AV430" s="66"/>
      <c r="AW430" s="66"/>
      <c r="AX430" s="66"/>
      <c r="AY430" s="66"/>
      <c r="AZ430" s="66"/>
      <c r="BA430" s="66"/>
      <c r="BB430" s="66"/>
      <c r="BC430" s="66"/>
      <c r="BD430" s="66"/>
      <c r="BE430" s="66"/>
      <c r="BF430" s="66"/>
      <c r="BG430" s="66"/>
      <c r="BH430" s="66"/>
      <c r="BI430" s="66"/>
      <c r="BJ430" s="66"/>
      <c r="BK430" s="66"/>
      <c r="BL430" s="66"/>
      <c r="BM430" s="66"/>
      <c r="BN430" s="66"/>
      <c r="BO430" s="66"/>
      <c r="BP430" s="66"/>
      <c r="BQ430" s="66"/>
      <c r="BR430" s="66"/>
      <c r="BS430" s="66"/>
      <c r="BT430" s="66"/>
      <c r="BU430" s="66"/>
      <c r="BV430" s="66"/>
      <c r="BW430" s="66"/>
      <c r="BX430" s="66"/>
      <c r="BY430" s="66"/>
      <c r="BZ430" s="66"/>
      <c r="CA430" s="66"/>
      <c r="CB430" s="66"/>
      <c r="CC430" s="66"/>
      <c r="CD430" s="66"/>
      <c r="CE430" s="66"/>
      <c r="CF430" s="66"/>
      <c r="CG430" s="66"/>
      <c r="CH430" s="66"/>
      <c r="CI430" s="66"/>
      <c r="CJ430" s="66"/>
      <c r="CK430" s="66"/>
      <c r="CL430" s="66"/>
      <c r="CM430" s="66"/>
      <c r="CN430" s="66"/>
      <c r="CO430" s="66"/>
      <c r="CP430" s="66"/>
      <c r="CQ430" s="66"/>
      <c r="CR430" s="66"/>
      <c r="CS430" s="66"/>
      <c r="CT430" s="66"/>
      <c r="CU430" s="66"/>
      <c r="CV430" s="66"/>
      <c r="CW430" s="66"/>
      <c r="CX430" s="66"/>
      <c r="CY430" s="66"/>
      <c r="CZ430" s="66"/>
      <c r="DA430" s="66"/>
      <c r="DB430" s="66"/>
      <c r="DC430" s="66"/>
      <c r="DD430" s="66"/>
      <c r="DE430" s="66"/>
      <c r="DF430" s="66"/>
      <c r="DG430" s="66"/>
      <c r="DH430" s="66"/>
      <c r="DI430" s="66"/>
      <c r="DJ430" s="66"/>
      <c r="DK430" s="66"/>
      <c r="DL430" s="66"/>
      <c r="DM430" s="66"/>
      <c r="DN430" s="66"/>
      <c r="DO430" s="66"/>
      <c r="DP430" s="66"/>
      <c r="DQ430" s="66"/>
      <c r="DR430" s="66"/>
      <c r="DS430" s="66"/>
      <c r="DT430" s="66"/>
      <c r="DU430" s="66"/>
      <c r="DV430" s="66"/>
      <c r="DW430" s="66"/>
      <c r="DX430" s="66"/>
      <c r="DY430" s="66"/>
      <c r="DZ430" s="66"/>
      <c r="EA430" s="66"/>
      <c r="EB430" s="66"/>
      <c r="EC430" s="66"/>
      <c r="ED430" s="66"/>
      <c r="EE430" s="66"/>
      <c r="EF430" s="66"/>
      <c r="EG430" s="66"/>
      <c r="EH430" s="66"/>
      <c r="EI430" s="66"/>
      <c r="EJ430" s="66"/>
      <c r="EK430" s="66"/>
      <c r="EL430" s="66"/>
      <c r="EM430" s="66"/>
      <c r="EN430" s="66"/>
      <c r="EO430" s="66"/>
      <c r="EP430" s="66"/>
      <c r="EQ430" s="66"/>
      <c r="ER430" s="66"/>
      <c r="ES430" s="66"/>
      <c r="ET430" s="66"/>
      <c r="EU430" s="66"/>
      <c r="EV430" s="66"/>
      <c r="EW430" s="66"/>
      <c r="EX430" s="66"/>
      <c r="EY430" s="66"/>
      <c r="EZ430" s="66"/>
      <c r="FA430" s="66"/>
      <c r="FB430" s="66"/>
      <c r="FC430" s="66"/>
      <c r="FD430" s="66"/>
      <c r="FE430" s="66"/>
      <c r="FF430" s="66"/>
      <c r="FG430" s="66"/>
      <c r="FH430" s="66"/>
      <c r="FI430" s="66"/>
      <c r="FJ430" s="66"/>
      <c r="FK430" s="66"/>
      <c r="FL430" s="66"/>
      <c r="FM430" s="66"/>
      <c r="FN430" s="66"/>
      <c r="FO430" s="66"/>
      <c r="FP430" s="66"/>
      <c r="FQ430" s="66"/>
      <c r="FR430" s="66"/>
      <c r="FS430" s="66"/>
      <c r="FT430" s="66"/>
      <c r="FU430" s="66"/>
      <c r="FV430" s="66"/>
      <c r="FW430" s="66"/>
      <c r="FX430" s="66"/>
      <c r="FY430" s="66"/>
      <c r="FZ430" s="66"/>
      <c r="GA430" s="66"/>
      <c r="GB430" s="66"/>
      <c r="GC430" s="66"/>
      <c r="GD430" s="66"/>
      <c r="GE430" s="66"/>
      <c r="GF430" s="66"/>
      <c r="GG430" s="66"/>
      <c r="GH430" s="66"/>
      <c r="GI430" s="66"/>
      <c r="GJ430" s="66"/>
      <c r="GK430" s="66"/>
      <c r="GL430" s="66"/>
      <c r="GM430" s="66"/>
      <c r="GN430" s="66"/>
      <c r="GO430" s="66"/>
      <c r="GP430" s="66"/>
      <c r="GQ430" s="66"/>
      <c r="GR430" s="66"/>
      <c r="GS430" s="66"/>
      <c r="GT430" s="66"/>
      <c r="GU430" s="66"/>
      <c r="GV430" s="66"/>
      <c r="GW430" s="66"/>
      <c r="GX430" s="66"/>
      <c r="GY430" s="66"/>
      <c r="GZ430" s="66"/>
      <c r="HA430" s="66"/>
      <c r="HB430" s="66"/>
      <c r="HC430" s="66"/>
      <c r="HD430" s="66"/>
      <c r="HE430" s="66"/>
      <c r="HF430" s="66"/>
      <c r="HG430" s="66"/>
      <c r="HH430" s="66"/>
      <c r="HI430" s="66"/>
      <c r="HJ430" s="66"/>
      <c r="HK430" s="66"/>
      <c r="HL430" s="66"/>
      <c r="HM430" s="66"/>
      <c r="HN430" s="66"/>
      <c r="HO430" s="66"/>
      <c r="HP430" s="66"/>
      <c r="HQ430" s="66"/>
      <c r="HR430" s="66"/>
      <c r="HS430" s="66"/>
      <c r="HT430" s="66"/>
      <c r="HU430" s="66"/>
      <c r="HV430" s="66"/>
      <c r="HW430" s="66"/>
      <c r="HX430" s="66"/>
    </row>
    <row r="431" spans="1:232" ht="38.25">
      <c r="A431" s="738"/>
      <c r="B431" s="71" t="s">
        <v>275</v>
      </c>
      <c r="C431" s="727"/>
      <c r="D431" s="728"/>
      <c r="E431" s="728"/>
      <c r="F431" s="728"/>
      <c r="G431" s="66"/>
      <c r="H431" s="66"/>
      <c r="I431" s="66"/>
      <c r="J431" s="66"/>
      <c r="K431" s="66"/>
      <c r="L431" s="66"/>
      <c r="M431" s="66"/>
      <c r="N431" s="66"/>
      <c r="O431" s="66"/>
      <c r="P431" s="66"/>
      <c r="Q431" s="66"/>
      <c r="R431" s="66"/>
      <c r="S431" s="66"/>
      <c r="T431" s="66"/>
      <c r="U431" s="66"/>
      <c r="V431" s="66"/>
      <c r="W431" s="66"/>
      <c r="X431" s="66"/>
      <c r="Y431" s="66"/>
      <c r="Z431" s="66"/>
      <c r="AA431" s="66"/>
      <c r="AB431" s="66"/>
      <c r="AC431" s="66"/>
      <c r="AD431" s="66"/>
      <c r="AE431" s="66"/>
      <c r="AF431" s="66"/>
      <c r="AG431" s="66"/>
      <c r="AH431" s="66"/>
      <c r="AI431" s="66"/>
      <c r="AJ431" s="66"/>
      <c r="AK431" s="66"/>
      <c r="AL431" s="66"/>
      <c r="AM431" s="66"/>
      <c r="AN431" s="66"/>
      <c r="AO431" s="66"/>
      <c r="AP431" s="66"/>
      <c r="AQ431" s="66"/>
      <c r="AR431" s="66"/>
      <c r="AS431" s="66"/>
      <c r="AT431" s="66"/>
      <c r="AU431" s="66"/>
      <c r="AV431" s="66"/>
      <c r="AW431" s="66"/>
      <c r="AX431" s="66"/>
      <c r="AY431" s="66"/>
      <c r="AZ431" s="66"/>
      <c r="BA431" s="66"/>
      <c r="BB431" s="66"/>
      <c r="BC431" s="66"/>
      <c r="BD431" s="66"/>
      <c r="BE431" s="66"/>
      <c r="BF431" s="66"/>
      <c r="BG431" s="66"/>
      <c r="BH431" s="66"/>
      <c r="BI431" s="66"/>
      <c r="BJ431" s="66"/>
      <c r="BK431" s="66"/>
      <c r="BL431" s="66"/>
      <c r="BM431" s="66"/>
      <c r="BN431" s="66"/>
      <c r="BO431" s="66"/>
      <c r="BP431" s="66"/>
      <c r="BQ431" s="66"/>
      <c r="BR431" s="66"/>
      <c r="BS431" s="66"/>
      <c r="BT431" s="66"/>
      <c r="BU431" s="66"/>
      <c r="BV431" s="66"/>
      <c r="BW431" s="66"/>
      <c r="BX431" s="66"/>
      <c r="BY431" s="66"/>
      <c r="BZ431" s="66"/>
      <c r="CA431" s="66"/>
      <c r="CB431" s="66"/>
      <c r="CC431" s="66"/>
      <c r="CD431" s="66"/>
      <c r="CE431" s="66"/>
      <c r="CF431" s="66"/>
      <c r="CG431" s="66"/>
      <c r="CH431" s="66"/>
      <c r="CI431" s="66"/>
      <c r="CJ431" s="66"/>
      <c r="CK431" s="66"/>
      <c r="CL431" s="66"/>
      <c r="CM431" s="66"/>
      <c r="CN431" s="66"/>
      <c r="CO431" s="66"/>
      <c r="CP431" s="66"/>
      <c r="CQ431" s="66"/>
      <c r="CR431" s="66"/>
      <c r="CS431" s="66"/>
      <c r="CT431" s="66"/>
      <c r="CU431" s="66"/>
      <c r="CV431" s="66"/>
      <c r="CW431" s="66"/>
      <c r="CX431" s="66"/>
      <c r="CY431" s="66"/>
      <c r="CZ431" s="66"/>
      <c r="DA431" s="66"/>
      <c r="DB431" s="66"/>
      <c r="DC431" s="66"/>
      <c r="DD431" s="66"/>
      <c r="DE431" s="66"/>
      <c r="DF431" s="66"/>
      <c r="DG431" s="66"/>
      <c r="DH431" s="66"/>
      <c r="DI431" s="66"/>
      <c r="DJ431" s="66"/>
      <c r="DK431" s="66"/>
      <c r="DL431" s="66"/>
      <c r="DM431" s="66"/>
      <c r="DN431" s="66"/>
      <c r="DO431" s="66"/>
      <c r="DP431" s="66"/>
      <c r="DQ431" s="66"/>
      <c r="DR431" s="66"/>
      <c r="DS431" s="66"/>
      <c r="DT431" s="66"/>
      <c r="DU431" s="66"/>
      <c r="DV431" s="66"/>
      <c r="DW431" s="66"/>
      <c r="DX431" s="66"/>
      <c r="DY431" s="66"/>
      <c r="DZ431" s="66"/>
      <c r="EA431" s="66"/>
      <c r="EB431" s="66"/>
      <c r="EC431" s="66"/>
      <c r="ED431" s="66"/>
      <c r="EE431" s="66"/>
      <c r="EF431" s="66"/>
      <c r="EG431" s="66"/>
      <c r="EH431" s="66"/>
      <c r="EI431" s="66"/>
      <c r="EJ431" s="66"/>
      <c r="EK431" s="66"/>
      <c r="EL431" s="66"/>
      <c r="EM431" s="66"/>
      <c r="EN431" s="66"/>
      <c r="EO431" s="66"/>
      <c r="EP431" s="66"/>
      <c r="EQ431" s="66"/>
      <c r="ER431" s="66"/>
      <c r="ES431" s="66"/>
      <c r="ET431" s="66"/>
      <c r="EU431" s="66"/>
      <c r="EV431" s="66"/>
      <c r="EW431" s="66"/>
      <c r="EX431" s="66"/>
      <c r="EY431" s="66"/>
      <c r="EZ431" s="66"/>
      <c r="FA431" s="66"/>
      <c r="FB431" s="66"/>
      <c r="FC431" s="66"/>
      <c r="FD431" s="66"/>
      <c r="FE431" s="66"/>
      <c r="FF431" s="66"/>
      <c r="FG431" s="66"/>
      <c r="FH431" s="66"/>
      <c r="FI431" s="66"/>
      <c r="FJ431" s="66"/>
      <c r="FK431" s="66"/>
      <c r="FL431" s="66"/>
      <c r="FM431" s="66"/>
      <c r="FN431" s="66"/>
      <c r="FO431" s="66"/>
      <c r="FP431" s="66"/>
      <c r="FQ431" s="66"/>
      <c r="FR431" s="66"/>
      <c r="FS431" s="66"/>
      <c r="FT431" s="66"/>
      <c r="FU431" s="66"/>
      <c r="FV431" s="66"/>
      <c r="FW431" s="66"/>
      <c r="FX431" s="66"/>
      <c r="FY431" s="66"/>
      <c r="FZ431" s="66"/>
      <c r="GA431" s="66"/>
      <c r="GB431" s="66"/>
      <c r="GC431" s="66"/>
      <c r="GD431" s="66"/>
      <c r="GE431" s="66"/>
      <c r="GF431" s="66"/>
      <c r="GG431" s="66"/>
      <c r="GH431" s="66"/>
      <c r="GI431" s="66"/>
      <c r="GJ431" s="66"/>
      <c r="GK431" s="66"/>
      <c r="GL431" s="66"/>
      <c r="GM431" s="66"/>
      <c r="GN431" s="66"/>
      <c r="GO431" s="66"/>
      <c r="GP431" s="66"/>
      <c r="GQ431" s="66"/>
      <c r="GR431" s="66"/>
      <c r="GS431" s="66"/>
      <c r="GT431" s="66"/>
      <c r="GU431" s="66"/>
      <c r="GV431" s="66"/>
      <c r="GW431" s="66"/>
      <c r="GX431" s="66"/>
      <c r="GY431" s="66"/>
      <c r="GZ431" s="66"/>
      <c r="HA431" s="66"/>
      <c r="HB431" s="66"/>
      <c r="HC431" s="66"/>
      <c r="HD431" s="66"/>
      <c r="HE431" s="66"/>
      <c r="HF431" s="66"/>
      <c r="HG431" s="66"/>
      <c r="HH431" s="66"/>
      <c r="HI431" s="66"/>
      <c r="HJ431" s="66"/>
      <c r="HK431" s="66"/>
      <c r="HL431" s="66"/>
      <c r="HM431" s="66"/>
      <c r="HN431" s="66"/>
      <c r="HO431" s="66"/>
      <c r="HP431" s="66"/>
      <c r="HQ431" s="66"/>
      <c r="HR431" s="66"/>
      <c r="HS431" s="66"/>
      <c r="HT431" s="66"/>
      <c r="HU431" s="66"/>
      <c r="HV431" s="66"/>
      <c r="HW431" s="66"/>
      <c r="HX431" s="66"/>
    </row>
    <row r="432" spans="1:232" ht="25.5">
      <c r="A432" s="738"/>
      <c r="B432" s="71" t="s">
        <v>276</v>
      </c>
      <c r="C432" s="727"/>
      <c r="D432" s="728"/>
      <c r="E432" s="728"/>
      <c r="F432" s="728"/>
      <c r="G432" s="66"/>
      <c r="H432" s="66"/>
      <c r="I432" s="66"/>
      <c r="J432" s="66"/>
      <c r="K432" s="66"/>
      <c r="L432" s="66"/>
      <c r="M432" s="66"/>
      <c r="N432" s="66"/>
      <c r="O432" s="66"/>
      <c r="P432" s="66"/>
      <c r="Q432" s="66"/>
      <c r="R432" s="66"/>
      <c r="S432" s="66"/>
      <c r="T432" s="66"/>
      <c r="U432" s="66"/>
      <c r="V432" s="66"/>
      <c r="W432" s="66"/>
      <c r="X432" s="66"/>
      <c r="Y432" s="66"/>
      <c r="Z432" s="66"/>
      <c r="AA432" s="66"/>
      <c r="AB432" s="66"/>
      <c r="AC432" s="66"/>
      <c r="AD432" s="66"/>
      <c r="AE432" s="66"/>
      <c r="AF432" s="66"/>
      <c r="AG432" s="66"/>
      <c r="AH432" s="66"/>
      <c r="AI432" s="66"/>
      <c r="AJ432" s="66"/>
      <c r="AK432" s="66"/>
      <c r="AL432" s="66"/>
      <c r="AM432" s="66"/>
      <c r="AN432" s="66"/>
      <c r="AO432" s="66"/>
      <c r="AP432" s="66"/>
      <c r="AQ432" s="66"/>
      <c r="AR432" s="66"/>
      <c r="AS432" s="66"/>
      <c r="AT432" s="66"/>
      <c r="AU432" s="66"/>
      <c r="AV432" s="66"/>
      <c r="AW432" s="66"/>
      <c r="AX432" s="66"/>
      <c r="AY432" s="66"/>
      <c r="AZ432" s="66"/>
      <c r="BA432" s="66"/>
      <c r="BB432" s="66"/>
      <c r="BC432" s="66"/>
      <c r="BD432" s="66"/>
      <c r="BE432" s="66"/>
      <c r="BF432" s="66"/>
      <c r="BG432" s="66"/>
      <c r="BH432" s="66"/>
      <c r="BI432" s="66"/>
      <c r="BJ432" s="66"/>
      <c r="BK432" s="66"/>
      <c r="BL432" s="66"/>
      <c r="BM432" s="66"/>
      <c r="BN432" s="66"/>
      <c r="BO432" s="66"/>
      <c r="BP432" s="66"/>
      <c r="BQ432" s="66"/>
      <c r="BR432" s="66"/>
      <c r="BS432" s="66"/>
      <c r="BT432" s="66"/>
      <c r="BU432" s="66"/>
      <c r="BV432" s="66"/>
      <c r="BW432" s="66"/>
      <c r="BX432" s="66"/>
      <c r="BY432" s="66"/>
      <c r="BZ432" s="66"/>
      <c r="CA432" s="66"/>
      <c r="CB432" s="66"/>
      <c r="CC432" s="66"/>
      <c r="CD432" s="66"/>
      <c r="CE432" s="66"/>
      <c r="CF432" s="66"/>
      <c r="CG432" s="66"/>
      <c r="CH432" s="66"/>
      <c r="CI432" s="66"/>
      <c r="CJ432" s="66"/>
      <c r="CK432" s="66"/>
      <c r="CL432" s="66"/>
      <c r="CM432" s="66"/>
      <c r="CN432" s="66"/>
      <c r="CO432" s="66"/>
      <c r="CP432" s="66"/>
      <c r="CQ432" s="66"/>
      <c r="CR432" s="66"/>
      <c r="CS432" s="66"/>
      <c r="CT432" s="66"/>
      <c r="CU432" s="66"/>
      <c r="CV432" s="66"/>
      <c r="CW432" s="66"/>
      <c r="CX432" s="66"/>
      <c r="CY432" s="66"/>
      <c r="CZ432" s="66"/>
      <c r="DA432" s="66"/>
      <c r="DB432" s="66"/>
      <c r="DC432" s="66"/>
      <c r="DD432" s="66"/>
      <c r="DE432" s="66"/>
      <c r="DF432" s="66"/>
      <c r="DG432" s="66"/>
      <c r="DH432" s="66"/>
      <c r="DI432" s="66"/>
      <c r="DJ432" s="66"/>
      <c r="DK432" s="66"/>
      <c r="DL432" s="66"/>
      <c r="DM432" s="66"/>
      <c r="DN432" s="66"/>
      <c r="DO432" s="66"/>
      <c r="DP432" s="66"/>
      <c r="DQ432" s="66"/>
      <c r="DR432" s="66"/>
      <c r="DS432" s="66"/>
      <c r="DT432" s="66"/>
      <c r="DU432" s="66"/>
      <c r="DV432" s="66"/>
      <c r="DW432" s="66"/>
      <c r="DX432" s="66"/>
      <c r="DY432" s="66"/>
      <c r="DZ432" s="66"/>
      <c r="EA432" s="66"/>
      <c r="EB432" s="66"/>
      <c r="EC432" s="66"/>
      <c r="ED432" s="66"/>
      <c r="EE432" s="66"/>
      <c r="EF432" s="66"/>
      <c r="EG432" s="66"/>
      <c r="EH432" s="66"/>
      <c r="EI432" s="66"/>
      <c r="EJ432" s="66"/>
      <c r="EK432" s="66"/>
      <c r="EL432" s="66"/>
      <c r="EM432" s="66"/>
      <c r="EN432" s="66"/>
      <c r="EO432" s="66"/>
      <c r="EP432" s="66"/>
      <c r="EQ432" s="66"/>
      <c r="ER432" s="66"/>
      <c r="ES432" s="66"/>
      <c r="ET432" s="66"/>
      <c r="EU432" s="66"/>
      <c r="EV432" s="66"/>
      <c r="EW432" s="66"/>
      <c r="EX432" s="66"/>
      <c r="EY432" s="66"/>
      <c r="EZ432" s="66"/>
      <c r="FA432" s="66"/>
      <c r="FB432" s="66"/>
      <c r="FC432" s="66"/>
      <c r="FD432" s="66"/>
      <c r="FE432" s="66"/>
      <c r="FF432" s="66"/>
      <c r="FG432" s="66"/>
      <c r="FH432" s="66"/>
      <c r="FI432" s="66"/>
      <c r="FJ432" s="66"/>
      <c r="FK432" s="66"/>
      <c r="FL432" s="66"/>
      <c r="FM432" s="66"/>
      <c r="FN432" s="66"/>
      <c r="FO432" s="66"/>
      <c r="FP432" s="66"/>
      <c r="FQ432" s="66"/>
      <c r="FR432" s="66"/>
      <c r="FS432" s="66"/>
      <c r="FT432" s="66"/>
      <c r="FU432" s="66"/>
      <c r="FV432" s="66"/>
      <c r="FW432" s="66"/>
      <c r="FX432" s="66"/>
      <c r="FY432" s="66"/>
      <c r="FZ432" s="66"/>
      <c r="GA432" s="66"/>
      <c r="GB432" s="66"/>
      <c r="GC432" s="66"/>
      <c r="GD432" s="66"/>
      <c r="GE432" s="66"/>
      <c r="GF432" s="66"/>
      <c r="GG432" s="66"/>
      <c r="GH432" s="66"/>
      <c r="GI432" s="66"/>
      <c r="GJ432" s="66"/>
      <c r="GK432" s="66"/>
      <c r="GL432" s="66"/>
      <c r="GM432" s="66"/>
      <c r="GN432" s="66"/>
      <c r="GO432" s="66"/>
      <c r="GP432" s="66"/>
      <c r="GQ432" s="66"/>
      <c r="GR432" s="66"/>
      <c r="GS432" s="66"/>
      <c r="GT432" s="66"/>
      <c r="GU432" s="66"/>
      <c r="GV432" s="66"/>
      <c r="GW432" s="66"/>
      <c r="GX432" s="66"/>
      <c r="GY432" s="66"/>
      <c r="GZ432" s="66"/>
      <c r="HA432" s="66"/>
      <c r="HB432" s="66"/>
      <c r="HC432" s="66"/>
      <c r="HD432" s="66"/>
      <c r="HE432" s="66"/>
      <c r="HF432" s="66"/>
      <c r="HG432" s="66"/>
      <c r="HH432" s="66"/>
      <c r="HI432" s="66"/>
      <c r="HJ432" s="66"/>
      <c r="HK432" s="66"/>
      <c r="HL432" s="66"/>
      <c r="HM432" s="66"/>
      <c r="HN432" s="66"/>
      <c r="HO432" s="66"/>
      <c r="HP432" s="66"/>
      <c r="HQ432" s="66"/>
      <c r="HR432" s="66"/>
      <c r="HS432" s="66"/>
      <c r="HT432" s="66"/>
      <c r="HU432" s="66"/>
      <c r="HV432" s="66"/>
      <c r="HW432" s="66"/>
      <c r="HX432" s="66"/>
    </row>
    <row r="433" spans="1:232" ht="25.5">
      <c r="A433" s="738"/>
      <c r="B433" s="71" t="s">
        <v>277</v>
      </c>
      <c r="C433" s="727"/>
      <c r="D433" s="728"/>
      <c r="E433" s="728"/>
      <c r="F433" s="728"/>
      <c r="G433" s="66"/>
      <c r="H433" s="66"/>
      <c r="I433" s="66"/>
      <c r="J433" s="66"/>
      <c r="K433" s="66"/>
      <c r="L433" s="66"/>
      <c r="M433" s="66"/>
      <c r="N433" s="66"/>
      <c r="O433" s="66"/>
      <c r="P433" s="66"/>
      <c r="Q433" s="66"/>
      <c r="R433" s="66"/>
      <c r="S433" s="66"/>
      <c r="T433" s="66"/>
      <c r="U433" s="66"/>
      <c r="V433" s="66"/>
      <c r="W433" s="66"/>
      <c r="X433" s="66"/>
      <c r="Y433" s="66"/>
      <c r="Z433" s="66"/>
      <c r="AA433" s="66"/>
      <c r="AB433" s="66"/>
      <c r="AC433" s="66"/>
      <c r="AD433" s="66"/>
      <c r="AE433" s="66"/>
      <c r="AF433" s="66"/>
      <c r="AG433" s="66"/>
      <c r="AH433" s="66"/>
      <c r="AI433" s="66"/>
      <c r="AJ433" s="66"/>
      <c r="AK433" s="66"/>
      <c r="AL433" s="66"/>
      <c r="AM433" s="66"/>
      <c r="AN433" s="66"/>
      <c r="AO433" s="66"/>
      <c r="AP433" s="66"/>
      <c r="AQ433" s="66"/>
      <c r="AR433" s="66"/>
      <c r="AS433" s="66"/>
      <c r="AT433" s="66"/>
      <c r="AU433" s="66"/>
      <c r="AV433" s="66"/>
      <c r="AW433" s="66"/>
      <c r="AX433" s="66"/>
      <c r="AY433" s="66"/>
      <c r="AZ433" s="66"/>
      <c r="BA433" s="66"/>
      <c r="BB433" s="66"/>
      <c r="BC433" s="66"/>
      <c r="BD433" s="66"/>
      <c r="BE433" s="66"/>
      <c r="BF433" s="66"/>
      <c r="BG433" s="66"/>
      <c r="BH433" s="66"/>
      <c r="BI433" s="66"/>
      <c r="BJ433" s="66"/>
      <c r="BK433" s="66"/>
      <c r="BL433" s="66"/>
      <c r="BM433" s="66"/>
      <c r="BN433" s="66"/>
      <c r="BO433" s="66"/>
      <c r="BP433" s="66"/>
      <c r="BQ433" s="66"/>
      <c r="BR433" s="66"/>
      <c r="BS433" s="66"/>
      <c r="BT433" s="66"/>
      <c r="BU433" s="66"/>
      <c r="BV433" s="66"/>
      <c r="BW433" s="66"/>
      <c r="BX433" s="66"/>
      <c r="BY433" s="66"/>
      <c r="BZ433" s="66"/>
      <c r="CA433" s="66"/>
      <c r="CB433" s="66"/>
      <c r="CC433" s="66"/>
      <c r="CD433" s="66"/>
      <c r="CE433" s="66"/>
      <c r="CF433" s="66"/>
      <c r="CG433" s="66"/>
      <c r="CH433" s="66"/>
      <c r="CI433" s="66"/>
      <c r="CJ433" s="66"/>
      <c r="CK433" s="66"/>
      <c r="CL433" s="66"/>
      <c r="CM433" s="66"/>
      <c r="CN433" s="66"/>
      <c r="CO433" s="66"/>
      <c r="CP433" s="66"/>
      <c r="CQ433" s="66"/>
      <c r="CR433" s="66"/>
      <c r="CS433" s="66"/>
      <c r="CT433" s="66"/>
      <c r="CU433" s="66"/>
      <c r="CV433" s="66"/>
      <c r="CW433" s="66"/>
      <c r="CX433" s="66"/>
      <c r="CY433" s="66"/>
      <c r="CZ433" s="66"/>
      <c r="DA433" s="66"/>
      <c r="DB433" s="66"/>
      <c r="DC433" s="66"/>
      <c r="DD433" s="66"/>
      <c r="DE433" s="66"/>
      <c r="DF433" s="66"/>
      <c r="DG433" s="66"/>
      <c r="DH433" s="66"/>
      <c r="DI433" s="66"/>
      <c r="DJ433" s="66"/>
      <c r="DK433" s="66"/>
      <c r="DL433" s="66"/>
      <c r="DM433" s="66"/>
      <c r="DN433" s="66"/>
      <c r="DO433" s="66"/>
      <c r="DP433" s="66"/>
      <c r="DQ433" s="66"/>
      <c r="DR433" s="66"/>
      <c r="DS433" s="66"/>
      <c r="DT433" s="66"/>
      <c r="DU433" s="66"/>
      <c r="DV433" s="66"/>
      <c r="DW433" s="66"/>
      <c r="DX433" s="66"/>
      <c r="DY433" s="66"/>
      <c r="DZ433" s="66"/>
      <c r="EA433" s="66"/>
      <c r="EB433" s="66"/>
      <c r="EC433" s="66"/>
      <c r="ED433" s="66"/>
      <c r="EE433" s="66"/>
      <c r="EF433" s="66"/>
      <c r="EG433" s="66"/>
      <c r="EH433" s="66"/>
      <c r="EI433" s="66"/>
      <c r="EJ433" s="66"/>
      <c r="EK433" s="66"/>
      <c r="EL433" s="66"/>
      <c r="EM433" s="66"/>
      <c r="EN433" s="66"/>
      <c r="EO433" s="66"/>
      <c r="EP433" s="66"/>
      <c r="EQ433" s="66"/>
      <c r="ER433" s="66"/>
      <c r="ES433" s="66"/>
      <c r="ET433" s="66"/>
      <c r="EU433" s="66"/>
      <c r="EV433" s="66"/>
      <c r="EW433" s="66"/>
      <c r="EX433" s="66"/>
      <c r="EY433" s="66"/>
      <c r="EZ433" s="66"/>
      <c r="FA433" s="66"/>
      <c r="FB433" s="66"/>
      <c r="FC433" s="66"/>
      <c r="FD433" s="66"/>
      <c r="FE433" s="66"/>
      <c r="FF433" s="66"/>
      <c r="FG433" s="66"/>
      <c r="FH433" s="66"/>
      <c r="FI433" s="66"/>
      <c r="FJ433" s="66"/>
      <c r="FK433" s="66"/>
      <c r="FL433" s="66"/>
      <c r="FM433" s="66"/>
      <c r="FN433" s="66"/>
      <c r="FO433" s="66"/>
      <c r="FP433" s="66"/>
      <c r="FQ433" s="66"/>
      <c r="FR433" s="66"/>
      <c r="FS433" s="66"/>
      <c r="FT433" s="66"/>
      <c r="FU433" s="66"/>
      <c r="FV433" s="66"/>
      <c r="FW433" s="66"/>
      <c r="FX433" s="66"/>
      <c r="FY433" s="66"/>
      <c r="FZ433" s="66"/>
      <c r="GA433" s="66"/>
      <c r="GB433" s="66"/>
      <c r="GC433" s="66"/>
      <c r="GD433" s="66"/>
      <c r="GE433" s="66"/>
      <c r="GF433" s="66"/>
      <c r="GG433" s="66"/>
      <c r="GH433" s="66"/>
      <c r="GI433" s="66"/>
      <c r="GJ433" s="66"/>
      <c r="GK433" s="66"/>
      <c r="GL433" s="66"/>
      <c r="GM433" s="66"/>
      <c r="GN433" s="66"/>
      <c r="GO433" s="66"/>
      <c r="GP433" s="66"/>
      <c r="GQ433" s="66"/>
      <c r="GR433" s="66"/>
      <c r="GS433" s="66"/>
      <c r="GT433" s="66"/>
      <c r="GU433" s="66"/>
      <c r="GV433" s="66"/>
      <c r="GW433" s="66"/>
      <c r="GX433" s="66"/>
      <c r="GY433" s="66"/>
      <c r="GZ433" s="66"/>
      <c r="HA433" s="66"/>
      <c r="HB433" s="66"/>
      <c r="HC433" s="66"/>
      <c r="HD433" s="66"/>
      <c r="HE433" s="66"/>
      <c r="HF433" s="66"/>
      <c r="HG433" s="66"/>
      <c r="HH433" s="66"/>
      <c r="HI433" s="66"/>
      <c r="HJ433" s="66"/>
      <c r="HK433" s="66"/>
      <c r="HL433" s="66"/>
      <c r="HM433" s="66"/>
      <c r="HN433" s="66"/>
      <c r="HO433" s="66"/>
      <c r="HP433" s="66"/>
      <c r="HQ433" s="66"/>
      <c r="HR433" s="66"/>
      <c r="HS433" s="66"/>
      <c r="HT433" s="66"/>
      <c r="HU433" s="66"/>
      <c r="HV433" s="66"/>
      <c r="HW433" s="66"/>
      <c r="HX433" s="66"/>
    </row>
    <row r="434" spans="1:232" ht="25.5">
      <c r="A434" s="738"/>
      <c r="B434" s="71" t="s">
        <v>278</v>
      </c>
      <c r="C434" s="727"/>
      <c r="D434" s="728"/>
      <c r="E434" s="728"/>
      <c r="F434" s="728"/>
      <c r="G434" s="66"/>
      <c r="H434" s="66"/>
      <c r="I434" s="66"/>
      <c r="J434" s="66"/>
      <c r="K434" s="66"/>
      <c r="L434" s="66"/>
      <c r="M434" s="66"/>
      <c r="N434" s="66"/>
      <c r="O434" s="66"/>
      <c r="P434" s="66"/>
      <c r="Q434" s="66"/>
      <c r="R434" s="66"/>
      <c r="S434" s="66"/>
      <c r="T434" s="66"/>
      <c r="U434" s="66"/>
      <c r="V434" s="66"/>
      <c r="W434" s="66"/>
      <c r="X434" s="66"/>
      <c r="Y434" s="66"/>
      <c r="Z434" s="66"/>
      <c r="AA434" s="66"/>
      <c r="AB434" s="66"/>
      <c r="AC434" s="66"/>
      <c r="AD434" s="66"/>
      <c r="AE434" s="66"/>
      <c r="AF434" s="66"/>
      <c r="AG434" s="66"/>
      <c r="AH434" s="66"/>
      <c r="AI434" s="66"/>
      <c r="AJ434" s="66"/>
      <c r="AK434" s="66"/>
      <c r="AL434" s="66"/>
      <c r="AM434" s="66"/>
      <c r="AN434" s="66"/>
      <c r="AO434" s="66"/>
      <c r="AP434" s="66"/>
      <c r="AQ434" s="66"/>
      <c r="AR434" s="66"/>
      <c r="AS434" s="66"/>
      <c r="AT434" s="66"/>
      <c r="AU434" s="66"/>
      <c r="AV434" s="66"/>
      <c r="AW434" s="66"/>
      <c r="AX434" s="66"/>
      <c r="AY434" s="66"/>
      <c r="AZ434" s="66"/>
      <c r="BA434" s="66"/>
      <c r="BB434" s="66"/>
      <c r="BC434" s="66"/>
      <c r="BD434" s="66"/>
      <c r="BE434" s="66"/>
      <c r="BF434" s="66"/>
      <c r="BG434" s="66"/>
      <c r="BH434" s="66"/>
      <c r="BI434" s="66"/>
      <c r="BJ434" s="66"/>
      <c r="BK434" s="66"/>
      <c r="BL434" s="66"/>
      <c r="BM434" s="66"/>
      <c r="BN434" s="66"/>
      <c r="BO434" s="66"/>
      <c r="BP434" s="66"/>
      <c r="BQ434" s="66"/>
      <c r="BR434" s="66"/>
      <c r="BS434" s="66"/>
      <c r="BT434" s="66"/>
      <c r="BU434" s="66"/>
      <c r="BV434" s="66"/>
      <c r="BW434" s="66"/>
      <c r="BX434" s="66"/>
      <c r="BY434" s="66"/>
      <c r="BZ434" s="66"/>
      <c r="CA434" s="66"/>
      <c r="CB434" s="66"/>
      <c r="CC434" s="66"/>
      <c r="CD434" s="66"/>
      <c r="CE434" s="66"/>
      <c r="CF434" s="66"/>
      <c r="CG434" s="66"/>
      <c r="CH434" s="66"/>
      <c r="CI434" s="66"/>
      <c r="CJ434" s="66"/>
      <c r="CK434" s="66"/>
      <c r="CL434" s="66"/>
      <c r="CM434" s="66"/>
      <c r="CN434" s="66"/>
      <c r="CO434" s="66"/>
      <c r="CP434" s="66"/>
      <c r="CQ434" s="66"/>
      <c r="CR434" s="66"/>
      <c r="CS434" s="66"/>
      <c r="CT434" s="66"/>
      <c r="CU434" s="66"/>
      <c r="CV434" s="66"/>
      <c r="CW434" s="66"/>
      <c r="CX434" s="66"/>
      <c r="CY434" s="66"/>
      <c r="CZ434" s="66"/>
      <c r="DA434" s="66"/>
      <c r="DB434" s="66"/>
      <c r="DC434" s="66"/>
      <c r="DD434" s="66"/>
      <c r="DE434" s="66"/>
      <c r="DF434" s="66"/>
      <c r="DG434" s="66"/>
      <c r="DH434" s="66"/>
      <c r="DI434" s="66"/>
      <c r="DJ434" s="66"/>
      <c r="DK434" s="66"/>
      <c r="DL434" s="66"/>
      <c r="DM434" s="66"/>
      <c r="DN434" s="66"/>
      <c r="DO434" s="66"/>
      <c r="DP434" s="66"/>
      <c r="DQ434" s="66"/>
      <c r="DR434" s="66"/>
      <c r="DS434" s="66"/>
      <c r="DT434" s="66"/>
      <c r="DU434" s="66"/>
      <c r="DV434" s="66"/>
      <c r="DW434" s="66"/>
      <c r="DX434" s="66"/>
      <c r="DY434" s="66"/>
      <c r="DZ434" s="66"/>
      <c r="EA434" s="66"/>
      <c r="EB434" s="66"/>
      <c r="EC434" s="66"/>
      <c r="ED434" s="66"/>
      <c r="EE434" s="66"/>
      <c r="EF434" s="66"/>
      <c r="EG434" s="66"/>
      <c r="EH434" s="66"/>
      <c r="EI434" s="66"/>
      <c r="EJ434" s="66"/>
      <c r="EK434" s="66"/>
      <c r="EL434" s="66"/>
      <c r="EM434" s="66"/>
      <c r="EN434" s="66"/>
      <c r="EO434" s="66"/>
      <c r="EP434" s="66"/>
      <c r="EQ434" s="66"/>
      <c r="ER434" s="66"/>
      <c r="ES434" s="66"/>
      <c r="ET434" s="66"/>
      <c r="EU434" s="66"/>
      <c r="EV434" s="66"/>
      <c r="EW434" s="66"/>
      <c r="EX434" s="66"/>
      <c r="EY434" s="66"/>
      <c r="EZ434" s="66"/>
      <c r="FA434" s="66"/>
      <c r="FB434" s="66"/>
      <c r="FC434" s="66"/>
      <c r="FD434" s="66"/>
      <c r="FE434" s="66"/>
      <c r="FF434" s="66"/>
      <c r="FG434" s="66"/>
      <c r="FH434" s="66"/>
      <c r="FI434" s="66"/>
      <c r="FJ434" s="66"/>
      <c r="FK434" s="66"/>
      <c r="FL434" s="66"/>
      <c r="FM434" s="66"/>
      <c r="FN434" s="66"/>
      <c r="FO434" s="66"/>
      <c r="FP434" s="66"/>
      <c r="FQ434" s="66"/>
      <c r="FR434" s="66"/>
      <c r="FS434" s="66"/>
      <c r="FT434" s="66"/>
      <c r="FU434" s="66"/>
      <c r="FV434" s="66"/>
      <c r="FW434" s="66"/>
      <c r="FX434" s="66"/>
      <c r="FY434" s="66"/>
      <c r="FZ434" s="66"/>
      <c r="GA434" s="66"/>
      <c r="GB434" s="66"/>
      <c r="GC434" s="66"/>
      <c r="GD434" s="66"/>
      <c r="GE434" s="66"/>
      <c r="GF434" s="66"/>
      <c r="GG434" s="66"/>
      <c r="GH434" s="66"/>
      <c r="GI434" s="66"/>
      <c r="GJ434" s="66"/>
      <c r="GK434" s="66"/>
      <c r="GL434" s="66"/>
      <c r="GM434" s="66"/>
      <c r="GN434" s="66"/>
      <c r="GO434" s="66"/>
      <c r="GP434" s="66"/>
      <c r="GQ434" s="66"/>
      <c r="GR434" s="66"/>
      <c r="GS434" s="66"/>
      <c r="GT434" s="66"/>
      <c r="GU434" s="66"/>
      <c r="GV434" s="66"/>
      <c r="GW434" s="66"/>
      <c r="GX434" s="66"/>
      <c r="GY434" s="66"/>
      <c r="GZ434" s="66"/>
      <c r="HA434" s="66"/>
      <c r="HB434" s="66"/>
      <c r="HC434" s="66"/>
      <c r="HD434" s="66"/>
      <c r="HE434" s="66"/>
      <c r="HF434" s="66"/>
      <c r="HG434" s="66"/>
      <c r="HH434" s="66"/>
      <c r="HI434" s="66"/>
      <c r="HJ434" s="66"/>
      <c r="HK434" s="66"/>
      <c r="HL434" s="66"/>
      <c r="HM434" s="66"/>
      <c r="HN434" s="66"/>
      <c r="HO434" s="66"/>
      <c r="HP434" s="66"/>
      <c r="HQ434" s="66"/>
      <c r="HR434" s="66"/>
      <c r="HS434" s="66"/>
      <c r="HT434" s="66"/>
      <c r="HU434" s="66"/>
      <c r="HV434" s="66"/>
      <c r="HW434" s="66"/>
      <c r="HX434" s="66"/>
    </row>
    <row r="435" spans="1:232">
      <c r="A435" s="738"/>
      <c r="B435" s="71"/>
      <c r="C435" s="727"/>
      <c r="D435" s="728"/>
      <c r="E435" s="728"/>
      <c r="F435" s="728"/>
      <c r="G435" s="66"/>
      <c r="H435" s="66"/>
      <c r="I435" s="66"/>
      <c r="J435" s="66"/>
      <c r="K435" s="66"/>
      <c r="L435" s="66"/>
      <c r="M435" s="66"/>
      <c r="N435" s="66"/>
      <c r="O435" s="66"/>
      <c r="P435" s="66"/>
      <c r="Q435" s="66"/>
      <c r="R435" s="66"/>
      <c r="S435" s="66"/>
      <c r="T435" s="66"/>
      <c r="U435" s="66"/>
      <c r="V435" s="66"/>
      <c r="W435" s="66"/>
      <c r="X435" s="66"/>
      <c r="Y435" s="66"/>
      <c r="Z435" s="66"/>
      <c r="AA435" s="66"/>
      <c r="AB435" s="66"/>
      <c r="AC435" s="66"/>
      <c r="AD435" s="66"/>
      <c r="AE435" s="66"/>
      <c r="AF435" s="66"/>
      <c r="AG435" s="66"/>
      <c r="AH435" s="66"/>
      <c r="AI435" s="66"/>
      <c r="AJ435" s="66"/>
      <c r="AK435" s="66"/>
      <c r="AL435" s="66"/>
      <c r="AM435" s="66"/>
      <c r="AN435" s="66"/>
      <c r="AO435" s="66"/>
      <c r="AP435" s="66"/>
      <c r="AQ435" s="66"/>
      <c r="AR435" s="66"/>
      <c r="AS435" s="66"/>
      <c r="AT435" s="66"/>
      <c r="AU435" s="66"/>
      <c r="AV435" s="66"/>
      <c r="AW435" s="66"/>
      <c r="AX435" s="66"/>
      <c r="AY435" s="66"/>
      <c r="AZ435" s="66"/>
      <c r="BA435" s="66"/>
      <c r="BB435" s="66"/>
      <c r="BC435" s="66"/>
      <c r="BD435" s="66"/>
      <c r="BE435" s="66"/>
      <c r="BF435" s="66"/>
      <c r="BG435" s="66"/>
      <c r="BH435" s="66"/>
      <c r="BI435" s="66"/>
      <c r="BJ435" s="66"/>
      <c r="BK435" s="66"/>
      <c r="BL435" s="66"/>
      <c r="BM435" s="66"/>
      <c r="BN435" s="66"/>
      <c r="BO435" s="66"/>
      <c r="BP435" s="66"/>
      <c r="BQ435" s="66"/>
      <c r="BR435" s="66"/>
      <c r="BS435" s="66"/>
      <c r="BT435" s="66"/>
      <c r="BU435" s="66"/>
      <c r="BV435" s="66"/>
      <c r="BW435" s="66"/>
      <c r="BX435" s="66"/>
      <c r="BY435" s="66"/>
      <c r="BZ435" s="66"/>
      <c r="CA435" s="66"/>
      <c r="CB435" s="66"/>
      <c r="CC435" s="66"/>
      <c r="CD435" s="66"/>
      <c r="CE435" s="66"/>
      <c r="CF435" s="66"/>
      <c r="CG435" s="66"/>
      <c r="CH435" s="66"/>
      <c r="CI435" s="66"/>
      <c r="CJ435" s="66"/>
      <c r="CK435" s="66"/>
      <c r="CL435" s="66"/>
      <c r="CM435" s="66"/>
      <c r="CN435" s="66"/>
      <c r="CO435" s="66"/>
      <c r="CP435" s="66"/>
      <c r="CQ435" s="66"/>
      <c r="CR435" s="66"/>
      <c r="CS435" s="66"/>
      <c r="CT435" s="66"/>
      <c r="CU435" s="66"/>
      <c r="CV435" s="66"/>
      <c r="CW435" s="66"/>
      <c r="CX435" s="66"/>
      <c r="CY435" s="66"/>
      <c r="CZ435" s="66"/>
      <c r="DA435" s="66"/>
      <c r="DB435" s="66"/>
      <c r="DC435" s="66"/>
      <c r="DD435" s="66"/>
      <c r="DE435" s="66"/>
      <c r="DF435" s="66"/>
      <c r="DG435" s="66"/>
      <c r="DH435" s="66"/>
      <c r="DI435" s="66"/>
      <c r="DJ435" s="66"/>
      <c r="DK435" s="66"/>
      <c r="DL435" s="66"/>
      <c r="DM435" s="66"/>
      <c r="DN435" s="66"/>
      <c r="DO435" s="66"/>
      <c r="DP435" s="66"/>
      <c r="DQ435" s="66"/>
      <c r="DR435" s="66"/>
      <c r="DS435" s="66"/>
      <c r="DT435" s="66"/>
      <c r="DU435" s="66"/>
      <c r="DV435" s="66"/>
      <c r="DW435" s="66"/>
      <c r="DX435" s="66"/>
      <c r="DY435" s="66"/>
      <c r="DZ435" s="66"/>
      <c r="EA435" s="66"/>
      <c r="EB435" s="66"/>
      <c r="EC435" s="66"/>
      <c r="ED435" s="66"/>
      <c r="EE435" s="66"/>
      <c r="EF435" s="66"/>
      <c r="EG435" s="66"/>
      <c r="EH435" s="66"/>
      <c r="EI435" s="66"/>
      <c r="EJ435" s="66"/>
      <c r="EK435" s="66"/>
      <c r="EL435" s="66"/>
      <c r="EM435" s="66"/>
      <c r="EN435" s="66"/>
      <c r="EO435" s="66"/>
      <c r="EP435" s="66"/>
      <c r="EQ435" s="66"/>
      <c r="ER435" s="66"/>
      <c r="ES435" s="66"/>
      <c r="ET435" s="66"/>
      <c r="EU435" s="66"/>
      <c r="EV435" s="66"/>
      <c r="EW435" s="66"/>
      <c r="EX435" s="66"/>
      <c r="EY435" s="66"/>
      <c r="EZ435" s="66"/>
      <c r="FA435" s="66"/>
      <c r="FB435" s="66"/>
      <c r="FC435" s="66"/>
      <c r="FD435" s="66"/>
      <c r="FE435" s="66"/>
      <c r="FF435" s="66"/>
      <c r="FG435" s="66"/>
      <c r="FH435" s="66"/>
      <c r="FI435" s="66"/>
      <c r="FJ435" s="66"/>
      <c r="FK435" s="66"/>
      <c r="FL435" s="66"/>
      <c r="FM435" s="66"/>
      <c r="FN435" s="66"/>
      <c r="FO435" s="66"/>
      <c r="FP435" s="66"/>
      <c r="FQ435" s="66"/>
      <c r="FR435" s="66"/>
      <c r="FS435" s="66"/>
      <c r="FT435" s="66"/>
      <c r="FU435" s="66"/>
      <c r="FV435" s="66"/>
      <c r="FW435" s="66"/>
      <c r="FX435" s="66"/>
      <c r="FY435" s="66"/>
      <c r="FZ435" s="66"/>
      <c r="GA435" s="66"/>
      <c r="GB435" s="66"/>
      <c r="GC435" s="66"/>
      <c r="GD435" s="66"/>
      <c r="GE435" s="66"/>
      <c r="GF435" s="66"/>
      <c r="GG435" s="66"/>
      <c r="GH435" s="66"/>
      <c r="GI435" s="66"/>
      <c r="GJ435" s="66"/>
      <c r="GK435" s="66"/>
      <c r="GL435" s="66"/>
      <c r="GM435" s="66"/>
      <c r="GN435" s="66"/>
      <c r="GO435" s="66"/>
      <c r="GP435" s="66"/>
      <c r="GQ435" s="66"/>
      <c r="GR435" s="66"/>
      <c r="GS435" s="66"/>
      <c r="GT435" s="66"/>
      <c r="GU435" s="66"/>
      <c r="GV435" s="66"/>
      <c r="GW435" s="66"/>
      <c r="GX435" s="66"/>
      <c r="GY435" s="66"/>
      <c r="GZ435" s="66"/>
      <c r="HA435" s="66"/>
      <c r="HB435" s="66"/>
      <c r="HC435" s="66"/>
      <c r="HD435" s="66"/>
      <c r="HE435" s="66"/>
      <c r="HF435" s="66"/>
      <c r="HG435" s="66"/>
      <c r="HH435" s="66"/>
      <c r="HI435" s="66"/>
      <c r="HJ435" s="66"/>
      <c r="HK435" s="66"/>
      <c r="HL435" s="66"/>
      <c r="HM435" s="66"/>
      <c r="HN435" s="66"/>
      <c r="HO435" s="66"/>
      <c r="HP435" s="66"/>
      <c r="HQ435" s="66"/>
      <c r="HR435" s="66"/>
      <c r="HS435" s="66"/>
      <c r="HT435" s="66"/>
      <c r="HU435" s="66"/>
      <c r="HV435" s="66"/>
      <c r="HW435" s="66"/>
      <c r="HX435" s="66"/>
    </row>
    <row r="436" spans="1:232">
      <c r="A436" s="738"/>
      <c r="B436" s="72" t="s">
        <v>158</v>
      </c>
      <c r="C436" s="727"/>
      <c r="D436" s="728"/>
      <c r="E436" s="728"/>
      <c r="F436" s="728"/>
      <c r="G436" s="66"/>
      <c r="H436" s="66"/>
      <c r="I436" s="66"/>
      <c r="J436" s="66"/>
      <c r="K436" s="66"/>
      <c r="L436" s="66"/>
      <c r="M436" s="66"/>
      <c r="N436" s="66"/>
      <c r="O436" s="66"/>
      <c r="P436" s="66"/>
      <c r="Q436" s="66"/>
      <c r="R436" s="66"/>
      <c r="S436" s="66"/>
      <c r="T436" s="66"/>
      <c r="U436" s="66"/>
      <c r="V436" s="66"/>
      <c r="W436" s="66"/>
      <c r="X436" s="66"/>
      <c r="Y436" s="66"/>
      <c r="Z436" s="66"/>
      <c r="AA436" s="66"/>
      <c r="AB436" s="66"/>
      <c r="AC436" s="66"/>
      <c r="AD436" s="66"/>
      <c r="AE436" s="66"/>
      <c r="AF436" s="66"/>
      <c r="AG436" s="66"/>
      <c r="AH436" s="66"/>
      <c r="AI436" s="66"/>
      <c r="AJ436" s="66"/>
      <c r="AK436" s="66"/>
      <c r="AL436" s="66"/>
      <c r="AM436" s="66"/>
      <c r="AN436" s="66"/>
      <c r="AO436" s="66"/>
      <c r="AP436" s="66"/>
      <c r="AQ436" s="66"/>
      <c r="AR436" s="66"/>
      <c r="AS436" s="66"/>
      <c r="AT436" s="66"/>
      <c r="AU436" s="66"/>
      <c r="AV436" s="66"/>
      <c r="AW436" s="66"/>
      <c r="AX436" s="66"/>
      <c r="AY436" s="66"/>
      <c r="AZ436" s="66"/>
      <c r="BA436" s="66"/>
      <c r="BB436" s="66"/>
      <c r="BC436" s="66"/>
      <c r="BD436" s="66"/>
      <c r="BE436" s="66"/>
      <c r="BF436" s="66"/>
      <c r="BG436" s="66"/>
      <c r="BH436" s="66"/>
      <c r="BI436" s="66"/>
      <c r="BJ436" s="66"/>
      <c r="BK436" s="66"/>
      <c r="BL436" s="66"/>
      <c r="BM436" s="66"/>
      <c r="BN436" s="66"/>
      <c r="BO436" s="66"/>
      <c r="BP436" s="66"/>
      <c r="BQ436" s="66"/>
      <c r="BR436" s="66"/>
      <c r="BS436" s="66"/>
      <c r="BT436" s="66"/>
      <c r="BU436" s="66"/>
      <c r="BV436" s="66"/>
      <c r="BW436" s="66"/>
      <c r="BX436" s="66"/>
      <c r="BY436" s="66"/>
      <c r="BZ436" s="66"/>
      <c r="CA436" s="66"/>
      <c r="CB436" s="66"/>
      <c r="CC436" s="66"/>
      <c r="CD436" s="66"/>
      <c r="CE436" s="66"/>
      <c r="CF436" s="66"/>
      <c r="CG436" s="66"/>
      <c r="CH436" s="66"/>
      <c r="CI436" s="66"/>
      <c r="CJ436" s="66"/>
      <c r="CK436" s="66"/>
      <c r="CL436" s="66"/>
      <c r="CM436" s="66"/>
      <c r="CN436" s="66"/>
      <c r="CO436" s="66"/>
      <c r="CP436" s="66"/>
      <c r="CQ436" s="66"/>
      <c r="CR436" s="66"/>
      <c r="CS436" s="66"/>
      <c r="CT436" s="66"/>
      <c r="CU436" s="66"/>
      <c r="CV436" s="66"/>
      <c r="CW436" s="66"/>
      <c r="CX436" s="66"/>
      <c r="CY436" s="66"/>
      <c r="CZ436" s="66"/>
      <c r="DA436" s="66"/>
      <c r="DB436" s="66"/>
      <c r="DC436" s="66"/>
      <c r="DD436" s="66"/>
      <c r="DE436" s="66"/>
      <c r="DF436" s="66"/>
      <c r="DG436" s="66"/>
      <c r="DH436" s="66"/>
      <c r="DI436" s="66"/>
      <c r="DJ436" s="66"/>
      <c r="DK436" s="66"/>
      <c r="DL436" s="66"/>
      <c r="DM436" s="66"/>
      <c r="DN436" s="66"/>
      <c r="DO436" s="66"/>
      <c r="DP436" s="66"/>
      <c r="DQ436" s="66"/>
      <c r="DR436" s="66"/>
      <c r="DS436" s="66"/>
      <c r="DT436" s="66"/>
      <c r="DU436" s="66"/>
      <c r="DV436" s="66"/>
      <c r="DW436" s="66"/>
      <c r="DX436" s="66"/>
      <c r="DY436" s="66"/>
      <c r="DZ436" s="66"/>
      <c r="EA436" s="66"/>
      <c r="EB436" s="66"/>
      <c r="EC436" s="66"/>
      <c r="ED436" s="66"/>
      <c r="EE436" s="66"/>
      <c r="EF436" s="66"/>
      <c r="EG436" s="66"/>
      <c r="EH436" s="66"/>
      <c r="EI436" s="66"/>
      <c r="EJ436" s="66"/>
      <c r="EK436" s="66"/>
      <c r="EL436" s="66"/>
      <c r="EM436" s="66"/>
      <c r="EN436" s="66"/>
      <c r="EO436" s="66"/>
      <c r="EP436" s="66"/>
      <c r="EQ436" s="66"/>
      <c r="ER436" s="66"/>
      <c r="ES436" s="66"/>
      <c r="ET436" s="66"/>
      <c r="EU436" s="66"/>
      <c r="EV436" s="66"/>
      <c r="EW436" s="66"/>
      <c r="EX436" s="66"/>
      <c r="EY436" s="66"/>
      <c r="EZ436" s="66"/>
      <c r="FA436" s="66"/>
      <c r="FB436" s="66"/>
      <c r="FC436" s="66"/>
      <c r="FD436" s="66"/>
      <c r="FE436" s="66"/>
      <c r="FF436" s="66"/>
      <c r="FG436" s="66"/>
      <c r="FH436" s="66"/>
      <c r="FI436" s="66"/>
      <c r="FJ436" s="66"/>
      <c r="FK436" s="66"/>
      <c r="FL436" s="66"/>
      <c r="FM436" s="66"/>
      <c r="FN436" s="66"/>
      <c r="FO436" s="66"/>
      <c r="FP436" s="66"/>
      <c r="FQ436" s="66"/>
      <c r="FR436" s="66"/>
      <c r="FS436" s="66"/>
      <c r="FT436" s="66"/>
      <c r="FU436" s="66"/>
      <c r="FV436" s="66"/>
      <c r="FW436" s="66"/>
      <c r="FX436" s="66"/>
      <c r="FY436" s="66"/>
      <c r="FZ436" s="66"/>
      <c r="GA436" s="66"/>
      <c r="GB436" s="66"/>
      <c r="GC436" s="66"/>
      <c r="GD436" s="66"/>
      <c r="GE436" s="66"/>
      <c r="GF436" s="66"/>
      <c r="GG436" s="66"/>
      <c r="GH436" s="66"/>
      <c r="GI436" s="66"/>
      <c r="GJ436" s="66"/>
      <c r="GK436" s="66"/>
      <c r="GL436" s="66"/>
      <c r="GM436" s="66"/>
      <c r="GN436" s="66"/>
      <c r="GO436" s="66"/>
      <c r="GP436" s="66"/>
      <c r="GQ436" s="66"/>
      <c r="GR436" s="66"/>
      <c r="GS436" s="66"/>
      <c r="GT436" s="66"/>
      <c r="GU436" s="66"/>
      <c r="GV436" s="66"/>
      <c r="GW436" s="66"/>
      <c r="GX436" s="66"/>
      <c r="GY436" s="66"/>
      <c r="GZ436" s="66"/>
      <c r="HA436" s="66"/>
      <c r="HB436" s="66"/>
      <c r="HC436" s="66"/>
      <c r="HD436" s="66"/>
      <c r="HE436" s="66"/>
      <c r="HF436" s="66"/>
      <c r="HG436" s="66"/>
      <c r="HH436" s="66"/>
      <c r="HI436" s="66"/>
      <c r="HJ436" s="66"/>
      <c r="HK436" s="66"/>
      <c r="HL436" s="66"/>
      <c r="HM436" s="66"/>
      <c r="HN436" s="66"/>
      <c r="HO436" s="66"/>
      <c r="HP436" s="66"/>
      <c r="HQ436" s="66"/>
      <c r="HR436" s="66"/>
      <c r="HS436" s="66"/>
      <c r="HT436" s="66"/>
      <c r="HU436" s="66"/>
      <c r="HV436" s="66"/>
      <c r="HW436" s="66"/>
      <c r="HX436" s="66"/>
    </row>
    <row r="437" spans="1:232" ht="25.5">
      <c r="A437" s="738"/>
      <c r="B437" s="71" t="s">
        <v>279</v>
      </c>
      <c r="C437" s="727"/>
      <c r="D437" s="728"/>
      <c r="E437" s="728"/>
      <c r="F437" s="728"/>
      <c r="G437" s="66"/>
      <c r="H437" s="66"/>
      <c r="I437" s="66"/>
      <c r="J437" s="66"/>
      <c r="K437" s="66"/>
      <c r="L437" s="66"/>
      <c r="M437" s="66"/>
      <c r="N437" s="66"/>
      <c r="O437" s="66"/>
      <c r="P437" s="66"/>
      <c r="Q437" s="66"/>
      <c r="R437" s="66"/>
      <c r="S437" s="66"/>
      <c r="T437" s="66"/>
      <c r="U437" s="66"/>
      <c r="V437" s="66"/>
      <c r="W437" s="66"/>
      <c r="X437" s="66"/>
      <c r="Y437" s="66"/>
      <c r="Z437" s="66"/>
      <c r="AA437" s="66"/>
      <c r="AB437" s="66"/>
      <c r="AC437" s="66"/>
      <c r="AD437" s="66"/>
      <c r="AE437" s="66"/>
      <c r="AF437" s="66"/>
      <c r="AG437" s="66"/>
      <c r="AH437" s="66"/>
      <c r="AI437" s="66"/>
      <c r="AJ437" s="66"/>
      <c r="AK437" s="66"/>
      <c r="AL437" s="66"/>
      <c r="AM437" s="66"/>
      <c r="AN437" s="66"/>
      <c r="AO437" s="66"/>
      <c r="AP437" s="66"/>
      <c r="AQ437" s="66"/>
      <c r="AR437" s="66"/>
      <c r="AS437" s="66"/>
      <c r="AT437" s="66"/>
      <c r="AU437" s="66"/>
      <c r="AV437" s="66"/>
      <c r="AW437" s="66"/>
      <c r="AX437" s="66"/>
      <c r="AY437" s="66"/>
      <c r="AZ437" s="66"/>
      <c r="BA437" s="66"/>
      <c r="BB437" s="66"/>
      <c r="BC437" s="66"/>
      <c r="BD437" s="66"/>
      <c r="BE437" s="66"/>
      <c r="BF437" s="66"/>
      <c r="BG437" s="66"/>
      <c r="BH437" s="66"/>
      <c r="BI437" s="66"/>
      <c r="BJ437" s="66"/>
      <c r="BK437" s="66"/>
      <c r="BL437" s="66"/>
      <c r="BM437" s="66"/>
      <c r="BN437" s="66"/>
      <c r="BO437" s="66"/>
      <c r="BP437" s="66"/>
      <c r="BQ437" s="66"/>
      <c r="BR437" s="66"/>
      <c r="BS437" s="66"/>
      <c r="BT437" s="66"/>
      <c r="BU437" s="66"/>
      <c r="BV437" s="66"/>
      <c r="BW437" s="66"/>
      <c r="BX437" s="66"/>
      <c r="BY437" s="66"/>
      <c r="BZ437" s="66"/>
      <c r="CA437" s="66"/>
      <c r="CB437" s="66"/>
      <c r="CC437" s="66"/>
      <c r="CD437" s="66"/>
      <c r="CE437" s="66"/>
      <c r="CF437" s="66"/>
      <c r="CG437" s="66"/>
      <c r="CH437" s="66"/>
      <c r="CI437" s="66"/>
      <c r="CJ437" s="66"/>
      <c r="CK437" s="66"/>
      <c r="CL437" s="66"/>
      <c r="CM437" s="66"/>
      <c r="CN437" s="66"/>
      <c r="CO437" s="66"/>
      <c r="CP437" s="66"/>
      <c r="CQ437" s="66"/>
      <c r="CR437" s="66"/>
      <c r="CS437" s="66"/>
      <c r="CT437" s="66"/>
      <c r="CU437" s="66"/>
      <c r="CV437" s="66"/>
      <c r="CW437" s="66"/>
      <c r="CX437" s="66"/>
      <c r="CY437" s="66"/>
      <c r="CZ437" s="66"/>
      <c r="DA437" s="66"/>
      <c r="DB437" s="66"/>
      <c r="DC437" s="66"/>
      <c r="DD437" s="66"/>
      <c r="DE437" s="66"/>
      <c r="DF437" s="66"/>
      <c r="DG437" s="66"/>
      <c r="DH437" s="66"/>
      <c r="DI437" s="66"/>
      <c r="DJ437" s="66"/>
      <c r="DK437" s="66"/>
      <c r="DL437" s="66"/>
      <c r="DM437" s="66"/>
      <c r="DN437" s="66"/>
      <c r="DO437" s="66"/>
      <c r="DP437" s="66"/>
      <c r="DQ437" s="66"/>
      <c r="DR437" s="66"/>
      <c r="DS437" s="66"/>
      <c r="DT437" s="66"/>
      <c r="DU437" s="66"/>
      <c r="DV437" s="66"/>
      <c r="DW437" s="66"/>
      <c r="DX437" s="66"/>
      <c r="DY437" s="66"/>
      <c r="DZ437" s="66"/>
      <c r="EA437" s="66"/>
      <c r="EB437" s="66"/>
      <c r="EC437" s="66"/>
      <c r="ED437" s="66"/>
      <c r="EE437" s="66"/>
      <c r="EF437" s="66"/>
      <c r="EG437" s="66"/>
      <c r="EH437" s="66"/>
      <c r="EI437" s="66"/>
      <c r="EJ437" s="66"/>
      <c r="EK437" s="66"/>
      <c r="EL437" s="66"/>
      <c r="EM437" s="66"/>
      <c r="EN437" s="66"/>
      <c r="EO437" s="66"/>
      <c r="EP437" s="66"/>
      <c r="EQ437" s="66"/>
      <c r="ER437" s="66"/>
      <c r="ES437" s="66"/>
      <c r="ET437" s="66"/>
      <c r="EU437" s="66"/>
      <c r="EV437" s="66"/>
      <c r="EW437" s="66"/>
      <c r="EX437" s="66"/>
      <c r="EY437" s="66"/>
      <c r="EZ437" s="66"/>
      <c r="FA437" s="66"/>
      <c r="FB437" s="66"/>
      <c r="FC437" s="66"/>
      <c r="FD437" s="66"/>
      <c r="FE437" s="66"/>
      <c r="FF437" s="66"/>
      <c r="FG437" s="66"/>
      <c r="FH437" s="66"/>
      <c r="FI437" s="66"/>
      <c r="FJ437" s="66"/>
      <c r="FK437" s="66"/>
      <c r="FL437" s="66"/>
      <c r="FM437" s="66"/>
      <c r="FN437" s="66"/>
      <c r="FO437" s="66"/>
      <c r="FP437" s="66"/>
      <c r="FQ437" s="66"/>
      <c r="FR437" s="66"/>
      <c r="FS437" s="66"/>
      <c r="FT437" s="66"/>
      <c r="FU437" s="66"/>
      <c r="FV437" s="66"/>
      <c r="FW437" s="66"/>
      <c r="FX437" s="66"/>
      <c r="FY437" s="66"/>
      <c r="FZ437" s="66"/>
      <c r="GA437" s="66"/>
      <c r="GB437" s="66"/>
      <c r="GC437" s="66"/>
      <c r="GD437" s="66"/>
      <c r="GE437" s="66"/>
      <c r="GF437" s="66"/>
      <c r="GG437" s="66"/>
      <c r="GH437" s="66"/>
      <c r="GI437" s="66"/>
      <c r="GJ437" s="66"/>
      <c r="GK437" s="66"/>
      <c r="GL437" s="66"/>
      <c r="GM437" s="66"/>
      <c r="GN437" s="66"/>
      <c r="GO437" s="66"/>
      <c r="GP437" s="66"/>
      <c r="GQ437" s="66"/>
      <c r="GR437" s="66"/>
      <c r="GS437" s="66"/>
      <c r="GT437" s="66"/>
      <c r="GU437" s="66"/>
      <c r="GV437" s="66"/>
      <c r="GW437" s="66"/>
      <c r="GX437" s="66"/>
      <c r="GY437" s="66"/>
      <c r="GZ437" s="66"/>
      <c r="HA437" s="66"/>
      <c r="HB437" s="66"/>
      <c r="HC437" s="66"/>
      <c r="HD437" s="66"/>
      <c r="HE437" s="66"/>
      <c r="HF437" s="66"/>
      <c r="HG437" s="66"/>
      <c r="HH437" s="66"/>
      <c r="HI437" s="66"/>
      <c r="HJ437" s="66"/>
      <c r="HK437" s="66"/>
      <c r="HL437" s="66"/>
      <c r="HM437" s="66"/>
      <c r="HN437" s="66"/>
      <c r="HO437" s="66"/>
      <c r="HP437" s="66"/>
      <c r="HQ437" s="66"/>
      <c r="HR437" s="66"/>
      <c r="HS437" s="66"/>
      <c r="HT437" s="66"/>
      <c r="HU437" s="66"/>
      <c r="HV437" s="66"/>
      <c r="HW437" s="66"/>
      <c r="HX437" s="66"/>
    </row>
    <row r="438" spans="1:232" s="73" customFormat="1" ht="38.25">
      <c r="A438" s="738"/>
      <c r="B438" s="71" t="s">
        <v>280</v>
      </c>
      <c r="C438" s="727"/>
      <c r="D438" s="728"/>
      <c r="E438" s="728"/>
      <c r="F438" s="728"/>
      <c r="G438" s="66"/>
      <c r="H438" s="66"/>
      <c r="I438" s="66"/>
      <c r="J438" s="66"/>
      <c r="K438" s="66"/>
      <c r="L438" s="66"/>
      <c r="M438" s="66"/>
      <c r="N438" s="66"/>
      <c r="O438" s="66"/>
      <c r="P438" s="66"/>
      <c r="Q438" s="66"/>
      <c r="R438" s="66"/>
      <c r="S438" s="66"/>
      <c r="T438" s="66"/>
      <c r="U438" s="66"/>
      <c r="V438" s="66"/>
      <c r="W438" s="66"/>
      <c r="X438" s="66"/>
      <c r="Y438" s="66"/>
      <c r="Z438" s="66"/>
      <c r="AA438" s="66"/>
      <c r="AB438" s="66"/>
      <c r="AC438" s="66"/>
      <c r="AD438" s="66"/>
      <c r="AE438" s="66"/>
      <c r="AF438" s="66"/>
      <c r="AG438" s="66"/>
      <c r="AH438" s="66"/>
      <c r="AI438" s="66"/>
      <c r="AJ438" s="66"/>
      <c r="AK438" s="66"/>
      <c r="AL438" s="66"/>
      <c r="AM438" s="66"/>
      <c r="AN438" s="66"/>
      <c r="AO438" s="66"/>
      <c r="AP438" s="66"/>
      <c r="AQ438" s="66"/>
      <c r="AR438" s="66"/>
      <c r="AS438" s="66"/>
      <c r="AT438" s="66"/>
      <c r="AU438" s="66"/>
      <c r="AV438" s="66"/>
      <c r="AW438" s="66"/>
      <c r="AX438" s="66"/>
      <c r="AY438" s="66"/>
      <c r="AZ438" s="66"/>
      <c r="BA438" s="66"/>
      <c r="BB438" s="66"/>
      <c r="BC438" s="66"/>
      <c r="BD438" s="66"/>
      <c r="BE438" s="66"/>
      <c r="BF438" s="66"/>
      <c r="BG438" s="66"/>
      <c r="BH438" s="66"/>
      <c r="BI438" s="66"/>
      <c r="BJ438" s="66"/>
      <c r="BK438" s="66"/>
      <c r="BL438" s="66"/>
      <c r="BM438" s="66"/>
      <c r="BN438" s="66"/>
      <c r="BO438" s="66"/>
      <c r="BP438" s="66"/>
      <c r="BQ438" s="66"/>
      <c r="BR438" s="66"/>
      <c r="BS438" s="66"/>
      <c r="BT438" s="66"/>
      <c r="BU438" s="66"/>
      <c r="BV438" s="66"/>
      <c r="BW438" s="66"/>
      <c r="BX438" s="66"/>
      <c r="BY438" s="66"/>
      <c r="BZ438" s="66"/>
      <c r="CA438" s="66"/>
      <c r="CB438" s="66"/>
      <c r="CC438" s="66"/>
      <c r="CD438" s="66"/>
      <c r="CE438" s="66"/>
      <c r="CF438" s="66"/>
      <c r="CG438" s="66"/>
      <c r="CH438" s="66"/>
      <c r="CI438" s="66"/>
      <c r="CJ438" s="66"/>
      <c r="CK438" s="66"/>
      <c r="CL438" s="66"/>
      <c r="CM438" s="66"/>
      <c r="CN438" s="66"/>
      <c r="CO438" s="66"/>
      <c r="CP438" s="66"/>
      <c r="CQ438" s="66"/>
      <c r="CR438" s="66"/>
      <c r="CS438" s="66"/>
      <c r="CT438" s="66"/>
      <c r="CU438" s="66"/>
      <c r="CV438" s="66"/>
      <c r="CW438" s="66"/>
      <c r="CX438" s="66"/>
      <c r="CY438" s="66"/>
      <c r="CZ438" s="66"/>
      <c r="DA438" s="66"/>
      <c r="DB438" s="66"/>
      <c r="DC438" s="66"/>
      <c r="DD438" s="66"/>
      <c r="DE438" s="66"/>
      <c r="DF438" s="66"/>
      <c r="DG438" s="66"/>
      <c r="DH438" s="66"/>
      <c r="DI438" s="66"/>
      <c r="DJ438" s="66"/>
      <c r="DK438" s="66"/>
      <c r="DL438" s="66"/>
      <c r="DM438" s="66"/>
      <c r="DN438" s="66"/>
      <c r="DO438" s="66"/>
      <c r="DP438" s="66"/>
      <c r="DQ438" s="66"/>
      <c r="DR438" s="66"/>
      <c r="DS438" s="66"/>
      <c r="DT438" s="66"/>
      <c r="DU438" s="66"/>
      <c r="DV438" s="66"/>
      <c r="DW438" s="66"/>
      <c r="DX438" s="66"/>
      <c r="DY438" s="66"/>
      <c r="DZ438" s="66"/>
      <c r="EA438" s="66"/>
      <c r="EB438" s="66"/>
      <c r="EC438" s="66"/>
      <c r="ED438" s="66"/>
      <c r="EE438" s="66"/>
      <c r="EF438" s="66"/>
      <c r="EG438" s="66"/>
      <c r="EH438" s="66"/>
      <c r="EI438" s="66"/>
      <c r="EJ438" s="66"/>
      <c r="EK438" s="66"/>
      <c r="EL438" s="66"/>
      <c r="EM438" s="66"/>
      <c r="EN438" s="66"/>
      <c r="EO438" s="66"/>
      <c r="EP438" s="66"/>
      <c r="EQ438" s="66"/>
      <c r="ER438" s="66"/>
      <c r="ES438" s="66"/>
      <c r="ET438" s="66"/>
      <c r="EU438" s="66"/>
      <c r="EV438" s="66"/>
      <c r="EW438" s="66"/>
      <c r="EX438" s="66"/>
      <c r="EY438" s="66"/>
      <c r="EZ438" s="66"/>
      <c r="FA438" s="66"/>
      <c r="FB438" s="66"/>
      <c r="FC438" s="66"/>
      <c r="FD438" s="66"/>
      <c r="FE438" s="66"/>
      <c r="FF438" s="66"/>
      <c r="FG438" s="66"/>
      <c r="FH438" s="66"/>
      <c r="FI438" s="66"/>
      <c r="FJ438" s="66"/>
      <c r="FK438" s="66"/>
      <c r="FL438" s="66"/>
      <c r="FM438" s="66"/>
      <c r="FN438" s="66"/>
      <c r="FO438" s="66"/>
      <c r="FP438" s="66"/>
      <c r="FQ438" s="66"/>
      <c r="FR438" s="66"/>
      <c r="FS438" s="66"/>
      <c r="FT438" s="66"/>
      <c r="FU438" s="66"/>
      <c r="FV438" s="66"/>
      <c r="FW438" s="66"/>
      <c r="FX438" s="66"/>
      <c r="FY438" s="66"/>
      <c r="FZ438" s="66"/>
      <c r="GA438" s="66"/>
      <c r="GB438" s="66"/>
      <c r="GC438" s="66"/>
      <c r="GD438" s="66"/>
      <c r="GE438" s="66"/>
      <c r="GF438" s="66"/>
      <c r="GG438" s="66"/>
      <c r="GH438" s="66"/>
      <c r="GI438" s="66"/>
      <c r="GJ438" s="66"/>
      <c r="GK438" s="66"/>
      <c r="GL438" s="66"/>
      <c r="GM438" s="66"/>
      <c r="GN438" s="66"/>
      <c r="GO438" s="66"/>
      <c r="GP438" s="66"/>
      <c r="GQ438" s="66"/>
      <c r="GR438" s="66"/>
      <c r="GS438" s="66"/>
      <c r="GT438" s="66"/>
      <c r="GU438" s="66"/>
      <c r="GV438" s="66"/>
      <c r="GW438" s="66"/>
      <c r="GX438" s="66"/>
      <c r="GY438" s="66"/>
      <c r="GZ438" s="66"/>
      <c r="HA438" s="66"/>
      <c r="HB438" s="66"/>
      <c r="HC438" s="66"/>
      <c r="HD438" s="66"/>
      <c r="HE438" s="66"/>
      <c r="HF438" s="66"/>
      <c r="HG438" s="66"/>
      <c r="HH438" s="66"/>
      <c r="HI438" s="66"/>
      <c r="HJ438" s="66"/>
      <c r="HK438" s="66"/>
      <c r="HL438" s="66"/>
      <c r="HM438" s="66"/>
      <c r="HN438" s="66"/>
      <c r="HO438" s="66"/>
      <c r="HP438" s="66"/>
      <c r="HQ438" s="66"/>
      <c r="HR438" s="66"/>
      <c r="HS438" s="66"/>
      <c r="HT438" s="66"/>
      <c r="HU438" s="66"/>
      <c r="HV438" s="66"/>
      <c r="HW438" s="66"/>
      <c r="HX438" s="66"/>
    </row>
    <row r="439" spans="1:232" s="145" customFormat="1" ht="25.5">
      <c r="A439" s="738"/>
      <c r="B439" s="71" t="s">
        <v>281</v>
      </c>
      <c r="C439" s="727"/>
      <c r="D439" s="728"/>
      <c r="E439" s="728"/>
      <c r="F439" s="728"/>
      <c r="G439" s="66"/>
      <c r="H439" s="66"/>
      <c r="I439" s="66"/>
      <c r="J439" s="66"/>
      <c r="K439" s="66"/>
      <c r="L439" s="66"/>
      <c r="M439" s="66"/>
      <c r="N439" s="66"/>
      <c r="O439" s="66"/>
      <c r="P439" s="66"/>
      <c r="Q439" s="66"/>
      <c r="R439" s="66"/>
      <c r="S439" s="66"/>
      <c r="T439" s="66"/>
      <c r="U439" s="66"/>
      <c r="V439" s="66"/>
      <c r="W439" s="66"/>
      <c r="X439" s="66"/>
      <c r="Y439" s="66"/>
      <c r="Z439" s="66"/>
      <c r="AA439" s="66"/>
      <c r="AB439" s="66"/>
      <c r="AC439" s="66"/>
      <c r="AD439" s="66"/>
      <c r="AE439" s="66"/>
      <c r="AF439" s="66"/>
      <c r="AG439" s="66"/>
      <c r="AH439" s="66"/>
      <c r="AI439" s="66"/>
      <c r="AJ439" s="66"/>
      <c r="AK439" s="66"/>
      <c r="AL439" s="66"/>
      <c r="AM439" s="66"/>
      <c r="AN439" s="66"/>
      <c r="AO439" s="66"/>
      <c r="AP439" s="66"/>
      <c r="AQ439" s="66"/>
      <c r="AR439" s="66"/>
      <c r="AS439" s="66"/>
      <c r="AT439" s="66"/>
      <c r="AU439" s="66"/>
      <c r="AV439" s="66"/>
      <c r="AW439" s="66"/>
      <c r="AX439" s="66"/>
      <c r="AY439" s="66"/>
      <c r="AZ439" s="66"/>
      <c r="BA439" s="66"/>
      <c r="BB439" s="66"/>
      <c r="BC439" s="66"/>
      <c r="BD439" s="66"/>
      <c r="BE439" s="66"/>
      <c r="BF439" s="66"/>
      <c r="BG439" s="66"/>
      <c r="BH439" s="66"/>
      <c r="BI439" s="66"/>
      <c r="BJ439" s="66"/>
      <c r="BK439" s="66"/>
      <c r="BL439" s="66"/>
      <c r="BM439" s="66"/>
      <c r="BN439" s="66"/>
      <c r="BO439" s="66"/>
      <c r="BP439" s="66"/>
      <c r="BQ439" s="66"/>
      <c r="BR439" s="66"/>
      <c r="BS439" s="66"/>
      <c r="BT439" s="66"/>
      <c r="BU439" s="66"/>
      <c r="BV439" s="66"/>
      <c r="BW439" s="66"/>
      <c r="BX439" s="66"/>
      <c r="BY439" s="66"/>
      <c r="BZ439" s="66"/>
      <c r="CA439" s="66"/>
      <c r="CB439" s="66"/>
      <c r="CC439" s="66"/>
      <c r="CD439" s="66"/>
      <c r="CE439" s="66"/>
      <c r="CF439" s="66"/>
      <c r="CG439" s="66"/>
      <c r="CH439" s="66"/>
      <c r="CI439" s="66"/>
      <c r="CJ439" s="66"/>
      <c r="CK439" s="66"/>
      <c r="CL439" s="66"/>
      <c r="CM439" s="66"/>
      <c r="CN439" s="66"/>
      <c r="CO439" s="66"/>
      <c r="CP439" s="66"/>
      <c r="CQ439" s="66"/>
      <c r="CR439" s="66"/>
      <c r="CS439" s="66"/>
      <c r="CT439" s="66"/>
      <c r="CU439" s="66"/>
      <c r="CV439" s="66"/>
      <c r="CW439" s="66"/>
      <c r="CX439" s="66"/>
      <c r="CY439" s="66"/>
      <c r="CZ439" s="66"/>
      <c r="DA439" s="66"/>
      <c r="DB439" s="66"/>
      <c r="DC439" s="66"/>
      <c r="DD439" s="66"/>
      <c r="DE439" s="66"/>
      <c r="DF439" s="66"/>
      <c r="DG439" s="66"/>
      <c r="DH439" s="66"/>
      <c r="DI439" s="66"/>
      <c r="DJ439" s="66"/>
      <c r="DK439" s="66"/>
      <c r="DL439" s="66"/>
      <c r="DM439" s="66"/>
      <c r="DN439" s="66"/>
      <c r="DO439" s="66"/>
      <c r="DP439" s="66"/>
      <c r="DQ439" s="66"/>
      <c r="DR439" s="66"/>
      <c r="DS439" s="66"/>
      <c r="DT439" s="66"/>
      <c r="DU439" s="66"/>
      <c r="DV439" s="66"/>
      <c r="DW439" s="66"/>
      <c r="DX439" s="66"/>
      <c r="DY439" s="66"/>
      <c r="DZ439" s="66"/>
      <c r="EA439" s="66"/>
      <c r="EB439" s="66"/>
      <c r="EC439" s="66"/>
      <c r="ED439" s="66"/>
      <c r="EE439" s="66"/>
      <c r="EF439" s="66"/>
      <c r="EG439" s="66"/>
      <c r="EH439" s="66"/>
      <c r="EI439" s="66"/>
      <c r="EJ439" s="66"/>
      <c r="EK439" s="66"/>
      <c r="EL439" s="66"/>
      <c r="EM439" s="66"/>
      <c r="EN439" s="66"/>
      <c r="EO439" s="66"/>
      <c r="EP439" s="66"/>
      <c r="EQ439" s="66"/>
      <c r="ER439" s="66"/>
      <c r="ES439" s="66"/>
      <c r="ET439" s="66"/>
      <c r="EU439" s="66"/>
      <c r="EV439" s="66"/>
      <c r="EW439" s="66"/>
      <c r="EX439" s="66"/>
      <c r="EY439" s="66"/>
      <c r="EZ439" s="66"/>
      <c r="FA439" s="66"/>
      <c r="FB439" s="66"/>
      <c r="FC439" s="66"/>
      <c r="FD439" s="66"/>
      <c r="FE439" s="66"/>
      <c r="FF439" s="66"/>
      <c r="FG439" s="66"/>
      <c r="FH439" s="66"/>
      <c r="FI439" s="66"/>
      <c r="FJ439" s="66"/>
      <c r="FK439" s="66"/>
      <c r="FL439" s="66"/>
      <c r="FM439" s="66"/>
      <c r="FN439" s="66"/>
      <c r="FO439" s="66"/>
      <c r="FP439" s="66"/>
      <c r="FQ439" s="66"/>
      <c r="FR439" s="66"/>
      <c r="FS439" s="66"/>
      <c r="FT439" s="66"/>
      <c r="FU439" s="66"/>
      <c r="FV439" s="66"/>
      <c r="FW439" s="66"/>
      <c r="FX439" s="66"/>
      <c r="FY439" s="66"/>
      <c r="FZ439" s="66"/>
      <c r="GA439" s="66"/>
      <c r="GB439" s="66"/>
      <c r="GC439" s="66"/>
      <c r="GD439" s="66"/>
      <c r="GE439" s="66"/>
      <c r="GF439" s="66"/>
      <c r="GG439" s="66"/>
      <c r="GH439" s="66"/>
      <c r="GI439" s="66"/>
      <c r="GJ439" s="66"/>
      <c r="GK439" s="66"/>
      <c r="GL439" s="66"/>
      <c r="GM439" s="66"/>
      <c r="GN439" s="66"/>
      <c r="GO439" s="66"/>
      <c r="GP439" s="66"/>
      <c r="GQ439" s="66"/>
      <c r="GR439" s="66"/>
      <c r="GS439" s="66"/>
      <c r="GT439" s="66"/>
      <c r="GU439" s="66"/>
      <c r="GV439" s="66"/>
      <c r="GW439" s="66"/>
      <c r="GX439" s="66"/>
      <c r="GY439" s="66"/>
      <c r="GZ439" s="66"/>
      <c r="HA439" s="66"/>
      <c r="HB439" s="66"/>
      <c r="HC439" s="66"/>
      <c r="HD439" s="66"/>
      <c r="HE439" s="66"/>
      <c r="HF439" s="66"/>
      <c r="HG439" s="66"/>
      <c r="HH439" s="66"/>
      <c r="HI439" s="66"/>
      <c r="HJ439" s="66"/>
      <c r="HK439" s="66"/>
      <c r="HL439" s="66"/>
      <c r="HM439" s="66"/>
      <c r="HN439" s="66"/>
      <c r="HO439" s="66"/>
      <c r="HP439" s="66"/>
      <c r="HQ439" s="66"/>
      <c r="HR439" s="66"/>
      <c r="HS439" s="66"/>
      <c r="HT439" s="66"/>
      <c r="HU439" s="66"/>
      <c r="HV439" s="66"/>
      <c r="HW439" s="66"/>
      <c r="HX439" s="66"/>
    </row>
    <row r="440" spans="1:232" s="79" customFormat="1">
      <c r="A440" s="738"/>
      <c r="B440" s="71"/>
      <c r="C440" s="727"/>
      <c r="D440" s="728"/>
      <c r="E440" s="728"/>
      <c r="F440" s="728"/>
      <c r="G440" s="66"/>
      <c r="H440" s="66"/>
      <c r="I440" s="66"/>
      <c r="J440" s="66"/>
      <c r="K440" s="66"/>
      <c r="L440" s="66"/>
      <c r="M440" s="66"/>
      <c r="N440" s="66"/>
      <c r="O440" s="66"/>
      <c r="P440" s="66"/>
      <c r="Q440" s="66"/>
      <c r="R440" s="66"/>
      <c r="S440" s="66"/>
      <c r="T440" s="66"/>
      <c r="U440" s="66"/>
      <c r="V440" s="66"/>
      <c r="W440" s="66"/>
      <c r="X440" s="66"/>
      <c r="Y440" s="66"/>
      <c r="Z440" s="66"/>
      <c r="AA440" s="66"/>
      <c r="AB440" s="66"/>
      <c r="AC440" s="66"/>
      <c r="AD440" s="66"/>
      <c r="AE440" s="66"/>
      <c r="AF440" s="66"/>
      <c r="AG440" s="66"/>
      <c r="AH440" s="66"/>
      <c r="AI440" s="66"/>
      <c r="AJ440" s="66"/>
      <c r="AK440" s="66"/>
      <c r="AL440" s="66"/>
      <c r="AM440" s="66"/>
      <c r="AN440" s="66"/>
      <c r="AO440" s="66"/>
      <c r="AP440" s="66"/>
      <c r="AQ440" s="66"/>
      <c r="AR440" s="66"/>
      <c r="AS440" s="66"/>
      <c r="AT440" s="66"/>
      <c r="AU440" s="66"/>
      <c r="AV440" s="66"/>
      <c r="AW440" s="66"/>
      <c r="AX440" s="66"/>
      <c r="AY440" s="66"/>
      <c r="AZ440" s="66"/>
      <c r="BA440" s="66"/>
      <c r="BB440" s="66"/>
      <c r="BC440" s="66"/>
      <c r="BD440" s="66"/>
      <c r="BE440" s="66"/>
      <c r="BF440" s="66"/>
      <c r="BG440" s="66"/>
      <c r="BH440" s="66"/>
      <c r="BI440" s="66"/>
      <c r="BJ440" s="66"/>
      <c r="BK440" s="66"/>
      <c r="BL440" s="66"/>
      <c r="BM440" s="66"/>
      <c r="BN440" s="66"/>
      <c r="BO440" s="66"/>
      <c r="BP440" s="66"/>
      <c r="BQ440" s="66"/>
      <c r="BR440" s="66"/>
      <c r="BS440" s="66"/>
      <c r="BT440" s="66"/>
      <c r="BU440" s="66"/>
      <c r="BV440" s="66"/>
      <c r="BW440" s="66"/>
      <c r="BX440" s="66"/>
      <c r="BY440" s="66"/>
      <c r="BZ440" s="66"/>
      <c r="CA440" s="66"/>
      <c r="CB440" s="66"/>
      <c r="CC440" s="66"/>
      <c r="CD440" s="66"/>
      <c r="CE440" s="66"/>
      <c r="CF440" s="66"/>
      <c r="CG440" s="66"/>
      <c r="CH440" s="66"/>
      <c r="CI440" s="66"/>
      <c r="CJ440" s="66"/>
      <c r="CK440" s="66"/>
      <c r="CL440" s="66"/>
      <c r="CM440" s="66"/>
      <c r="CN440" s="66"/>
      <c r="CO440" s="66"/>
      <c r="CP440" s="66"/>
      <c r="CQ440" s="66"/>
      <c r="CR440" s="66"/>
      <c r="CS440" s="66"/>
      <c r="CT440" s="66"/>
      <c r="CU440" s="66"/>
      <c r="CV440" s="66"/>
      <c r="CW440" s="66"/>
      <c r="CX440" s="66"/>
      <c r="CY440" s="66"/>
      <c r="CZ440" s="66"/>
      <c r="DA440" s="66"/>
      <c r="DB440" s="66"/>
      <c r="DC440" s="66"/>
      <c r="DD440" s="66"/>
      <c r="DE440" s="66"/>
      <c r="DF440" s="66"/>
      <c r="DG440" s="66"/>
      <c r="DH440" s="66"/>
      <c r="DI440" s="66"/>
      <c r="DJ440" s="66"/>
      <c r="DK440" s="66"/>
      <c r="DL440" s="66"/>
      <c r="DM440" s="66"/>
      <c r="DN440" s="66"/>
      <c r="DO440" s="66"/>
      <c r="DP440" s="66"/>
      <c r="DQ440" s="66"/>
      <c r="DR440" s="66"/>
      <c r="DS440" s="66"/>
      <c r="DT440" s="66"/>
      <c r="DU440" s="66"/>
      <c r="DV440" s="66"/>
      <c r="DW440" s="66"/>
      <c r="DX440" s="66"/>
      <c r="DY440" s="66"/>
      <c r="DZ440" s="66"/>
      <c r="EA440" s="66"/>
      <c r="EB440" s="66"/>
      <c r="EC440" s="66"/>
      <c r="ED440" s="66"/>
      <c r="EE440" s="66"/>
      <c r="EF440" s="66"/>
      <c r="EG440" s="66"/>
      <c r="EH440" s="66"/>
      <c r="EI440" s="66"/>
      <c r="EJ440" s="66"/>
      <c r="EK440" s="66"/>
      <c r="EL440" s="66"/>
      <c r="EM440" s="66"/>
      <c r="EN440" s="66"/>
      <c r="EO440" s="66"/>
      <c r="EP440" s="66"/>
      <c r="EQ440" s="66"/>
      <c r="ER440" s="66"/>
      <c r="ES440" s="66"/>
      <c r="ET440" s="66"/>
      <c r="EU440" s="66"/>
      <c r="EV440" s="66"/>
      <c r="EW440" s="66"/>
      <c r="EX440" s="66"/>
      <c r="EY440" s="66"/>
      <c r="EZ440" s="66"/>
      <c r="FA440" s="66"/>
      <c r="FB440" s="66"/>
      <c r="FC440" s="66"/>
      <c r="FD440" s="66"/>
      <c r="FE440" s="66"/>
      <c r="FF440" s="66"/>
      <c r="FG440" s="66"/>
      <c r="FH440" s="66"/>
      <c r="FI440" s="66"/>
      <c r="FJ440" s="66"/>
      <c r="FK440" s="66"/>
      <c r="FL440" s="66"/>
      <c r="FM440" s="66"/>
      <c r="FN440" s="66"/>
      <c r="FO440" s="66"/>
      <c r="FP440" s="66"/>
      <c r="FQ440" s="66"/>
      <c r="FR440" s="66"/>
      <c r="FS440" s="66"/>
      <c r="FT440" s="66"/>
      <c r="FU440" s="66"/>
      <c r="FV440" s="66"/>
      <c r="FW440" s="66"/>
      <c r="FX440" s="66"/>
      <c r="FY440" s="66"/>
      <c r="FZ440" s="66"/>
      <c r="GA440" s="66"/>
      <c r="GB440" s="66"/>
      <c r="GC440" s="66"/>
      <c r="GD440" s="66"/>
      <c r="GE440" s="66"/>
      <c r="GF440" s="66"/>
      <c r="GG440" s="66"/>
      <c r="GH440" s="66"/>
      <c r="GI440" s="66"/>
      <c r="GJ440" s="66"/>
      <c r="GK440" s="66"/>
      <c r="GL440" s="66"/>
      <c r="GM440" s="66"/>
      <c r="GN440" s="66"/>
      <c r="GO440" s="66"/>
      <c r="GP440" s="66"/>
      <c r="GQ440" s="66"/>
      <c r="GR440" s="66"/>
      <c r="GS440" s="66"/>
      <c r="GT440" s="66"/>
      <c r="GU440" s="66"/>
      <c r="GV440" s="66"/>
      <c r="GW440" s="66"/>
      <c r="GX440" s="66"/>
      <c r="GY440" s="66"/>
      <c r="GZ440" s="66"/>
      <c r="HA440" s="66"/>
      <c r="HB440" s="66"/>
      <c r="HC440" s="66"/>
      <c r="HD440" s="66"/>
      <c r="HE440" s="66"/>
      <c r="HF440" s="66"/>
      <c r="HG440" s="66"/>
      <c r="HH440" s="66"/>
      <c r="HI440" s="66"/>
      <c r="HJ440" s="66"/>
      <c r="HK440" s="66"/>
      <c r="HL440" s="66"/>
      <c r="HM440" s="66"/>
      <c r="HN440" s="66"/>
      <c r="HO440" s="66"/>
      <c r="HP440" s="66"/>
      <c r="HQ440" s="66"/>
      <c r="HR440" s="66"/>
      <c r="HS440" s="66"/>
      <c r="HT440" s="66"/>
      <c r="HU440" s="66"/>
      <c r="HV440" s="66"/>
      <c r="HW440" s="66"/>
      <c r="HX440" s="66"/>
    </row>
    <row r="441" spans="1:232" s="66" customFormat="1">
      <c r="A441" s="738"/>
      <c r="B441" s="71" t="s">
        <v>282</v>
      </c>
      <c r="C441" s="727"/>
      <c r="D441" s="728"/>
      <c r="E441" s="728"/>
      <c r="F441" s="728"/>
    </row>
    <row r="442" spans="1:232" s="66" customFormat="1" ht="25.5">
      <c r="A442" s="738"/>
      <c r="B442" s="71" t="s">
        <v>283</v>
      </c>
      <c r="C442" s="727"/>
      <c r="D442" s="728"/>
      <c r="E442" s="728"/>
      <c r="F442" s="728"/>
    </row>
    <row r="443" spans="1:232" s="66" customFormat="1" ht="25.5">
      <c r="A443" s="738"/>
      <c r="B443" s="71" t="s">
        <v>284</v>
      </c>
      <c r="C443" s="727"/>
      <c r="D443" s="728"/>
      <c r="E443" s="728"/>
      <c r="F443" s="728"/>
    </row>
    <row r="444" spans="1:232" s="80" customFormat="1" ht="25.5">
      <c r="A444" s="738"/>
      <c r="B444" s="71" t="s">
        <v>285</v>
      </c>
      <c r="C444" s="727"/>
      <c r="D444" s="728"/>
      <c r="E444" s="728"/>
      <c r="F444" s="728"/>
      <c r="G444" s="66"/>
      <c r="H444" s="66"/>
      <c r="I444" s="66"/>
      <c r="J444" s="66"/>
      <c r="K444" s="66"/>
      <c r="L444" s="66"/>
      <c r="M444" s="66"/>
      <c r="N444" s="66"/>
      <c r="O444" s="66"/>
      <c r="P444" s="66"/>
      <c r="Q444" s="66"/>
      <c r="R444" s="66"/>
      <c r="S444" s="66"/>
      <c r="T444" s="66"/>
      <c r="U444" s="66"/>
      <c r="V444" s="66"/>
      <c r="W444" s="66"/>
      <c r="X444" s="66"/>
      <c r="Y444" s="66"/>
      <c r="Z444" s="66"/>
      <c r="AA444" s="66"/>
      <c r="AB444" s="66"/>
      <c r="AC444" s="66"/>
      <c r="AD444" s="66"/>
      <c r="AE444" s="66"/>
      <c r="AF444" s="66"/>
      <c r="AG444" s="66"/>
      <c r="AH444" s="66"/>
      <c r="AI444" s="66"/>
      <c r="AJ444" s="66"/>
      <c r="AK444" s="66"/>
      <c r="AL444" s="66"/>
      <c r="AM444" s="66"/>
      <c r="AN444" s="66"/>
      <c r="AO444" s="66"/>
      <c r="AP444" s="66"/>
      <c r="AQ444" s="66"/>
      <c r="AR444" s="66"/>
      <c r="AS444" s="66"/>
      <c r="AT444" s="66"/>
      <c r="AU444" s="66"/>
      <c r="AV444" s="66"/>
      <c r="AW444" s="66"/>
      <c r="AX444" s="66"/>
      <c r="AY444" s="66"/>
      <c r="AZ444" s="66"/>
      <c r="BA444" s="66"/>
      <c r="BB444" s="66"/>
      <c r="BC444" s="66"/>
      <c r="BD444" s="66"/>
      <c r="BE444" s="66"/>
      <c r="BF444" s="66"/>
      <c r="BG444" s="66"/>
      <c r="BH444" s="66"/>
      <c r="BI444" s="66"/>
      <c r="BJ444" s="66"/>
      <c r="BK444" s="66"/>
      <c r="BL444" s="66"/>
      <c r="BM444" s="66"/>
      <c r="BN444" s="66"/>
      <c r="BO444" s="66"/>
      <c r="BP444" s="66"/>
      <c r="BQ444" s="66"/>
      <c r="BR444" s="66"/>
      <c r="BS444" s="66"/>
      <c r="BT444" s="66"/>
      <c r="BU444" s="66"/>
      <c r="BV444" s="66"/>
      <c r="BW444" s="66"/>
      <c r="BX444" s="66"/>
      <c r="BY444" s="66"/>
      <c r="BZ444" s="66"/>
      <c r="CA444" s="66"/>
      <c r="CB444" s="66"/>
      <c r="CC444" s="66"/>
      <c r="CD444" s="66"/>
      <c r="CE444" s="66"/>
      <c r="CF444" s="66"/>
      <c r="CG444" s="66"/>
      <c r="CH444" s="66"/>
      <c r="CI444" s="66"/>
      <c r="CJ444" s="66"/>
      <c r="CK444" s="66"/>
      <c r="CL444" s="66"/>
      <c r="CM444" s="66"/>
      <c r="CN444" s="66"/>
      <c r="CO444" s="66"/>
      <c r="CP444" s="66"/>
      <c r="CQ444" s="66"/>
      <c r="CR444" s="66"/>
      <c r="CS444" s="66"/>
      <c r="CT444" s="66"/>
      <c r="CU444" s="66"/>
      <c r="CV444" s="66"/>
      <c r="CW444" s="66"/>
      <c r="CX444" s="66"/>
      <c r="CY444" s="66"/>
      <c r="CZ444" s="66"/>
      <c r="DA444" s="66"/>
      <c r="DB444" s="66"/>
      <c r="DC444" s="66"/>
      <c r="DD444" s="66"/>
      <c r="DE444" s="66"/>
      <c r="DF444" s="66"/>
      <c r="DG444" s="66"/>
      <c r="DH444" s="66"/>
      <c r="DI444" s="66"/>
      <c r="DJ444" s="66"/>
      <c r="DK444" s="66"/>
      <c r="DL444" s="66"/>
      <c r="DM444" s="66"/>
      <c r="DN444" s="66"/>
      <c r="DO444" s="66"/>
      <c r="DP444" s="66"/>
      <c r="DQ444" s="66"/>
      <c r="DR444" s="66"/>
      <c r="DS444" s="66"/>
      <c r="DT444" s="66"/>
      <c r="DU444" s="66"/>
      <c r="DV444" s="66"/>
      <c r="DW444" s="66"/>
      <c r="DX444" s="66"/>
      <c r="DY444" s="66"/>
      <c r="DZ444" s="66"/>
      <c r="EA444" s="66"/>
      <c r="EB444" s="66"/>
      <c r="EC444" s="66"/>
      <c r="ED444" s="66"/>
      <c r="EE444" s="66"/>
      <c r="EF444" s="66"/>
      <c r="EG444" s="66"/>
      <c r="EH444" s="66"/>
      <c r="EI444" s="66"/>
      <c r="EJ444" s="66"/>
      <c r="EK444" s="66"/>
      <c r="EL444" s="66"/>
      <c r="EM444" s="66"/>
      <c r="EN444" s="66"/>
      <c r="EO444" s="66"/>
      <c r="EP444" s="66"/>
      <c r="EQ444" s="66"/>
      <c r="ER444" s="66"/>
      <c r="ES444" s="66"/>
      <c r="ET444" s="66"/>
      <c r="EU444" s="66"/>
      <c r="EV444" s="66"/>
      <c r="EW444" s="66"/>
      <c r="EX444" s="66"/>
      <c r="EY444" s="66"/>
      <c r="EZ444" s="66"/>
      <c r="FA444" s="66"/>
      <c r="FB444" s="66"/>
      <c r="FC444" s="66"/>
      <c r="FD444" s="66"/>
      <c r="FE444" s="66"/>
      <c r="FF444" s="66"/>
      <c r="FG444" s="66"/>
      <c r="FH444" s="66"/>
      <c r="FI444" s="66"/>
      <c r="FJ444" s="66"/>
      <c r="FK444" s="66"/>
      <c r="FL444" s="66"/>
      <c r="FM444" s="66"/>
      <c r="FN444" s="66"/>
      <c r="FO444" s="66"/>
      <c r="FP444" s="66"/>
      <c r="FQ444" s="66"/>
      <c r="FR444" s="66"/>
      <c r="FS444" s="66"/>
      <c r="FT444" s="66"/>
      <c r="FU444" s="66"/>
      <c r="FV444" s="66"/>
      <c r="FW444" s="66"/>
      <c r="FX444" s="66"/>
      <c r="FY444" s="66"/>
      <c r="FZ444" s="66"/>
      <c r="GA444" s="66"/>
      <c r="GB444" s="66"/>
      <c r="GC444" s="66"/>
      <c r="GD444" s="66"/>
      <c r="GE444" s="66"/>
      <c r="GF444" s="66"/>
      <c r="GG444" s="66"/>
      <c r="GH444" s="66"/>
      <c r="GI444" s="66"/>
      <c r="GJ444" s="66"/>
      <c r="GK444" s="66"/>
      <c r="GL444" s="66"/>
      <c r="GM444" s="66"/>
      <c r="GN444" s="66"/>
      <c r="GO444" s="66"/>
      <c r="GP444" s="66"/>
      <c r="GQ444" s="66"/>
      <c r="GR444" s="66"/>
      <c r="GS444" s="66"/>
      <c r="GT444" s="66"/>
      <c r="GU444" s="66"/>
      <c r="GV444" s="66"/>
      <c r="GW444" s="66"/>
      <c r="GX444" s="66"/>
      <c r="GY444" s="66"/>
      <c r="GZ444" s="66"/>
      <c r="HA444" s="66"/>
      <c r="HB444" s="66"/>
      <c r="HC444" s="66"/>
      <c r="HD444" s="66"/>
      <c r="HE444" s="66"/>
      <c r="HF444" s="66"/>
      <c r="HG444" s="66"/>
      <c r="HH444" s="66"/>
      <c r="HI444" s="66"/>
      <c r="HJ444" s="66"/>
      <c r="HK444" s="66"/>
      <c r="HL444" s="66"/>
      <c r="HM444" s="66"/>
      <c r="HN444" s="66"/>
      <c r="HO444" s="66"/>
      <c r="HP444" s="66"/>
      <c r="HQ444" s="66"/>
      <c r="HR444" s="66"/>
      <c r="HS444" s="66"/>
      <c r="HT444" s="66"/>
      <c r="HU444" s="66"/>
      <c r="HV444" s="66"/>
      <c r="HW444" s="66"/>
      <c r="HX444" s="66"/>
    </row>
    <row r="445" spans="1:232" s="80" customFormat="1" ht="25.5">
      <c r="A445" s="738"/>
      <c r="B445" s="71" t="s">
        <v>286</v>
      </c>
      <c r="C445" s="727"/>
      <c r="D445" s="728"/>
      <c r="E445" s="728"/>
      <c r="F445" s="728"/>
      <c r="G445" s="66"/>
      <c r="H445" s="66"/>
      <c r="I445" s="66"/>
      <c r="J445" s="66"/>
      <c r="K445" s="66"/>
      <c r="L445" s="66"/>
      <c r="M445" s="66"/>
      <c r="N445" s="66"/>
      <c r="O445" s="66"/>
      <c r="P445" s="66"/>
      <c r="Q445" s="66"/>
      <c r="R445" s="66"/>
      <c r="S445" s="66"/>
      <c r="T445" s="66"/>
      <c r="U445" s="66"/>
      <c r="V445" s="66"/>
      <c r="W445" s="66"/>
      <c r="X445" s="66"/>
      <c r="Y445" s="66"/>
      <c r="Z445" s="66"/>
      <c r="AA445" s="66"/>
      <c r="AB445" s="66"/>
      <c r="AC445" s="66"/>
      <c r="AD445" s="66"/>
      <c r="AE445" s="66"/>
      <c r="AF445" s="66"/>
      <c r="AG445" s="66"/>
      <c r="AH445" s="66"/>
      <c r="AI445" s="66"/>
      <c r="AJ445" s="66"/>
      <c r="AK445" s="66"/>
      <c r="AL445" s="66"/>
      <c r="AM445" s="66"/>
      <c r="AN445" s="66"/>
      <c r="AO445" s="66"/>
      <c r="AP445" s="66"/>
      <c r="AQ445" s="66"/>
      <c r="AR445" s="66"/>
      <c r="AS445" s="66"/>
      <c r="AT445" s="66"/>
      <c r="AU445" s="66"/>
      <c r="AV445" s="66"/>
      <c r="AW445" s="66"/>
      <c r="AX445" s="66"/>
      <c r="AY445" s="66"/>
      <c r="AZ445" s="66"/>
      <c r="BA445" s="66"/>
      <c r="BB445" s="66"/>
      <c r="BC445" s="66"/>
      <c r="BD445" s="66"/>
      <c r="BE445" s="66"/>
      <c r="BF445" s="66"/>
      <c r="BG445" s="66"/>
      <c r="BH445" s="66"/>
      <c r="BI445" s="66"/>
      <c r="BJ445" s="66"/>
      <c r="BK445" s="66"/>
      <c r="BL445" s="66"/>
      <c r="BM445" s="66"/>
      <c r="BN445" s="66"/>
      <c r="BO445" s="66"/>
      <c r="BP445" s="66"/>
      <c r="BQ445" s="66"/>
      <c r="BR445" s="66"/>
      <c r="BS445" s="66"/>
      <c r="BT445" s="66"/>
      <c r="BU445" s="66"/>
      <c r="BV445" s="66"/>
      <c r="BW445" s="66"/>
      <c r="BX445" s="66"/>
      <c r="BY445" s="66"/>
      <c r="BZ445" s="66"/>
      <c r="CA445" s="66"/>
      <c r="CB445" s="66"/>
      <c r="CC445" s="66"/>
      <c r="CD445" s="66"/>
      <c r="CE445" s="66"/>
      <c r="CF445" s="66"/>
      <c r="CG445" s="66"/>
      <c r="CH445" s="66"/>
      <c r="CI445" s="66"/>
      <c r="CJ445" s="66"/>
      <c r="CK445" s="66"/>
      <c r="CL445" s="66"/>
      <c r="CM445" s="66"/>
      <c r="CN445" s="66"/>
      <c r="CO445" s="66"/>
      <c r="CP445" s="66"/>
      <c r="CQ445" s="66"/>
      <c r="CR445" s="66"/>
      <c r="CS445" s="66"/>
      <c r="CT445" s="66"/>
      <c r="CU445" s="66"/>
      <c r="CV445" s="66"/>
      <c r="CW445" s="66"/>
      <c r="CX445" s="66"/>
      <c r="CY445" s="66"/>
      <c r="CZ445" s="66"/>
      <c r="DA445" s="66"/>
      <c r="DB445" s="66"/>
      <c r="DC445" s="66"/>
      <c r="DD445" s="66"/>
      <c r="DE445" s="66"/>
      <c r="DF445" s="66"/>
      <c r="DG445" s="66"/>
      <c r="DH445" s="66"/>
      <c r="DI445" s="66"/>
      <c r="DJ445" s="66"/>
      <c r="DK445" s="66"/>
      <c r="DL445" s="66"/>
      <c r="DM445" s="66"/>
      <c r="DN445" s="66"/>
      <c r="DO445" s="66"/>
      <c r="DP445" s="66"/>
      <c r="DQ445" s="66"/>
      <c r="DR445" s="66"/>
      <c r="DS445" s="66"/>
      <c r="DT445" s="66"/>
      <c r="DU445" s="66"/>
      <c r="DV445" s="66"/>
      <c r="DW445" s="66"/>
      <c r="DX445" s="66"/>
      <c r="DY445" s="66"/>
      <c r="DZ445" s="66"/>
      <c r="EA445" s="66"/>
      <c r="EB445" s="66"/>
      <c r="EC445" s="66"/>
      <c r="ED445" s="66"/>
      <c r="EE445" s="66"/>
      <c r="EF445" s="66"/>
      <c r="EG445" s="66"/>
      <c r="EH445" s="66"/>
      <c r="EI445" s="66"/>
      <c r="EJ445" s="66"/>
      <c r="EK445" s="66"/>
      <c r="EL445" s="66"/>
      <c r="EM445" s="66"/>
      <c r="EN445" s="66"/>
      <c r="EO445" s="66"/>
      <c r="EP445" s="66"/>
      <c r="EQ445" s="66"/>
      <c r="ER445" s="66"/>
      <c r="ES445" s="66"/>
      <c r="ET445" s="66"/>
      <c r="EU445" s="66"/>
      <c r="EV445" s="66"/>
      <c r="EW445" s="66"/>
      <c r="EX445" s="66"/>
      <c r="EY445" s="66"/>
      <c r="EZ445" s="66"/>
      <c r="FA445" s="66"/>
      <c r="FB445" s="66"/>
      <c r="FC445" s="66"/>
      <c r="FD445" s="66"/>
      <c r="FE445" s="66"/>
      <c r="FF445" s="66"/>
      <c r="FG445" s="66"/>
      <c r="FH445" s="66"/>
      <c r="FI445" s="66"/>
      <c r="FJ445" s="66"/>
      <c r="FK445" s="66"/>
      <c r="FL445" s="66"/>
      <c r="FM445" s="66"/>
      <c r="FN445" s="66"/>
      <c r="FO445" s="66"/>
      <c r="FP445" s="66"/>
      <c r="FQ445" s="66"/>
      <c r="FR445" s="66"/>
      <c r="FS445" s="66"/>
      <c r="FT445" s="66"/>
      <c r="FU445" s="66"/>
      <c r="FV445" s="66"/>
      <c r="FW445" s="66"/>
      <c r="FX445" s="66"/>
      <c r="FY445" s="66"/>
      <c r="FZ445" s="66"/>
      <c r="GA445" s="66"/>
      <c r="GB445" s="66"/>
      <c r="GC445" s="66"/>
      <c r="GD445" s="66"/>
      <c r="GE445" s="66"/>
      <c r="GF445" s="66"/>
      <c r="GG445" s="66"/>
      <c r="GH445" s="66"/>
      <c r="GI445" s="66"/>
      <c r="GJ445" s="66"/>
      <c r="GK445" s="66"/>
      <c r="GL445" s="66"/>
      <c r="GM445" s="66"/>
      <c r="GN445" s="66"/>
      <c r="GO445" s="66"/>
      <c r="GP445" s="66"/>
      <c r="GQ445" s="66"/>
      <c r="GR445" s="66"/>
      <c r="GS445" s="66"/>
      <c r="GT445" s="66"/>
      <c r="GU445" s="66"/>
      <c r="GV445" s="66"/>
      <c r="GW445" s="66"/>
      <c r="GX445" s="66"/>
      <c r="GY445" s="66"/>
      <c r="GZ445" s="66"/>
      <c r="HA445" s="66"/>
      <c r="HB445" s="66"/>
      <c r="HC445" s="66"/>
      <c r="HD445" s="66"/>
      <c r="HE445" s="66"/>
      <c r="HF445" s="66"/>
      <c r="HG445" s="66"/>
      <c r="HH445" s="66"/>
      <c r="HI445" s="66"/>
      <c r="HJ445" s="66"/>
      <c r="HK445" s="66"/>
      <c r="HL445" s="66"/>
      <c r="HM445" s="66"/>
      <c r="HN445" s="66"/>
      <c r="HO445" s="66"/>
      <c r="HP445" s="66"/>
      <c r="HQ445" s="66"/>
      <c r="HR445" s="66"/>
      <c r="HS445" s="66"/>
      <c r="HT445" s="66"/>
      <c r="HU445" s="66"/>
      <c r="HV445" s="66"/>
      <c r="HW445" s="66"/>
      <c r="HX445" s="66"/>
    </row>
    <row r="446" spans="1:232" s="80" customFormat="1" ht="25.5">
      <c r="A446" s="738"/>
      <c r="B446" s="71" t="s">
        <v>287</v>
      </c>
      <c r="C446" s="727"/>
      <c r="D446" s="728"/>
      <c r="E446" s="728"/>
      <c r="F446" s="728"/>
      <c r="G446" s="66"/>
      <c r="H446" s="66"/>
      <c r="I446" s="66"/>
      <c r="J446" s="66"/>
      <c r="K446" s="66"/>
      <c r="L446" s="66"/>
      <c r="M446" s="66"/>
      <c r="N446" s="66"/>
      <c r="O446" s="66"/>
      <c r="P446" s="66"/>
      <c r="Q446" s="66"/>
      <c r="R446" s="66"/>
      <c r="S446" s="66"/>
      <c r="T446" s="66"/>
      <c r="U446" s="66"/>
      <c r="V446" s="66"/>
      <c r="W446" s="66"/>
      <c r="X446" s="66"/>
      <c r="Y446" s="66"/>
      <c r="Z446" s="66"/>
      <c r="AA446" s="66"/>
      <c r="AB446" s="66"/>
      <c r="AC446" s="66"/>
      <c r="AD446" s="66"/>
      <c r="AE446" s="66"/>
      <c r="AF446" s="66"/>
      <c r="AG446" s="66"/>
      <c r="AH446" s="66"/>
      <c r="AI446" s="66"/>
      <c r="AJ446" s="66"/>
      <c r="AK446" s="66"/>
      <c r="AL446" s="66"/>
      <c r="AM446" s="66"/>
      <c r="AN446" s="66"/>
      <c r="AO446" s="66"/>
      <c r="AP446" s="66"/>
      <c r="AQ446" s="66"/>
      <c r="AR446" s="66"/>
      <c r="AS446" s="66"/>
      <c r="AT446" s="66"/>
      <c r="AU446" s="66"/>
      <c r="AV446" s="66"/>
      <c r="AW446" s="66"/>
      <c r="AX446" s="66"/>
      <c r="AY446" s="66"/>
      <c r="AZ446" s="66"/>
      <c r="BA446" s="66"/>
      <c r="BB446" s="66"/>
      <c r="BC446" s="66"/>
      <c r="BD446" s="66"/>
      <c r="BE446" s="66"/>
      <c r="BF446" s="66"/>
      <c r="BG446" s="66"/>
      <c r="BH446" s="66"/>
      <c r="BI446" s="66"/>
      <c r="BJ446" s="66"/>
      <c r="BK446" s="66"/>
      <c r="BL446" s="66"/>
      <c r="BM446" s="66"/>
      <c r="BN446" s="66"/>
      <c r="BO446" s="66"/>
      <c r="BP446" s="66"/>
      <c r="BQ446" s="66"/>
      <c r="BR446" s="66"/>
      <c r="BS446" s="66"/>
      <c r="BT446" s="66"/>
      <c r="BU446" s="66"/>
      <c r="BV446" s="66"/>
      <c r="BW446" s="66"/>
      <c r="BX446" s="66"/>
      <c r="BY446" s="66"/>
      <c r="BZ446" s="66"/>
      <c r="CA446" s="66"/>
      <c r="CB446" s="66"/>
      <c r="CC446" s="66"/>
      <c r="CD446" s="66"/>
      <c r="CE446" s="66"/>
      <c r="CF446" s="66"/>
      <c r="CG446" s="66"/>
      <c r="CH446" s="66"/>
      <c r="CI446" s="66"/>
      <c r="CJ446" s="66"/>
      <c r="CK446" s="66"/>
      <c r="CL446" s="66"/>
      <c r="CM446" s="66"/>
      <c r="CN446" s="66"/>
      <c r="CO446" s="66"/>
      <c r="CP446" s="66"/>
      <c r="CQ446" s="66"/>
      <c r="CR446" s="66"/>
      <c r="CS446" s="66"/>
      <c r="CT446" s="66"/>
      <c r="CU446" s="66"/>
      <c r="CV446" s="66"/>
      <c r="CW446" s="66"/>
      <c r="CX446" s="66"/>
      <c r="CY446" s="66"/>
      <c r="CZ446" s="66"/>
      <c r="DA446" s="66"/>
      <c r="DB446" s="66"/>
      <c r="DC446" s="66"/>
      <c r="DD446" s="66"/>
      <c r="DE446" s="66"/>
      <c r="DF446" s="66"/>
      <c r="DG446" s="66"/>
      <c r="DH446" s="66"/>
      <c r="DI446" s="66"/>
      <c r="DJ446" s="66"/>
      <c r="DK446" s="66"/>
      <c r="DL446" s="66"/>
      <c r="DM446" s="66"/>
      <c r="DN446" s="66"/>
      <c r="DO446" s="66"/>
      <c r="DP446" s="66"/>
      <c r="DQ446" s="66"/>
      <c r="DR446" s="66"/>
      <c r="DS446" s="66"/>
      <c r="DT446" s="66"/>
      <c r="DU446" s="66"/>
      <c r="DV446" s="66"/>
      <c r="DW446" s="66"/>
      <c r="DX446" s="66"/>
      <c r="DY446" s="66"/>
      <c r="DZ446" s="66"/>
      <c r="EA446" s="66"/>
      <c r="EB446" s="66"/>
      <c r="EC446" s="66"/>
      <c r="ED446" s="66"/>
      <c r="EE446" s="66"/>
      <c r="EF446" s="66"/>
      <c r="EG446" s="66"/>
      <c r="EH446" s="66"/>
      <c r="EI446" s="66"/>
      <c r="EJ446" s="66"/>
      <c r="EK446" s="66"/>
      <c r="EL446" s="66"/>
      <c r="EM446" s="66"/>
      <c r="EN446" s="66"/>
      <c r="EO446" s="66"/>
      <c r="EP446" s="66"/>
      <c r="EQ446" s="66"/>
      <c r="ER446" s="66"/>
      <c r="ES446" s="66"/>
      <c r="ET446" s="66"/>
      <c r="EU446" s="66"/>
      <c r="EV446" s="66"/>
      <c r="EW446" s="66"/>
      <c r="EX446" s="66"/>
      <c r="EY446" s="66"/>
      <c r="EZ446" s="66"/>
      <c r="FA446" s="66"/>
      <c r="FB446" s="66"/>
      <c r="FC446" s="66"/>
      <c r="FD446" s="66"/>
      <c r="FE446" s="66"/>
      <c r="FF446" s="66"/>
      <c r="FG446" s="66"/>
      <c r="FH446" s="66"/>
      <c r="FI446" s="66"/>
      <c r="FJ446" s="66"/>
      <c r="FK446" s="66"/>
      <c r="FL446" s="66"/>
      <c r="FM446" s="66"/>
      <c r="FN446" s="66"/>
      <c r="FO446" s="66"/>
      <c r="FP446" s="66"/>
      <c r="FQ446" s="66"/>
      <c r="FR446" s="66"/>
      <c r="FS446" s="66"/>
      <c r="FT446" s="66"/>
      <c r="FU446" s="66"/>
      <c r="FV446" s="66"/>
      <c r="FW446" s="66"/>
      <c r="FX446" s="66"/>
      <c r="FY446" s="66"/>
      <c r="FZ446" s="66"/>
      <c r="GA446" s="66"/>
      <c r="GB446" s="66"/>
      <c r="GC446" s="66"/>
      <c r="GD446" s="66"/>
      <c r="GE446" s="66"/>
      <c r="GF446" s="66"/>
      <c r="GG446" s="66"/>
      <c r="GH446" s="66"/>
      <c r="GI446" s="66"/>
      <c r="GJ446" s="66"/>
      <c r="GK446" s="66"/>
      <c r="GL446" s="66"/>
      <c r="GM446" s="66"/>
      <c r="GN446" s="66"/>
      <c r="GO446" s="66"/>
      <c r="GP446" s="66"/>
      <c r="GQ446" s="66"/>
      <c r="GR446" s="66"/>
      <c r="GS446" s="66"/>
      <c r="GT446" s="66"/>
      <c r="GU446" s="66"/>
      <c r="GV446" s="66"/>
      <c r="GW446" s="66"/>
      <c r="GX446" s="66"/>
      <c r="GY446" s="66"/>
      <c r="GZ446" s="66"/>
      <c r="HA446" s="66"/>
      <c r="HB446" s="66"/>
      <c r="HC446" s="66"/>
      <c r="HD446" s="66"/>
      <c r="HE446" s="66"/>
      <c r="HF446" s="66"/>
      <c r="HG446" s="66"/>
      <c r="HH446" s="66"/>
      <c r="HI446" s="66"/>
      <c r="HJ446" s="66"/>
      <c r="HK446" s="66"/>
      <c r="HL446" s="66"/>
      <c r="HM446" s="66"/>
      <c r="HN446" s="66"/>
      <c r="HO446" s="66"/>
      <c r="HP446" s="66"/>
      <c r="HQ446" s="66"/>
      <c r="HR446" s="66"/>
      <c r="HS446" s="66"/>
      <c r="HT446" s="66"/>
      <c r="HU446" s="66"/>
      <c r="HV446" s="66"/>
      <c r="HW446" s="66"/>
      <c r="HX446" s="66"/>
    </row>
    <row r="447" spans="1:232" s="80" customFormat="1" ht="25.5">
      <c r="A447" s="738"/>
      <c r="B447" s="71" t="s">
        <v>288</v>
      </c>
      <c r="C447" s="727"/>
      <c r="D447" s="728"/>
      <c r="E447" s="728"/>
      <c r="F447" s="728"/>
      <c r="G447" s="66"/>
      <c r="H447" s="66"/>
      <c r="I447" s="66"/>
      <c r="J447" s="66"/>
      <c r="K447" s="66"/>
      <c r="L447" s="66"/>
      <c r="M447" s="66"/>
      <c r="N447" s="66"/>
      <c r="O447" s="66"/>
      <c r="P447" s="66"/>
      <c r="Q447" s="66"/>
      <c r="R447" s="66"/>
      <c r="S447" s="66"/>
      <c r="T447" s="66"/>
      <c r="U447" s="66"/>
      <c r="V447" s="66"/>
      <c r="W447" s="66"/>
      <c r="X447" s="66"/>
      <c r="Y447" s="66"/>
      <c r="Z447" s="66"/>
      <c r="AA447" s="66"/>
      <c r="AB447" s="66"/>
      <c r="AC447" s="66"/>
      <c r="AD447" s="66"/>
      <c r="AE447" s="66"/>
      <c r="AF447" s="66"/>
      <c r="AG447" s="66"/>
      <c r="AH447" s="66"/>
      <c r="AI447" s="66"/>
      <c r="AJ447" s="66"/>
      <c r="AK447" s="66"/>
      <c r="AL447" s="66"/>
      <c r="AM447" s="66"/>
      <c r="AN447" s="66"/>
      <c r="AO447" s="66"/>
      <c r="AP447" s="66"/>
      <c r="AQ447" s="66"/>
      <c r="AR447" s="66"/>
      <c r="AS447" s="66"/>
      <c r="AT447" s="66"/>
      <c r="AU447" s="66"/>
      <c r="AV447" s="66"/>
      <c r="AW447" s="66"/>
      <c r="AX447" s="66"/>
      <c r="AY447" s="66"/>
      <c r="AZ447" s="66"/>
      <c r="BA447" s="66"/>
      <c r="BB447" s="66"/>
      <c r="BC447" s="66"/>
      <c r="BD447" s="66"/>
      <c r="BE447" s="66"/>
      <c r="BF447" s="66"/>
      <c r="BG447" s="66"/>
      <c r="BH447" s="66"/>
      <c r="BI447" s="66"/>
      <c r="BJ447" s="66"/>
      <c r="BK447" s="66"/>
      <c r="BL447" s="66"/>
      <c r="BM447" s="66"/>
      <c r="BN447" s="66"/>
      <c r="BO447" s="66"/>
      <c r="BP447" s="66"/>
      <c r="BQ447" s="66"/>
      <c r="BR447" s="66"/>
      <c r="BS447" s="66"/>
      <c r="BT447" s="66"/>
      <c r="BU447" s="66"/>
      <c r="BV447" s="66"/>
      <c r="BW447" s="66"/>
      <c r="BX447" s="66"/>
      <c r="BY447" s="66"/>
      <c r="BZ447" s="66"/>
      <c r="CA447" s="66"/>
      <c r="CB447" s="66"/>
      <c r="CC447" s="66"/>
      <c r="CD447" s="66"/>
      <c r="CE447" s="66"/>
      <c r="CF447" s="66"/>
      <c r="CG447" s="66"/>
      <c r="CH447" s="66"/>
      <c r="CI447" s="66"/>
      <c r="CJ447" s="66"/>
      <c r="CK447" s="66"/>
      <c r="CL447" s="66"/>
      <c r="CM447" s="66"/>
      <c r="CN447" s="66"/>
      <c r="CO447" s="66"/>
      <c r="CP447" s="66"/>
      <c r="CQ447" s="66"/>
      <c r="CR447" s="66"/>
      <c r="CS447" s="66"/>
      <c r="CT447" s="66"/>
      <c r="CU447" s="66"/>
      <c r="CV447" s="66"/>
      <c r="CW447" s="66"/>
      <c r="CX447" s="66"/>
      <c r="CY447" s="66"/>
      <c r="CZ447" s="66"/>
      <c r="DA447" s="66"/>
      <c r="DB447" s="66"/>
      <c r="DC447" s="66"/>
      <c r="DD447" s="66"/>
      <c r="DE447" s="66"/>
      <c r="DF447" s="66"/>
      <c r="DG447" s="66"/>
      <c r="DH447" s="66"/>
      <c r="DI447" s="66"/>
      <c r="DJ447" s="66"/>
      <c r="DK447" s="66"/>
      <c r="DL447" s="66"/>
      <c r="DM447" s="66"/>
      <c r="DN447" s="66"/>
      <c r="DO447" s="66"/>
      <c r="DP447" s="66"/>
      <c r="DQ447" s="66"/>
      <c r="DR447" s="66"/>
      <c r="DS447" s="66"/>
      <c r="DT447" s="66"/>
      <c r="DU447" s="66"/>
      <c r="DV447" s="66"/>
      <c r="DW447" s="66"/>
      <c r="DX447" s="66"/>
      <c r="DY447" s="66"/>
      <c r="DZ447" s="66"/>
      <c r="EA447" s="66"/>
      <c r="EB447" s="66"/>
      <c r="EC447" s="66"/>
      <c r="ED447" s="66"/>
      <c r="EE447" s="66"/>
      <c r="EF447" s="66"/>
      <c r="EG447" s="66"/>
      <c r="EH447" s="66"/>
      <c r="EI447" s="66"/>
      <c r="EJ447" s="66"/>
      <c r="EK447" s="66"/>
      <c r="EL447" s="66"/>
      <c r="EM447" s="66"/>
      <c r="EN447" s="66"/>
      <c r="EO447" s="66"/>
      <c r="EP447" s="66"/>
      <c r="EQ447" s="66"/>
      <c r="ER447" s="66"/>
      <c r="ES447" s="66"/>
      <c r="ET447" s="66"/>
      <c r="EU447" s="66"/>
      <c r="EV447" s="66"/>
      <c r="EW447" s="66"/>
      <c r="EX447" s="66"/>
      <c r="EY447" s="66"/>
      <c r="EZ447" s="66"/>
      <c r="FA447" s="66"/>
      <c r="FB447" s="66"/>
      <c r="FC447" s="66"/>
      <c r="FD447" s="66"/>
      <c r="FE447" s="66"/>
      <c r="FF447" s="66"/>
      <c r="FG447" s="66"/>
      <c r="FH447" s="66"/>
      <c r="FI447" s="66"/>
      <c r="FJ447" s="66"/>
      <c r="FK447" s="66"/>
      <c r="FL447" s="66"/>
      <c r="FM447" s="66"/>
      <c r="FN447" s="66"/>
      <c r="FO447" s="66"/>
      <c r="FP447" s="66"/>
      <c r="FQ447" s="66"/>
      <c r="FR447" s="66"/>
      <c r="FS447" s="66"/>
      <c r="FT447" s="66"/>
      <c r="FU447" s="66"/>
      <c r="FV447" s="66"/>
      <c r="FW447" s="66"/>
      <c r="FX447" s="66"/>
      <c r="FY447" s="66"/>
      <c r="FZ447" s="66"/>
      <c r="GA447" s="66"/>
      <c r="GB447" s="66"/>
      <c r="GC447" s="66"/>
      <c r="GD447" s="66"/>
      <c r="GE447" s="66"/>
      <c r="GF447" s="66"/>
      <c r="GG447" s="66"/>
      <c r="GH447" s="66"/>
      <c r="GI447" s="66"/>
      <c r="GJ447" s="66"/>
      <c r="GK447" s="66"/>
      <c r="GL447" s="66"/>
      <c r="GM447" s="66"/>
      <c r="GN447" s="66"/>
      <c r="GO447" s="66"/>
      <c r="GP447" s="66"/>
      <c r="GQ447" s="66"/>
      <c r="GR447" s="66"/>
      <c r="GS447" s="66"/>
      <c r="GT447" s="66"/>
      <c r="GU447" s="66"/>
      <c r="GV447" s="66"/>
      <c r="GW447" s="66"/>
      <c r="GX447" s="66"/>
      <c r="GY447" s="66"/>
      <c r="GZ447" s="66"/>
      <c r="HA447" s="66"/>
      <c r="HB447" s="66"/>
      <c r="HC447" s="66"/>
      <c r="HD447" s="66"/>
      <c r="HE447" s="66"/>
      <c r="HF447" s="66"/>
      <c r="HG447" s="66"/>
      <c r="HH447" s="66"/>
      <c r="HI447" s="66"/>
      <c r="HJ447" s="66"/>
      <c r="HK447" s="66"/>
      <c r="HL447" s="66"/>
      <c r="HM447" s="66"/>
      <c r="HN447" s="66"/>
      <c r="HO447" s="66"/>
      <c r="HP447" s="66"/>
      <c r="HQ447" s="66"/>
      <c r="HR447" s="66"/>
      <c r="HS447" s="66"/>
      <c r="HT447" s="66"/>
      <c r="HU447" s="66"/>
      <c r="HV447" s="66"/>
      <c r="HW447" s="66"/>
      <c r="HX447" s="66"/>
    </row>
    <row r="448" spans="1:232" s="80" customFormat="1" ht="25.5">
      <c r="A448" s="738"/>
      <c r="B448" s="71" t="s">
        <v>289</v>
      </c>
      <c r="C448" s="727"/>
      <c r="D448" s="728"/>
      <c r="E448" s="728"/>
      <c r="F448" s="728"/>
      <c r="G448" s="66"/>
      <c r="H448" s="66"/>
      <c r="I448" s="66"/>
      <c r="J448" s="66"/>
      <c r="K448" s="66"/>
      <c r="L448" s="66"/>
      <c r="M448" s="66"/>
      <c r="N448" s="66"/>
      <c r="O448" s="66"/>
      <c r="P448" s="66"/>
      <c r="Q448" s="66"/>
      <c r="R448" s="66"/>
      <c r="S448" s="66"/>
      <c r="T448" s="66"/>
      <c r="U448" s="66"/>
      <c r="V448" s="66"/>
      <c r="W448" s="66"/>
      <c r="X448" s="66"/>
      <c r="Y448" s="66"/>
      <c r="Z448" s="66"/>
      <c r="AA448" s="66"/>
      <c r="AB448" s="66"/>
      <c r="AC448" s="66"/>
      <c r="AD448" s="66"/>
      <c r="AE448" s="66"/>
      <c r="AF448" s="66"/>
      <c r="AG448" s="66"/>
      <c r="AH448" s="66"/>
      <c r="AI448" s="66"/>
      <c r="AJ448" s="66"/>
      <c r="AK448" s="66"/>
      <c r="AL448" s="66"/>
      <c r="AM448" s="66"/>
      <c r="AN448" s="66"/>
      <c r="AO448" s="66"/>
      <c r="AP448" s="66"/>
      <c r="AQ448" s="66"/>
      <c r="AR448" s="66"/>
      <c r="AS448" s="66"/>
      <c r="AT448" s="66"/>
      <c r="AU448" s="66"/>
      <c r="AV448" s="66"/>
      <c r="AW448" s="66"/>
      <c r="AX448" s="66"/>
      <c r="AY448" s="66"/>
      <c r="AZ448" s="66"/>
      <c r="BA448" s="66"/>
      <c r="BB448" s="66"/>
      <c r="BC448" s="66"/>
      <c r="BD448" s="66"/>
      <c r="BE448" s="66"/>
      <c r="BF448" s="66"/>
      <c r="BG448" s="66"/>
      <c r="BH448" s="66"/>
      <c r="BI448" s="66"/>
      <c r="BJ448" s="66"/>
      <c r="BK448" s="66"/>
      <c r="BL448" s="66"/>
      <c r="BM448" s="66"/>
      <c r="BN448" s="66"/>
      <c r="BO448" s="66"/>
      <c r="BP448" s="66"/>
      <c r="BQ448" s="66"/>
      <c r="BR448" s="66"/>
      <c r="BS448" s="66"/>
      <c r="BT448" s="66"/>
      <c r="BU448" s="66"/>
      <c r="BV448" s="66"/>
      <c r="BW448" s="66"/>
      <c r="BX448" s="66"/>
      <c r="BY448" s="66"/>
      <c r="BZ448" s="66"/>
      <c r="CA448" s="66"/>
      <c r="CB448" s="66"/>
      <c r="CC448" s="66"/>
      <c r="CD448" s="66"/>
      <c r="CE448" s="66"/>
      <c r="CF448" s="66"/>
      <c r="CG448" s="66"/>
      <c r="CH448" s="66"/>
      <c r="CI448" s="66"/>
      <c r="CJ448" s="66"/>
      <c r="CK448" s="66"/>
      <c r="CL448" s="66"/>
      <c r="CM448" s="66"/>
      <c r="CN448" s="66"/>
      <c r="CO448" s="66"/>
      <c r="CP448" s="66"/>
      <c r="CQ448" s="66"/>
      <c r="CR448" s="66"/>
      <c r="CS448" s="66"/>
      <c r="CT448" s="66"/>
      <c r="CU448" s="66"/>
      <c r="CV448" s="66"/>
      <c r="CW448" s="66"/>
      <c r="CX448" s="66"/>
      <c r="CY448" s="66"/>
      <c r="CZ448" s="66"/>
      <c r="DA448" s="66"/>
      <c r="DB448" s="66"/>
      <c r="DC448" s="66"/>
      <c r="DD448" s="66"/>
      <c r="DE448" s="66"/>
      <c r="DF448" s="66"/>
      <c r="DG448" s="66"/>
      <c r="DH448" s="66"/>
      <c r="DI448" s="66"/>
      <c r="DJ448" s="66"/>
      <c r="DK448" s="66"/>
      <c r="DL448" s="66"/>
      <c r="DM448" s="66"/>
      <c r="DN448" s="66"/>
      <c r="DO448" s="66"/>
      <c r="DP448" s="66"/>
      <c r="DQ448" s="66"/>
      <c r="DR448" s="66"/>
      <c r="DS448" s="66"/>
      <c r="DT448" s="66"/>
      <c r="DU448" s="66"/>
      <c r="DV448" s="66"/>
      <c r="DW448" s="66"/>
      <c r="DX448" s="66"/>
      <c r="DY448" s="66"/>
      <c r="DZ448" s="66"/>
      <c r="EA448" s="66"/>
      <c r="EB448" s="66"/>
      <c r="EC448" s="66"/>
      <c r="ED448" s="66"/>
      <c r="EE448" s="66"/>
      <c r="EF448" s="66"/>
      <c r="EG448" s="66"/>
      <c r="EH448" s="66"/>
      <c r="EI448" s="66"/>
      <c r="EJ448" s="66"/>
      <c r="EK448" s="66"/>
      <c r="EL448" s="66"/>
      <c r="EM448" s="66"/>
      <c r="EN448" s="66"/>
      <c r="EO448" s="66"/>
      <c r="EP448" s="66"/>
      <c r="EQ448" s="66"/>
      <c r="ER448" s="66"/>
      <c r="ES448" s="66"/>
      <c r="ET448" s="66"/>
      <c r="EU448" s="66"/>
      <c r="EV448" s="66"/>
      <c r="EW448" s="66"/>
      <c r="EX448" s="66"/>
      <c r="EY448" s="66"/>
      <c r="EZ448" s="66"/>
      <c r="FA448" s="66"/>
      <c r="FB448" s="66"/>
      <c r="FC448" s="66"/>
      <c r="FD448" s="66"/>
      <c r="FE448" s="66"/>
      <c r="FF448" s="66"/>
      <c r="FG448" s="66"/>
      <c r="FH448" s="66"/>
      <c r="FI448" s="66"/>
      <c r="FJ448" s="66"/>
      <c r="FK448" s="66"/>
      <c r="FL448" s="66"/>
      <c r="FM448" s="66"/>
      <c r="FN448" s="66"/>
      <c r="FO448" s="66"/>
      <c r="FP448" s="66"/>
      <c r="FQ448" s="66"/>
      <c r="FR448" s="66"/>
      <c r="FS448" s="66"/>
      <c r="FT448" s="66"/>
      <c r="FU448" s="66"/>
      <c r="FV448" s="66"/>
      <c r="FW448" s="66"/>
      <c r="FX448" s="66"/>
      <c r="FY448" s="66"/>
      <c r="FZ448" s="66"/>
      <c r="GA448" s="66"/>
      <c r="GB448" s="66"/>
      <c r="GC448" s="66"/>
      <c r="GD448" s="66"/>
      <c r="GE448" s="66"/>
      <c r="GF448" s="66"/>
      <c r="GG448" s="66"/>
      <c r="GH448" s="66"/>
      <c r="GI448" s="66"/>
      <c r="GJ448" s="66"/>
      <c r="GK448" s="66"/>
      <c r="GL448" s="66"/>
      <c r="GM448" s="66"/>
      <c r="GN448" s="66"/>
      <c r="GO448" s="66"/>
      <c r="GP448" s="66"/>
      <c r="GQ448" s="66"/>
      <c r="GR448" s="66"/>
      <c r="GS448" s="66"/>
      <c r="GT448" s="66"/>
      <c r="GU448" s="66"/>
      <c r="GV448" s="66"/>
      <c r="GW448" s="66"/>
      <c r="GX448" s="66"/>
      <c r="GY448" s="66"/>
      <c r="GZ448" s="66"/>
      <c r="HA448" s="66"/>
      <c r="HB448" s="66"/>
      <c r="HC448" s="66"/>
      <c r="HD448" s="66"/>
      <c r="HE448" s="66"/>
      <c r="HF448" s="66"/>
      <c r="HG448" s="66"/>
      <c r="HH448" s="66"/>
      <c r="HI448" s="66"/>
      <c r="HJ448" s="66"/>
      <c r="HK448" s="66"/>
      <c r="HL448" s="66"/>
      <c r="HM448" s="66"/>
      <c r="HN448" s="66"/>
      <c r="HO448" s="66"/>
      <c r="HP448" s="66"/>
      <c r="HQ448" s="66"/>
      <c r="HR448" s="66"/>
      <c r="HS448" s="66"/>
      <c r="HT448" s="66"/>
      <c r="HU448" s="66"/>
      <c r="HV448" s="66"/>
      <c r="HW448" s="66"/>
      <c r="HX448" s="66"/>
    </row>
    <row r="449" spans="1:232" s="80" customFormat="1" ht="25.5">
      <c r="A449" s="738"/>
      <c r="B449" s="71" t="s">
        <v>290</v>
      </c>
      <c r="C449" s="727"/>
      <c r="D449" s="728"/>
      <c r="E449" s="728"/>
      <c r="F449" s="728"/>
      <c r="G449" s="66"/>
      <c r="H449" s="66"/>
      <c r="I449" s="66"/>
      <c r="J449" s="66"/>
      <c r="K449" s="66"/>
      <c r="L449" s="66"/>
      <c r="M449" s="66"/>
      <c r="N449" s="66"/>
      <c r="O449" s="66"/>
      <c r="P449" s="66"/>
      <c r="Q449" s="66"/>
      <c r="R449" s="66"/>
      <c r="S449" s="66"/>
      <c r="T449" s="66"/>
      <c r="U449" s="66"/>
      <c r="V449" s="66"/>
      <c r="W449" s="66"/>
      <c r="X449" s="66"/>
      <c r="Y449" s="66"/>
      <c r="Z449" s="66"/>
      <c r="AA449" s="66"/>
      <c r="AB449" s="66"/>
      <c r="AC449" s="66"/>
      <c r="AD449" s="66"/>
      <c r="AE449" s="66"/>
      <c r="AF449" s="66"/>
      <c r="AG449" s="66"/>
      <c r="AH449" s="66"/>
      <c r="AI449" s="66"/>
      <c r="AJ449" s="66"/>
      <c r="AK449" s="66"/>
      <c r="AL449" s="66"/>
      <c r="AM449" s="66"/>
      <c r="AN449" s="66"/>
      <c r="AO449" s="66"/>
      <c r="AP449" s="66"/>
      <c r="AQ449" s="66"/>
      <c r="AR449" s="66"/>
      <c r="AS449" s="66"/>
      <c r="AT449" s="66"/>
      <c r="AU449" s="66"/>
      <c r="AV449" s="66"/>
      <c r="AW449" s="66"/>
      <c r="AX449" s="66"/>
      <c r="AY449" s="66"/>
      <c r="AZ449" s="66"/>
      <c r="BA449" s="66"/>
      <c r="BB449" s="66"/>
      <c r="BC449" s="66"/>
      <c r="BD449" s="66"/>
      <c r="BE449" s="66"/>
      <c r="BF449" s="66"/>
      <c r="BG449" s="66"/>
      <c r="BH449" s="66"/>
      <c r="BI449" s="66"/>
      <c r="BJ449" s="66"/>
      <c r="BK449" s="66"/>
      <c r="BL449" s="66"/>
      <c r="BM449" s="66"/>
      <c r="BN449" s="66"/>
      <c r="BO449" s="66"/>
      <c r="BP449" s="66"/>
      <c r="BQ449" s="66"/>
      <c r="BR449" s="66"/>
      <c r="BS449" s="66"/>
      <c r="BT449" s="66"/>
      <c r="BU449" s="66"/>
      <c r="BV449" s="66"/>
      <c r="BW449" s="66"/>
      <c r="BX449" s="66"/>
      <c r="BY449" s="66"/>
      <c r="BZ449" s="66"/>
      <c r="CA449" s="66"/>
      <c r="CB449" s="66"/>
      <c r="CC449" s="66"/>
      <c r="CD449" s="66"/>
      <c r="CE449" s="66"/>
      <c r="CF449" s="66"/>
      <c r="CG449" s="66"/>
      <c r="CH449" s="66"/>
      <c r="CI449" s="66"/>
      <c r="CJ449" s="66"/>
      <c r="CK449" s="66"/>
      <c r="CL449" s="66"/>
      <c r="CM449" s="66"/>
      <c r="CN449" s="66"/>
      <c r="CO449" s="66"/>
      <c r="CP449" s="66"/>
      <c r="CQ449" s="66"/>
      <c r="CR449" s="66"/>
      <c r="CS449" s="66"/>
      <c r="CT449" s="66"/>
      <c r="CU449" s="66"/>
      <c r="CV449" s="66"/>
      <c r="CW449" s="66"/>
      <c r="CX449" s="66"/>
      <c r="CY449" s="66"/>
      <c r="CZ449" s="66"/>
      <c r="DA449" s="66"/>
      <c r="DB449" s="66"/>
      <c r="DC449" s="66"/>
      <c r="DD449" s="66"/>
      <c r="DE449" s="66"/>
      <c r="DF449" s="66"/>
      <c r="DG449" s="66"/>
      <c r="DH449" s="66"/>
      <c r="DI449" s="66"/>
      <c r="DJ449" s="66"/>
      <c r="DK449" s="66"/>
      <c r="DL449" s="66"/>
      <c r="DM449" s="66"/>
      <c r="DN449" s="66"/>
      <c r="DO449" s="66"/>
      <c r="DP449" s="66"/>
      <c r="DQ449" s="66"/>
      <c r="DR449" s="66"/>
      <c r="DS449" s="66"/>
      <c r="DT449" s="66"/>
      <c r="DU449" s="66"/>
      <c r="DV449" s="66"/>
      <c r="DW449" s="66"/>
      <c r="DX449" s="66"/>
      <c r="DY449" s="66"/>
      <c r="DZ449" s="66"/>
      <c r="EA449" s="66"/>
      <c r="EB449" s="66"/>
      <c r="EC449" s="66"/>
      <c r="ED449" s="66"/>
      <c r="EE449" s="66"/>
      <c r="EF449" s="66"/>
      <c r="EG449" s="66"/>
      <c r="EH449" s="66"/>
      <c r="EI449" s="66"/>
      <c r="EJ449" s="66"/>
      <c r="EK449" s="66"/>
      <c r="EL449" s="66"/>
      <c r="EM449" s="66"/>
      <c r="EN449" s="66"/>
      <c r="EO449" s="66"/>
      <c r="EP449" s="66"/>
      <c r="EQ449" s="66"/>
      <c r="ER449" s="66"/>
      <c r="ES449" s="66"/>
      <c r="ET449" s="66"/>
      <c r="EU449" s="66"/>
      <c r="EV449" s="66"/>
      <c r="EW449" s="66"/>
      <c r="EX449" s="66"/>
      <c r="EY449" s="66"/>
      <c r="EZ449" s="66"/>
      <c r="FA449" s="66"/>
      <c r="FB449" s="66"/>
      <c r="FC449" s="66"/>
      <c r="FD449" s="66"/>
      <c r="FE449" s="66"/>
      <c r="FF449" s="66"/>
      <c r="FG449" s="66"/>
      <c r="FH449" s="66"/>
      <c r="FI449" s="66"/>
      <c r="FJ449" s="66"/>
      <c r="FK449" s="66"/>
      <c r="FL449" s="66"/>
      <c r="FM449" s="66"/>
      <c r="FN449" s="66"/>
      <c r="FO449" s="66"/>
      <c r="FP449" s="66"/>
      <c r="FQ449" s="66"/>
      <c r="FR449" s="66"/>
      <c r="FS449" s="66"/>
      <c r="FT449" s="66"/>
      <c r="FU449" s="66"/>
      <c r="FV449" s="66"/>
      <c r="FW449" s="66"/>
      <c r="FX449" s="66"/>
      <c r="FY449" s="66"/>
      <c r="FZ449" s="66"/>
      <c r="GA449" s="66"/>
      <c r="GB449" s="66"/>
      <c r="GC449" s="66"/>
      <c r="GD449" s="66"/>
      <c r="GE449" s="66"/>
      <c r="GF449" s="66"/>
      <c r="GG449" s="66"/>
      <c r="GH449" s="66"/>
      <c r="GI449" s="66"/>
      <c r="GJ449" s="66"/>
      <c r="GK449" s="66"/>
      <c r="GL449" s="66"/>
      <c r="GM449" s="66"/>
      <c r="GN449" s="66"/>
      <c r="GO449" s="66"/>
      <c r="GP449" s="66"/>
      <c r="GQ449" s="66"/>
      <c r="GR449" s="66"/>
      <c r="GS449" s="66"/>
      <c r="GT449" s="66"/>
      <c r="GU449" s="66"/>
      <c r="GV449" s="66"/>
      <c r="GW449" s="66"/>
      <c r="GX449" s="66"/>
      <c r="GY449" s="66"/>
      <c r="GZ449" s="66"/>
      <c r="HA449" s="66"/>
      <c r="HB449" s="66"/>
      <c r="HC449" s="66"/>
      <c r="HD449" s="66"/>
      <c r="HE449" s="66"/>
      <c r="HF449" s="66"/>
      <c r="HG449" s="66"/>
      <c r="HH449" s="66"/>
      <c r="HI449" s="66"/>
      <c r="HJ449" s="66"/>
      <c r="HK449" s="66"/>
      <c r="HL449" s="66"/>
      <c r="HM449" s="66"/>
      <c r="HN449" s="66"/>
      <c r="HO449" s="66"/>
      <c r="HP449" s="66"/>
      <c r="HQ449" s="66"/>
      <c r="HR449" s="66"/>
      <c r="HS449" s="66"/>
      <c r="HT449" s="66"/>
      <c r="HU449" s="66"/>
      <c r="HV449" s="66"/>
      <c r="HW449" s="66"/>
      <c r="HX449" s="66"/>
    </row>
    <row r="450" spans="1:232" s="66" customFormat="1">
      <c r="A450" s="738"/>
      <c r="B450" s="71"/>
      <c r="C450" s="727"/>
      <c r="D450" s="728"/>
      <c r="E450" s="728"/>
      <c r="F450" s="728"/>
    </row>
    <row r="451" spans="1:232" s="66" customFormat="1" ht="38.25">
      <c r="A451" s="738"/>
      <c r="B451" s="71" t="s">
        <v>152</v>
      </c>
      <c r="C451" s="727"/>
      <c r="D451" s="728"/>
      <c r="E451" s="728"/>
      <c r="F451" s="728"/>
    </row>
    <row r="452" spans="1:232" s="66" customFormat="1">
      <c r="A452" s="738"/>
      <c r="B452" s="71"/>
      <c r="C452" s="727"/>
      <c r="D452" s="728"/>
      <c r="E452" s="728"/>
      <c r="F452" s="728"/>
    </row>
    <row r="453" spans="1:232" s="66" customFormat="1">
      <c r="A453" s="738"/>
      <c r="B453" s="71" t="s">
        <v>291</v>
      </c>
      <c r="C453" s="727"/>
      <c r="D453" s="728"/>
      <c r="E453" s="728"/>
      <c r="F453" s="728"/>
    </row>
    <row r="454" spans="1:232" s="66" customFormat="1">
      <c r="A454" s="738"/>
      <c r="B454" s="71"/>
      <c r="C454" s="727"/>
      <c r="D454" s="728"/>
      <c r="E454" s="728"/>
      <c r="F454" s="728"/>
    </row>
    <row r="455" spans="1:232" s="66" customFormat="1" ht="25.5">
      <c r="A455" s="738"/>
      <c r="B455" s="72" t="s">
        <v>292</v>
      </c>
      <c r="C455" s="727"/>
      <c r="D455" s="728"/>
      <c r="E455" s="728"/>
      <c r="F455" s="728"/>
    </row>
    <row r="456" spans="1:232" s="66" customFormat="1" ht="38.25">
      <c r="A456" s="738"/>
      <c r="B456" s="71" t="s">
        <v>293</v>
      </c>
      <c r="C456" s="727"/>
      <c r="D456" s="728"/>
      <c r="E456" s="728"/>
      <c r="F456" s="728"/>
    </row>
    <row r="457" spans="1:232" s="66" customFormat="1" ht="38.25">
      <c r="A457" s="738"/>
      <c r="B457" s="71" t="s">
        <v>294</v>
      </c>
      <c r="C457" s="727"/>
      <c r="D457" s="728"/>
      <c r="E457" s="728"/>
      <c r="F457" s="728"/>
    </row>
    <row r="458" spans="1:232" s="66" customFormat="1" ht="38.25">
      <c r="A458" s="738"/>
      <c r="B458" s="71" t="s">
        <v>295</v>
      </c>
      <c r="C458" s="727"/>
      <c r="D458" s="728"/>
      <c r="E458" s="728"/>
      <c r="F458" s="728"/>
    </row>
    <row r="459" spans="1:232" s="66" customFormat="1" ht="25.5">
      <c r="A459" s="738"/>
      <c r="B459" s="71" t="s">
        <v>296</v>
      </c>
      <c r="C459" s="727"/>
      <c r="D459" s="728"/>
      <c r="E459" s="728"/>
      <c r="F459" s="728"/>
    </row>
    <row r="460" spans="1:232" s="66" customFormat="1" ht="25.5">
      <c r="A460" s="738"/>
      <c r="B460" s="71" t="s">
        <v>297</v>
      </c>
      <c r="C460" s="727"/>
      <c r="D460" s="728"/>
      <c r="E460" s="728"/>
      <c r="F460" s="728"/>
    </row>
    <row r="461" spans="1:232" s="66" customFormat="1" ht="25.5">
      <c r="A461" s="738"/>
      <c r="B461" s="71" t="s">
        <v>298</v>
      </c>
      <c r="C461" s="727"/>
      <c r="D461" s="728"/>
      <c r="E461" s="728"/>
      <c r="F461" s="728"/>
    </row>
    <row r="462" spans="1:232" s="66" customFormat="1" ht="38.25">
      <c r="A462" s="738"/>
      <c r="B462" s="71" t="s">
        <v>299</v>
      </c>
      <c r="C462" s="727"/>
      <c r="D462" s="728"/>
      <c r="E462" s="728"/>
      <c r="F462" s="728"/>
    </row>
    <row r="463" spans="1:232" s="66" customFormat="1" ht="38.25">
      <c r="A463" s="738"/>
      <c r="B463" s="71" t="s">
        <v>300</v>
      </c>
      <c r="C463" s="727"/>
      <c r="D463" s="728"/>
      <c r="E463" s="728"/>
      <c r="F463" s="728"/>
    </row>
    <row r="464" spans="1:232" s="66" customFormat="1">
      <c r="A464" s="738"/>
      <c r="B464" s="71"/>
      <c r="C464" s="727"/>
      <c r="D464" s="728"/>
      <c r="E464" s="728"/>
      <c r="F464" s="728"/>
      <c r="HS464" s="122"/>
      <c r="HT464" s="122"/>
      <c r="HU464" s="122"/>
      <c r="HV464" s="122"/>
      <c r="HW464" s="122"/>
      <c r="HX464" s="122"/>
    </row>
    <row r="465" spans="1:232" s="66" customFormat="1">
      <c r="A465" s="738"/>
      <c r="B465" s="71" t="s">
        <v>102</v>
      </c>
      <c r="C465" s="727"/>
      <c r="D465" s="728"/>
      <c r="E465" s="728"/>
      <c r="F465" s="728"/>
      <c r="HS465" s="122"/>
      <c r="HT465" s="122"/>
      <c r="HU465" s="122"/>
      <c r="HV465" s="122"/>
      <c r="HW465" s="122"/>
      <c r="HX465" s="122"/>
    </row>
    <row r="466" spans="1:232" s="66" customFormat="1">
      <c r="A466" s="738"/>
      <c r="B466" s="71" t="s">
        <v>104</v>
      </c>
      <c r="C466" s="727"/>
      <c r="D466" s="728"/>
      <c r="E466" s="728"/>
      <c r="F466" s="728"/>
      <c r="HS466" s="122"/>
      <c r="HT466" s="122"/>
      <c r="HU466" s="122"/>
      <c r="HV466" s="122"/>
      <c r="HW466" s="122"/>
      <c r="HX466" s="122"/>
    </row>
    <row r="467" spans="1:232" s="66" customFormat="1" ht="25.5">
      <c r="A467" s="738"/>
      <c r="B467" s="71" t="s">
        <v>301</v>
      </c>
      <c r="C467" s="727"/>
      <c r="D467" s="728"/>
      <c r="E467" s="728"/>
      <c r="F467" s="728"/>
      <c r="HS467" s="122"/>
      <c r="HT467" s="122"/>
      <c r="HU467" s="122"/>
      <c r="HV467" s="122"/>
      <c r="HW467" s="122"/>
      <c r="HX467" s="122"/>
    </row>
    <row r="468" spans="1:232" s="66" customFormat="1">
      <c r="A468" s="738"/>
      <c r="B468" s="71" t="s">
        <v>302</v>
      </c>
      <c r="C468" s="727"/>
      <c r="D468" s="728"/>
      <c r="E468" s="728"/>
      <c r="F468" s="728"/>
      <c r="HS468" s="122"/>
      <c r="HT468" s="122"/>
      <c r="HU468" s="122"/>
      <c r="HV468" s="122"/>
      <c r="HW468" s="122"/>
      <c r="HX468" s="122"/>
    </row>
    <row r="469" spans="1:232" s="66" customFormat="1">
      <c r="A469" s="738"/>
      <c r="B469" s="71" t="s">
        <v>303</v>
      </c>
      <c r="C469" s="727"/>
      <c r="D469" s="728"/>
      <c r="E469" s="728"/>
      <c r="F469" s="728"/>
      <c r="HS469" s="122"/>
      <c r="HT469" s="122"/>
      <c r="HU469" s="122"/>
      <c r="HV469" s="122"/>
      <c r="HW469" s="122"/>
      <c r="HX469" s="122"/>
    </row>
    <row r="470" spans="1:232" s="66" customFormat="1">
      <c r="A470" s="738"/>
      <c r="B470" s="71" t="s">
        <v>195</v>
      </c>
      <c r="C470" s="727"/>
      <c r="D470" s="728"/>
      <c r="E470" s="728"/>
      <c r="F470" s="728"/>
      <c r="HS470" s="122"/>
      <c r="HT470" s="122"/>
      <c r="HU470" s="122"/>
      <c r="HV470" s="122"/>
      <c r="HW470" s="122"/>
      <c r="HX470" s="122"/>
    </row>
    <row r="471" spans="1:232" s="66" customFormat="1">
      <c r="A471" s="738"/>
      <c r="B471" s="71" t="s">
        <v>304</v>
      </c>
      <c r="C471" s="727"/>
      <c r="D471" s="728"/>
      <c r="E471" s="728"/>
      <c r="F471" s="728"/>
      <c r="HS471" s="122"/>
      <c r="HT471" s="122"/>
      <c r="HU471" s="122"/>
      <c r="HV471" s="122"/>
      <c r="HW471" s="122"/>
      <c r="HX471" s="122"/>
    </row>
    <row r="472" spans="1:232" s="66" customFormat="1">
      <c r="A472" s="738"/>
      <c r="B472" s="71" t="s">
        <v>305</v>
      </c>
      <c r="C472" s="727"/>
      <c r="D472" s="728"/>
      <c r="E472" s="728"/>
      <c r="F472" s="728"/>
      <c r="HS472" s="122"/>
      <c r="HT472" s="122"/>
      <c r="HU472" s="122"/>
      <c r="HV472" s="122"/>
      <c r="HW472" s="122"/>
      <c r="HX472" s="122"/>
    </row>
    <row r="473" spans="1:232" s="66" customFormat="1">
      <c r="A473" s="738"/>
      <c r="B473" s="71" t="s">
        <v>196</v>
      </c>
      <c r="C473" s="727"/>
      <c r="D473" s="728"/>
      <c r="E473" s="728"/>
      <c r="F473" s="728"/>
      <c r="HS473" s="122"/>
      <c r="HT473" s="122"/>
      <c r="HU473" s="122"/>
      <c r="HV473" s="122"/>
      <c r="HW473" s="122"/>
      <c r="HX473" s="122"/>
    </row>
    <row r="474" spans="1:232" s="66" customFormat="1">
      <c r="A474" s="738"/>
      <c r="B474" s="71" t="s">
        <v>198</v>
      </c>
      <c r="C474" s="727"/>
      <c r="D474" s="728"/>
      <c r="E474" s="728"/>
      <c r="F474" s="728"/>
      <c r="HS474" s="122"/>
      <c r="HT474" s="122"/>
      <c r="HU474" s="122"/>
      <c r="HV474" s="122"/>
      <c r="HW474" s="122"/>
      <c r="HX474" s="122"/>
    </row>
    <row r="475" spans="1:232" s="66" customFormat="1">
      <c r="A475" s="738"/>
      <c r="B475" s="71" t="s">
        <v>199</v>
      </c>
      <c r="C475" s="727"/>
      <c r="D475" s="728"/>
      <c r="E475" s="728"/>
      <c r="F475" s="728"/>
      <c r="HS475" s="122"/>
      <c r="HT475" s="122"/>
      <c r="HU475" s="122"/>
      <c r="HV475" s="122"/>
      <c r="HW475" s="122"/>
      <c r="HX475" s="122"/>
    </row>
    <row r="476" spans="1:232" s="66" customFormat="1">
      <c r="A476" s="738"/>
      <c r="B476" s="71" t="s">
        <v>306</v>
      </c>
      <c r="C476" s="727"/>
      <c r="D476" s="728"/>
      <c r="E476" s="728"/>
      <c r="F476" s="728"/>
    </row>
    <row r="477" spans="1:232" s="66" customFormat="1">
      <c r="A477" s="738"/>
      <c r="B477" s="71" t="s">
        <v>106</v>
      </c>
      <c r="C477" s="727"/>
      <c r="D477" s="728"/>
      <c r="E477" s="728"/>
      <c r="F477" s="728"/>
    </row>
    <row r="478" spans="1:232" s="66" customFormat="1">
      <c r="A478" s="738"/>
      <c r="B478" s="71" t="s">
        <v>120</v>
      </c>
      <c r="C478" s="727"/>
      <c r="D478" s="728"/>
      <c r="E478" s="728"/>
      <c r="F478" s="728"/>
    </row>
    <row r="479" spans="1:232" s="66" customFormat="1">
      <c r="A479" s="738"/>
      <c r="B479" s="71" t="s">
        <v>307</v>
      </c>
      <c r="C479" s="727"/>
      <c r="D479" s="728"/>
      <c r="E479" s="728"/>
      <c r="F479" s="728"/>
    </row>
    <row r="480" spans="1:232" s="66" customFormat="1">
      <c r="A480" s="738"/>
      <c r="B480" s="71" t="s">
        <v>308</v>
      </c>
      <c r="C480" s="727"/>
      <c r="D480" s="728"/>
      <c r="E480" s="728"/>
      <c r="F480" s="728"/>
    </row>
    <row r="481" spans="1:232" s="66" customFormat="1">
      <c r="A481" s="738"/>
      <c r="B481" s="71" t="s">
        <v>112</v>
      </c>
      <c r="C481" s="727"/>
      <c r="D481" s="728"/>
      <c r="E481" s="728"/>
      <c r="F481" s="728"/>
    </row>
    <row r="482" spans="1:232" s="66" customFormat="1" ht="25.5">
      <c r="A482" s="738"/>
      <c r="B482" s="71" t="s">
        <v>202</v>
      </c>
      <c r="C482" s="727"/>
      <c r="D482" s="728"/>
      <c r="E482" s="728"/>
      <c r="F482" s="728"/>
    </row>
    <row r="483" spans="1:232" s="66" customFormat="1">
      <c r="A483" s="738"/>
      <c r="B483" s="71" t="s">
        <v>203</v>
      </c>
      <c r="C483" s="727"/>
      <c r="D483" s="728"/>
      <c r="E483" s="728"/>
      <c r="F483" s="728"/>
    </row>
    <row r="484" spans="1:232" s="66" customFormat="1">
      <c r="A484" s="738"/>
      <c r="B484" s="71" t="s">
        <v>115</v>
      </c>
      <c r="C484" s="727"/>
      <c r="D484" s="728"/>
      <c r="E484" s="728"/>
      <c r="F484" s="728"/>
    </row>
    <row r="485" spans="1:232" s="66" customFormat="1">
      <c r="A485" s="738"/>
      <c r="B485" s="71" t="s">
        <v>116</v>
      </c>
      <c r="C485" s="727"/>
      <c r="D485" s="728"/>
      <c r="E485" s="728"/>
      <c r="F485" s="728"/>
    </row>
    <row r="486" spans="1:232" s="66" customFormat="1" ht="51">
      <c r="A486" s="738"/>
      <c r="B486" s="74" t="s">
        <v>309</v>
      </c>
      <c r="C486" s="727"/>
      <c r="D486" s="728"/>
      <c r="E486" s="728"/>
      <c r="F486" s="728"/>
    </row>
    <row r="487" spans="1:232" s="66" customFormat="1">
      <c r="A487" s="464"/>
      <c r="B487" s="141"/>
      <c r="C487" s="142"/>
      <c r="D487" s="143"/>
      <c r="E487" s="143"/>
      <c r="F487" s="143"/>
    </row>
    <row r="488" spans="1:232" s="66" customFormat="1">
      <c r="A488" s="464" t="s">
        <v>121</v>
      </c>
      <c r="B488" s="144" t="s">
        <v>838</v>
      </c>
      <c r="C488" s="142"/>
      <c r="D488" s="143"/>
      <c r="E488" s="143"/>
      <c r="F488" s="143"/>
    </row>
    <row r="489" spans="1:232" s="66" customFormat="1">
      <c r="A489" s="462"/>
      <c r="B489" s="71" t="s">
        <v>831</v>
      </c>
      <c r="C489" s="710"/>
      <c r="D489" s="594"/>
      <c r="E489" s="594"/>
      <c r="F489" s="594"/>
    </row>
    <row r="490" spans="1:232" s="66" customFormat="1">
      <c r="A490" s="462"/>
      <c r="B490" s="71" t="s">
        <v>823</v>
      </c>
      <c r="C490" s="710"/>
      <c r="D490" s="594"/>
      <c r="E490" s="594"/>
      <c r="F490" s="594"/>
    </row>
    <row r="491" spans="1:232" s="66" customFormat="1">
      <c r="A491" s="462"/>
      <c r="B491" s="71" t="s">
        <v>824</v>
      </c>
      <c r="C491" s="710"/>
      <c r="D491" s="594"/>
      <c r="E491" s="594"/>
      <c r="F491" s="594"/>
      <c r="HS491" s="122"/>
      <c r="HT491" s="122"/>
      <c r="HU491" s="122"/>
      <c r="HV491" s="122"/>
      <c r="HW491" s="122"/>
      <c r="HX491" s="122"/>
    </row>
    <row r="492" spans="1:232" s="66" customFormat="1">
      <c r="A492" s="462"/>
      <c r="B492" s="71" t="s">
        <v>825</v>
      </c>
      <c r="C492" s="710"/>
      <c r="D492" s="594"/>
      <c r="E492" s="594"/>
      <c r="F492" s="594"/>
      <c r="HS492" s="122"/>
      <c r="HT492" s="122"/>
      <c r="HU492" s="122"/>
      <c r="HV492" s="122"/>
      <c r="HW492" s="122"/>
      <c r="HX492" s="122"/>
    </row>
    <row r="493" spans="1:232" s="66" customFormat="1">
      <c r="A493" s="462"/>
      <c r="B493" s="130" t="s">
        <v>315</v>
      </c>
      <c r="C493" s="710"/>
      <c r="D493" s="594"/>
      <c r="E493" s="594"/>
      <c r="F493" s="594"/>
      <c r="HS493" s="122"/>
      <c r="HT493" s="122"/>
      <c r="HU493" s="122"/>
      <c r="HV493" s="122"/>
      <c r="HW493" s="122"/>
      <c r="HX493" s="122"/>
    </row>
    <row r="494" spans="1:232" s="66" customFormat="1">
      <c r="A494" s="462"/>
      <c r="B494" s="130" t="s">
        <v>316</v>
      </c>
      <c r="C494" s="710"/>
      <c r="D494" s="594"/>
      <c r="E494" s="594"/>
      <c r="F494" s="594"/>
      <c r="G494" s="122"/>
      <c r="H494" s="122"/>
      <c r="I494" s="122"/>
      <c r="J494" s="122"/>
      <c r="K494" s="122"/>
      <c r="L494" s="122"/>
      <c r="M494" s="122"/>
      <c r="N494" s="122"/>
      <c r="O494" s="122"/>
      <c r="P494" s="122"/>
      <c r="Q494" s="122"/>
      <c r="R494" s="122"/>
      <c r="S494" s="122"/>
      <c r="T494" s="122"/>
      <c r="U494" s="122"/>
      <c r="V494" s="122"/>
      <c r="W494" s="122"/>
      <c r="X494" s="122"/>
      <c r="Y494" s="122"/>
      <c r="Z494" s="122"/>
      <c r="AA494" s="122"/>
      <c r="AB494" s="122"/>
      <c r="AC494" s="122"/>
      <c r="AD494" s="122"/>
      <c r="AE494" s="122"/>
      <c r="AF494" s="122"/>
      <c r="AG494" s="122"/>
      <c r="AH494" s="122"/>
      <c r="AI494" s="122"/>
      <c r="AJ494" s="122"/>
      <c r="AK494" s="122"/>
      <c r="AL494" s="122"/>
      <c r="AM494" s="122"/>
      <c r="AN494" s="122"/>
      <c r="AO494" s="122"/>
      <c r="AP494" s="122"/>
      <c r="AQ494" s="122"/>
      <c r="AR494" s="122"/>
      <c r="AS494" s="122"/>
      <c r="AT494" s="122"/>
      <c r="AU494" s="122"/>
      <c r="AV494" s="122"/>
      <c r="AW494" s="122"/>
      <c r="AX494" s="122"/>
      <c r="AY494" s="122"/>
      <c r="AZ494" s="122"/>
      <c r="BA494" s="122"/>
      <c r="BB494" s="122"/>
      <c r="BC494" s="122"/>
      <c r="BD494" s="122"/>
      <c r="BE494" s="122"/>
      <c r="BF494" s="122"/>
      <c r="BG494" s="122"/>
      <c r="BH494" s="122"/>
      <c r="BI494" s="122"/>
      <c r="BJ494" s="122"/>
      <c r="BK494" s="122"/>
      <c r="BL494" s="122"/>
      <c r="BM494" s="122"/>
      <c r="BN494" s="122"/>
      <c r="BO494" s="122"/>
      <c r="BP494" s="122"/>
      <c r="BQ494" s="122"/>
      <c r="BR494" s="122"/>
      <c r="BS494" s="122"/>
      <c r="BT494" s="122"/>
      <c r="BU494" s="122"/>
      <c r="BV494" s="122"/>
      <c r="BW494" s="122"/>
      <c r="BX494" s="122"/>
      <c r="BY494" s="122"/>
      <c r="BZ494" s="122"/>
      <c r="CA494" s="122"/>
      <c r="CB494" s="122"/>
      <c r="CC494" s="122"/>
      <c r="CD494" s="122"/>
      <c r="CE494" s="122"/>
      <c r="CF494" s="122"/>
      <c r="CG494" s="122"/>
      <c r="CH494" s="122"/>
      <c r="CI494" s="122"/>
      <c r="CJ494" s="122"/>
      <c r="CK494" s="122"/>
      <c r="CL494" s="122"/>
      <c r="CM494" s="122"/>
      <c r="CN494" s="122"/>
      <c r="CO494" s="122"/>
      <c r="CP494" s="122"/>
      <c r="CQ494" s="122"/>
      <c r="CR494" s="122"/>
      <c r="CS494" s="122"/>
      <c r="CT494" s="122"/>
      <c r="CU494" s="122"/>
      <c r="CV494" s="122"/>
      <c r="CW494" s="122"/>
      <c r="CX494" s="122"/>
      <c r="CY494" s="122"/>
      <c r="CZ494" s="122"/>
      <c r="DA494" s="122"/>
      <c r="DB494" s="122"/>
      <c r="DC494" s="122"/>
      <c r="DD494" s="122"/>
      <c r="DE494" s="122"/>
      <c r="DF494" s="122"/>
      <c r="DG494" s="122"/>
      <c r="DH494" s="122"/>
      <c r="DI494" s="122"/>
      <c r="DJ494" s="122"/>
      <c r="DK494" s="122"/>
      <c r="DL494" s="122"/>
      <c r="DM494" s="122"/>
      <c r="DN494" s="122"/>
      <c r="DO494" s="122"/>
      <c r="DP494" s="122"/>
      <c r="DQ494" s="122"/>
      <c r="DR494" s="122"/>
      <c r="DS494" s="122"/>
      <c r="DT494" s="122"/>
      <c r="DU494" s="122"/>
      <c r="DV494" s="122"/>
      <c r="DW494" s="122"/>
      <c r="DX494" s="122"/>
      <c r="DY494" s="122"/>
      <c r="DZ494" s="122"/>
      <c r="EA494" s="122"/>
      <c r="EB494" s="122"/>
      <c r="EC494" s="122"/>
      <c r="ED494" s="122"/>
      <c r="EE494" s="122"/>
      <c r="EF494" s="122"/>
      <c r="EG494" s="122"/>
      <c r="EH494" s="122"/>
      <c r="EI494" s="122"/>
      <c r="EJ494" s="122"/>
      <c r="EK494" s="122"/>
      <c r="EL494" s="122"/>
      <c r="EM494" s="122"/>
      <c r="EN494" s="122"/>
      <c r="EO494" s="122"/>
      <c r="EP494" s="122"/>
      <c r="EQ494" s="122"/>
      <c r="ER494" s="122"/>
      <c r="ES494" s="122"/>
      <c r="ET494" s="122"/>
      <c r="EU494" s="122"/>
      <c r="EV494" s="122"/>
      <c r="EW494" s="122"/>
      <c r="EX494" s="122"/>
      <c r="EY494" s="122"/>
      <c r="EZ494" s="122"/>
      <c r="FA494" s="122"/>
      <c r="FB494" s="122"/>
      <c r="FC494" s="122"/>
      <c r="FD494" s="122"/>
      <c r="FE494" s="122"/>
      <c r="FF494" s="122"/>
      <c r="FG494" s="122"/>
      <c r="FH494" s="122"/>
      <c r="FI494" s="122"/>
      <c r="FJ494" s="122"/>
      <c r="FK494" s="122"/>
      <c r="FL494" s="122"/>
      <c r="FM494" s="122"/>
      <c r="FN494" s="122"/>
      <c r="FO494" s="122"/>
      <c r="FP494" s="122"/>
      <c r="FQ494" s="122"/>
      <c r="FR494" s="122"/>
      <c r="FS494" s="122"/>
      <c r="FT494" s="122"/>
      <c r="FU494" s="122"/>
      <c r="FV494" s="122"/>
      <c r="FW494" s="122"/>
      <c r="FX494" s="122"/>
      <c r="FY494" s="122"/>
      <c r="FZ494" s="122"/>
      <c r="GA494" s="122"/>
      <c r="GB494" s="122"/>
      <c r="GC494" s="122"/>
      <c r="GD494" s="122"/>
      <c r="GE494" s="122"/>
      <c r="GF494" s="122"/>
      <c r="GG494" s="122"/>
      <c r="GH494" s="122"/>
      <c r="GI494" s="122"/>
      <c r="GJ494" s="122"/>
      <c r="GK494" s="122"/>
      <c r="GL494" s="122"/>
      <c r="GM494" s="122"/>
      <c r="GN494" s="122"/>
      <c r="GO494" s="122"/>
      <c r="GP494" s="122"/>
      <c r="GQ494" s="122"/>
      <c r="GR494" s="122"/>
      <c r="GS494" s="122"/>
      <c r="GT494" s="122"/>
      <c r="GU494" s="122"/>
      <c r="GV494" s="122"/>
      <c r="GW494" s="122"/>
      <c r="GX494" s="122"/>
      <c r="GY494" s="122"/>
      <c r="GZ494" s="122"/>
      <c r="HA494" s="122"/>
      <c r="HB494" s="122"/>
      <c r="HC494" s="122"/>
      <c r="HD494" s="122"/>
      <c r="HE494" s="122"/>
      <c r="HF494" s="122"/>
      <c r="HG494" s="122"/>
      <c r="HH494" s="122"/>
      <c r="HI494" s="122"/>
      <c r="HJ494" s="122"/>
      <c r="HK494" s="122"/>
      <c r="HL494" s="122"/>
      <c r="HM494" s="122"/>
      <c r="HN494" s="122"/>
      <c r="HO494" s="122"/>
      <c r="HP494" s="122"/>
      <c r="HQ494" s="122"/>
      <c r="HR494" s="122"/>
      <c r="HS494" s="122"/>
      <c r="HT494" s="122"/>
      <c r="HU494" s="122"/>
      <c r="HV494" s="122"/>
      <c r="HW494" s="122"/>
      <c r="HX494" s="122"/>
    </row>
    <row r="495" spans="1:232" s="66" customFormat="1">
      <c r="A495" s="462"/>
      <c r="B495" s="130" t="s">
        <v>826</v>
      </c>
      <c r="C495" s="710"/>
      <c r="D495" s="594"/>
      <c r="E495" s="594"/>
      <c r="F495" s="594"/>
      <c r="G495" s="122"/>
      <c r="H495" s="122"/>
      <c r="I495" s="122"/>
      <c r="J495" s="122"/>
      <c r="K495" s="122"/>
      <c r="L495" s="122"/>
      <c r="M495" s="122"/>
      <c r="N495" s="122"/>
      <c r="O495" s="122"/>
      <c r="P495" s="122"/>
      <c r="Q495" s="122"/>
      <c r="R495" s="122"/>
      <c r="S495" s="122"/>
      <c r="T495" s="122"/>
      <c r="U495" s="122"/>
      <c r="V495" s="122"/>
      <c r="W495" s="122"/>
      <c r="X495" s="122"/>
      <c r="Y495" s="122"/>
      <c r="Z495" s="122"/>
      <c r="AA495" s="122"/>
      <c r="AB495" s="122"/>
      <c r="AC495" s="122"/>
      <c r="AD495" s="122"/>
      <c r="AE495" s="122"/>
      <c r="AF495" s="122"/>
      <c r="AG495" s="122"/>
      <c r="AH495" s="122"/>
      <c r="AI495" s="122"/>
      <c r="AJ495" s="122"/>
      <c r="AK495" s="122"/>
      <c r="AL495" s="122"/>
      <c r="AM495" s="122"/>
      <c r="AN495" s="122"/>
      <c r="AO495" s="122"/>
      <c r="AP495" s="122"/>
      <c r="AQ495" s="122"/>
      <c r="AR495" s="122"/>
      <c r="AS495" s="122"/>
      <c r="AT495" s="122"/>
      <c r="AU495" s="122"/>
      <c r="AV495" s="122"/>
      <c r="AW495" s="122"/>
      <c r="AX495" s="122"/>
      <c r="AY495" s="122"/>
      <c r="AZ495" s="122"/>
      <c r="BA495" s="122"/>
      <c r="BB495" s="122"/>
      <c r="BC495" s="122"/>
      <c r="BD495" s="122"/>
      <c r="BE495" s="122"/>
      <c r="BF495" s="122"/>
      <c r="BG495" s="122"/>
      <c r="BH495" s="122"/>
      <c r="BI495" s="122"/>
      <c r="BJ495" s="122"/>
      <c r="BK495" s="122"/>
      <c r="BL495" s="122"/>
      <c r="BM495" s="122"/>
      <c r="BN495" s="122"/>
      <c r="BO495" s="122"/>
      <c r="BP495" s="122"/>
      <c r="BQ495" s="122"/>
      <c r="BR495" s="122"/>
      <c r="BS495" s="122"/>
      <c r="BT495" s="122"/>
      <c r="BU495" s="122"/>
      <c r="BV495" s="122"/>
      <c r="BW495" s="122"/>
      <c r="BX495" s="122"/>
      <c r="BY495" s="122"/>
      <c r="BZ495" s="122"/>
      <c r="CA495" s="122"/>
      <c r="CB495" s="122"/>
      <c r="CC495" s="122"/>
      <c r="CD495" s="122"/>
      <c r="CE495" s="122"/>
      <c r="CF495" s="122"/>
      <c r="CG495" s="122"/>
      <c r="CH495" s="122"/>
      <c r="CI495" s="122"/>
      <c r="CJ495" s="122"/>
      <c r="CK495" s="122"/>
      <c r="CL495" s="122"/>
      <c r="CM495" s="122"/>
      <c r="CN495" s="122"/>
      <c r="CO495" s="122"/>
      <c r="CP495" s="122"/>
      <c r="CQ495" s="122"/>
      <c r="CR495" s="122"/>
      <c r="CS495" s="122"/>
      <c r="CT495" s="122"/>
      <c r="CU495" s="122"/>
      <c r="CV495" s="122"/>
      <c r="CW495" s="122"/>
      <c r="CX495" s="122"/>
      <c r="CY495" s="122"/>
      <c r="CZ495" s="122"/>
      <c r="DA495" s="122"/>
      <c r="DB495" s="122"/>
      <c r="DC495" s="122"/>
      <c r="DD495" s="122"/>
      <c r="DE495" s="122"/>
      <c r="DF495" s="122"/>
      <c r="DG495" s="122"/>
      <c r="DH495" s="122"/>
      <c r="DI495" s="122"/>
      <c r="DJ495" s="122"/>
      <c r="DK495" s="122"/>
      <c r="DL495" s="122"/>
      <c r="DM495" s="122"/>
      <c r="DN495" s="122"/>
      <c r="DO495" s="122"/>
      <c r="DP495" s="122"/>
      <c r="DQ495" s="122"/>
      <c r="DR495" s="122"/>
      <c r="DS495" s="122"/>
      <c r="DT495" s="122"/>
      <c r="DU495" s="122"/>
      <c r="DV495" s="122"/>
      <c r="DW495" s="122"/>
      <c r="DX495" s="122"/>
      <c r="DY495" s="122"/>
      <c r="DZ495" s="122"/>
      <c r="EA495" s="122"/>
      <c r="EB495" s="122"/>
      <c r="EC495" s="122"/>
      <c r="ED495" s="122"/>
      <c r="EE495" s="122"/>
      <c r="EF495" s="122"/>
      <c r="EG495" s="122"/>
      <c r="EH495" s="122"/>
      <c r="EI495" s="122"/>
      <c r="EJ495" s="122"/>
      <c r="EK495" s="122"/>
      <c r="EL495" s="122"/>
      <c r="EM495" s="122"/>
      <c r="EN495" s="122"/>
      <c r="EO495" s="122"/>
      <c r="EP495" s="122"/>
      <c r="EQ495" s="122"/>
      <c r="ER495" s="122"/>
      <c r="ES495" s="122"/>
      <c r="ET495" s="122"/>
      <c r="EU495" s="122"/>
      <c r="EV495" s="122"/>
      <c r="EW495" s="122"/>
      <c r="EX495" s="122"/>
      <c r="EY495" s="122"/>
      <c r="EZ495" s="122"/>
      <c r="FA495" s="122"/>
      <c r="FB495" s="122"/>
      <c r="FC495" s="122"/>
      <c r="FD495" s="122"/>
      <c r="FE495" s="122"/>
      <c r="FF495" s="122"/>
      <c r="FG495" s="122"/>
      <c r="FH495" s="122"/>
      <c r="FI495" s="122"/>
      <c r="FJ495" s="122"/>
      <c r="FK495" s="122"/>
      <c r="FL495" s="122"/>
      <c r="FM495" s="122"/>
      <c r="FN495" s="122"/>
      <c r="FO495" s="122"/>
      <c r="FP495" s="122"/>
      <c r="FQ495" s="122"/>
      <c r="FR495" s="122"/>
      <c r="FS495" s="122"/>
      <c r="FT495" s="122"/>
      <c r="FU495" s="122"/>
      <c r="FV495" s="122"/>
      <c r="FW495" s="122"/>
      <c r="FX495" s="122"/>
      <c r="FY495" s="122"/>
      <c r="FZ495" s="122"/>
      <c r="GA495" s="122"/>
      <c r="GB495" s="122"/>
      <c r="GC495" s="122"/>
      <c r="GD495" s="122"/>
      <c r="GE495" s="122"/>
      <c r="GF495" s="122"/>
      <c r="GG495" s="122"/>
      <c r="GH495" s="122"/>
      <c r="GI495" s="122"/>
      <c r="GJ495" s="122"/>
      <c r="GK495" s="122"/>
      <c r="GL495" s="122"/>
      <c r="GM495" s="122"/>
      <c r="GN495" s="122"/>
      <c r="GO495" s="122"/>
      <c r="GP495" s="122"/>
      <c r="GQ495" s="122"/>
      <c r="GR495" s="122"/>
      <c r="GS495" s="122"/>
      <c r="GT495" s="122"/>
      <c r="GU495" s="122"/>
      <c r="GV495" s="122"/>
      <c r="GW495" s="122"/>
      <c r="GX495" s="122"/>
      <c r="GY495" s="122"/>
      <c r="GZ495" s="122"/>
      <c r="HA495" s="122"/>
      <c r="HB495" s="122"/>
      <c r="HC495" s="122"/>
      <c r="HD495" s="122"/>
      <c r="HE495" s="122"/>
      <c r="HF495" s="122"/>
      <c r="HG495" s="122"/>
      <c r="HH495" s="122"/>
      <c r="HI495" s="122"/>
      <c r="HJ495" s="122"/>
      <c r="HK495" s="122"/>
      <c r="HL495" s="122"/>
      <c r="HM495" s="122"/>
      <c r="HN495" s="122"/>
      <c r="HO495" s="122"/>
      <c r="HP495" s="122"/>
      <c r="HQ495" s="122"/>
      <c r="HR495" s="122"/>
      <c r="HS495" s="122"/>
      <c r="HT495" s="122"/>
      <c r="HU495" s="122"/>
      <c r="HV495" s="122"/>
      <c r="HW495" s="122"/>
      <c r="HX495" s="122"/>
    </row>
    <row r="496" spans="1:232" s="129" customFormat="1">
      <c r="A496" s="462"/>
      <c r="B496" s="130" t="s">
        <v>317</v>
      </c>
      <c r="C496" s="710"/>
      <c r="D496" s="594"/>
      <c r="E496" s="594"/>
      <c r="F496" s="594"/>
    </row>
    <row r="497" spans="1:232" s="129" customFormat="1">
      <c r="A497" s="462"/>
      <c r="B497" s="130" t="s">
        <v>827</v>
      </c>
      <c r="C497" s="710"/>
      <c r="D497" s="594"/>
      <c r="E497" s="594"/>
      <c r="F497" s="594"/>
    </row>
    <row r="498" spans="1:232" s="129" customFormat="1">
      <c r="A498" s="462"/>
      <c r="B498" s="130" t="s">
        <v>828</v>
      </c>
      <c r="C498" s="710"/>
      <c r="D498" s="594"/>
      <c r="E498" s="594"/>
      <c r="F498" s="594"/>
    </row>
    <row r="499" spans="1:232" s="129" customFormat="1">
      <c r="A499" s="462"/>
      <c r="B499" s="130" t="s">
        <v>829</v>
      </c>
      <c r="C499" s="710"/>
      <c r="D499" s="594"/>
      <c r="E499" s="594"/>
      <c r="F499" s="594"/>
    </row>
    <row r="500" spans="1:232" s="129" customFormat="1">
      <c r="A500" s="462"/>
      <c r="B500" s="71" t="s">
        <v>830</v>
      </c>
      <c r="C500" s="710"/>
      <c r="D500" s="594"/>
      <c r="E500" s="594"/>
      <c r="F500" s="594"/>
    </row>
    <row r="501" spans="1:232" s="129" customFormat="1">
      <c r="A501" s="462"/>
      <c r="B501" s="71" t="s">
        <v>541</v>
      </c>
      <c r="C501" s="710"/>
      <c r="D501" s="594"/>
      <c r="E501" s="594"/>
      <c r="F501" s="594"/>
    </row>
    <row r="502" spans="1:232" s="129" customFormat="1">
      <c r="A502" s="738" t="s">
        <v>750</v>
      </c>
      <c r="B502" s="754" t="s">
        <v>832</v>
      </c>
      <c r="C502" s="766" t="s">
        <v>20</v>
      </c>
      <c r="D502" s="767">
        <v>2</v>
      </c>
      <c r="E502" s="1274"/>
      <c r="F502" s="143">
        <f t="shared" ref="F502:F507" si="16">ROUND(D502*E502,2)</f>
        <v>0</v>
      </c>
    </row>
    <row r="503" spans="1:232" s="129" customFormat="1">
      <c r="A503" s="738" t="s">
        <v>751</v>
      </c>
      <c r="B503" s="754" t="s">
        <v>833</v>
      </c>
      <c r="C503" s="766" t="s">
        <v>20</v>
      </c>
      <c r="D503" s="767">
        <v>3</v>
      </c>
      <c r="E503" s="1274"/>
      <c r="F503" s="143">
        <f t="shared" si="16"/>
        <v>0</v>
      </c>
    </row>
    <row r="504" spans="1:232" s="129" customFormat="1">
      <c r="A504" s="738" t="s">
        <v>752</v>
      </c>
      <c r="B504" s="754" t="s">
        <v>834</v>
      </c>
      <c r="C504" s="766" t="s">
        <v>20</v>
      </c>
      <c r="D504" s="767">
        <v>1</v>
      </c>
      <c r="E504" s="1274"/>
      <c r="F504" s="143">
        <f t="shared" si="16"/>
        <v>0</v>
      </c>
    </row>
    <row r="505" spans="1:232" s="129" customFormat="1">
      <c r="A505" s="738" t="s">
        <v>748</v>
      </c>
      <c r="B505" s="754" t="s">
        <v>835</v>
      </c>
      <c r="C505" s="766" t="s">
        <v>20</v>
      </c>
      <c r="D505" s="767">
        <v>2</v>
      </c>
      <c r="E505" s="1274"/>
      <c r="F505" s="143">
        <f t="shared" si="16"/>
        <v>0</v>
      </c>
    </row>
    <row r="506" spans="1:232" s="129" customFormat="1">
      <c r="A506" s="738" t="s">
        <v>749</v>
      </c>
      <c r="B506" s="754" t="s">
        <v>836</v>
      </c>
      <c r="C506" s="766" t="s">
        <v>20</v>
      </c>
      <c r="D506" s="767">
        <v>4</v>
      </c>
      <c r="E506" s="1274"/>
      <c r="F506" s="143">
        <f t="shared" si="16"/>
        <v>0</v>
      </c>
    </row>
    <row r="507" spans="1:232" s="129" customFormat="1">
      <c r="A507" s="738" t="s">
        <v>844</v>
      </c>
      <c r="B507" s="754" t="s">
        <v>837</v>
      </c>
      <c r="C507" s="766" t="s">
        <v>20</v>
      </c>
      <c r="D507" s="767">
        <v>3</v>
      </c>
      <c r="E507" s="1274"/>
      <c r="F507" s="143">
        <f t="shared" si="16"/>
        <v>0</v>
      </c>
    </row>
    <row r="508" spans="1:232" s="129" customFormat="1">
      <c r="A508" s="464"/>
      <c r="B508" s="141"/>
      <c r="C508" s="142"/>
      <c r="D508" s="143"/>
      <c r="E508" s="143"/>
      <c r="F508" s="143"/>
    </row>
    <row r="509" spans="1:232" s="66" customFormat="1">
      <c r="A509" s="738" t="s">
        <v>468</v>
      </c>
      <c r="B509" s="141" t="s">
        <v>30</v>
      </c>
      <c r="C509" s="142"/>
      <c r="D509" s="143"/>
      <c r="E509" s="143"/>
      <c r="F509" s="143"/>
      <c r="HS509" s="122"/>
      <c r="HT509" s="122"/>
      <c r="HU509" s="122"/>
      <c r="HV509" s="122"/>
      <c r="HW509" s="122"/>
      <c r="HX509" s="122"/>
    </row>
    <row r="510" spans="1:232" s="66" customFormat="1">
      <c r="A510" s="740"/>
      <c r="B510" s="71" t="s">
        <v>310</v>
      </c>
      <c r="C510" s="727"/>
      <c r="D510" s="728"/>
      <c r="E510" s="728"/>
      <c r="F510" s="728"/>
      <c r="HS510" s="122"/>
      <c r="HT510" s="122"/>
      <c r="HU510" s="122"/>
      <c r="HV510" s="122"/>
      <c r="HW510" s="122"/>
      <c r="HX510" s="122"/>
    </row>
    <row r="511" spans="1:232" s="66" customFormat="1" ht="25.5">
      <c r="A511" s="738"/>
      <c r="B511" s="71" t="s">
        <v>311</v>
      </c>
      <c r="C511" s="727"/>
      <c r="D511" s="728"/>
      <c r="E511" s="728"/>
      <c r="F511" s="728"/>
      <c r="HS511" s="122"/>
      <c r="HT511" s="122"/>
      <c r="HU511" s="122"/>
      <c r="HV511" s="122"/>
      <c r="HW511" s="122"/>
      <c r="HX511" s="122"/>
    </row>
    <row r="512" spans="1:232" s="66" customFormat="1" ht="25.5">
      <c r="A512" s="738"/>
      <c r="B512" s="71" t="s">
        <v>312</v>
      </c>
      <c r="C512" s="727"/>
      <c r="D512" s="728"/>
      <c r="E512" s="728"/>
      <c r="F512" s="728"/>
      <c r="HS512" s="122"/>
      <c r="HT512" s="122"/>
      <c r="HU512" s="122"/>
      <c r="HV512" s="122"/>
      <c r="HW512" s="122"/>
      <c r="HX512" s="122"/>
    </row>
    <row r="513" spans="1:232" s="66" customFormat="1">
      <c r="A513" s="738"/>
      <c r="B513" s="71" t="s">
        <v>313</v>
      </c>
      <c r="C513" s="727"/>
      <c r="D513" s="728"/>
      <c r="E513" s="728"/>
      <c r="F513" s="728"/>
      <c r="HS513" s="122"/>
      <c r="HT513" s="122"/>
      <c r="HU513" s="122"/>
      <c r="HV513" s="122"/>
      <c r="HW513" s="122"/>
      <c r="HX513" s="122"/>
    </row>
    <row r="514" spans="1:232" s="66" customFormat="1">
      <c r="A514" s="738"/>
      <c r="B514" s="71" t="s">
        <v>314</v>
      </c>
      <c r="C514" s="727"/>
      <c r="D514" s="728"/>
      <c r="E514" s="728"/>
      <c r="F514" s="728"/>
      <c r="HS514" s="122"/>
      <c r="HT514" s="122"/>
      <c r="HU514" s="122"/>
      <c r="HV514" s="122"/>
      <c r="HW514" s="122"/>
      <c r="HX514" s="122"/>
    </row>
    <row r="515" spans="1:232" s="66" customFormat="1">
      <c r="A515" s="738"/>
      <c r="B515" s="71" t="s">
        <v>315</v>
      </c>
      <c r="C515" s="727"/>
      <c r="D515" s="728"/>
      <c r="E515" s="728"/>
      <c r="F515" s="728"/>
      <c r="G515" s="122"/>
      <c r="H515" s="122"/>
      <c r="I515" s="122"/>
      <c r="J515" s="122"/>
      <c r="K515" s="122"/>
      <c r="L515" s="122"/>
      <c r="M515" s="122"/>
      <c r="N515" s="122"/>
      <c r="O515" s="122"/>
      <c r="P515" s="122"/>
      <c r="Q515" s="122"/>
      <c r="R515" s="122"/>
      <c r="S515" s="122"/>
      <c r="T515" s="122"/>
      <c r="U515" s="122"/>
      <c r="V515" s="122"/>
      <c r="W515" s="122"/>
      <c r="X515" s="122"/>
      <c r="Y515" s="122"/>
      <c r="Z515" s="122"/>
      <c r="AA515" s="122"/>
      <c r="AB515" s="122"/>
      <c r="AC515" s="122"/>
      <c r="AD515" s="122"/>
      <c r="AE515" s="122"/>
      <c r="AF515" s="122"/>
      <c r="AG515" s="122"/>
      <c r="AH515" s="122"/>
      <c r="AI515" s="122"/>
      <c r="AJ515" s="122"/>
      <c r="AK515" s="122"/>
      <c r="AL515" s="122"/>
      <c r="AM515" s="122"/>
      <c r="AN515" s="122"/>
      <c r="AO515" s="122"/>
      <c r="AP515" s="122"/>
      <c r="AQ515" s="122"/>
      <c r="AR515" s="122"/>
      <c r="AS515" s="122"/>
      <c r="AT515" s="122"/>
      <c r="AU515" s="122"/>
      <c r="AV515" s="122"/>
      <c r="AW515" s="122"/>
      <c r="AX515" s="122"/>
      <c r="AY515" s="122"/>
      <c r="AZ515" s="122"/>
      <c r="BA515" s="122"/>
      <c r="BB515" s="122"/>
      <c r="BC515" s="122"/>
      <c r="BD515" s="122"/>
      <c r="BE515" s="122"/>
      <c r="BF515" s="122"/>
      <c r="BG515" s="122"/>
      <c r="BH515" s="122"/>
      <c r="BI515" s="122"/>
      <c r="BJ515" s="122"/>
      <c r="BK515" s="122"/>
      <c r="BL515" s="122"/>
      <c r="BM515" s="122"/>
      <c r="BN515" s="122"/>
      <c r="BO515" s="122"/>
      <c r="BP515" s="122"/>
      <c r="BQ515" s="122"/>
      <c r="BR515" s="122"/>
      <c r="BS515" s="122"/>
      <c r="BT515" s="122"/>
      <c r="BU515" s="122"/>
      <c r="BV515" s="122"/>
      <c r="BW515" s="122"/>
      <c r="BX515" s="122"/>
      <c r="BY515" s="122"/>
      <c r="BZ515" s="122"/>
      <c r="CA515" s="122"/>
      <c r="CB515" s="122"/>
      <c r="CC515" s="122"/>
      <c r="CD515" s="122"/>
      <c r="CE515" s="122"/>
      <c r="CF515" s="122"/>
      <c r="CG515" s="122"/>
      <c r="CH515" s="122"/>
      <c r="CI515" s="122"/>
      <c r="CJ515" s="122"/>
      <c r="CK515" s="122"/>
      <c r="CL515" s="122"/>
      <c r="CM515" s="122"/>
      <c r="CN515" s="122"/>
      <c r="CO515" s="122"/>
      <c r="CP515" s="122"/>
      <c r="CQ515" s="122"/>
      <c r="CR515" s="122"/>
      <c r="CS515" s="122"/>
      <c r="CT515" s="122"/>
      <c r="CU515" s="122"/>
      <c r="CV515" s="122"/>
      <c r="CW515" s="122"/>
      <c r="CX515" s="122"/>
      <c r="CY515" s="122"/>
      <c r="CZ515" s="122"/>
      <c r="DA515" s="122"/>
      <c r="DB515" s="122"/>
      <c r="DC515" s="122"/>
      <c r="DD515" s="122"/>
      <c r="DE515" s="122"/>
      <c r="DF515" s="122"/>
      <c r="DG515" s="122"/>
      <c r="DH515" s="122"/>
      <c r="DI515" s="122"/>
      <c r="DJ515" s="122"/>
      <c r="DK515" s="122"/>
      <c r="DL515" s="122"/>
      <c r="DM515" s="122"/>
      <c r="DN515" s="122"/>
      <c r="DO515" s="122"/>
      <c r="DP515" s="122"/>
      <c r="DQ515" s="122"/>
      <c r="DR515" s="122"/>
      <c r="DS515" s="122"/>
      <c r="DT515" s="122"/>
      <c r="DU515" s="122"/>
      <c r="DV515" s="122"/>
      <c r="DW515" s="122"/>
      <c r="DX515" s="122"/>
      <c r="DY515" s="122"/>
      <c r="DZ515" s="122"/>
      <c r="EA515" s="122"/>
      <c r="EB515" s="122"/>
      <c r="EC515" s="122"/>
      <c r="ED515" s="122"/>
      <c r="EE515" s="122"/>
      <c r="EF515" s="122"/>
      <c r="EG515" s="122"/>
      <c r="EH515" s="122"/>
      <c r="EI515" s="122"/>
      <c r="EJ515" s="122"/>
      <c r="EK515" s="122"/>
      <c r="EL515" s="122"/>
      <c r="EM515" s="122"/>
      <c r="EN515" s="122"/>
      <c r="EO515" s="122"/>
      <c r="EP515" s="122"/>
      <c r="EQ515" s="122"/>
      <c r="ER515" s="122"/>
      <c r="ES515" s="122"/>
      <c r="ET515" s="122"/>
      <c r="EU515" s="122"/>
      <c r="EV515" s="122"/>
      <c r="EW515" s="122"/>
      <c r="EX515" s="122"/>
      <c r="EY515" s="122"/>
      <c r="EZ515" s="122"/>
      <c r="FA515" s="122"/>
      <c r="FB515" s="122"/>
      <c r="FC515" s="122"/>
      <c r="FD515" s="122"/>
      <c r="FE515" s="122"/>
      <c r="FF515" s="122"/>
      <c r="FG515" s="122"/>
      <c r="FH515" s="122"/>
      <c r="FI515" s="122"/>
      <c r="FJ515" s="122"/>
      <c r="FK515" s="122"/>
      <c r="FL515" s="122"/>
      <c r="FM515" s="122"/>
      <c r="FN515" s="122"/>
      <c r="FO515" s="122"/>
      <c r="FP515" s="122"/>
      <c r="FQ515" s="122"/>
      <c r="FR515" s="122"/>
      <c r="FS515" s="122"/>
      <c r="FT515" s="122"/>
      <c r="FU515" s="122"/>
      <c r="FV515" s="122"/>
      <c r="FW515" s="122"/>
      <c r="FX515" s="122"/>
      <c r="FY515" s="122"/>
      <c r="FZ515" s="122"/>
      <c r="GA515" s="122"/>
      <c r="GB515" s="122"/>
      <c r="GC515" s="122"/>
      <c r="GD515" s="122"/>
      <c r="GE515" s="122"/>
      <c r="GF515" s="122"/>
      <c r="GG515" s="122"/>
      <c r="GH515" s="122"/>
      <c r="GI515" s="122"/>
      <c r="GJ515" s="122"/>
      <c r="GK515" s="122"/>
      <c r="GL515" s="122"/>
      <c r="GM515" s="122"/>
      <c r="GN515" s="122"/>
      <c r="GO515" s="122"/>
      <c r="GP515" s="122"/>
      <c r="GQ515" s="122"/>
      <c r="GR515" s="122"/>
      <c r="GS515" s="122"/>
      <c r="GT515" s="122"/>
      <c r="GU515" s="122"/>
      <c r="GV515" s="122"/>
      <c r="GW515" s="122"/>
      <c r="GX515" s="122"/>
      <c r="GY515" s="122"/>
      <c r="GZ515" s="122"/>
      <c r="HA515" s="122"/>
      <c r="HB515" s="122"/>
      <c r="HC515" s="122"/>
      <c r="HD515" s="122"/>
      <c r="HE515" s="122"/>
      <c r="HF515" s="122"/>
      <c r="HG515" s="122"/>
      <c r="HH515" s="122"/>
      <c r="HI515" s="122"/>
      <c r="HJ515" s="122"/>
      <c r="HK515" s="122"/>
      <c r="HL515" s="122"/>
      <c r="HM515" s="122"/>
      <c r="HN515" s="122"/>
      <c r="HO515" s="122"/>
      <c r="HP515" s="122"/>
      <c r="HQ515" s="122"/>
      <c r="HR515" s="122"/>
      <c r="HS515" s="122"/>
      <c r="HT515" s="122"/>
      <c r="HU515" s="122"/>
      <c r="HV515" s="122"/>
      <c r="HW515" s="122"/>
      <c r="HX515" s="122"/>
    </row>
    <row r="516" spans="1:232" s="66" customFormat="1">
      <c r="A516" s="738"/>
      <c r="B516" s="71" t="s">
        <v>316</v>
      </c>
      <c r="C516" s="727"/>
      <c r="D516" s="728"/>
      <c r="E516" s="728"/>
      <c r="F516" s="728"/>
      <c r="G516" s="122"/>
      <c r="H516" s="122"/>
      <c r="I516" s="122"/>
      <c r="J516" s="122"/>
      <c r="K516" s="122"/>
      <c r="L516" s="122"/>
      <c r="M516" s="122"/>
      <c r="N516" s="122"/>
      <c r="O516" s="122"/>
      <c r="P516" s="122"/>
      <c r="Q516" s="122"/>
      <c r="R516" s="122"/>
      <c r="S516" s="122"/>
      <c r="T516" s="122"/>
      <c r="U516" s="122"/>
      <c r="V516" s="122"/>
      <c r="W516" s="122"/>
      <c r="X516" s="122"/>
      <c r="Y516" s="122"/>
      <c r="Z516" s="122"/>
      <c r="AA516" s="122"/>
      <c r="AB516" s="122"/>
      <c r="AC516" s="122"/>
      <c r="AD516" s="122"/>
      <c r="AE516" s="122"/>
      <c r="AF516" s="122"/>
      <c r="AG516" s="122"/>
      <c r="AH516" s="122"/>
      <c r="AI516" s="122"/>
      <c r="AJ516" s="122"/>
      <c r="AK516" s="122"/>
      <c r="AL516" s="122"/>
      <c r="AM516" s="122"/>
      <c r="AN516" s="122"/>
      <c r="AO516" s="122"/>
      <c r="AP516" s="122"/>
      <c r="AQ516" s="122"/>
      <c r="AR516" s="122"/>
      <c r="AS516" s="122"/>
      <c r="AT516" s="122"/>
      <c r="AU516" s="122"/>
      <c r="AV516" s="122"/>
      <c r="AW516" s="122"/>
      <c r="AX516" s="122"/>
      <c r="AY516" s="122"/>
      <c r="AZ516" s="122"/>
      <c r="BA516" s="122"/>
      <c r="BB516" s="122"/>
      <c r="BC516" s="122"/>
      <c r="BD516" s="122"/>
      <c r="BE516" s="122"/>
      <c r="BF516" s="122"/>
      <c r="BG516" s="122"/>
      <c r="BH516" s="122"/>
      <c r="BI516" s="122"/>
      <c r="BJ516" s="122"/>
      <c r="BK516" s="122"/>
      <c r="BL516" s="122"/>
      <c r="BM516" s="122"/>
      <c r="BN516" s="122"/>
      <c r="BO516" s="122"/>
      <c r="BP516" s="122"/>
      <c r="BQ516" s="122"/>
      <c r="BR516" s="122"/>
      <c r="BS516" s="122"/>
      <c r="BT516" s="122"/>
      <c r="BU516" s="122"/>
      <c r="BV516" s="122"/>
      <c r="BW516" s="122"/>
      <c r="BX516" s="122"/>
      <c r="BY516" s="122"/>
      <c r="BZ516" s="122"/>
      <c r="CA516" s="122"/>
      <c r="CB516" s="122"/>
      <c r="CC516" s="122"/>
      <c r="CD516" s="122"/>
      <c r="CE516" s="122"/>
      <c r="CF516" s="122"/>
      <c r="CG516" s="122"/>
      <c r="CH516" s="122"/>
      <c r="CI516" s="122"/>
      <c r="CJ516" s="122"/>
      <c r="CK516" s="122"/>
      <c r="CL516" s="122"/>
      <c r="CM516" s="122"/>
      <c r="CN516" s="122"/>
      <c r="CO516" s="122"/>
      <c r="CP516" s="122"/>
      <c r="CQ516" s="122"/>
      <c r="CR516" s="122"/>
      <c r="CS516" s="122"/>
      <c r="CT516" s="122"/>
      <c r="CU516" s="122"/>
      <c r="CV516" s="122"/>
      <c r="CW516" s="122"/>
      <c r="CX516" s="122"/>
      <c r="CY516" s="122"/>
      <c r="CZ516" s="122"/>
      <c r="DA516" s="122"/>
      <c r="DB516" s="122"/>
      <c r="DC516" s="122"/>
      <c r="DD516" s="122"/>
      <c r="DE516" s="122"/>
      <c r="DF516" s="122"/>
      <c r="DG516" s="122"/>
      <c r="DH516" s="122"/>
      <c r="DI516" s="122"/>
      <c r="DJ516" s="122"/>
      <c r="DK516" s="122"/>
      <c r="DL516" s="122"/>
      <c r="DM516" s="122"/>
      <c r="DN516" s="122"/>
      <c r="DO516" s="122"/>
      <c r="DP516" s="122"/>
      <c r="DQ516" s="122"/>
      <c r="DR516" s="122"/>
      <c r="DS516" s="122"/>
      <c r="DT516" s="122"/>
      <c r="DU516" s="122"/>
      <c r="DV516" s="122"/>
      <c r="DW516" s="122"/>
      <c r="DX516" s="122"/>
      <c r="DY516" s="122"/>
      <c r="DZ516" s="122"/>
      <c r="EA516" s="122"/>
      <c r="EB516" s="122"/>
      <c r="EC516" s="122"/>
      <c r="ED516" s="122"/>
      <c r="EE516" s="122"/>
      <c r="EF516" s="122"/>
      <c r="EG516" s="122"/>
      <c r="EH516" s="122"/>
      <c r="EI516" s="122"/>
      <c r="EJ516" s="122"/>
      <c r="EK516" s="122"/>
      <c r="EL516" s="122"/>
      <c r="EM516" s="122"/>
      <c r="EN516" s="122"/>
      <c r="EO516" s="122"/>
      <c r="EP516" s="122"/>
      <c r="EQ516" s="122"/>
      <c r="ER516" s="122"/>
      <c r="ES516" s="122"/>
      <c r="ET516" s="122"/>
      <c r="EU516" s="122"/>
      <c r="EV516" s="122"/>
      <c r="EW516" s="122"/>
      <c r="EX516" s="122"/>
      <c r="EY516" s="122"/>
      <c r="EZ516" s="122"/>
      <c r="FA516" s="122"/>
      <c r="FB516" s="122"/>
      <c r="FC516" s="122"/>
      <c r="FD516" s="122"/>
      <c r="FE516" s="122"/>
      <c r="FF516" s="122"/>
      <c r="FG516" s="122"/>
      <c r="FH516" s="122"/>
      <c r="FI516" s="122"/>
      <c r="FJ516" s="122"/>
      <c r="FK516" s="122"/>
      <c r="FL516" s="122"/>
      <c r="FM516" s="122"/>
      <c r="FN516" s="122"/>
      <c r="FO516" s="122"/>
      <c r="FP516" s="122"/>
      <c r="FQ516" s="122"/>
      <c r="FR516" s="122"/>
      <c r="FS516" s="122"/>
      <c r="FT516" s="122"/>
      <c r="FU516" s="122"/>
      <c r="FV516" s="122"/>
      <c r="FW516" s="122"/>
      <c r="FX516" s="122"/>
      <c r="FY516" s="122"/>
      <c r="FZ516" s="122"/>
      <c r="GA516" s="122"/>
      <c r="GB516" s="122"/>
      <c r="GC516" s="122"/>
      <c r="GD516" s="122"/>
      <c r="GE516" s="122"/>
      <c r="GF516" s="122"/>
      <c r="GG516" s="122"/>
      <c r="GH516" s="122"/>
      <c r="GI516" s="122"/>
      <c r="GJ516" s="122"/>
      <c r="GK516" s="122"/>
      <c r="GL516" s="122"/>
      <c r="GM516" s="122"/>
      <c r="GN516" s="122"/>
      <c r="GO516" s="122"/>
      <c r="GP516" s="122"/>
      <c r="GQ516" s="122"/>
      <c r="GR516" s="122"/>
      <c r="GS516" s="122"/>
      <c r="GT516" s="122"/>
      <c r="GU516" s="122"/>
      <c r="GV516" s="122"/>
      <c r="GW516" s="122"/>
      <c r="GX516" s="122"/>
      <c r="GY516" s="122"/>
      <c r="GZ516" s="122"/>
      <c r="HA516" s="122"/>
      <c r="HB516" s="122"/>
      <c r="HC516" s="122"/>
      <c r="HD516" s="122"/>
      <c r="HE516" s="122"/>
      <c r="HF516" s="122"/>
      <c r="HG516" s="122"/>
      <c r="HH516" s="122"/>
      <c r="HI516" s="122"/>
      <c r="HJ516" s="122"/>
      <c r="HK516" s="122"/>
      <c r="HL516" s="122"/>
      <c r="HM516" s="122"/>
      <c r="HN516" s="122"/>
      <c r="HO516" s="122"/>
      <c r="HP516" s="122"/>
      <c r="HQ516" s="122"/>
      <c r="HR516" s="122"/>
      <c r="HS516" s="122"/>
      <c r="HT516" s="122"/>
      <c r="HU516" s="122"/>
      <c r="HV516" s="122"/>
      <c r="HW516" s="122"/>
      <c r="HX516" s="122"/>
    </row>
    <row r="517" spans="1:232" s="66" customFormat="1">
      <c r="A517" s="738"/>
      <c r="B517" s="71" t="s">
        <v>317</v>
      </c>
      <c r="C517" s="727"/>
      <c r="D517" s="728"/>
      <c r="E517" s="728"/>
      <c r="F517" s="728"/>
      <c r="HS517" s="122"/>
      <c r="HT517" s="122"/>
      <c r="HU517" s="122"/>
      <c r="HV517" s="122"/>
      <c r="HW517" s="122"/>
      <c r="HX517" s="122"/>
    </row>
    <row r="518" spans="1:232" s="66" customFormat="1">
      <c r="A518" s="738"/>
      <c r="B518" s="71" t="s">
        <v>318</v>
      </c>
      <c r="C518" s="727"/>
      <c r="D518" s="728"/>
      <c r="E518" s="728"/>
      <c r="F518" s="728"/>
      <c r="HS518" s="122"/>
      <c r="HT518" s="122"/>
      <c r="HU518" s="122"/>
      <c r="HV518" s="122"/>
      <c r="HW518" s="122"/>
      <c r="HX518" s="122"/>
    </row>
    <row r="519" spans="1:232" s="66" customFormat="1">
      <c r="A519" s="738"/>
      <c r="B519" s="71" t="s">
        <v>319</v>
      </c>
      <c r="C519" s="727"/>
      <c r="D519" s="728"/>
      <c r="E519" s="728"/>
      <c r="F519" s="728"/>
      <c r="HS519" s="122"/>
      <c r="HT519" s="122"/>
      <c r="HU519" s="122"/>
      <c r="HV519" s="122"/>
      <c r="HW519" s="122"/>
      <c r="HX519" s="122"/>
    </row>
    <row r="520" spans="1:232" s="66" customFormat="1">
      <c r="A520" s="738"/>
      <c r="B520" s="71" t="s">
        <v>320</v>
      </c>
      <c r="C520" s="727"/>
      <c r="D520" s="728"/>
      <c r="E520" s="728"/>
      <c r="F520" s="728"/>
      <c r="HS520" s="122"/>
      <c r="HT520" s="122"/>
      <c r="HU520" s="122"/>
      <c r="HV520" s="122"/>
      <c r="HW520" s="122"/>
      <c r="HX520" s="122"/>
    </row>
    <row r="521" spans="1:232" s="66" customFormat="1">
      <c r="A521" s="738"/>
      <c r="B521" s="71" t="s">
        <v>321</v>
      </c>
      <c r="C521" s="727"/>
      <c r="D521" s="728"/>
      <c r="E521" s="728"/>
      <c r="F521" s="728"/>
      <c r="HS521" s="122"/>
      <c r="HT521" s="122"/>
      <c r="HU521" s="122"/>
      <c r="HV521" s="122"/>
      <c r="HW521" s="122"/>
      <c r="HX521" s="122"/>
    </row>
    <row r="522" spans="1:232" s="66" customFormat="1">
      <c r="A522" s="738"/>
      <c r="B522" s="71" t="s">
        <v>322</v>
      </c>
      <c r="C522" s="727"/>
      <c r="D522" s="728"/>
      <c r="E522" s="728"/>
      <c r="F522" s="728"/>
      <c r="HS522" s="122"/>
      <c r="HT522" s="122"/>
      <c r="HU522" s="122"/>
      <c r="HV522" s="122"/>
      <c r="HW522" s="122"/>
      <c r="HX522" s="122"/>
    </row>
    <row r="523" spans="1:232" s="66" customFormat="1" ht="25.5">
      <c r="A523" s="738"/>
      <c r="B523" s="71" t="s">
        <v>323</v>
      </c>
      <c r="C523" s="727"/>
      <c r="D523" s="728"/>
      <c r="E523" s="728"/>
      <c r="F523" s="728"/>
      <c r="HS523" s="122"/>
      <c r="HT523" s="122"/>
      <c r="HU523" s="122"/>
      <c r="HV523" s="122"/>
      <c r="HW523" s="122"/>
      <c r="HX523" s="122"/>
    </row>
    <row r="524" spans="1:232" s="66" customFormat="1">
      <c r="A524" s="738"/>
      <c r="B524" s="71" t="s">
        <v>324</v>
      </c>
      <c r="C524" s="727"/>
      <c r="D524" s="728"/>
      <c r="E524" s="728"/>
      <c r="F524" s="728"/>
      <c r="HS524" s="122"/>
      <c r="HT524" s="122"/>
      <c r="HU524" s="122"/>
      <c r="HV524" s="122"/>
      <c r="HW524" s="122"/>
      <c r="HX524" s="122"/>
    </row>
    <row r="525" spans="1:232" s="66" customFormat="1">
      <c r="A525" s="738" t="s">
        <v>753</v>
      </c>
      <c r="B525" s="123" t="s">
        <v>5320</v>
      </c>
      <c r="C525" s="744" t="s">
        <v>20</v>
      </c>
      <c r="D525" s="745">
        <v>1</v>
      </c>
      <c r="E525" s="1274"/>
      <c r="F525" s="143">
        <f t="shared" ref="F525:F556" si="17">ROUND(D525*E525,2)</f>
        <v>0</v>
      </c>
      <c r="HS525" s="122"/>
      <c r="HT525" s="122"/>
      <c r="HU525" s="122"/>
      <c r="HV525" s="122"/>
      <c r="HW525" s="122"/>
      <c r="HX525" s="122"/>
    </row>
    <row r="526" spans="1:232" s="66" customFormat="1">
      <c r="A526" s="738" t="s">
        <v>754</v>
      </c>
      <c r="B526" s="123" t="s">
        <v>781</v>
      </c>
      <c r="C526" s="744" t="s">
        <v>20</v>
      </c>
      <c r="D526" s="745">
        <v>1</v>
      </c>
      <c r="E526" s="1274"/>
      <c r="F526" s="143">
        <f t="shared" si="17"/>
        <v>0</v>
      </c>
      <c r="HS526" s="122"/>
      <c r="HT526" s="122"/>
      <c r="HU526" s="122"/>
      <c r="HV526" s="122"/>
      <c r="HW526" s="122"/>
      <c r="HX526" s="122"/>
    </row>
    <row r="527" spans="1:232" s="66" customFormat="1">
      <c r="A527" s="738" t="s">
        <v>755</v>
      </c>
      <c r="B527" s="754" t="s">
        <v>782</v>
      </c>
      <c r="C527" s="744" t="s">
        <v>20</v>
      </c>
      <c r="D527" s="745">
        <v>1</v>
      </c>
      <c r="E527" s="1274"/>
      <c r="F527" s="143">
        <f t="shared" si="17"/>
        <v>0</v>
      </c>
      <c r="HS527" s="122"/>
      <c r="HT527" s="122"/>
      <c r="HU527" s="122"/>
      <c r="HV527" s="122"/>
      <c r="HW527" s="122"/>
      <c r="HX527" s="122"/>
    </row>
    <row r="528" spans="1:232" s="66" customFormat="1">
      <c r="A528" s="738" t="s">
        <v>756</v>
      </c>
      <c r="B528" s="754" t="s">
        <v>783</v>
      </c>
      <c r="C528" s="744" t="s">
        <v>20</v>
      </c>
      <c r="D528" s="745">
        <v>1</v>
      </c>
      <c r="E528" s="1274"/>
      <c r="F528" s="143">
        <f t="shared" si="17"/>
        <v>0</v>
      </c>
      <c r="HS528" s="122"/>
      <c r="HT528" s="122"/>
      <c r="HU528" s="122"/>
      <c r="HV528" s="122"/>
      <c r="HW528" s="122"/>
      <c r="HX528" s="122"/>
    </row>
    <row r="529" spans="1:232" s="66" customFormat="1">
      <c r="A529" s="738" t="s">
        <v>870</v>
      </c>
      <c r="B529" s="754" t="s">
        <v>784</v>
      </c>
      <c r="C529" s="744" t="s">
        <v>20</v>
      </c>
      <c r="D529" s="745">
        <v>2</v>
      </c>
      <c r="E529" s="1274"/>
      <c r="F529" s="143">
        <f t="shared" si="17"/>
        <v>0</v>
      </c>
      <c r="HS529" s="122"/>
      <c r="HT529" s="122"/>
      <c r="HU529" s="122"/>
      <c r="HV529" s="122"/>
      <c r="HW529" s="122"/>
      <c r="HX529" s="122"/>
    </row>
    <row r="530" spans="1:232" s="66" customFormat="1">
      <c r="A530" s="738" t="s">
        <v>880</v>
      </c>
      <c r="B530" s="754" t="s">
        <v>785</v>
      </c>
      <c r="C530" s="744" t="s">
        <v>20</v>
      </c>
      <c r="D530" s="745">
        <v>3</v>
      </c>
      <c r="E530" s="1274"/>
      <c r="F530" s="143">
        <f t="shared" si="17"/>
        <v>0</v>
      </c>
      <c r="HS530" s="122"/>
      <c r="HT530" s="122"/>
      <c r="HU530" s="122"/>
      <c r="HV530" s="122"/>
      <c r="HW530" s="122"/>
      <c r="HX530" s="122"/>
    </row>
    <row r="531" spans="1:232" s="66" customFormat="1">
      <c r="A531" s="738" t="s">
        <v>881</v>
      </c>
      <c r="B531" s="754" t="s">
        <v>786</v>
      </c>
      <c r="C531" s="744" t="s">
        <v>20</v>
      </c>
      <c r="D531" s="745">
        <v>1</v>
      </c>
      <c r="E531" s="1274"/>
      <c r="F531" s="143">
        <f t="shared" si="17"/>
        <v>0</v>
      </c>
      <c r="HS531" s="122"/>
      <c r="HT531" s="122"/>
      <c r="HU531" s="122"/>
      <c r="HV531" s="122"/>
      <c r="HW531" s="122"/>
      <c r="HX531" s="122"/>
    </row>
    <row r="532" spans="1:232" s="66" customFormat="1">
      <c r="A532" s="738" t="s">
        <v>882</v>
      </c>
      <c r="B532" s="754" t="s">
        <v>787</v>
      </c>
      <c r="C532" s="744" t="s">
        <v>20</v>
      </c>
      <c r="D532" s="745">
        <v>1</v>
      </c>
      <c r="E532" s="1274"/>
      <c r="F532" s="143">
        <f t="shared" si="17"/>
        <v>0</v>
      </c>
      <c r="HS532" s="122"/>
      <c r="HT532" s="122"/>
      <c r="HU532" s="122"/>
      <c r="HV532" s="122"/>
      <c r="HW532" s="122"/>
      <c r="HX532" s="122"/>
    </row>
    <row r="533" spans="1:232" s="66" customFormat="1">
      <c r="A533" s="738" t="s">
        <v>883</v>
      </c>
      <c r="B533" s="754" t="s">
        <v>788</v>
      </c>
      <c r="C533" s="744" t="s">
        <v>20</v>
      </c>
      <c r="D533" s="745">
        <v>3</v>
      </c>
      <c r="E533" s="1274"/>
      <c r="F533" s="143">
        <f t="shared" si="17"/>
        <v>0</v>
      </c>
      <c r="HS533" s="122"/>
      <c r="HT533" s="122"/>
      <c r="HU533" s="122"/>
      <c r="HV533" s="122"/>
      <c r="HW533" s="122"/>
      <c r="HX533" s="122"/>
    </row>
    <row r="534" spans="1:232" s="66" customFormat="1">
      <c r="A534" s="738" t="s">
        <v>884</v>
      </c>
      <c r="B534" s="754" t="s">
        <v>789</v>
      </c>
      <c r="C534" s="744" t="s">
        <v>20</v>
      </c>
      <c r="D534" s="745">
        <v>1</v>
      </c>
      <c r="E534" s="1274"/>
      <c r="F534" s="143">
        <f t="shared" si="17"/>
        <v>0</v>
      </c>
      <c r="HS534" s="122"/>
      <c r="HT534" s="122"/>
      <c r="HU534" s="122"/>
      <c r="HV534" s="122"/>
      <c r="HW534" s="122"/>
      <c r="HX534" s="122"/>
    </row>
    <row r="535" spans="1:232" s="66" customFormat="1">
      <c r="A535" s="738" t="s">
        <v>885</v>
      </c>
      <c r="B535" s="754" t="s">
        <v>790</v>
      </c>
      <c r="C535" s="744" t="s">
        <v>20</v>
      </c>
      <c r="D535" s="745">
        <v>2</v>
      </c>
      <c r="E535" s="1274"/>
      <c r="F535" s="143">
        <f t="shared" si="17"/>
        <v>0</v>
      </c>
      <c r="HS535" s="122"/>
      <c r="HT535" s="122"/>
      <c r="HU535" s="122"/>
      <c r="HV535" s="122"/>
      <c r="HW535" s="122"/>
      <c r="HX535" s="122"/>
    </row>
    <row r="536" spans="1:232" s="66" customFormat="1">
      <c r="A536" s="738" t="s">
        <v>886</v>
      </c>
      <c r="B536" s="754" t="s">
        <v>791</v>
      </c>
      <c r="C536" s="744" t="s">
        <v>20</v>
      </c>
      <c r="D536" s="745">
        <v>3</v>
      </c>
      <c r="E536" s="1274"/>
      <c r="F536" s="143">
        <f t="shared" si="17"/>
        <v>0</v>
      </c>
      <c r="HS536" s="122"/>
      <c r="HT536" s="122"/>
      <c r="HU536" s="122"/>
      <c r="HV536" s="122"/>
      <c r="HW536" s="122"/>
      <c r="HX536" s="122"/>
    </row>
    <row r="537" spans="1:232" s="66" customFormat="1">
      <c r="A537" s="738" t="s">
        <v>887</v>
      </c>
      <c r="B537" s="754" t="s">
        <v>792</v>
      </c>
      <c r="C537" s="744" t="s">
        <v>20</v>
      </c>
      <c r="D537" s="745">
        <v>1</v>
      </c>
      <c r="E537" s="1274"/>
      <c r="F537" s="143">
        <f t="shared" si="17"/>
        <v>0</v>
      </c>
      <c r="HS537" s="122"/>
      <c r="HT537" s="122"/>
      <c r="HU537" s="122"/>
      <c r="HV537" s="122"/>
      <c r="HW537" s="122"/>
      <c r="HX537" s="122"/>
    </row>
    <row r="538" spans="1:232" s="66" customFormat="1">
      <c r="A538" s="738" t="s">
        <v>888</v>
      </c>
      <c r="B538" s="754" t="s">
        <v>793</v>
      </c>
      <c r="C538" s="744" t="s">
        <v>20</v>
      </c>
      <c r="D538" s="745">
        <v>1</v>
      </c>
      <c r="E538" s="1274"/>
      <c r="F538" s="143">
        <f t="shared" si="17"/>
        <v>0</v>
      </c>
      <c r="HS538" s="122"/>
      <c r="HT538" s="122"/>
      <c r="HU538" s="122"/>
      <c r="HV538" s="122"/>
      <c r="HW538" s="122"/>
      <c r="HX538" s="122"/>
    </row>
    <row r="539" spans="1:232" s="66" customFormat="1">
      <c r="A539" s="738" t="s">
        <v>889</v>
      </c>
      <c r="B539" s="754" t="s">
        <v>794</v>
      </c>
      <c r="C539" s="744" t="s">
        <v>20</v>
      </c>
      <c r="D539" s="745">
        <v>1</v>
      </c>
      <c r="E539" s="1274"/>
      <c r="F539" s="143">
        <f t="shared" si="17"/>
        <v>0</v>
      </c>
      <c r="HS539" s="122"/>
      <c r="HT539" s="122"/>
      <c r="HU539" s="122"/>
      <c r="HV539" s="122"/>
      <c r="HW539" s="122"/>
      <c r="HX539" s="122"/>
    </row>
    <row r="540" spans="1:232" s="66" customFormat="1">
      <c r="A540" s="738" t="s">
        <v>890</v>
      </c>
      <c r="B540" s="754" t="s">
        <v>795</v>
      </c>
      <c r="C540" s="744" t="s">
        <v>20</v>
      </c>
      <c r="D540" s="745">
        <v>1</v>
      </c>
      <c r="E540" s="1274"/>
      <c r="F540" s="143">
        <f t="shared" si="17"/>
        <v>0</v>
      </c>
      <c r="HS540" s="122"/>
      <c r="HT540" s="122"/>
      <c r="HU540" s="122"/>
      <c r="HV540" s="122"/>
      <c r="HW540" s="122"/>
      <c r="HX540" s="122"/>
    </row>
    <row r="541" spans="1:232" s="66" customFormat="1">
      <c r="A541" s="738" t="s">
        <v>891</v>
      </c>
      <c r="B541" s="754" t="s">
        <v>796</v>
      </c>
      <c r="C541" s="744" t="s">
        <v>20</v>
      </c>
      <c r="D541" s="745">
        <v>1</v>
      </c>
      <c r="E541" s="1274"/>
      <c r="F541" s="143">
        <f t="shared" si="17"/>
        <v>0</v>
      </c>
      <c r="HS541" s="122"/>
      <c r="HT541" s="122"/>
      <c r="HU541" s="122"/>
      <c r="HV541" s="122"/>
      <c r="HW541" s="122"/>
      <c r="HX541" s="122"/>
    </row>
    <row r="542" spans="1:232" s="66" customFormat="1">
      <c r="A542" s="738" t="s">
        <v>892</v>
      </c>
      <c r="B542" s="754" t="s">
        <v>797</v>
      </c>
      <c r="C542" s="744" t="s">
        <v>20</v>
      </c>
      <c r="D542" s="745">
        <v>2</v>
      </c>
      <c r="E542" s="1274"/>
      <c r="F542" s="143">
        <f t="shared" si="17"/>
        <v>0</v>
      </c>
      <c r="HS542" s="122"/>
      <c r="HT542" s="122"/>
      <c r="HU542" s="122"/>
      <c r="HV542" s="122"/>
      <c r="HW542" s="122"/>
      <c r="HX542" s="122"/>
    </row>
    <row r="543" spans="1:232" s="66" customFormat="1">
      <c r="A543" s="738" t="s">
        <v>893</v>
      </c>
      <c r="B543" s="754" t="s">
        <v>798</v>
      </c>
      <c r="C543" s="744" t="s">
        <v>20</v>
      </c>
      <c r="D543" s="745">
        <v>1</v>
      </c>
      <c r="E543" s="1274"/>
      <c r="F543" s="143">
        <f t="shared" si="17"/>
        <v>0</v>
      </c>
      <c r="HS543" s="122"/>
      <c r="HT543" s="122"/>
      <c r="HU543" s="122"/>
      <c r="HV543" s="122"/>
      <c r="HW543" s="122"/>
      <c r="HX543" s="122"/>
    </row>
    <row r="544" spans="1:232" s="66" customFormat="1">
      <c r="A544" s="738" t="s">
        <v>894</v>
      </c>
      <c r="B544" s="754" t="s">
        <v>799</v>
      </c>
      <c r="C544" s="744" t="s">
        <v>20</v>
      </c>
      <c r="D544" s="745">
        <v>1</v>
      </c>
      <c r="E544" s="1274"/>
      <c r="F544" s="143">
        <f t="shared" si="17"/>
        <v>0</v>
      </c>
      <c r="HS544" s="122"/>
      <c r="HT544" s="122"/>
      <c r="HU544" s="122"/>
      <c r="HV544" s="122"/>
      <c r="HW544" s="122"/>
      <c r="HX544" s="122"/>
    </row>
    <row r="545" spans="1:232" s="66" customFormat="1">
      <c r="A545" s="738" t="s">
        <v>895</v>
      </c>
      <c r="B545" s="754" t="s">
        <v>800</v>
      </c>
      <c r="C545" s="744" t="s">
        <v>20</v>
      </c>
      <c r="D545" s="745">
        <v>1</v>
      </c>
      <c r="E545" s="1274"/>
      <c r="F545" s="143">
        <f t="shared" si="17"/>
        <v>0</v>
      </c>
      <c r="HS545" s="122"/>
      <c r="HT545" s="122"/>
      <c r="HU545" s="122"/>
      <c r="HV545" s="122"/>
      <c r="HW545" s="122"/>
      <c r="HX545" s="122"/>
    </row>
    <row r="546" spans="1:232" s="66" customFormat="1">
      <c r="A546" s="738" t="s">
        <v>896</v>
      </c>
      <c r="B546" s="754" t="s">
        <v>801</v>
      </c>
      <c r="C546" s="744" t="s">
        <v>20</v>
      </c>
      <c r="D546" s="745">
        <v>1</v>
      </c>
      <c r="E546" s="1274"/>
      <c r="F546" s="143">
        <f t="shared" si="17"/>
        <v>0</v>
      </c>
      <c r="HS546" s="122"/>
      <c r="HT546" s="122"/>
      <c r="HU546" s="122"/>
      <c r="HV546" s="122"/>
      <c r="HW546" s="122"/>
      <c r="HX546" s="122"/>
    </row>
    <row r="547" spans="1:232" s="66" customFormat="1">
      <c r="A547" s="738" t="s">
        <v>897</v>
      </c>
      <c r="B547" s="754" t="s">
        <v>802</v>
      </c>
      <c r="C547" s="744" t="s">
        <v>20</v>
      </c>
      <c r="D547" s="745">
        <v>1</v>
      </c>
      <c r="E547" s="1274"/>
      <c r="F547" s="143">
        <f t="shared" si="17"/>
        <v>0</v>
      </c>
      <c r="HS547" s="122"/>
      <c r="HT547" s="122"/>
      <c r="HU547" s="122"/>
      <c r="HV547" s="122"/>
      <c r="HW547" s="122"/>
      <c r="HX547" s="122"/>
    </row>
    <row r="548" spans="1:232" s="66" customFormat="1">
      <c r="A548" s="738" t="s">
        <v>898</v>
      </c>
      <c r="B548" s="754" t="s">
        <v>803</v>
      </c>
      <c r="C548" s="744" t="s">
        <v>20</v>
      </c>
      <c r="D548" s="745">
        <v>1</v>
      </c>
      <c r="E548" s="1274"/>
      <c r="F548" s="143">
        <f t="shared" si="17"/>
        <v>0</v>
      </c>
      <c r="HS548" s="122"/>
      <c r="HT548" s="122"/>
      <c r="HU548" s="122"/>
      <c r="HV548" s="122"/>
      <c r="HW548" s="122"/>
      <c r="HX548" s="122"/>
    </row>
    <row r="549" spans="1:232" s="66" customFormat="1">
      <c r="A549" s="738" t="s">
        <v>899</v>
      </c>
      <c r="B549" s="754" t="s">
        <v>804</v>
      </c>
      <c r="C549" s="744" t="s">
        <v>20</v>
      </c>
      <c r="D549" s="745">
        <v>1</v>
      </c>
      <c r="E549" s="1274"/>
      <c r="F549" s="143">
        <f t="shared" si="17"/>
        <v>0</v>
      </c>
      <c r="HS549" s="122"/>
      <c r="HT549" s="122"/>
      <c r="HU549" s="122"/>
      <c r="HV549" s="122"/>
      <c r="HW549" s="122"/>
      <c r="HX549" s="122"/>
    </row>
    <row r="550" spans="1:232" s="66" customFormat="1">
      <c r="A550" s="738" t="s">
        <v>900</v>
      </c>
      <c r="B550" s="754" t="s">
        <v>805</v>
      </c>
      <c r="C550" s="744" t="s">
        <v>20</v>
      </c>
      <c r="D550" s="745">
        <v>1</v>
      </c>
      <c r="E550" s="1274"/>
      <c r="F550" s="143">
        <f t="shared" si="17"/>
        <v>0</v>
      </c>
      <c r="HS550" s="122"/>
      <c r="HT550" s="122"/>
      <c r="HU550" s="122"/>
      <c r="HV550" s="122"/>
      <c r="HW550" s="122"/>
      <c r="HX550" s="122"/>
    </row>
    <row r="551" spans="1:232" s="66" customFormat="1">
      <c r="A551" s="738" t="s">
        <v>901</v>
      </c>
      <c r="B551" s="754" t="s">
        <v>806</v>
      </c>
      <c r="C551" s="744" t="s">
        <v>20</v>
      </c>
      <c r="D551" s="745">
        <v>1</v>
      </c>
      <c r="E551" s="1274"/>
      <c r="F551" s="143">
        <f t="shared" si="17"/>
        <v>0</v>
      </c>
      <c r="HS551" s="122"/>
      <c r="HT551" s="122"/>
      <c r="HU551" s="122"/>
      <c r="HV551" s="122"/>
      <c r="HW551" s="122"/>
      <c r="HX551" s="122"/>
    </row>
    <row r="552" spans="1:232" s="66" customFormat="1">
      <c r="A552" s="738" t="s">
        <v>902</v>
      </c>
      <c r="B552" s="754" t="s">
        <v>2700</v>
      </c>
      <c r="C552" s="744" t="s">
        <v>20</v>
      </c>
      <c r="D552" s="745">
        <v>1</v>
      </c>
      <c r="E552" s="1274"/>
      <c r="F552" s="143">
        <f t="shared" si="17"/>
        <v>0</v>
      </c>
      <c r="HS552" s="122"/>
      <c r="HT552" s="122"/>
      <c r="HU552" s="122"/>
      <c r="HV552" s="122"/>
      <c r="HW552" s="122"/>
      <c r="HX552" s="122"/>
    </row>
    <row r="553" spans="1:232" s="66" customFormat="1">
      <c r="A553" s="738" t="s">
        <v>903</v>
      </c>
      <c r="B553" s="754" t="s">
        <v>5321</v>
      </c>
      <c r="C553" s="744" t="s">
        <v>20</v>
      </c>
      <c r="D553" s="745">
        <v>1</v>
      </c>
      <c r="E553" s="1274"/>
      <c r="F553" s="143">
        <f t="shared" si="17"/>
        <v>0</v>
      </c>
      <c r="HS553" s="122"/>
      <c r="HT553" s="122"/>
      <c r="HU553" s="122"/>
      <c r="HV553" s="122"/>
      <c r="HW553" s="122"/>
      <c r="HX553" s="122"/>
    </row>
    <row r="554" spans="1:232" s="66" customFormat="1">
      <c r="A554" s="738" t="s">
        <v>904</v>
      </c>
      <c r="B554" s="754" t="s">
        <v>5322</v>
      </c>
      <c r="C554" s="744" t="s">
        <v>20</v>
      </c>
      <c r="D554" s="745">
        <v>1</v>
      </c>
      <c r="E554" s="1274"/>
      <c r="F554" s="143">
        <f t="shared" si="17"/>
        <v>0</v>
      </c>
      <c r="HS554" s="122"/>
      <c r="HT554" s="122"/>
      <c r="HU554" s="122"/>
      <c r="HV554" s="122"/>
      <c r="HW554" s="122"/>
      <c r="HX554" s="122"/>
    </row>
    <row r="555" spans="1:232" s="66" customFormat="1">
      <c r="A555" s="738" t="s">
        <v>2699</v>
      </c>
      <c r="B555" s="754" t="s">
        <v>5323</v>
      </c>
      <c r="C555" s="744" t="s">
        <v>20</v>
      </c>
      <c r="D555" s="745">
        <v>1</v>
      </c>
      <c r="E555" s="1274"/>
      <c r="F555" s="143">
        <f t="shared" si="17"/>
        <v>0</v>
      </c>
      <c r="HS555" s="122"/>
      <c r="HT555" s="122"/>
      <c r="HU555" s="122"/>
      <c r="HV555" s="122"/>
      <c r="HW555" s="122"/>
      <c r="HX555" s="122"/>
    </row>
    <row r="556" spans="1:232" s="66" customFormat="1">
      <c r="A556" s="738" t="s">
        <v>5457</v>
      </c>
      <c r="B556" s="787" t="s">
        <v>5458</v>
      </c>
      <c r="C556" s="744" t="s">
        <v>20</v>
      </c>
      <c r="D556" s="124">
        <v>3</v>
      </c>
      <c r="E556" s="1274"/>
      <c r="F556" s="143">
        <f t="shared" si="17"/>
        <v>0</v>
      </c>
      <c r="HS556" s="122"/>
      <c r="HT556" s="122"/>
      <c r="HU556" s="122"/>
      <c r="HV556" s="122"/>
      <c r="HW556" s="122"/>
      <c r="HX556" s="122"/>
    </row>
    <row r="557" spans="1:232" s="66" customFormat="1">
      <c r="A557" s="788"/>
      <c r="B557" s="772"/>
      <c r="C557" s="142"/>
      <c r="D557" s="143"/>
      <c r="E557" s="143"/>
      <c r="F557" s="143"/>
      <c r="HS557" s="122"/>
      <c r="HT557" s="122"/>
      <c r="HU557" s="122"/>
      <c r="HV557" s="122"/>
      <c r="HW557" s="122"/>
      <c r="HX557" s="122"/>
    </row>
    <row r="558" spans="1:232" s="66" customFormat="1">
      <c r="A558" s="464" t="s">
        <v>473</v>
      </c>
      <c r="B558" s="144" t="s">
        <v>31</v>
      </c>
      <c r="C558" s="142"/>
      <c r="D558" s="143"/>
      <c r="E558" s="143"/>
      <c r="F558" s="143"/>
      <c r="HS558" s="122"/>
      <c r="HT558" s="122"/>
      <c r="HU558" s="122"/>
      <c r="HV558" s="122"/>
      <c r="HW558" s="122"/>
      <c r="HX558" s="122"/>
    </row>
    <row r="559" spans="1:232" s="66" customFormat="1">
      <c r="A559" s="738"/>
      <c r="B559" s="71" t="s">
        <v>839</v>
      </c>
      <c r="C559" s="727"/>
      <c r="D559" s="728"/>
      <c r="E559" s="728"/>
      <c r="F559" s="728"/>
      <c r="HS559" s="122"/>
      <c r="HT559" s="122"/>
      <c r="HU559" s="122"/>
      <c r="HV559" s="122"/>
      <c r="HW559" s="122"/>
      <c r="HX559" s="122"/>
    </row>
    <row r="560" spans="1:232" s="66" customFormat="1">
      <c r="A560" s="738"/>
      <c r="B560" s="71" t="s">
        <v>840</v>
      </c>
      <c r="C560" s="727"/>
      <c r="D560" s="728"/>
      <c r="E560" s="728"/>
      <c r="F560" s="728"/>
      <c r="HS560" s="122"/>
      <c r="HT560" s="122"/>
      <c r="HU560" s="122"/>
      <c r="HV560" s="122"/>
      <c r="HW560" s="122"/>
      <c r="HX560" s="122"/>
    </row>
    <row r="561" spans="1:232" s="66" customFormat="1" ht="25.5">
      <c r="A561" s="738"/>
      <c r="B561" s="71" t="s">
        <v>6637</v>
      </c>
      <c r="C561" s="727"/>
      <c r="D561" s="728"/>
      <c r="E561" s="728"/>
      <c r="F561" s="728"/>
      <c r="HS561" s="122"/>
      <c r="HT561" s="122"/>
      <c r="HU561" s="122"/>
      <c r="HV561" s="122"/>
      <c r="HW561" s="122"/>
      <c r="HX561" s="122"/>
    </row>
    <row r="562" spans="1:232" s="66" customFormat="1" ht="25.5">
      <c r="A562" s="738"/>
      <c r="B562" s="71" t="s">
        <v>841</v>
      </c>
      <c r="C562" s="727"/>
      <c r="D562" s="728"/>
      <c r="E562" s="728"/>
      <c r="F562" s="728"/>
      <c r="HS562" s="122"/>
      <c r="HT562" s="122"/>
      <c r="HU562" s="122"/>
      <c r="HV562" s="122"/>
      <c r="HW562" s="122"/>
      <c r="HX562" s="122"/>
    </row>
    <row r="563" spans="1:232" s="66" customFormat="1">
      <c r="A563" s="738"/>
      <c r="B563" s="71" t="s">
        <v>315</v>
      </c>
      <c r="C563" s="727"/>
      <c r="D563" s="728"/>
      <c r="E563" s="728"/>
      <c r="F563" s="728"/>
      <c r="G563" s="122"/>
      <c r="H563" s="122"/>
      <c r="I563" s="122"/>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2"/>
      <c r="AP563" s="122"/>
      <c r="AQ563" s="122"/>
      <c r="AR563" s="122"/>
      <c r="AS563" s="122"/>
      <c r="AT563" s="122"/>
      <c r="AU563" s="122"/>
      <c r="AV563" s="122"/>
      <c r="AW563" s="122"/>
      <c r="AX563" s="122"/>
      <c r="AY563" s="122"/>
      <c r="AZ563" s="122"/>
      <c r="BA563" s="122"/>
      <c r="BB563" s="122"/>
      <c r="BC563" s="122"/>
      <c r="BD563" s="122"/>
      <c r="BE563" s="122"/>
      <c r="BF563" s="122"/>
      <c r="BG563" s="122"/>
      <c r="BH563" s="122"/>
      <c r="BI563" s="122"/>
      <c r="BJ563" s="122"/>
      <c r="BK563" s="122"/>
      <c r="BL563" s="122"/>
      <c r="BM563" s="122"/>
      <c r="BN563" s="122"/>
      <c r="BO563" s="122"/>
      <c r="BP563" s="122"/>
      <c r="BQ563" s="122"/>
      <c r="BR563" s="122"/>
      <c r="BS563" s="122"/>
      <c r="BT563" s="122"/>
      <c r="BU563" s="122"/>
      <c r="BV563" s="122"/>
      <c r="BW563" s="122"/>
      <c r="BX563" s="122"/>
      <c r="BY563" s="122"/>
      <c r="BZ563" s="122"/>
      <c r="CA563" s="122"/>
      <c r="CB563" s="122"/>
      <c r="CC563" s="122"/>
      <c r="CD563" s="122"/>
      <c r="CE563" s="122"/>
      <c r="CF563" s="122"/>
      <c r="CG563" s="122"/>
      <c r="CH563" s="122"/>
      <c r="CI563" s="122"/>
      <c r="CJ563" s="122"/>
      <c r="CK563" s="122"/>
      <c r="CL563" s="122"/>
      <c r="CM563" s="122"/>
      <c r="CN563" s="122"/>
      <c r="CO563" s="122"/>
      <c r="CP563" s="122"/>
      <c r="CQ563" s="122"/>
      <c r="CR563" s="122"/>
      <c r="CS563" s="122"/>
      <c r="CT563" s="122"/>
      <c r="CU563" s="122"/>
      <c r="CV563" s="122"/>
      <c r="CW563" s="122"/>
      <c r="CX563" s="122"/>
      <c r="CY563" s="122"/>
      <c r="CZ563" s="122"/>
      <c r="DA563" s="122"/>
      <c r="DB563" s="122"/>
      <c r="DC563" s="122"/>
      <c r="DD563" s="122"/>
      <c r="DE563" s="122"/>
      <c r="DF563" s="122"/>
      <c r="DG563" s="122"/>
      <c r="DH563" s="122"/>
      <c r="DI563" s="122"/>
      <c r="DJ563" s="122"/>
      <c r="DK563" s="122"/>
      <c r="DL563" s="122"/>
      <c r="DM563" s="122"/>
      <c r="DN563" s="122"/>
      <c r="DO563" s="122"/>
      <c r="DP563" s="122"/>
      <c r="DQ563" s="122"/>
      <c r="DR563" s="122"/>
      <c r="DS563" s="122"/>
      <c r="DT563" s="122"/>
      <c r="DU563" s="122"/>
      <c r="DV563" s="122"/>
      <c r="DW563" s="122"/>
      <c r="DX563" s="122"/>
      <c r="DY563" s="122"/>
      <c r="DZ563" s="122"/>
      <c r="EA563" s="122"/>
      <c r="EB563" s="122"/>
      <c r="EC563" s="122"/>
      <c r="ED563" s="122"/>
      <c r="EE563" s="122"/>
      <c r="EF563" s="122"/>
      <c r="EG563" s="122"/>
      <c r="EH563" s="122"/>
      <c r="EI563" s="122"/>
      <c r="EJ563" s="122"/>
      <c r="EK563" s="122"/>
      <c r="EL563" s="122"/>
      <c r="EM563" s="122"/>
      <c r="EN563" s="122"/>
      <c r="EO563" s="122"/>
      <c r="EP563" s="122"/>
      <c r="EQ563" s="122"/>
      <c r="ER563" s="122"/>
      <c r="ES563" s="122"/>
      <c r="ET563" s="122"/>
      <c r="EU563" s="122"/>
      <c r="EV563" s="122"/>
      <c r="EW563" s="122"/>
      <c r="EX563" s="122"/>
      <c r="EY563" s="122"/>
      <c r="EZ563" s="122"/>
      <c r="FA563" s="122"/>
      <c r="FB563" s="122"/>
      <c r="FC563" s="122"/>
      <c r="FD563" s="122"/>
      <c r="FE563" s="122"/>
      <c r="FF563" s="122"/>
      <c r="FG563" s="122"/>
      <c r="FH563" s="122"/>
      <c r="FI563" s="122"/>
      <c r="FJ563" s="122"/>
      <c r="FK563" s="122"/>
      <c r="FL563" s="122"/>
      <c r="FM563" s="122"/>
      <c r="FN563" s="122"/>
      <c r="FO563" s="122"/>
      <c r="FP563" s="122"/>
      <c r="FQ563" s="122"/>
      <c r="FR563" s="122"/>
      <c r="FS563" s="122"/>
      <c r="FT563" s="122"/>
      <c r="FU563" s="122"/>
      <c r="FV563" s="122"/>
      <c r="FW563" s="122"/>
      <c r="FX563" s="122"/>
      <c r="FY563" s="122"/>
      <c r="FZ563" s="122"/>
      <c r="GA563" s="122"/>
      <c r="GB563" s="122"/>
      <c r="GC563" s="122"/>
      <c r="GD563" s="122"/>
      <c r="GE563" s="122"/>
      <c r="GF563" s="122"/>
      <c r="GG563" s="122"/>
      <c r="GH563" s="122"/>
      <c r="GI563" s="122"/>
      <c r="GJ563" s="122"/>
      <c r="GK563" s="122"/>
      <c r="GL563" s="122"/>
      <c r="GM563" s="122"/>
      <c r="GN563" s="122"/>
      <c r="GO563" s="122"/>
      <c r="GP563" s="122"/>
      <c r="GQ563" s="122"/>
      <c r="GR563" s="122"/>
      <c r="GS563" s="122"/>
      <c r="GT563" s="122"/>
      <c r="GU563" s="122"/>
      <c r="GV563" s="122"/>
      <c r="GW563" s="122"/>
      <c r="GX563" s="122"/>
      <c r="GY563" s="122"/>
      <c r="GZ563" s="122"/>
      <c r="HA563" s="122"/>
      <c r="HB563" s="122"/>
      <c r="HC563" s="122"/>
      <c r="HD563" s="122"/>
      <c r="HE563" s="122"/>
      <c r="HF563" s="122"/>
      <c r="HG563" s="122"/>
      <c r="HH563" s="122"/>
      <c r="HI563" s="122"/>
      <c r="HJ563" s="122"/>
      <c r="HK563" s="122"/>
      <c r="HL563" s="122"/>
      <c r="HM563" s="122"/>
      <c r="HN563" s="122"/>
      <c r="HO563" s="122"/>
      <c r="HP563" s="122"/>
      <c r="HQ563" s="122"/>
      <c r="HR563" s="122"/>
    </row>
    <row r="564" spans="1:232" s="66" customFormat="1">
      <c r="A564" s="738"/>
      <c r="B564" s="71" t="s">
        <v>316</v>
      </c>
      <c r="C564" s="727"/>
      <c r="D564" s="728"/>
      <c r="E564" s="728"/>
      <c r="F564" s="728"/>
      <c r="G564" s="122"/>
      <c r="H564" s="122"/>
      <c r="I564" s="122"/>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2"/>
      <c r="AP564" s="122"/>
      <c r="AQ564" s="122"/>
      <c r="AR564" s="122"/>
      <c r="AS564" s="122"/>
      <c r="AT564" s="122"/>
      <c r="AU564" s="122"/>
      <c r="AV564" s="122"/>
      <c r="AW564" s="122"/>
      <c r="AX564" s="122"/>
      <c r="AY564" s="122"/>
      <c r="AZ564" s="122"/>
      <c r="BA564" s="122"/>
      <c r="BB564" s="122"/>
      <c r="BC564" s="122"/>
      <c r="BD564" s="122"/>
      <c r="BE564" s="122"/>
      <c r="BF564" s="122"/>
      <c r="BG564" s="122"/>
      <c r="BH564" s="122"/>
      <c r="BI564" s="122"/>
      <c r="BJ564" s="122"/>
      <c r="BK564" s="122"/>
      <c r="BL564" s="122"/>
      <c r="BM564" s="122"/>
      <c r="BN564" s="122"/>
      <c r="BO564" s="122"/>
      <c r="BP564" s="122"/>
      <c r="BQ564" s="122"/>
      <c r="BR564" s="122"/>
      <c r="BS564" s="122"/>
      <c r="BT564" s="122"/>
      <c r="BU564" s="122"/>
      <c r="BV564" s="122"/>
      <c r="BW564" s="122"/>
      <c r="BX564" s="122"/>
      <c r="BY564" s="122"/>
      <c r="BZ564" s="122"/>
      <c r="CA564" s="122"/>
      <c r="CB564" s="122"/>
      <c r="CC564" s="122"/>
      <c r="CD564" s="122"/>
      <c r="CE564" s="122"/>
      <c r="CF564" s="122"/>
      <c r="CG564" s="122"/>
      <c r="CH564" s="122"/>
      <c r="CI564" s="122"/>
      <c r="CJ564" s="122"/>
      <c r="CK564" s="122"/>
      <c r="CL564" s="122"/>
      <c r="CM564" s="122"/>
      <c r="CN564" s="122"/>
      <c r="CO564" s="122"/>
      <c r="CP564" s="122"/>
      <c r="CQ564" s="122"/>
      <c r="CR564" s="122"/>
      <c r="CS564" s="122"/>
      <c r="CT564" s="122"/>
      <c r="CU564" s="122"/>
      <c r="CV564" s="122"/>
      <c r="CW564" s="122"/>
      <c r="CX564" s="122"/>
      <c r="CY564" s="122"/>
      <c r="CZ564" s="122"/>
      <c r="DA564" s="122"/>
      <c r="DB564" s="122"/>
      <c r="DC564" s="122"/>
      <c r="DD564" s="122"/>
      <c r="DE564" s="122"/>
      <c r="DF564" s="122"/>
      <c r="DG564" s="122"/>
      <c r="DH564" s="122"/>
      <c r="DI564" s="122"/>
      <c r="DJ564" s="122"/>
      <c r="DK564" s="122"/>
      <c r="DL564" s="122"/>
      <c r="DM564" s="122"/>
      <c r="DN564" s="122"/>
      <c r="DO564" s="122"/>
      <c r="DP564" s="122"/>
      <c r="DQ564" s="122"/>
      <c r="DR564" s="122"/>
      <c r="DS564" s="122"/>
      <c r="DT564" s="122"/>
      <c r="DU564" s="122"/>
      <c r="DV564" s="122"/>
      <c r="DW564" s="122"/>
      <c r="DX564" s="122"/>
      <c r="DY564" s="122"/>
      <c r="DZ564" s="122"/>
      <c r="EA564" s="122"/>
      <c r="EB564" s="122"/>
      <c r="EC564" s="122"/>
      <c r="ED564" s="122"/>
      <c r="EE564" s="122"/>
      <c r="EF564" s="122"/>
      <c r="EG564" s="122"/>
      <c r="EH564" s="122"/>
      <c r="EI564" s="122"/>
      <c r="EJ564" s="122"/>
      <c r="EK564" s="122"/>
      <c r="EL564" s="122"/>
      <c r="EM564" s="122"/>
      <c r="EN564" s="122"/>
      <c r="EO564" s="122"/>
      <c r="EP564" s="122"/>
      <c r="EQ564" s="122"/>
      <c r="ER564" s="122"/>
      <c r="ES564" s="122"/>
      <c r="ET564" s="122"/>
      <c r="EU564" s="122"/>
      <c r="EV564" s="122"/>
      <c r="EW564" s="122"/>
      <c r="EX564" s="122"/>
      <c r="EY564" s="122"/>
      <c r="EZ564" s="122"/>
      <c r="FA564" s="122"/>
      <c r="FB564" s="122"/>
      <c r="FC564" s="122"/>
      <c r="FD564" s="122"/>
      <c r="FE564" s="122"/>
      <c r="FF564" s="122"/>
      <c r="FG564" s="122"/>
      <c r="FH564" s="122"/>
      <c r="FI564" s="122"/>
      <c r="FJ564" s="122"/>
      <c r="FK564" s="122"/>
      <c r="FL564" s="122"/>
      <c r="FM564" s="122"/>
      <c r="FN564" s="122"/>
      <c r="FO564" s="122"/>
      <c r="FP564" s="122"/>
      <c r="FQ564" s="122"/>
      <c r="FR564" s="122"/>
      <c r="FS564" s="122"/>
      <c r="FT564" s="122"/>
      <c r="FU564" s="122"/>
      <c r="FV564" s="122"/>
      <c r="FW564" s="122"/>
      <c r="FX564" s="122"/>
      <c r="FY564" s="122"/>
      <c r="FZ564" s="122"/>
      <c r="GA564" s="122"/>
      <c r="GB564" s="122"/>
      <c r="GC564" s="122"/>
      <c r="GD564" s="122"/>
      <c r="GE564" s="122"/>
      <c r="GF564" s="122"/>
      <c r="GG564" s="122"/>
      <c r="GH564" s="122"/>
      <c r="GI564" s="122"/>
      <c r="GJ564" s="122"/>
      <c r="GK564" s="122"/>
      <c r="GL564" s="122"/>
      <c r="GM564" s="122"/>
      <c r="GN564" s="122"/>
      <c r="GO564" s="122"/>
      <c r="GP564" s="122"/>
      <c r="GQ564" s="122"/>
      <c r="GR564" s="122"/>
      <c r="GS564" s="122"/>
      <c r="GT564" s="122"/>
      <c r="GU564" s="122"/>
      <c r="GV564" s="122"/>
      <c r="GW564" s="122"/>
      <c r="GX564" s="122"/>
      <c r="GY564" s="122"/>
      <c r="GZ564" s="122"/>
      <c r="HA564" s="122"/>
      <c r="HB564" s="122"/>
      <c r="HC564" s="122"/>
      <c r="HD564" s="122"/>
      <c r="HE564" s="122"/>
      <c r="HF564" s="122"/>
      <c r="HG564" s="122"/>
      <c r="HH564" s="122"/>
      <c r="HI564" s="122"/>
      <c r="HJ564" s="122"/>
      <c r="HK564" s="122"/>
      <c r="HL564" s="122"/>
      <c r="HM564" s="122"/>
      <c r="HN564" s="122"/>
      <c r="HO564" s="122"/>
      <c r="HP564" s="122"/>
      <c r="HQ564" s="122"/>
      <c r="HR564" s="122"/>
    </row>
    <row r="565" spans="1:232" s="66" customFormat="1">
      <c r="A565" s="738"/>
      <c r="B565" s="71" t="s">
        <v>317</v>
      </c>
      <c r="C565" s="727"/>
      <c r="D565" s="728"/>
      <c r="E565" s="728"/>
      <c r="F565" s="728"/>
      <c r="G565" s="122"/>
      <c r="H565" s="122"/>
      <c r="I565" s="122"/>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2"/>
      <c r="AP565" s="122"/>
      <c r="AQ565" s="122"/>
      <c r="AR565" s="122"/>
      <c r="AS565" s="122"/>
      <c r="AT565" s="122"/>
      <c r="AU565" s="122"/>
      <c r="AV565" s="122"/>
      <c r="AW565" s="122"/>
      <c r="AX565" s="122"/>
      <c r="AY565" s="122"/>
      <c r="AZ565" s="122"/>
      <c r="BA565" s="122"/>
      <c r="BB565" s="122"/>
      <c r="BC565" s="122"/>
      <c r="BD565" s="122"/>
      <c r="BE565" s="122"/>
      <c r="BF565" s="122"/>
      <c r="BG565" s="122"/>
      <c r="BH565" s="122"/>
      <c r="BI565" s="122"/>
      <c r="BJ565" s="122"/>
      <c r="BK565" s="122"/>
      <c r="BL565" s="122"/>
      <c r="BM565" s="122"/>
      <c r="BN565" s="122"/>
      <c r="BO565" s="122"/>
      <c r="BP565" s="122"/>
      <c r="BQ565" s="122"/>
      <c r="BR565" s="122"/>
      <c r="BS565" s="122"/>
      <c r="BT565" s="122"/>
      <c r="BU565" s="122"/>
      <c r="BV565" s="122"/>
      <c r="BW565" s="122"/>
      <c r="BX565" s="122"/>
      <c r="BY565" s="122"/>
      <c r="BZ565" s="122"/>
      <c r="CA565" s="122"/>
      <c r="CB565" s="122"/>
      <c r="CC565" s="122"/>
      <c r="CD565" s="122"/>
      <c r="CE565" s="122"/>
      <c r="CF565" s="122"/>
      <c r="CG565" s="122"/>
      <c r="CH565" s="122"/>
      <c r="CI565" s="122"/>
      <c r="CJ565" s="122"/>
      <c r="CK565" s="122"/>
      <c r="CL565" s="122"/>
      <c r="CM565" s="122"/>
      <c r="CN565" s="122"/>
      <c r="CO565" s="122"/>
      <c r="CP565" s="122"/>
      <c r="CQ565" s="122"/>
      <c r="CR565" s="122"/>
      <c r="CS565" s="122"/>
      <c r="CT565" s="122"/>
      <c r="CU565" s="122"/>
      <c r="CV565" s="122"/>
      <c r="CW565" s="122"/>
      <c r="CX565" s="122"/>
      <c r="CY565" s="122"/>
      <c r="CZ565" s="122"/>
      <c r="DA565" s="122"/>
      <c r="DB565" s="122"/>
      <c r="DC565" s="122"/>
      <c r="DD565" s="122"/>
      <c r="DE565" s="122"/>
      <c r="DF565" s="122"/>
      <c r="DG565" s="122"/>
      <c r="DH565" s="122"/>
      <c r="DI565" s="122"/>
      <c r="DJ565" s="122"/>
      <c r="DK565" s="122"/>
      <c r="DL565" s="122"/>
      <c r="DM565" s="122"/>
      <c r="DN565" s="122"/>
      <c r="DO565" s="122"/>
      <c r="DP565" s="122"/>
      <c r="DQ565" s="122"/>
      <c r="DR565" s="122"/>
      <c r="DS565" s="122"/>
      <c r="DT565" s="122"/>
      <c r="DU565" s="122"/>
      <c r="DV565" s="122"/>
      <c r="DW565" s="122"/>
      <c r="DX565" s="122"/>
      <c r="DY565" s="122"/>
      <c r="DZ565" s="122"/>
      <c r="EA565" s="122"/>
      <c r="EB565" s="122"/>
      <c r="EC565" s="122"/>
      <c r="ED565" s="122"/>
      <c r="EE565" s="122"/>
      <c r="EF565" s="122"/>
      <c r="EG565" s="122"/>
      <c r="EH565" s="122"/>
      <c r="EI565" s="122"/>
      <c r="EJ565" s="122"/>
      <c r="EK565" s="122"/>
      <c r="EL565" s="122"/>
      <c r="EM565" s="122"/>
      <c r="EN565" s="122"/>
      <c r="EO565" s="122"/>
      <c r="EP565" s="122"/>
      <c r="EQ565" s="122"/>
      <c r="ER565" s="122"/>
      <c r="ES565" s="122"/>
      <c r="ET565" s="122"/>
      <c r="EU565" s="122"/>
      <c r="EV565" s="122"/>
      <c r="EW565" s="122"/>
      <c r="EX565" s="122"/>
      <c r="EY565" s="122"/>
      <c r="EZ565" s="122"/>
      <c r="FA565" s="122"/>
      <c r="FB565" s="122"/>
      <c r="FC565" s="122"/>
      <c r="FD565" s="122"/>
      <c r="FE565" s="122"/>
      <c r="FF565" s="122"/>
      <c r="FG565" s="122"/>
      <c r="FH565" s="122"/>
      <c r="FI565" s="122"/>
      <c r="FJ565" s="122"/>
      <c r="FK565" s="122"/>
      <c r="FL565" s="122"/>
      <c r="FM565" s="122"/>
      <c r="FN565" s="122"/>
      <c r="FO565" s="122"/>
      <c r="FP565" s="122"/>
      <c r="FQ565" s="122"/>
      <c r="FR565" s="122"/>
      <c r="FS565" s="122"/>
      <c r="FT565" s="122"/>
      <c r="FU565" s="122"/>
      <c r="FV565" s="122"/>
      <c r="FW565" s="122"/>
      <c r="FX565" s="122"/>
      <c r="FY565" s="122"/>
      <c r="FZ565" s="122"/>
      <c r="GA565" s="122"/>
      <c r="GB565" s="122"/>
      <c r="GC565" s="122"/>
      <c r="GD565" s="122"/>
      <c r="GE565" s="122"/>
      <c r="GF565" s="122"/>
      <c r="GG565" s="122"/>
      <c r="GH565" s="122"/>
      <c r="GI565" s="122"/>
      <c r="GJ565" s="122"/>
      <c r="GK565" s="122"/>
      <c r="GL565" s="122"/>
      <c r="GM565" s="122"/>
      <c r="GN565" s="122"/>
      <c r="GO565" s="122"/>
      <c r="GP565" s="122"/>
      <c r="GQ565" s="122"/>
      <c r="GR565" s="122"/>
      <c r="GS565" s="122"/>
      <c r="GT565" s="122"/>
      <c r="GU565" s="122"/>
      <c r="GV565" s="122"/>
      <c r="GW565" s="122"/>
      <c r="GX565" s="122"/>
      <c r="GY565" s="122"/>
      <c r="GZ565" s="122"/>
      <c r="HA565" s="122"/>
      <c r="HB565" s="122"/>
      <c r="HC565" s="122"/>
      <c r="HD565" s="122"/>
      <c r="HE565" s="122"/>
      <c r="HF565" s="122"/>
      <c r="HG565" s="122"/>
      <c r="HH565" s="122"/>
      <c r="HI565" s="122"/>
      <c r="HJ565" s="122"/>
      <c r="HK565" s="122"/>
      <c r="HL565" s="122"/>
      <c r="HM565" s="122"/>
      <c r="HN565" s="122"/>
      <c r="HO565" s="122"/>
      <c r="HP565" s="122"/>
      <c r="HQ565" s="122"/>
      <c r="HR565" s="122"/>
    </row>
    <row r="566" spans="1:232" s="66" customFormat="1">
      <c r="A566" s="738"/>
      <c r="B566" s="71" t="s">
        <v>842</v>
      </c>
      <c r="C566" s="727"/>
      <c r="D566" s="728"/>
      <c r="E566" s="728"/>
      <c r="F566" s="728"/>
      <c r="HS566" s="122"/>
      <c r="HT566" s="122"/>
      <c r="HU566" s="122"/>
      <c r="HV566" s="122"/>
      <c r="HW566" s="122"/>
      <c r="HX566" s="122"/>
    </row>
    <row r="567" spans="1:232" s="66" customFormat="1" ht="51">
      <c r="A567" s="464" t="s">
        <v>761</v>
      </c>
      <c r="B567" s="138" t="s">
        <v>807</v>
      </c>
      <c r="C567" s="142" t="s">
        <v>20</v>
      </c>
      <c r="D567" s="143">
        <v>1</v>
      </c>
      <c r="E567" s="1273"/>
      <c r="F567" s="143">
        <f t="shared" ref="F567:F577" si="18">ROUND(D567*E567,2)</f>
        <v>0</v>
      </c>
      <c r="HS567" s="122"/>
      <c r="HT567" s="122"/>
      <c r="HU567" s="122"/>
      <c r="HV567" s="122"/>
      <c r="HW567" s="122"/>
      <c r="HX567" s="122"/>
    </row>
    <row r="568" spans="1:232" s="66" customFormat="1" ht="51">
      <c r="A568" s="464" t="s">
        <v>843</v>
      </c>
      <c r="B568" s="138" t="s">
        <v>808</v>
      </c>
      <c r="C568" s="142" t="s">
        <v>20</v>
      </c>
      <c r="D568" s="143">
        <v>1</v>
      </c>
      <c r="E568" s="1273"/>
      <c r="F568" s="143">
        <f t="shared" si="18"/>
        <v>0</v>
      </c>
      <c r="HS568" s="122"/>
      <c r="HT568" s="122"/>
      <c r="HU568" s="122"/>
      <c r="HV568" s="122"/>
      <c r="HW568" s="122"/>
      <c r="HX568" s="122"/>
    </row>
    <row r="569" spans="1:232" s="66" customFormat="1" ht="38.25">
      <c r="A569" s="464" t="s">
        <v>875</v>
      </c>
      <c r="B569" s="138" t="s">
        <v>809</v>
      </c>
      <c r="C569" s="142" t="s">
        <v>20</v>
      </c>
      <c r="D569" s="143">
        <v>1</v>
      </c>
      <c r="E569" s="1273"/>
      <c r="F569" s="143">
        <f t="shared" si="18"/>
        <v>0</v>
      </c>
      <c r="HS569" s="122"/>
      <c r="HT569" s="122"/>
      <c r="HU569" s="122"/>
      <c r="HV569" s="122"/>
      <c r="HW569" s="122"/>
      <c r="HX569" s="122"/>
    </row>
    <row r="570" spans="1:232" s="66" customFormat="1" ht="51">
      <c r="A570" s="464" t="s">
        <v>905</v>
      </c>
      <c r="B570" s="138" t="s">
        <v>810</v>
      </c>
      <c r="C570" s="142" t="s">
        <v>20</v>
      </c>
      <c r="D570" s="143">
        <v>1</v>
      </c>
      <c r="E570" s="1273"/>
      <c r="F570" s="143">
        <f t="shared" si="18"/>
        <v>0</v>
      </c>
      <c r="HS570" s="122"/>
      <c r="HT570" s="122"/>
      <c r="HU570" s="122"/>
      <c r="HV570" s="122"/>
      <c r="HW570" s="122"/>
      <c r="HX570" s="122"/>
    </row>
    <row r="571" spans="1:232" s="66" customFormat="1" ht="51">
      <c r="A571" s="464" t="s">
        <v>906</v>
      </c>
      <c r="B571" s="138" t="s">
        <v>811</v>
      </c>
      <c r="C571" s="142" t="s">
        <v>20</v>
      </c>
      <c r="D571" s="143">
        <v>1</v>
      </c>
      <c r="E571" s="1273"/>
      <c r="F571" s="143">
        <f t="shared" si="18"/>
        <v>0</v>
      </c>
      <c r="HS571" s="122"/>
      <c r="HT571" s="122"/>
      <c r="HU571" s="122"/>
      <c r="HV571" s="122"/>
      <c r="HW571" s="122"/>
      <c r="HX571" s="122"/>
    </row>
    <row r="572" spans="1:232" s="66" customFormat="1" ht="38.25">
      <c r="A572" s="464" t="s">
        <v>907</v>
      </c>
      <c r="B572" s="138" t="s">
        <v>812</v>
      </c>
      <c r="C572" s="142" t="s">
        <v>20</v>
      </c>
      <c r="D572" s="143">
        <v>4</v>
      </c>
      <c r="E572" s="1273"/>
      <c r="F572" s="143">
        <f t="shared" si="18"/>
        <v>0</v>
      </c>
      <c r="HS572" s="122"/>
      <c r="HT572" s="122"/>
      <c r="HU572" s="122"/>
      <c r="HV572" s="122"/>
      <c r="HW572" s="122"/>
      <c r="HX572" s="122"/>
    </row>
    <row r="573" spans="1:232" s="66" customFormat="1" ht="38.25">
      <c r="A573" s="464" t="s">
        <v>908</v>
      </c>
      <c r="B573" s="138" t="s">
        <v>813</v>
      </c>
      <c r="C573" s="142" t="s">
        <v>20</v>
      </c>
      <c r="D573" s="143">
        <v>1</v>
      </c>
      <c r="E573" s="1273"/>
      <c r="F573" s="143">
        <f t="shared" si="18"/>
        <v>0</v>
      </c>
      <c r="HS573" s="122"/>
      <c r="HT573" s="122"/>
      <c r="HU573" s="122"/>
      <c r="HV573" s="122"/>
      <c r="HW573" s="122"/>
      <c r="HX573" s="122"/>
    </row>
    <row r="574" spans="1:232" s="66" customFormat="1" ht="51">
      <c r="A574" s="464" t="s">
        <v>909</v>
      </c>
      <c r="B574" s="138" t="s">
        <v>814</v>
      </c>
      <c r="C574" s="142" t="s">
        <v>20</v>
      </c>
      <c r="D574" s="143">
        <v>1</v>
      </c>
      <c r="E574" s="1273"/>
      <c r="F574" s="143">
        <f t="shared" si="18"/>
        <v>0</v>
      </c>
      <c r="G574" s="122"/>
      <c r="H574" s="122"/>
      <c r="I574" s="122"/>
      <c r="J574" s="122"/>
      <c r="K574" s="122"/>
      <c r="L574" s="122"/>
      <c r="M574" s="122"/>
      <c r="N574" s="122"/>
      <c r="O574" s="122"/>
      <c r="P574" s="122"/>
      <c r="Q574" s="122"/>
      <c r="R574" s="122"/>
      <c r="S574" s="122"/>
      <c r="T574" s="122"/>
      <c r="U574" s="122"/>
      <c r="V574" s="122"/>
      <c r="W574" s="122"/>
      <c r="X574" s="122"/>
      <c r="Y574" s="122"/>
      <c r="Z574" s="122"/>
      <c r="AA574" s="122"/>
      <c r="AB574" s="122"/>
      <c r="AC574" s="122"/>
      <c r="AD574" s="122"/>
      <c r="AE574" s="122"/>
      <c r="AF574" s="122"/>
      <c r="AG574" s="122"/>
      <c r="AH574" s="122"/>
      <c r="AI574" s="122"/>
      <c r="AJ574" s="122"/>
      <c r="AK574" s="122"/>
      <c r="AL574" s="122"/>
      <c r="AM574" s="122"/>
      <c r="AN574" s="122"/>
      <c r="AO574" s="122"/>
      <c r="AP574" s="122"/>
      <c r="AQ574" s="122"/>
      <c r="AR574" s="122"/>
      <c r="AS574" s="122"/>
      <c r="AT574" s="122"/>
      <c r="AU574" s="122"/>
      <c r="AV574" s="122"/>
      <c r="AW574" s="122"/>
      <c r="AX574" s="122"/>
      <c r="AY574" s="122"/>
      <c r="AZ574" s="122"/>
      <c r="BA574" s="122"/>
      <c r="BB574" s="122"/>
      <c r="BC574" s="122"/>
      <c r="BD574" s="122"/>
      <c r="BE574" s="122"/>
      <c r="BF574" s="122"/>
      <c r="BG574" s="122"/>
      <c r="BH574" s="122"/>
      <c r="BI574" s="122"/>
      <c r="BJ574" s="122"/>
      <c r="BK574" s="122"/>
      <c r="BL574" s="122"/>
      <c r="BM574" s="122"/>
      <c r="BN574" s="122"/>
      <c r="BO574" s="122"/>
      <c r="BP574" s="122"/>
      <c r="BQ574" s="122"/>
      <c r="BR574" s="122"/>
      <c r="BS574" s="122"/>
      <c r="BT574" s="122"/>
      <c r="BU574" s="122"/>
      <c r="BV574" s="122"/>
      <c r="BW574" s="122"/>
      <c r="BX574" s="122"/>
      <c r="BY574" s="122"/>
      <c r="BZ574" s="122"/>
      <c r="CA574" s="122"/>
      <c r="CB574" s="122"/>
      <c r="CC574" s="122"/>
      <c r="CD574" s="122"/>
      <c r="CE574" s="122"/>
      <c r="CF574" s="122"/>
      <c r="CG574" s="122"/>
      <c r="CH574" s="122"/>
      <c r="CI574" s="122"/>
      <c r="CJ574" s="122"/>
      <c r="CK574" s="122"/>
      <c r="CL574" s="122"/>
      <c r="CM574" s="122"/>
      <c r="CN574" s="122"/>
      <c r="CO574" s="122"/>
      <c r="CP574" s="122"/>
      <c r="CQ574" s="122"/>
      <c r="CR574" s="122"/>
      <c r="CS574" s="122"/>
      <c r="CT574" s="122"/>
      <c r="CU574" s="122"/>
      <c r="CV574" s="122"/>
      <c r="CW574" s="122"/>
      <c r="CX574" s="122"/>
      <c r="CY574" s="122"/>
      <c r="CZ574" s="122"/>
      <c r="DA574" s="122"/>
      <c r="DB574" s="122"/>
      <c r="DC574" s="122"/>
      <c r="DD574" s="122"/>
      <c r="DE574" s="122"/>
      <c r="DF574" s="122"/>
      <c r="DG574" s="122"/>
      <c r="DH574" s="122"/>
      <c r="DI574" s="122"/>
      <c r="DJ574" s="122"/>
      <c r="DK574" s="122"/>
      <c r="DL574" s="122"/>
      <c r="DM574" s="122"/>
      <c r="DN574" s="122"/>
      <c r="DO574" s="122"/>
      <c r="DP574" s="122"/>
      <c r="DQ574" s="122"/>
      <c r="DR574" s="122"/>
      <c r="DS574" s="122"/>
      <c r="DT574" s="122"/>
      <c r="DU574" s="122"/>
      <c r="DV574" s="122"/>
      <c r="DW574" s="122"/>
      <c r="DX574" s="122"/>
      <c r="DY574" s="122"/>
      <c r="DZ574" s="122"/>
      <c r="EA574" s="122"/>
      <c r="EB574" s="122"/>
      <c r="EC574" s="122"/>
      <c r="ED574" s="122"/>
      <c r="EE574" s="122"/>
      <c r="EF574" s="122"/>
      <c r="EG574" s="122"/>
      <c r="EH574" s="122"/>
      <c r="EI574" s="122"/>
      <c r="EJ574" s="122"/>
      <c r="EK574" s="122"/>
      <c r="EL574" s="122"/>
      <c r="EM574" s="122"/>
      <c r="EN574" s="122"/>
      <c r="EO574" s="122"/>
      <c r="EP574" s="122"/>
      <c r="EQ574" s="122"/>
      <c r="ER574" s="122"/>
      <c r="ES574" s="122"/>
      <c r="ET574" s="122"/>
      <c r="EU574" s="122"/>
      <c r="EV574" s="122"/>
      <c r="EW574" s="122"/>
      <c r="EX574" s="122"/>
      <c r="EY574" s="122"/>
      <c r="EZ574" s="122"/>
      <c r="FA574" s="122"/>
      <c r="FB574" s="122"/>
      <c r="FC574" s="122"/>
      <c r="FD574" s="122"/>
      <c r="FE574" s="122"/>
      <c r="FF574" s="122"/>
      <c r="FG574" s="122"/>
      <c r="FH574" s="122"/>
      <c r="FI574" s="122"/>
      <c r="FJ574" s="122"/>
      <c r="FK574" s="122"/>
      <c r="FL574" s="122"/>
      <c r="FM574" s="122"/>
      <c r="FN574" s="122"/>
      <c r="FO574" s="122"/>
      <c r="FP574" s="122"/>
      <c r="FQ574" s="122"/>
      <c r="FR574" s="122"/>
      <c r="FS574" s="122"/>
      <c r="FT574" s="122"/>
      <c r="FU574" s="122"/>
      <c r="FV574" s="122"/>
      <c r="FW574" s="122"/>
      <c r="FX574" s="122"/>
      <c r="FY574" s="122"/>
      <c r="FZ574" s="122"/>
      <c r="GA574" s="122"/>
      <c r="GB574" s="122"/>
      <c r="GC574" s="122"/>
      <c r="GD574" s="122"/>
      <c r="GE574" s="122"/>
      <c r="GF574" s="122"/>
      <c r="GG574" s="122"/>
      <c r="GH574" s="122"/>
      <c r="GI574" s="122"/>
      <c r="GJ574" s="122"/>
      <c r="GK574" s="122"/>
      <c r="GL574" s="122"/>
      <c r="GM574" s="122"/>
      <c r="GN574" s="122"/>
      <c r="GO574" s="122"/>
      <c r="GP574" s="122"/>
      <c r="GQ574" s="122"/>
      <c r="GR574" s="122"/>
      <c r="GS574" s="122"/>
      <c r="GT574" s="122"/>
      <c r="GU574" s="122"/>
      <c r="GV574" s="122"/>
      <c r="GW574" s="122"/>
      <c r="GX574" s="122"/>
      <c r="GY574" s="122"/>
      <c r="GZ574" s="122"/>
      <c r="HA574" s="122"/>
      <c r="HB574" s="122"/>
      <c r="HC574" s="122"/>
      <c r="HD574" s="122"/>
      <c r="HE574" s="122"/>
      <c r="HF574" s="122"/>
      <c r="HG574" s="122"/>
      <c r="HH574" s="122"/>
      <c r="HI574" s="122"/>
      <c r="HJ574" s="122"/>
      <c r="HK574" s="122"/>
      <c r="HL574" s="122"/>
      <c r="HM574" s="122"/>
      <c r="HN574" s="122"/>
      <c r="HO574" s="122"/>
      <c r="HP574" s="122"/>
      <c r="HQ574" s="122"/>
      <c r="HR574" s="122"/>
    </row>
    <row r="575" spans="1:232" s="66" customFormat="1" ht="38.25">
      <c r="A575" s="464" t="s">
        <v>910</v>
      </c>
      <c r="B575" s="138" t="s">
        <v>815</v>
      </c>
      <c r="C575" s="142" t="s">
        <v>20</v>
      </c>
      <c r="D575" s="143">
        <v>1</v>
      </c>
      <c r="E575" s="1273"/>
      <c r="F575" s="143">
        <f t="shared" si="18"/>
        <v>0</v>
      </c>
      <c r="G575" s="122"/>
      <c r="H575" s="122"/>
      <c r="I575" s="122"/>
      <c r="J575" s="122"/>
      <c r="K575" s="122"/>
      <c r="L575" s="122"/>
      <c r="M575" s="122"/>
      <c r="N575" s="122"/>
      <c r="O575" s="122"/>
      <c r="P575" s="122"/>
      <c r="Q575" s="122"/>
      <c r="R575" s="122"/>
      <c r="S575" s="122"/>
      <c r="T575" s="122"/>
      <c r="U575" s="122"/>
      <c r="V575" s="122"/>
      <c r="W575" s="122"/>
      <c r="X575" s="122"/>
      <c r="Y575" s="122"/>
      <c r="Z575" s="122"/>
      <c r="AA575" s="122"/>
      <c r="AB575" s="122"/>
      <c r="AC575" s="122"/>
      <c r="AD575" s="122"/>
      <c r="AE575" s="122"/>
      <c r="AF575" s="122"/>
      <c r="AG575" s="122"/>
      <c r="AH575" s="122"/>
      <c r="AI575" s="122"/>
      <c r="AJ575" s="122"/>
      <c r="AK575" s="122"/>
      <c r="AL575" s="122"/>
      <c r="AM575" s="122"/>
      <c r="AN575" s="122"/>
      <c r="AO575" s="122"/>
      <c r="AP575" s="122"/>
      <c r="AQ575" s="122"/>
      <c r="AR575" s="122"/>
      <c r="AS575" s="122"/>
      <c r="AT575" s="122"/>
      <c r="AU575" s="122"/>
      <c r="AV575" s="122"/>
      <c r="AW575" s="122"/>
      <c r="AX575" s="122"/>
      <c r="AY575" s="122"/>
      <c r="AZ575" s="122"/>
      <c r="BA575" s="122"/>
      <c r="BB575" s="122"/>
      <c r="BC575" s="122"/>
      <c r="BD575" s="122"/>
      <c r="BE575" s="122"/>
      <c r="BF575" s="122"/>
      <c r="BG575" s="122"/>
      <c r="BH575" s="122"/>
      <c r="BI575" s="122"/>
      <c r="BJ575" s="122"/>
      <c r="BK575" s="122"/>
      <c r="BL575" s="122"/>
      <c r="BM575" s="122"/>
      <c r="BN575" s="122"/>
      <c r="BO575" s="122"/>
      <c r="BP575" s="122"/>
      <c r="BQ575" s="122"/>
      <c r="BR575" s="122"/>
      <c r="BS575" s="122"/>
      <c r="BT575" s="122"/>
      <c r="BU575" s="122"/>
      <c r="BV575" s="122"/>
      <c r="BW575" s="122"/>
      <c r="BX575" s="122"/>
      <c r="BY575" s="122"/>
      <c r="BZ575" s="122"/>
      <c r="CA575" s="122"/>
      <c r="CB575" s="122"/>
      <c r="CC575" s="122"/>
      <c r="CD575" s="122"/>
      <c r="CE575" s="122"/>
      <c r="CF575" s="122"/>
      <c r="CG575" s="122"/>
      <c r="CH575" s="122"/>
      <c r="CI575" s="122"/>
      <c r="CJ575" s="122"/>
      <c r="CK575" s="122"/>
      <c r="CL575" s="122"/>
      <c r="CM575" s="122"/>
      <c r="CN575" s="122"/>
      <c r="CO575" s="122"/>
      <c r="CP575" s="122"/>
      <c r="CQ575" s="122"/>
      <c r="CR575" s="122"/>
      <c r="CS575" s="122"/>
      <c r="CT575" s="122"/>
      <c r="CU575" s="122"/>
      <c r="CV575" s="122"/>
      <c r="CW575" s="122"/>
      <c r="CX575" s="122"/>
      <c r="CY575" s="122"/>
      <c r="CZ575" s="122"/>
      <c r="DA575" s="122"/>
      <c r="DB575" s="122"/>
      <c r="DC575" s="122"/>
      <c r="DD575" s="122"/>
      <c r="DE575" s="122"/>
      <c r="DF575" s="122"/>
      <c r="DG575" s="122"/>
      <c r="DH575" s="122"/>
      <c r="DI575" s="122"/>
      <c r="DJ575" s="122"/>
      <c r="DK575" s="122"/>
      <c r="DL575" s="122"/>
      <c r="DM575" s="122"/>
      <c r="DN575" s="122"/>
      <c r="DO575" s="122"/>
      <c r="DP575" s="122"/>
      <c r="DQ575" s="122"/>
      <c r="DR575" s="122"/>
      <c r="DS575" s="122"/>
      <c r="DT575" s="122"/>
      <c r="DU575" s="122"/>
      <c r="DV575" s="122"/>
      <c r="DW575" s="122"/>
      <c r="DX575" s="122"/>
      <c r="DY575" s="122"/>
      <c r="DZ575" s="122"/>
      <c r="EA575" s="122"/>
      <c r="EB575" s="122"/>
      <c r="EC575" s="122"/>
      <c r="ED575" s="122"/>
      <c r="EE575" s="122"/>
      <c r="EF575" s="122"/>
      <c r="EG575" s="122"/>
      <c r="EH575" s="122"/>
      <c r="EI575" s="122"/>
      <c r="EJ575" s="122"/>
      <c r="EK575" s="122"/>
      <c r="EL575" s="122"/>
      <c r="EM575" s="122"/>
      <c r="EN575" s="122"/>
      <c r="EO575" s="122"/>
      <c r="EP575" s="122"/>
      <c r="EQ575" s="122"/>
      <c r="ER575" s="122"/>
      <c r="ES575" s="122"/>
      <c r="ET575" s="122"/>
      <c r="EU575" s="122"/>
      <c r="EV575" s="122"/>
      <c r="EW575" s="122"/>
      <c r="EX575" s="122"/>
      <c r="EY575" s="122"/>
      <c r="EZ575" s="122"/>
      <c r="FA575" s="122"/>
      <c r="FB575" s="122"/>
      <c r="FC575" s="122"/>
      <c r="FD575" s="122"/>
      <c r="FE575" s="122"/>
      <c r="FF575" s="122"/>
      <c r="FG575" s="122"/>
      <c r="FH575" s="122"/>
      <c r="FI575" s="122"/>
      <c r="FJ575" s="122"/>
      <c r="FK575" s="122"/>
      <c r="FL575" s="122"/>
      <c r="FM575" s="122"/>
      <c r="FN575" s="122"/>
      <c r="FO575" s="122"/>
      <c r="FP575" s="122"/>
      <c r="FQ575" s="122"/>
      <c r="FR575" s="122"/>
      <c r="FS575" s="122"/>
      <c r="FT575" s="122"/>
      <c r="FU575" s="122"/>
      <c r="FV575" s="122"/>
      <c r="FW575" s="122"/>
      <c r="FX575" s="122"/>
      <c r="FY575" s="122"/>
      <c r="FZ575" s="122"/>
      <c r="GA575" s="122"/>
      <c r="GB575" s="122"/>
      <c r="GC575" s="122"/>
      <c r="GD575" s="122"/>
      <c r="GE575" s="122"/>
      <c r="GF575" s="122"/>
      <c r="GG575" s="122"/>
      <c r="GH575" s="122"/>
      <c r="GI575" s="122"/>
      <c r="GJ575" s="122"/>
      <c r="GK575" s="122"/>
      <c r="GL575" s="122"/>
      <c r="GM575" s="122"/>
      <c r="GN575" s="122"/>
      <c r="GO575" s="122"/>
      <c r="GP575" s="122"/>
      <c r="GQ575" s="122"/>
      <c r="GR575" s="122"/>
      <c r="GS575" s="122"/>
      <c r="GT575" s="122"/>
      <c r="GU575" s="122"/>
      <c r="GV575" s="122"/>
      <c r="GW575" s="122"/>
      <c r="GX575" s="122"/>
      <c r="GY575" s="122"/>
      <c r="GZ575" s="122"/>
      <c r="HA575" s="122"/>
      <c r="HB575" s="122"/>
      <c r="HC575" s="122"/>
      <c r="HD575" s="122"/>
      <c r="HE575" s="122"/>
      <c r="HF575" s="122"/>
      <c r="HG575" s="122"/>
      <c r="HH575" s="122"/>
      <c r="HI575" s="122"/>
      <c r="HJ575" s="122"/>
      <c r="HK575" s="122"/>
      <c r="HL575" s="122"/>
      <c r="HM575" s="122"/>
      <c r="HN575" s="122"/>
      <c r="HO575" s="122"/>
      <c r="HP575" s="122"/>
      <c r="HQ575" s="122"/>
      <c r="HR575" s="122"/>
    </row>
    <row r="576" spans="1:232" s="66" customFormat="1" ht="51">
      <c r="A576" s="464" t="s">
        <v>911</v>
      </c>
      <c r="B576" s="138" t="s">
        <v>816</v>
      </c>
      <c r="C576" s="142" t="s">
        <v>20</v>
      </c>
      <c r="D576" s="143">
        <v>1</v>
      </c>
      <c r="E576" s="1273"/>
      <c r="F576" s="143">
        <f t="shared" si="18"/>
        <v>0</v>
      </c>
      <c r="G576" s="122"/>
      <c r="H576" s="122"/>
      <c r="I576" s="122"/>
      <c r="J576" s="122"/>
      <c r="K576" s="122"/>
      <c r="L576" s="122"/>
      <c r="M576" s="122"/>
      <c r="N576" s="122"/>
      <c r="O576" s="122"/>
      <c r="P576" s="122"/>
      <c r="Q576" s="122"/>
      <c r="R576" s="122"/>
      <c r="S576" s="122"/>
      <c r="T576" s="122"/>
      <c r="U576" s="122"/>
      <c r="V576" s="122"/>
      <c r="W576" s="122"/>
      <c r="X576" s="122"/>
      <c r="Y576" s="122"/>
      <c r="Z576" s="122"/>
      <c r="AA576" s="122"/>
      <c r="AB576" s="122"/>
      <c r="AC576" s="122"/>
      <c r="AD576" s="122"/>
      <c r="AE576" s="122"/>
      <c r="AF576" s="122"/>
      <c r="AG576" s="122"/>
      <c r="AH576" s="122"/>
      <c r="AI576" s="122"/>
      <c r="AJ576" s="122"/>
      <c r="AK576" s="122"/>
      <c r="AL576" s="122"/>
      <c r="AM576" s="122"/>
      <c r="AN576" s="122"/>
      <c r="AO576" s="122"/>
      <c r="AP576" s="122"/>
      <c r="AQ576" s="122"/>
      <c r="AR576" s="122"/>
      <c r="AS576" s="122"/>
      <c r="AT576" s="122"/>
      <c r="AU576" s="122"/>
      <c r="AV576" s="122"/>
      <c r="AW576" s="122"/>
      <c r="AX576" s="122"/>
      <c r="AY576" s="122"/>
      <c r="AZ576" s="122"/>
      <c r="BA576" s="122"/>
      <c r="BB576" s="122"/>
      <c r="BC576" s="122"/>
      <c r="BD576" s="122"/>
      <c r="BE576" s="122"/>
      <c r="BF576" s="122"/>
      <c r="BG576" s="122"/>
      <c r="BH576" s="122"/>
      <c r="BI576" s="122"/>
      <c r="BJ576" s="122"/>
      <c r="BK576" s="122"/>
      <c r="BL576" s="122"/>
      <c r="BM576" s="122"/>
      <c r="BN576" s="122"/>
      <c r="BO576" s="122"/>
      <c r="BP576" s="122"/>
      <c r="BQ576" s="122"/>
      <c r="BR576" s="122"/>
      <c r="BS576" s="122"/>
      <c r="BT576" s="122"/>
      <c r="BU576" s="122"/>
      <c r="BV576" s="122"/>
      <c r="BW576" s="122"/>
      <c r="BX576" s="122"/>
      <c r="BY576" s="122"/>
      <c r="BZ576" s="122"/>
      <c r="CA576" s="122"/>
      <c r="CB576" s="122"/>
      <c r="CC576" s="122"/>
      <c r="CD576" s="122"/>
      <c r="CE576" s="122"/>
      <c r="CF576" s="122"/>
      <c r="CG576" s="122"/>
      <c r="CH576" s="122"/>
      <c r="CI576" s="122"/>
      <c r="CJ576" s="122"/>
      <c r="CK576" s="122"/>
      <c r="CL576" s="122"/>
      <c r="CM576" s="122"/>
      <c r="CN576" s="122"/>
      <c r="CO576" s="122"/>
      <c r="CP576" s="122"/>
      <c r="CQ576" s="122"/>
      <c r="CR576" s="122"/>
      <c r="CS576" s="122"/>
      <c r="CT576" s="122"/>
      <c r="CU576" s="122"/>
      <c r="CV576" s="122"/>
      <c r="CW576" s="122"/>
      <c r="CX576" s="122"/>
      <c r="CY576" s="122"/>
      <c r="CZ576" s="122"/>
      <c r="DA576" s="122"/>
      <c r="DB576" s="122"/>
      <c r="DC576" s="122"/>
      <c r="DD576" s="122"/>
      <c r="DE576" s="122"/>
      <c r="DF576" s="122"/>
      <c r="DG576" s="122"/>
      <c r="DH576" s="122"/>
      <c r="DI576" s="122"/>
      <c r="DJ576" s="122"/>
      <c r="DK576" s="122"/>
      <c r="DL576" s="122"/>
      <c r="DM576" s="122"/>
      <c r="DN576" s="122"/>
      <c r="DO576" s="122"/>
      <c r="DP576" s="122"/>
      <c r="DQ576" s="122"/>
      <c r="DR576" s="122"/>
      <c r="DS576" s="122"/>
      <c r="DT576" s="122"/>
      <c r="DU576" s="122"/>
      <c r="DV576" s="122"/>
      <c r="DW576" s="122"/>
      <c r="DX576" s="122"/>
      <c r="DY576" s="122"/>
      <c r="DZ576" s="122"/>
      <c r="EA576" s="122"/>
      <c r="EB576" s="122"/>
      <c r="EC576" s="122"/>
      <c r="ED576" s="122"/>
      <c r="EE576" s="122"/>
      <c r="EF576" s="122"/>
      <c r="EG576" s="122"/>
      <c r="EH576" s="122"/>
      <c r="EI576" s="122"/>
      <c r="EJ576" s="122"/>
      <c r="EK576" s="122"/>
      <c r="EL576" s="122"/>
      <c r="EM576" s="122"/>
      <c r="EN576" s="122"/>
      <c r="EO576" s="122"/>
      <c r="EP576" s="122"/>
      <c r="EQ576" s="122"/>
      <c r="ER576" s="122"/>
      <c r="ES576" s="122"/>
      <c r="ET576" s="122"/>
      <c r="EU576" s="122"/>
      <c r="EV576" s="122"/>
      <c r="EW576" s="122"/>
      <c r="EX576" s="122"/>
      <c r="EY576" s="122"/>
      <c r="EZ576" s="122"/>
      <c r="FA576" s="122"/>
      <c r="FB576" s="122"/>
      <c r="FC576" s="122"/>
      <c r="FD576" s="122"/>
      <c r="FE576" s="122"/>
      <c r="FF576" s="122"/>
      <c r="FG576" s="122"/>
      <c r="FH576" s="122"/>
      <c r="FI576" s="122"/>
      <c r="FJ576" s="122"/>
      <c r="FK576" s="122"/>
      <c r="FL576" s="122"/>
      <c r="FM576" s="122"/>
      <c r="FN576" s="122"/>
      <c r="FO576" s="122"/>
      <c r="FP576" s="122"/>
      <c r="FQ576" s="122"/>
      <c r="FR576" s="122"/>
      <c r="FS576" s="122"/>
      <c r="FT576" s="122"/>
      <c r="FU576" s="122"/>
      <c r="FV576" s="122"/>
      <c r="FW576" s="122"/>
      <c r="FX576" s="122"/>
      <c r="FY576" s="122"/>
      <c r="FZ576" s="122"/>
      <c r="GA576" s="122"/>
      <c r="GB576" s="122"/>
      <c r="GC576" s="122"/>
      <c r="GD576" s="122"/>
      <c r="GE576" s="122"/>
      <c r="GF576" s="122"/>
      <c r="GG576" s="122"/>
      <c r="GH576" s="122"/>
      <c r="GI576" s="122"/>
      <c r="GJ576" s="122"/>
      <c r="GK576" s="122"/>
      <c r="GL576" s="122"/>
      <c r="GM576" s="122"/>
      <c r="GN576" s="122"/>
      <c r="GO576" s="122"/>
      <c r="GP576" s="122"/>
      <c r="GQ576" s="122"/>
      <c r="GR576" s="122"/>
      <c r="GS576" s="122"/>
      <c r="GT576" s="122"/>
      <c r="GU576" s="122"/>
      <c r="GV576" s="122"/>
      <c r="GW576" s="122"/>
      <c r="GX576" s="122"/>
      <c r="GY576" s="122"/>
      <c r="GZ576" s="122"/>
      <c r="HA576" s="122"/>
      <c r="HB576" s="122"/>
      <c r="HC576" s="122"/>
      <c r="HD576" s="122"/>
      <c r="HE576" s="122"/>
      <c r="HF576" s="122"/>
      <c r="HG576" s="122"/>
      <c r="HH576" s="122"/>
      <c r="HI576" s="122"/>
      <c r="HJ576" s="122"/>
      <c r="HK576" s="122"/>
      <c r="HL576" s="122"/>
      <c r="HM576" s="122"/>
      <c r="HN576" s="122"/>
      <c r="HO576" s="122"/>
      <c r="HP576" s="122"/>
      <c r="HQ576" s="122"/>
      <c r="HR576" s="122"/>
    </row>
    <row r="577" spans="1:226" s="66" customFormat="1" ht="38.25">
      <c r="A577" s="464" t="s">
        <v>912</v>
      </c>
      <c r="B577" s="138" t="s">
        <v>817</v>
      </c>
      <c r="C577" s="142" t="s">
        <v>20</v>
      </c>
      <c r="D577" s="143">
        <v>3</v>
      </c>
      <c r="E577" s="1273"/>
      <c r="F577" s="143">
        <f t="shared" si="18"/>
        <v>0</v>
      </c>
      <c r="G577" s="122"/>
      <c r="H577" s="122"/>
      <c r="I577" s="122"/>
      <c r="J577" s="122"/>
      <c r="K577" s="122"/>
      <c r="L577" s="122"/>
      <c r="M577" s="122"/>
      <c r="N577" s="122"/>
      <c r="O577" s="122"/>
      <c r="P577" s="122"/>
      <c r="Q577" s="122"/>
      <c r="R577" s="122"/>
      <c r="S577" s="122"/>
      <c r="T577" s="122"/>
      <c r="U577" s="122"/>
      <c r="V577" s="122"/>
      <c r="W577" s="122"/>
      <c r="X577" s="122"/>
      <c r="Y577" s="122"/>
      <c r="Z577" s="122"/>
      <c r="AA577" s="122"/>
      <c r="AB577" s="122"/>
      <c r="AC577" s="122"/>
      <c r="AD577" s="122"/>
      <c r="AE577" s="122"/>
      <c r="AF577" s="122"/>
      <c r="AG577" s="122"/>
      <c r="AH577" s="122"/>
      <c r="AI577" s="122"/>
      <c r="AJ577" s="122"/>
      <c r="AK577" s="122"/>
      <c r="AL577" s="122"/>
      <c r="AM577" s="122"/>
      <c r="AN577" s="122"/>
      <c r="AO577" s="122"/>
      <c r="AP577" s="122"/>
      <c r="AQ577" s="122"/>
      <c r="AR577" s="122"/>
      <c r="AS577" s="122"/>
      <c r="AT577" s="122"/>
      <c r="AU577" s="122"/>
      <c r="AV577" s="122"/>
      <c r="AW577" s="122"/>
      <c r="AX577" s="122"/>
      <c r="AY577" s="122"/>
      <c r="AZ577" s="122"/>
      <c r="BA577" s="122"/>
      <c r="BB577" s="122"/>
      <c r="BC577" s="122"/>
      <c r="BD577" s="122"/>
      <c r="BE577" s="122"/>
      <c r="BF577" s="122"/>
      <c r="BG577" s="122"/>
      <c r="BH577" s="122"/>
      <c r="BI577" s="122"/>
      <c r="BJ577" s="122"/>
      <c r="BK577" s="122"/>
      <c r="BL577" s="122"/>
      <c r="BM577" s="122"/>
      <c r="BN577" s="122"/>
      <c r="BO577" s="122"/>
      <c r="BP577" s="122"/>
      <c r="BQ577" s="122"/>
      <c r="BR577" s="122"/>
      <c r="BS577" s="122"/>
      <c r="BT577" s="122"/>
      <c r="BU577" s="122"/>
      <c r="BV577" s="122"/>
      <c r="BW577" s="122"/>
      <c r="BX577" s="122"/>
      <c r="BY577" s="122"/>
      <c r="BZ577" s="122"/>
      <c r="CA577" s="122"/>
      <c r="CB577" s="122"/>
      <c r="CC577" s="122"/>
      <c r="CD577" s="122"/>
      <c r="CE577" s="122"/>
      <c r="CF577" s="122"/>
      <c r="CG577" s="122"/>
      <c r="CH577" s="122"/>
      <c r="CI577" s="122"/>
      <c r="CJ577" s="122"/>
      <c r="CK577" s="122"/>
      <c r="CL577" s="122"/>
      <c r="CM577" s="122"/>
      <c r="CN577" s="122"/>
      <c r="CO577" s="122"/>
      <c r="CP577" s="122"/>
      <c r="CQ577" s="122"/>
      <c r="CR577" s="122"/>
      <c r="CS577" s="122"/>
      <c r="CT577" s="122"/>
      <c r="CU577" s="122"/>
      <c r="CV577" s="122"/>
      <c r="CW577" s="122"/>
      <c r="CX577" s="122"/>
      <c r="CY577" s="122"/>
      <c r="CZ577" s="122"/>
      <c r="DA577" s="122"/>
      <c r="DB577" s="122"/>
      <c r="DC577" s="122"/>
      <c r="DD577" s="122"/>
      <c r="DE577" s="122"/>
      <c r="DF577" s="122"/>
      <c r="DG577" s="122"/>
      <c r="DH577" s="122"/>
      <c r="DI577" s="122"/>
      <c r="DJ577" s="122"/>
      <c r="DK577" s="122"/>
      <c r="DL577" s="122"/>
      <c r="DM577" s="122"/>
      <c r="DN577" s="122"/>
      <c r="DO577" s="122"/>
      <c r="DP577" s="122"/>
      <c r="DQ577" s="122"/>
      <c r="DR577" s="122"/>
      <c r="DS577" s="122"/>
      <c r="DT577" s="122"/>
      <c r="DU577" s="122"/>
      <c r="DV577" s="122"/>
      <c r="DW577" s="122"/>
      <c r="DX577" s="122"/>
      <c r="DY577" s="122"/>
      <c r="DZ577" s="122"/>
      <c r="EA577" s="122"/>
      <c r="EB577" s="122"/>
      <c r="EC577" s="122"/>
      <c r="ED577" s="122"/>
      <c r="EE577" s="122"/>
      <c r="EF577" s="122"/>
      <c r="EG577" s="122"/>
      <c r="EH577" s="122"/>
      <c r="EI577" s="122"/>
      <c r="EJ577" s="122"/>
      <c r="EK577" s="122"/>
      <c r="EL577" s="122"/>
      <c r="EM577" s="122"/>
      <c r="EN577" s="122"/>
      <c r="EO577" s="122"/>
      <c r="EP577" s="122"/>
      <c r="EQ577" s="122"/>
      <c r="ER577" s="122"/>
      <c r="ES577" s="122"/>
      <c r="ET577" s="122"/>
      <c r="EU577" s="122"/>
      <c r="EV577" s="122"/>
      <c r="EW577" s="122"/>
      <c r="EX577" s="122"/>
      <c r="EY577" s="122"/>
      <c r="EZ577" s="122"/>
      <c r="FA577" s="122"/>
      <c r="FB577" s="122"/>
      <c r="FC577" s="122"/>
      <c r="FD577" s="122"/>
      <c r="FE577" s="122"/>
      <c r="FF577" s="122"/>
      <c r="FG577" s="122"/>
      <c r="FH577" s="122"/>
      <c r="FI577" s="122"/>
      <c r="FJ577" s="122"/>
      <c r="FK577" s="122"/>
      <c r="FL577" s="122"/>
      <c r="FM577" s="122"/>
      <c r="FN577" s="122"/>
      <c r="FO577" s="122"/>
      <c r="FP577" s="122"/>
      <c r="FQ577" s="122"/>
      <c r="FR577" s="122"/>
      <c r="FS577" s="122"/>
      <c r="FT577" s="122"/>
      <c r="FU577" s="122"/>
      <c r="FV577" s="122"/>
      <c r="FW577" s="122"/>
      <c r="FX577" s="122"/>
      <c r="FY577" s="122"/>
      <c r="FZ577" s="122"/>
      <c r="GA577" s="122"/>
      <c r="GB577" s="122"/>
      <c r="GC577" s="122"/>
      <c r="GD577" s="122"/>
      <c r="GE577" s="122"/>
      <c r="GF577" s="122"/>
      <c r="GG577" s="122"/>
      <c r="GH577" s="122"/>
      <c r="GI577" s="122"/>
      <c r="GJ577" s="122"/>
      <c r="GK577" s="122"/>
      <c r="GL577" s="122"/>
      <c r="GM577" s="122"/>
      <c r="GN577" s="122"/>
      <c r="GO577" s="122"/>
      <c r="GP577" s="122"/>
      <c r="GQ577" s="122"/>
      <c r="GR577" s="122"/>
      <c r="GS577" s="122"/>
      <c r="GT577" s="122"/>
      <c r="GU577" s="122"/>
      <c r="GV577" s="122"/>
      <c r="GW577" s="122"/>
      <c r="GX577" s="122"/>
      <c r="GY577" s="122"/>
      <c r="GZ577" s="122"/>
      <c r="HA577" s="122"/>
      <c r="HB577" s="122"/>
      <c r="HC577" s="122"/>
      <c r="HD577" s="122"/>
      <c r="HE577" s="122"/>
      <c r="HF577" s="122"/>
      <c r="HG577" s="122"/>
      <c r="HH577" s="122"/>
      <c r="HI577" s="122"/>
      <c r="HJ577" s="122"/>
      <c r="HK577" s="122"/>
      <c r="HL577" s="122"/>
      <c r="HM577" s="122"/>
      <c r="HN577" s="122"/>
      <c r="HO577" s="122"/>
      <c r="HP577" s="122"/>
      <c r="HQ577" s="122"/>
      <c r="HR577" s="122"/>
    </row>
    <row r="578" spans="1:226" s="66" customFormat="1">
      <c r="A578" s="464"/>
      <c r="B578" s="141"/>
      <c r="C578" s="142"/>
      <c r="D578" s="143"/>
      <c r="E578" s="143"/>
      <c r="F578" s="143"/>
      <c r="G578" s="122"/>
      <c r="H578" s="122"/>
      <c r="I578" s="122"/>
      <c r="J578" s="122"/>
      <c r="K578" s="122"/>
      <c r="L578" s="122"/>
      <c r="M578" s="122"/>
      <c r="N578" s="122"/>
      <c r="O578" s="122"/>
      <c r="P578" s="122"/>
      <c r="Q578" s="122"/>
      <c r="R578" s="122"/>
      <c r="S578" s="122"/>
      <c r="T578" s="122"/>
      <c r="U578" s="122"/>
      <c r="V578" s="122"/>
      <c r="W578" s="122"/>
      <c r="X578" s="122"/>
      <c r="Y578" s="122"/>
      <c r="Z578" s="122"/>
      <c r="AA578" s="122"/>
      <c r="AB578" s="122"/>
      <c r="AC578" s="122"/>
      <c r="AD578" s="122"/>
      <c r="AE578" s="122"/>
      <c r="AF578" s="122"/>
      <c r="AG578" s="122"/>
      <c r="AH578" s="122"/>
      <c r="AI578" s="122"/>
      <c r="AJ578" s="122"/>
      <c r="AK578" s="122"/>
      <c r="AL578" s="122"/>
      <c r="AM578" s="122"/>
      <c r="AN578" s="122"/>
      <c r="AO578" s="122"/>
      <c r="AP578" s="122"/>
      <c r="AQ578" s="122"/>
      <c r="AR578" s="122"/>
      <c r="AS578" s="122"/>
      <c r="AT578" s="122"/>
      <c r="AU578" s="122"/>
      <c r="AV578" s="122"/>
      <c r="AW578" s="122"/>
      <c r="AX578" s="122"/>
      <c r="AY578" s="122"/>
      <c r="AZ578" s="122"/>
      <c r="BA578" s="122"/>
      <c r="BB578" s="122"/>
      <c r="BC578" s="122"/>
      <c r="BD578" s="122"/>
      <c r="BE578" s="122"/>
      <c r="BF578" s="122"/>
      <c r="BG578" s="122"/>
      <c r="BH578" s="122"/>
      <c r="BI578" s="122"/>
      <c r="BJ578" s="122"/>
      <c r="BK578" s="122"/>
      <c r="BL578" s="122"/>
      <c r="BM578" s="122"/>
      <c r="BN578" s="122"/>
      <c r="BO578" s="122"/>
      <c r="BP578" s="122"/>
      <c r="BQ578" s="122"/>
      <c r="BR578" s="122"/>
      <c r="BS578" s="122"/>
      <c r="BT578" s="122"/>
      <c r="BU578" s="122"/>
      <c r="BV578" s="122"/>
      <c r="BW578" s="122"/>
      <c r="BX578" s="122"/>
      <c r="BY578" s="122"/>
      <c r="BZ578" s="122"/>
      <c r="CA578" s="122"/>
      <c r="CB578" s="122"/>
      <c r="CC578" s="122"/>
      <c r="CD578" s="122"/>
      <c r="CE578" s="122"/>
      <c r="CF578" s="122"/>
      <c r="CG578" s="122"/>
      <c r="CH578" s="122"/>
      <c r="CI578" s="122"/>
      <c r="CJ578" s="122"/>
      <c r="CK578" s="122"/>
      <c r="CL578" s="122"/>
      <c r="CM578" s="122"/>
      <c r="CN578" s="122"/>
      <c r="CO578" s="122"/>
      <c r="CP578" s="122"/>
      <c r="CQ578" s="122"/>
      <c r="CR578" s="122"/>
      <c r="CS578" s="122"/>
      <c r="CT578" s="122"/>
      <c r="CU578" s="122"/>
      <c r="CV578" s="122"/>
      <c r="CW578" s="122"/>
      <c r="CX578" s="122"/>
      <c r="CY578" s="122"/>
      <c r="CZ578" s="122"/>
      <c r="DA578" s="122"/>
      <c r="DB578" s="122"/>
      <c r="DC578" s="122"/>
      <c r="DD578" s="122"/>
      <c r="DE578" s="122"/>
      <c r="DF578" s="122"/>
      <c r="DG578" s="122"/>
      <c r="DH578" s="122"/>
      <c r="DI578" s="122"/>
      <c r="DJ578" s="122"/>
      <c r="DK578" s="122"/>
      <c r="DL578" s="122"/>
      <c r="DM578" s="122"/>
      <c r="DN578" s="122"/>
      <c r="DO578" s="122"/>
      <c r="DP578" s="122"/>
      <c r="DQ578" s="122"/>
      <c r="DR578" s="122"/>
      <c r="DS578" s="122"/>
      <c r="DT578" s="122"/>
      <c r="DU578" s="122"/>
      <c r="DV578" s="122"/>
      <c r="DW578" s="122"/>
      <c r="DX578" s="122"/>
      <c r="DY578" s="122"/>
      <c r="DZ578" s="122"/>
      <c r="EA578" s="122"/>
      <c r="EB578" s="122"/>
      <c r="EC578" s="122"/>
      <c r="ED578" s="122"/>
      <c r="EE578" s="122"/>
      <c r="EF578" s="122"/>
      <c r="EG578" s="122"/>
      <c r="EH578" s="122"/>
      <c r="EI578" s="122"/>
      <c r="EJ578" s="122"/>
      <c r="EK578" s="122"/>
      <c r="EL578" s="122"/>
      <c r="EM578" s="122"/>
      <c r="EN578" s="122"/>
      <c r="EO578" s="122"/>
      <c r="EP578" s="122"/>
      <c r="EQ578" s="122"/>
      <c r="ER578" s="122"/>
      <c r="ES578" s="122"/>
      <c r="ET578" s="122"/>
      <c r="EU578" s="122"/>
      <c r="EV578" s="122"/>
      <c r="EW578" s="122"/>
      <c r="EX578" s="122"/>
      <c r="EY578" s="122"/>
      <c r="EZ578" s="122"/>
      <c r="FA578" s="122"/>
      <c r="FB578" s="122"/>
      <c r="FC578" s="122"/>
      <c r="FD578" s="122"/>
      <c r="FE578" s="122"/>
      <c r="FF578" s="122"/>
      <c r="FG578" s="122"/>
      <c r="FH578" s="122"/>
      <c r="FI578" s="122"/>
      <c r="FJ578" s="122"/>
      <c r="FK578" s="122"/>
      <c r="FL578" s="122"/>
      <c r="FM578" s="122"/>
      <c r="FN578" s="122"/>
      <c r="FO578" s="122"/>
      <c r="FP578" s="122"/>
      <c r="FQ578" s="122"/>
      <c r="FR578" s="122"/>
      <c r="FS578" s="122"/>
      <c r="FT578" s="122"/>
      <c r="FU578" s="122"/>
      <c r="FV578" s="122"/>
      <c r="FW578" s="122"/>
      <c r="FX578" s="122"/>
      <c r="FY578" s="122"/>
      <c r="FZ578" s="122"/>
      <c r="GA578" s="122"/>
      <c r="GB578" s="122"/>
      <c r="GC578" s="122"/>
      <c r="GD578" s="122"/>
      <c r="GE578" s="122"/>
      <c r="GF578" s="122"/>
      <c r="GG578" s="122"/>
      <c r="GH578" s="122"/>
      <c r="GI578" s="122"/>
      <c r="GJ578" s="122"/>
      <c r="GK578" s="122"/>
      <c r="GL578" s="122"/>
      <c r="GM578" s="122"/>
      <c r="GN578" s="122"/>
      <c r="GO578" s="122"/>
      <c r="GP578" s="122"/>
      <c r="GQ578" s="122"/>
      <c r="GR578" s="122"/>
      <c r="GS578" s="122"/>
      <c r="GT578" s="122"/>
      <c r="GU578" s="122"/>
      <c r="GV578" s="122"/>
      <c r="GW578" s="122"/>
      <c r="GX578" s="122"/>
      <c r="GY578" s="122"/>
      <c r="GZ578" s="122"/>
      <c r="HA578" s="122"/>
      <c r="HB578" s="122"/>
      <c r="HC578" s="122"/>
      <c r="HD578" s="122"/>
      <c r="HE578" s="122"/>
      <c r="HF578" s="122"/>
      <c r="HG578" s="122"/>
      <c r="HH578" s="122"/>
      <c r="HI578" s="122"/>
      <c r="HJ578" s="122"/>
      <c r="HK578" s="122"/>
      <c r="HL578" s="122"/>
      <c r="HM578" s="122"/>
      <c r="HN578" s="122"/>
      <c r="HO578" s="122"/>
      <c r="HP578" s="122"/>
      <c r="HQ578" s="122"/>
      <c r="HR578" s="122"/>
    </row>
    <row r="579" spans="1:226" s="66" customFormat="1" ht="76.5">
      <c r="A579" s="464" t="s">
        <v>475</v>
      </c>
      <c r="B579" s="141" t="s">
        <v>1021</v>
      </c>
      <c r="C579" s="142" t="s">
        <v>17</v>
      </c>
      <c r="D579" s="143">
        <v>147.1</v>
      </c>
      <c r="E579" s="1273"/>
      <c r="F579" s="143">
        <f t="shared" ref="F579" si="19">ROUND(D579*E579,2)</f>
        <v>0</v>
      </c>
      <c r="G579" s="122"/>
      <c r="H579" s="122"/>
      <c r="I579" s="122"/>
      <c r="J579" s="122"/>
      <c r="K579" s="122"/>
      <c r="L579" s="122"/>
      <c r="M579" s="122"/>
      <c r="N579" s="122"/>
      <c r="O579" s="122"/>
      <c r="P579" s="122"/>
      <c r="Q579" s="122"/>
      <c r="R579" s="122"/>
      <c r="S579" s="122"/>
      <c r="T579" s="122"/>
      <c r="U579" s="122"/>
      <c r="V579" s="122"/>
      <c r="W579" s="122"/>
      <c r="X579" s="122"/>
      <c r="Y579" s="122"/>
      <c r="Z579" s="122"/>
      <c r="AA579" s="122"/>
      <c r="AB579" s="122"/>
      <c r="AC579" s="122"/>
      <c r="AD579" s="122"/>
      <c r="AE579" s="122"/>
      <c r="AF579" s="122"/>
      <c r="AG579" s="122"/>
      <c r="AH579" s="122"/>
      <c r="AI579" s="122"/>
      <c r="AJ579" s="122"/>
      <c r="AK579" s="122"/>
      <c r="AL579" s="122"/>
      <c r="AM579" s="122"/>
      <c r="AN579" s="122"/>
      <c r="AO579" s="122"/>
      <c r="AP579" s="122"/>
      <c r="AQ579" s="122"/>
      <c r="AR579" s="122"/>
      <c r="AS579" s="122"/>
      <c r="AT579" s="122"/>
      <c r="AU579" s="122"/>
      <c r="AV579" s="122"/>
      <c r="AW579" s="122"/>
      <c r="AX579" s="122"/>
      <c r="AY579" s="122"/>
      <c r="AZ579" s="122"/>
      <c r="BA579" s="122"/>
      <c r="BB579" s="122"/>
      <c r="BC579" s="122"/>
      <c r="BD579" s="122"/>
      <c r="BE579" s="122"/>
      <c r="BF579" s="122"/>
      <c r="BG579" s="122"/>
      <c r="BH579" s="122"/>
      <c r="BI579" s="122"/>
      <c r="BJ579" s="122"/>
      <c r="BK579" s="122"/>
      <c r="BL579" s="122"/>
      <c r="BM579" s="122"/>
      <c r="BN579" s="122"/>
      <c r="BO579" s="122"/>
      <c r="BP579" s="122"/>
      <c r="BQ579" s="122"/>
      <c r="BR579" s="122"/>
      <c r="BS579" s="122"/>
      <c r="BT579" s="122"/>
      <c r="BU579" s="122"/>
      <c r="BV579" s="122"/>
      <c r="BW579" s="122"/>
      <c r="BX579" s="122"/>
      <c r="BY579" s="122"/>
      <c r="BZ579" s="122"/>
      <c r="CA579" s="122"/>
      <c r="CB579" s="122"/>
      <c r="CC579" s="122"/>
      <c r="CD579" s="122"/>
      <c r="CE579" s="122"/>
      <c r="CF579" s="122"/>
      <c r="CG579" s="122"/>
      <c r="CH579" s="122"/>
      <c r="CI579" s="122"/>
      <c r="CJ579" s="122"/>
      <c r="CK579" s="122"/>
      <c r="CL579" s="122"/>
      <c r="CM579" s="122"/>
      <c r="CN579" s="122"/>
      <c r="CO579" s="122"/>
      <c r="CP579" s="122"/>
      <c r="CQ579" s="122"/>
      <c r="CR579" s="122"/>
      <c r="CS579" s="122"/>
      <c r="CT579" s="122"/>
      <c r="CU579" s="122"/>
      <c r="CV579" s="122"/>
      <c r="CW579" s="122"/>
      <c r="CX579" s="122"/>
      <c r="CY579" s="122"/>
      <c r="CZ579" s="122"/>
      <c r="DA579" s="122"/>
      <c r="DB579" s="122"/>
      <c r="DC579" s="122"/>
      <c r="DD579" s="122"/>
      <c r="DE579" s="122"/>
      <c r="DF579" s="122"/>
      <c r="DG579" s="122"/>
      <c r="DH579" s="122"/>
      <c r="DI579" s="122"/>
      <c r="DJ579" s="122"/>
      <c r="DK579" s="122"/>
      <c r="DL579" s="122"/>
      <c r="DM579" s="122"/>
      <c r="DN579" s="122"/>
      <c r="DO579" s="122"/>
      <c r="DP579" s="122"/>
      <c r="DQ579" s="122"/>
      <c r="DR579" s="122"/>
      <c r="DS579" s="122"/>
      <c r="DT579" s="122"/>
      <c r="DU579" s="122"/>
      <c r="DV579" s="122"/>
      <c r="DW579" s="122"/>
      <c r="DX579" s="122"/>
      <c r="DY579" s="122"/>
      <c r="DZ579" s="122"/>
      <c r="EA579" s="122"/>
      <c r="EB579" s="122"/>
      <c r="EC579" s="122"/>
      <c r="ED579" s="122"/>
      <c r="EE579" s="122"/>
      <c r="EF579" s="122"/>
      <c r="EG579" s="122"/>
      <c r="EH579" s="122"/>
      <c r="EI579" s="122"/>
      <c r="EJ579" s="122"/>
      <c r="EK579" s="122"/>
      <c r="EL579" s="122"/>
      <c r="EM579" s="122"/>
      <c r="EN579" s="122"/>
      <c r="EO579" s="122"/>
      <c r="EP579" s="122"/>
      <c r="EQ579" s="122"/>
      <c r="ER579" s="122"/>
      <c r="ES579" s="122"/>
      <c r="ET579" s="122"/>
      <c r="EU579" s="122"/>
      <c r="EV579" s="122"/>
      <c r="EW579" s="122"/>
      <c r="EX579" s="122"/>
      <c r="EY579" s="122"/>
      <c r="EZ579" s="122"/>
      <c r="FA579" s="122"/>
      <c r="FB579" s="122"/>
      <c r="FC579" s="122"/>
      <c r="FD579" s="122"/>
      <c r="FE579" s="122"/>
      <c r="FF579" s="122"/>
      <c r="FG579" s="122"/>
      <c r="FH579" s="122"/>
      <c r="FI579" s="122"/>
      <c r="FJ579" s="122"/>
      <c r="FK579" s="122"/>
      <c r="FL579" s="122"/>
      <c r="FM579" s="122"/>
      <c r="FN579" s="122"/>
      <c r="FO579" s="122"/>
      <c r="FP579" s="122"/>
      <c r="FQ579" s="122"/>
      <c r="FR579" s="122"/>
      <c r="FS579" s="122"/>
      <c r="FT579" s="122"/>
      <c r="FU579" s="122"/>
      <c r="FV579" s="122"/>
      <c r="FW579" s="122"/>
      <c r="FX579" s="122"/>
      <c r="FY579" s="122"/>
      <c r="FZ579" s="122"/>
      <c r="GA579" s="122"/>
      <c r="GB579" s="122"/>
      <c r="GC579" s="122"/>
      <c r="GD579" s="122"/>
      <c r="GE579" s="122"/>
      <c r="GF579" s="122"/>
      <c r="GG579" s="122"/>
      <c r="GH579" s="122"/>
      <c r="GI579" s="122"/>
      <c r="GJ579" s="122"/>
      <c r="GK579" s="122"/>
      <c r="GL579" s="122"/>
      <c r="GM579" s="122"/>
      <c r="GN579" s="122"/>
      <c r="GO579" s="122"/>
      <c r="GP579" s="122"/>
      <c r="GQ579" s="122"/>
      <c r="GR579" s="122"/>
      <c r="GS579" s="122"/>
      <c r="GT579" s="122"/>
      <c r="GU579" s="122"/>
      <c r="GV579" s="122"/>
      <c r="GW579" s="122"/>
      <c r="GX579" s="122"/>
      <c r="GY579" s="122"/>
      <c r="GZ579" s="122"/>
      <c r="HA579" s="122"/>
      <c r="HB579" s="122"/>
      <c r="HC579" s="122"/>
      <c r="HD579" s="122"/>
      <c r="HE579" s="122"/>
      <c r="HF579" s="122"/>
      <c r="HG579" s="122"/>
      <c r="HH579" s="122"/>
      <c r="HI579" s="122"/>
      <c r="HJ579" s="122"/>
      <c r="HK579" s="122"/>
      <c r="HL579" s="122"/>
      <c r="HM579" s="122"/>
      <c r="HN579" s="122"/>
      <c r="HO579" s="122"/>
      <c r="HP579" s="122"/>
      <c r="HQ579" s="122"/>
      <c r="HR579" s="122"/>
    </row>
    <row r="580" spans="1:226" s="66" customFormat="1">
      <c r="A580" s="464"/>
      <c r="B580" s="141"/>
      <c r="C580" s="142"/>
      <c r="D580" s="143"/>
      <c r="E580" s="143"/>
      <c r="F580" s="143"/>
      <c r="G580" s="122"/>
      <c r="H580" s="122"/>
      <c r="I580" s="122"/>
      <c r="J580" s="122"/>
      <c r="K580" s="122"/>
      <c r="L580" s="122"/>
      <c r="M580" s="122"/>
      <c r="N580" s="122"/>
      <c r="O580" s="122"/>
      <c r="P580" s="122"/>
      <c r="Q580" s="122"/>
      <c r="R580" s="122"/>
      <c r="S580" s="122"/>
      <c r="T580" s="122"/>
      <c r="U580" s="122"/>
      <c r="V580" s="122"/>
      <c r="W580" s="122"/>
      <c r="X580" s="122"/>
      <c r="Y580" s="122"/>
      <c r="Z580" s="122"/>
      <c r="AA580" s="122"/>
      <c r="AB580" s="122"/>
      <c r="AC580" s="122"/>
      <c r="AD580" s="122"/>
      <c r="AE580" s="122"/>
      <c r="AF580" s="122"/>
      <c r="AG580" s="122"/>
      <c r="AH580" s="122"/>
      <c r="AI580" s="122"/>
      <c r="AJ580" s="122"/>
      <c r="AK580" s="122"/>
      <c r="AL580" s="122"/>
      <c r="AM580" s="122"/>
      <c r="AN580" s="122"/>
      <c r="AO580" s="122"/>
      <c r="AP580" s="122"/>
      <c r="AQ580" s="122"/>
      <c r="AR580" s="122"/>
      <c r="AS580" s="122"/>
      <c r="AT580" s="122"/>
      <c r="AU580" s="122"/>
      <c r="AV580" s="122"/>
      <c r="AW580" s="122"/>
      <c r="AX580" s="122"/>
      <c r="AY580" s="122"/>
      <c r="AZ580" s="122"/>
      <c r="BA580" s="122"/>
      <c r="BB580" s="122"/>
      <c r="BC580" s="122"/>
      <c r="BD580" s="122"/>
      <c r="BE580" s="122"/>
      <c r="BF580" s="122"/>
      <c r="BG580" s="122"/>
      <c r="BH580" s="122"/>
      <c r="BI580" s="122"/>
      <c r="BJ580" s="122"/>
      <c r="BK580" s="122"/>
      <c r="BL580" s="122"/>
      <c r="BM580" s="122"/>
      <c r="BN580" s="122"/>
      <c r="BO580" s="122"/>
      <c r="BP580" s="122"/>
      <c r="BQ580" s="122"/>
      <c r="BR580" s="122"/>
      <c r="BS580" s="122"/>
      <c r="BT580" s="122"/>
      <c r="BU580" s="122"/>
      <c r="BV580" s="122"/>
      <c r="BW580" s="122"/>
      <c r="BX580" s="122"/>
      <c r="BY580" s="122"/>
      <c r="BZ580" s="122"/>
      <c r="CA580" s="122"/>
      <c r="CB580" s="122"/>
      <c r="CC580" s="122"/>
      <c r="CD580" s="122"/>
      <c r="CE580" s="122"/>
      <c r="CF580" s="122"/>
      <c r="CG580" s="122"/>
      <c r="CH580" s="122"/>
      <c r="CI580" s="122"/>
      <c r="CJ580" s="122"/>
      <c r="CK580" s="122"/>
      <c r="CL580" s="122"/>
      <c r="CM580" s="122"/>
      <c r="CN580" s="122"/>
      <c r="CO580" s="122"/>
      <c r="CP580" s="122"/>
      <c r="CQ580" s="122"/>
      <c r="CR580" s="122"/>
      <c r="CS580" s="122"/>
      <c r="CT580" s="122"/>
      <c r="CU580" s="122"/>
      <c r="CV580" s="122"/>
      <c r="CW580" s="122"/>
      <c r="CX580" s="122"/>
      <c r="CY580" s="122"/>
      <c r="CZ580" s="122"/>
      <c r="DA580" s="122"/>
      <c r="DB580" s="122"/>
      <c r="DC580" s="122"/>
      <c r="DD580" s="122"/>
      <c r="DE580" s="122"/>
      <c r="DF580" s="122"/>
      <c r="DG580" s="122"/>
      <c r="DH580" s="122"/>
      <c r="DI580" s="122"/>
      <c r="DJ580" s="122"/>
      <c r="DK580" s="122"/>
      <c r="DL580" s="122"/>
      <c r="DM580" s="122"/>
      <c r="DN580" s="122"/>
      <c r="DO580" s="122"/>
      <c r="DP580" s="122"/>
      <c r="DQ580" s="122"/>
      <c r="DR580" s="122"/>
      <c r="DS580" s="122"/>
      <c r="DT580" s="122"/>
      <c r="DU580" s="122"/>
      <c r="DV580" s="122"/>
      <c r="DW580" s="122"/>
      <c r="DX580" s="122"/>
      <c r="DY580" s="122"/>
      <c r="DZ580" s="122"/>
      <c r="EA580" s="122"/>
      <c r="EB580" s="122"/>
      <c r="EC580" s="122"/>
      <c r="ED580" s="122"/>
      <c r="EE580" s="122"/>
      <c r="EF580" s="122"/>
      <c r="EG580" s="122"/>
      <c r="EH580" s="122"/>
      <c r="EI580" s="122"/>
      <c r="EJ580" s="122"/>
      <c r="EK580" s="122"/>
      <c r="EL580" s="122"/>
      <c r="EM580" s="122"/>
      <c r="EN580" s="122"/>
      <c r="EO580" s="122"/>
      <c r="EP580" s="122"/>
      <c r="EQ580" s="122"/>
      <c r="ER580" s="122"/>
      <c r="ES580" s="122"/>
      <c r="ET580" s="122"/>
      <c r="EU580" s="122"/>
      <c r="EV580" s="122"/>
      <c r="EW580" s="122"/>
      <c r="EX580" s="122"/>
      <c r="EY580" s="122"/>
      <c r="EZ580" s="122"/>
      <c r="FA580" s="122"/>
      <c r="FB580" s="122"/>
      <c r="FC580" s="122"/>
      <c r="FD580" s="122"/>
      <c r="FE580" s="122"/>
      <c r="FF580" s="122"/>
      <c r="FG580" s="122"/>
      <c r="FH580" s="122"/>
      <c r="FI580" s="122"/>
      <c r="FJ580" s="122"/>
      <c r="FK580" s="122"/>
      <c r="FL580" s="122"/>
      <c r="FM580" s="122"/>
      <c r="FN580" s="122"/>
      <c r="FO580" s="122"/>
      <c r="FP580" s="122"/>
      <c r="FQ580" s="122"/>
      <c r="FR580" s="122"/>
      <c r="FS580" s="122"/>
      <c r="FT580" s="122"/>
      <c r="FU580" s="122"/>
      <c r="FV580" s="122"/>
      <c r="FW580" s="122"/>
      <c r="FX580" s="122"/>
      <c r="FY580" s="122"/>
      <c r="FZ580" s="122"/>
      <c r="GA580" s="122"/>
      <c r="GB580" s="122"/>
      <c r="GC580" s="122"/>
      <c r="GD580" s="122"/>
      <c r="GE580" s="122"/>
      <c r="GF580" s="122"/>
      <c r="GG580" s="122"/>
      <c r="GH580" s="122"/>
      <c r="GI580" s="122"/>
      <c r="GJ580" s="122"/>
      <c r="GK580" s="122"/>
      <c r="GL580" s="122"/>
      <c r="GM580" s="122"/>
      <c r="GN580" s="122"/>
      <c r="GO580" s="122"/>
      <c r="GP580" s="122"/>
      <c r="GQ580" s="122"/>
      <c r="GR580" s="122"/>
      <c r="GS580" s="122"/>
      <c r="GT580" s="122"/>
      <c r="GU580" s="122"/>
      <c r="GV580" s="122"/>
      <c r="GW580" s="122"/>
      <c r="GX580" s="122"/>
      <c r="GY580" s="122"/>
      <c r="GZ580" s="122"/>
      <c r="HA580" s="122"/>
      <c r="HB580" s="122"/>
      <c r="HC580" s="122"/>
      <c r="HD580" s="122"/>
      <c r="HE580" s="122"/>
      <c r="HF580" s="122"/>
      <c r="HG580" s="122"/>
      <c r="HH580" s="122"/>
      <c r="HI580" s="122"/>
      <c r="HJ580" s="122"/>
      <c r="HK580" s="122"/>
      <c r="HL580" s="122"/>
      <c r="HM580" s="122"/>
      <c r="HN580" s="122"/>
      <c r="HO580" s="122"/>
      <c r="HP580" s="122"/>
      <c r="HQ580" s="122"/>
      <c r="HR580" s="122"/>
    </row>
    <row r="581" spans="1:226" s="66" customFormat="1" ht="51">
      <c r="A581" s="465" t="s">
        <v>469</v>
      </c>
      <c r="B581" s="768" t="s">
        <v>5324</v>
      </c>
      <c r="C581" s="139" t="s">
        <v>20</v>
      </c>
      <c r="D581" s="140">
        <v>1</v>
      </c>
      <c r="E581" s="1273"/>
      <c r="F581" s="143">
        <f t="shared" ref="F581" si="20">ROUND(D581*E581,2)</f>
        <v>0</v>
      </c>
      <c r="G581" s="122"/>
      <c r="H581" s="122"/>
      <c r="I581" s="122"/>
      <c r="J581" s="122"/>
      <c r="K581" s="122"/>
      <c r="L581" s="122"/>
      <c r="M581" s="122"/>
      <c r="N581" s="122"/>
      <c r="O581" s="122"/>
      <c r="P581" s="122"/>
      <c r="Q581" s="122"/>
      <c r="R581" s="122"/>
      <c r="S581" s="122"/>
      <c r="T581" s="122"/>
      <c r="U581" s="122"/>
      <c r="V581" s="122"/>
      <c r="W581" s="122"/>
      <c r="X581" s="122"/>
      <c r="Y581" s="122"/>
      <c r="Z581" s="122"/>
      <c r="AA581" s="122"/>
      <c r="AB581" s="122"/>
      <c r="AC581" s="122"/>
      <c r="AD581" s="122"/>
      <c r="AE581" s="122"/>
      <c r="AF581" s="122"/>
      <c r="AG581" s="122"/>
      <c r="AH581" s="122"/>
      <c r="AI581" s="122"/>
      <c r="AJ581" s="122"/>
      <c r="AK581" s="122"/>
      <c r="AL581" s="122"/>
      <c r="AM581" s="122"/>
      <c r="AN581" s="122"/>
      <c r="AO581" s="122"/>
      <c r="AP581" s="122"/>
      <c r="AQ581" s="122"/>
      <c r="AR581" s="122"/>
      <c r="AS581" s="122"/>
      <c r="AT581" s="122"/>
      <c r="AU581" s="122"/>
      <c r="AV581" s="122"/>
      <c r="AW581" s="122"/>
      <c r="AX581" s="122"/>
      <c r="AY581" s="122"/>
      <c r="AZ581" s="122"/>
      <c r="BA581" s="122"/>
      <c r="BB581" s="122"/>
      <c r="BC581" s="122"/>
      <c r="BD581" s="122"/>
      <c r="BE581" s="122"/>
      <c r="BF581" s="122"/>
      <c r="BG581" s="122"/>
      <c r="BH581" s="122"/>
      <c r="BI581" s="122"/>
      <c r="BJ581" s="122"/>
      <c r="BK581" s="122"/>
      <c r="BL581" s="122"/>
      <c r="BM581" s="122"/>
      <c r="BN581" s="122"/>
      <c r="BO581" s="122"/>
      <c r="BP581" s="122"/>
      <c r="BQ581" s="122"/>
      <c r="BR581" s="122"/>
      <c r="BS581" s="122"/>
      <c r="BT581" s="122"/>
      <c r="BU581" s="122"/>
      <c r="BV581" s="122"/>
      <c r="BW581" s="122"/>
      <c r="BX581" s="122"/>
      <c r="BY581" s="122"/>
      <c r="BZ581" s="122"/>
      <c r="CA581" s="122"/>
      <c r="CB581" s="122"/>
      <c r="CC581" s="122"/>
      <c r="CD581" s="122"/>
      <c r="CE581" s="122"/>
      <c r="CF581" s="122"/>
      <c r="CG581" s="122"/>
      <c r="CH581" s="122"/>
      <c r="CI581" s="122"/>
      <c r="CJ581" s="122"/>
      <c r="CK581" s="122"/>
      <c r="CL581" s="122"/>
      <c r="CM581" s="122"/>
      <c r="CN581" s="122"/>
      <c r="CO581" s="122"/>
      <c r="CP581" s="122"/>
      <c r="CQ581" s="122"/>
      <c r="CR581" s="122"/>
      <c r="CS581" s="122"/>
      <c r="CT581" s="122"/>
      <c r="CU581" s="122"/>
      <c r="CV581" s="122"/>
      <c r="CW581" s="122"/>
      <c r="CX581" s="122"/>
      <c r="CY581" s="122"/>
      <c r="CZ581" s="122"/>
      <c r="DA581" s="122"/>
      <c r="DB581" s="122"/>
      <c r="DC581" s="122"/>
      <c r="DD581" s="122"/>
      <c r="DE581" s="122"/>
      <c r="DF581" s="122"/>
      <c r="DG581" s="122"/>
      <c r="DH581" s="122"/>
      <c r="DI581" s="122"/>
      <c r="DJ581" s="122"/>
      <c r="DK581" s="122"/>
      <c r="DL581" s="122"/>
      <c r="DM581" s="122"/>
      <c r="DN581" s="122"/>
      <c r="DO581" s="122"/>
      <c r="DP581" s="122"/>
      <c r="DQ581" s="122"/>
      <c r="DR581" s="122"/>
      <c r="DS581" s="122"/>
      <c r="DT581" s="122"/>
      <c r="DU581" s="122"/>
      <c r="DV581" s="122"/>
      <c r="DW581" s="122"/>
      <c r="DX581" s="122"/>
      <c r="DY581" s="122"/>
      <c r="DZ581" s="122"/>
      <c r="EA581" s="122"/>
      <c r="EB581" s="122"/>
      <c r="EC581" s="122"/>
      <c r="ED581" s="122"/>
      <c r="EE581" s="122"/>
      <c r="EF581" s="122"/>
      <c r="EG581" s="122"/>
      <c r="EH581" s="122"/>
      <c r="EI581" s="122"/>
      <c r="EJ581" s="122"/>
      <c r="EK581" s="122"/>
      <c r="EL581" s="122"/>
      <c r="EM581" s="122"/>
      <c r="EN581" s="122"/>
      <c r="EO581" s="122"/>
      <c r="EP581" s="122"/>
      <c r="EQ581" s="122"/>
      <c r="ER581" s="122"/>
      <c r="ES581" s="122"/>
      <c r="ET581" s="122"/>
      <c r="EU581" s="122"/>
      <c r="EV581" s="122"/>
      <c r="EW581" s="122"/>
      <c r="EX581" s="122"/>
      <c r="EY581" s="122"/>
      <c r="EZ581" s="122"/>
      <c r="FA581" s="122"/>
      <c r="FB581" s="122"/>
      <c r="FC581" s="122"/>
      <c r="FD581" s="122"/>
      <c r="FE581" s="122"/>
      <c r="FF581" s="122"/>
      <c r="FG581" s="122"/>
      <c r="FH581" s="122"/>
      <c r="FI581" s="122"/>
      <c r="FJ581" s="122"/>
      <c r="FK581" s="122"/>
      <c r="FL581" s="122"/>
      <c r="FM581" s="122"/>
      <c r="FN581" s="122"/>
      <c r="FO581" s="122"/>
      <c r="FP581" s="122"/>
      <c r="FQ581" s="122"/>
      <c r="FR581" s="122"/>
      <c r="FS581" s="122"/>
      <c r="FT581" s="122"/>
      <c r="FU581" s="122"/>
      <c r="FV581" s="122"/>
      <c r="FW581" s="122"/>
      <c r="FX581" s="122"/>
      <c r="FY581" s="122"/>
      <c r="FZ581" s="122"/>
      <c r="GA581" s="122"/>
      <c r="GB581" s="122"/>
      <c r="GC581" s="122"/>
      <c r="GD581" s="122"/>
      <c r="GE581" s="122"/>
      <c r="GF581" s="122"/>
      <c r="GG581" s="122"/>
      <c r="GH581" s="122"/>
      <c r="GI581" s="122"/>
      <c r="GJ581" s="122"/>
      <c r="GK581" s="122"/>
      <c r="GL581" s="122"/>
      <c r="GM581" s="122"/>
      <c r="GN581" s="122"/>
      <c r="GO581" s="122"/>
      <c r="GP581" s="122"/>
      <c r="GQ581" s="122"/>
      <c r="GR581" s="122"/>
      <c r="GS581" s="122"/>
      <c r="GT581" s="122"/>
      <c r="GU581" s="122"/>
      <c r="GV581" s="122"/>
      <c r="GW581" s="122"/>
      <c r="GX581" s="122"/>
      <c r="GY581" s="122"/>
      <c r="GZ581" s="122"/>
      <c r="HA581" s="122"/>
      <c r="HB581" s="122"/>
      <c r="HC581" s="122"/>
      <c r="HD581" s="122"/>
      <c r="HE581" s="122"/>
      <c r="HF581" s="122"/>
      <c r="HG581" s="122"/>
      <c r="HH581" s="122"/>
      <c r="HI581" s="122"/>
      <c r="HJ581" s="122"/>
      <c r="HK581" s="122"/>
      <c r="HL581" s="122"/>
      <c r="HM581" s="122"/>
      <c r="HN581" s="122"/>
      <c r="HO581" s="122"/>
      <c r="HP581" s="122"/>
      <c r="HQ581" s="122"/>
      <c r="HR581" s="122"/>
    </row>
    <row r="582" spans="1:226" s="66" customFormat="1">
      <c r="A582" s="464"/>
      <c r="B582" s="141"/>
      <c r="C582" s="142"/>
      <c r="D582" s="143"/>
      <c r="E582" s="143"/>
      <c r="F582" s="143"/>
      <c r="G582" s="122"/>
      <c r="H582" s="122"/>
      <c r="I582" s="122"/>
      <c r="J582" s="122"/>
      <c r="K582" s="122"/>
      <c r="L582" s="122"/>
      <c r="M582" s="122"/>
      <c r="N582" s="122"/>
      <c r="O582" s="122"/>
      <c r="P582" s="122"/>
      <c r="Q582" s="122"/>
      <c r="R582" s="122"/>
      <c r="S582" s="122"/>
      <c r="T582" s="122"/>
      <c r="U582" s="122"/>
      <c r="V582" s="122"/>
      <c r="W582" s="122"/>
      <c r="X582" s="122"/>
      <c r="Y582" s="122"/>
      <c r="Z582" s="122"/>
      <c r="AA582" s="122"/>
      <c r="AB582" s="122"/>
      <c r="AC582" s="122"/>
      <c r="AD582" s="122"/>
      <c r="AE582" s="122"/>
      <c r="AF582" s="122"/>
      <c r="AG582" s="122"/>
      <c r="AH582" s="122"/>
      <c r="AI582" s="122"/>
      <c r="AJ582" s="122"/>
      <c r="AK582" s="122"/>
      <c r="AL582" s="122"/>
      <c r="AM582" s="122"/>
      <c r="AN582" s="122"/>
      <c r="AO582" s="122"/>
      <c r="AP582" s="122"/>
      <c r="AQ582" s="122"/>
      <c r="AR582" s="122"/>
      <c r="AS582" s="122"/>
      <c r="AT582" s="122"/>
      <c r="AU582" s="122"/>
      <c r="AV582" s="122"/>
      <c r="AW582" s="122"/>
      <c r="AX582" s="122"/>
      <c r="AY582" s="122"/>
      <c r="AZ582" s="122"/>
      <c r="BA582" s="122"/>
      <c r="BB582" s="122"/>
      <c r="BC582" s="122"/>
      <c r="BD582" s="122"/>
      <c r="BE582" s="122"/>
      <c r="BF582" s="122"/>
      <c r="BG582" s="122"/>
      <c r="BH582" s="122"/>
      <c r="BI582" s="122"/>
      <c r="BJ582" s="122"/>
      <c r="BK582" s="122"/>
      <c r="BL582" s="122"/>
      <c r="BM582" s="122"/>
      <c r="BN582" s="122"/>
      <c r="BO582" s="122"/>
      <c r="BP582" s="122"/>
      <c r="BQ582" s="122"/>
      <c r="BR582" s="122"/>
      <c r="BS582" s="122"/>
      <c r="BT582" s="122"/>
      <c r="BU582" s="122"/>
      <c r="BV582" s="122"/>
      <c r="BW582" s="122"/>
      <c r="BX582" s="122"/>
      <c r="BY582" s="122"/>
      <c r="BZ582" s="122"/>
      <c r="CA582" s="122"/>
      <c r="CB582" s="122"/>
      <c r="CC582" s="122"/>
      <c r="CD582" s="122"/>
      <c r="CE582" s="122"/>
      <c r="CF582" s="122"/>
      <c r="CG582" s="122"/>
      <c r="CH582" s="122"/>
      <c r="CI582" s="122"/>
      <c r="CJ582" s="122"/>
      <c r="CK582" s="122"/>
      <c r="CL582" s="122"/>
      <c r="CM582" s="122"/>
      <c r="CN582" s="122"/>
      <c r="CO582" s="122"/>
      <c r="CP582" s="122"/>
      <c r="CQ582" s="122"/>
      <c r="CR582" s="122"/>
      <c r="CS582" s="122"/>
      <c r="CT582" s="122"/>
      <c r="CU582" s="122"/>
      <c r="CV582" s="122"/>
      <c r="CW582" s="122"/>
      <c r="CX582" s="122"/>
      <c r="CY582" s="122"/>
      <c r="CZ582" s="122"/>
      <c r="DA582" s="122"/>
      <c r="DB582" s="122"/>
      <c r="DC582" s="122"/>
      <c r="DD582" s="122"/>
      <c r="DE582" s="122"/>
      <c r="DF582" s="122"/>
      <c r="DG582" s="122"/>
      <c r="DH582" s="122"/>
      <c r="DI582" s="122"/>
      <c r="DJ582" s="122"/>
      <c r="DK582" s="122"/>
      <c r="DL582" s="122"/>
      <c r="DM582" s="122"/>
      <c r="DN582" s="122"/>
      <c r="DO582" s="122"/>
      <c r="DP582" s="122"/>
      <c r="DQ582" s="122"/>
      <c r="DR582" s="122"/>
      <c r="DS582" s="122"/>
      <c r="DT582" s="122"/>
      <c r="DU582" s="122"/>
      <c r="DV582" s="122"/>
      <c r="DW582" s="122"/>
      <c r="DX582" s="122"/>
      <c r="DY582" s="122"/>
      <c r="DZ582" s="122"/>
      <c r="EA582" s="122"/>
      <c r="EB582" s="122"/>
      <c r="EC582" s="122"/>
      <c r="ED582" s="122"/>
      <c r="EE582" s="122"/>
      <c r="EF582" s="122"/>
      <c r="EG582" s="122"/>
      <c r="EH582" s="122"/>
      <c r="EI582" s="122"/>
      <c r="EJ582" s="122"/>
      <c r="EK582" s="122"/>
      <c r="EL582" s="122"/>
      <c r="EM582" s="122"/>
      <c r="EN582" s="122"/>
      <c r="EO582" s="122"/>
      <c r="EP582" s="122"/>
      <c r="EQ582" s="122"/>
      <c r="ER582" s="122"/>
      <c r="ES582" s="122"/>
      <c r="ET582" s="122"/>
      <c r="EU582" s="122"/>
      <c r="EV582" s="122"/>
      <c r="EW582" s="122"/>
      <c r="EX582" s="122"/>
      <c r="EY582" s="122"/>
      <c r="EZ582" s="122"/>
      <c r="FA582" s="122"/>
      <c r="FB582" s="122"/>
      <c r="FC582" s="122"/>
      <c r="FD582" s="122"/>
      <c r="FE582" s="122"/>
      <c r="FF582" s="122"/>
      <c r="FG582" s="122"/>
      <c r="FH582" s="122"/>
      <c r="FI582" s="122"/>
      <c r="FJ582" s="122"/>
      <c r="FK582" s="122"/>
      <c r="FL582" s="122"/>
      <c r="FM582" s="122"/>
      <c r="FN582" s="122"/>
      <c r="FO582" s="122"/>
      <c r="FP582" s="122"/>
      <c r="FQ582" s="122"/>
      <c r="FR582" s="122"/>
      <c r="FS582" s="122"/>
      <c r="FT582" s="122"/>
      <c r="FU582" s="122"/>
      <c r="FV582" s="122"/>
      <c r="FW582" s="122"/>
      <c r="FX582" s="122"/>
      <c r="FY582" s="122"/>
      <c r="FZ582" s="122"/>
      <c r="GA582" s="122"/>
      <c r="GB582" s="122"/>
      <c r="GC582" s="122"/>
      <c r="GD582" s="122"/>
      <c r="GE582" s="122"/>
      <c r="GF582" s="122"/>
      <c r="GG582" s="122"/>
      <c r="GH582" s="122"/>
      <c r="GI582" s="122"/>
      <c r="GJ582" s="122"/>
      <c r="GK582" s="122"/>
      <c r="GL582" s="122"/>
      <c r="GM582" s="122"/>
      <c r="GN582" s="122"/>
      <c r="GO582" s="122"/>
      <c r="GP582" s="122"/>
      <c r="GQ582" s="122"/>
      <c r="GR582" s="122"/>
      <c r="GS582" s="122"/>
      <c r="GT582" s="122"/>
      <c r="GU582" s="122"/>
      <c r="GV582" s="122"/>
      <c r="GW582" s="122"/>
      <c r="GX582" s="122"/>
      <c r="GY582" s="122"/>
      <c r="GZ582" s="122"/>
      <c r="HA582" s="122"/>
      <c r="HB582" s="122"/>
      <c r="HC582" s="122"/>
      <c r="HD582" s="122"/>
      <c r="HE582" s="122"/>
      <c r="HF582" s="122"/>
      <c r="HG582" s="122"/>
      <c r="HH582" s="122"/>
      <c r="HI582" s="122"/>
      <c r="HJ582" s="122"/>
      <c r="HK582" s="122"/>
      <c r="HL582" s="122"/>
      <c r="HM582" s="122"/>
      <c r="HN582" s="122"/>
      <c r="HO582" s="122"/>
      <c r="HP582" s="122"/>
      <c r="HQ582" s="122"/>
      <c r="HR582" s="122"/>
    </row>
    <row r="583" spans="1:226" s="66" customFormat="1">
      <c r="A583" s="464"/>
      <c r="B583" s="141"/>
      <c r="C583" s="142"/>
      <c r="D583" s="143"/>
      <c r="E583" s="143"/>
      <c r="F583" s="143"/>
      <c r="G583" s="122"/>
      <c r="H583" s="122"/>
      <c r="I583" s="122"/>
      <c r="J583" s="122"/>
      <c r="K583" s="122"/>
      <c r="L583" s="122"/>
      <c r="M583" s="122"/>
      <c r="N583" s="122"/>
      <c r="O583" s="122"/>
      <c r="P583" s="122"/>
      <c r="Q583" s="122"/>
      <c r="R583" s="122"/>
      <c r="S583" s="122"/>
      <c r="T583" s="122"/>
      <c r="U583" s="122"/>
      <c r="V583" s="122"/>
      <c r="W583" s="122"/>
      <c r="X583" s="122"/>
      <c r="Y583" s="122"/>
      <c r="Z583" s="122"/>
      <c r="AA583" s="122"/>
      <c r="AB583" s="122"/>
      <c r="AC583" s="122"/>
      <c r="AD583" s="122"/>
      <c r="AE583" s="122"/>
      <c r="AF583" s="122"/>
      <c r="AG583" s="122"/>
      <c r="AH583" s="122"/>
      <c r="AI583" s="122"/>
      <c r="AJ583" s="122"/>
      <c r="AK583" s="122"/>
      <c r="AL583" s="122"/>
      <c r="AM583" s="122"/>
      <c r="AN583" s="122"/>
      <c r="AO583" s="122"/>
      <c r="AP583" s="122"/>
      <c r="AQ583" s="122"/>
      <c r="AR583" s="122"/>
      <c r="AS583" s="122"/>
      <c r="AT583" s="122"/>
      <c r="AU583" s="122"/>
      <c r="AV583" s="122"/>
      <c r="AW583" s="122"/>
      <c r="AX583" s="122"/>
      <c r="AY583" s="122"/>
      <c r="AZ583" s="122"/>
      <c r="BA583" s="122"/>
      <c r="BB583" s="122"/>
      <c r="BC583" s="122"/>
      <c r="BD583" s="122"/>
      <c r="BE583" s="122"/>
      <c r="BF583" s="122"/>
      <c r="BG583" s="122"/>
      <c r="BH583" s="122"/>
      <c r="BI583" s="122"/>
      <c r="BJ583" s="122"/>
      <c r="BK583" s="122"/>
      <c r="BL583" s="122"/>
      <c r="BM583" s="122"/>
      <c r="BN583" s="122"/>
      <c r="BO583" s="122"/>
      <c r="BP583" s="122"/>
      <c r="BQ583" s="122"/>
      <c r="BR583" s="122"/>
      <c r="BS583" s="122"/>
      <c r="BT583" s="122"/>
      <c r="BU583" s="122"/>
      <c r="BV583" s="122"/>
      <c r="BW583" s="122"/>
      <c r="BX583" s="122"/>
      <c r="BY583" s="122"/>
      <c r="BZ583" s="122"/>
      <c r="CA583" s="122"/>
      <c r="CB583" s="122"/>
      <c r="CC583" s="122"/>
      <c r="CD583" s="122"/>
      <c r="CE583" s="122"/>
      <c r="CF583" s="122"/>
      <c r="CG583" s="122"/>
      <c r="CH583" s="122"/>
      <c r="CI583" s="122"/>
      <c r="CJ583" s="122"/>
      <c r="CK583" s="122"/>
      <c r="CL583" s="122"/>
      <c r="CM583" s="122"/>
      <c r="CN583" s="122"/>
      <c r="CO583" s="122"/>
      <c r="CP583" s="122"/>
      <c r="CQ583" s="122"/>
      <c r="CR583" s="122"/>
      <c r="CS583" s="122"/>
      <c r="CT583" s="122"/>
      <c r="CU583" s="122"/>
      <c r="CV583" s="122"/>
      <c r="CW583" s="122"/>
      <c r="CX583" s="122"/>
      <c r="CY583" s="122"/>
      <c r="CZ583" s="122"/>
      <c r="DA583" s="122"/>
      <c r="DB583" s="122"/>
      <c r="DC583" s="122"/>
      <c r="DD583" s="122"/>
      <c r="DE583" s="122"/>
      <c r="DF583" s="122"/>
      <c r="DG583" s="122"/>
      <c r="DH583" s="122"/>
      <c r="DI583" s="122"/>
      <c r="DJ583" s="122"/>
      <c r="DK583" s="122"/>
      <c r="DL583" s="122"/>
      <c r="DM583" s="122"/>
      <c r="DN583" s="122"/>
      <c r="DO583" s="122"/>
      <c r="DP583" s="122"/>
      <c r="DQ583" s="122"/>
      <c r="DR583" s="122"/>
      <c r="DS583" s="122"/>
      <c r="DT583" s="122"/>
      <c r="DU583" s="122"/>
      <c r="DV583" s="122"/>
      <c r="DW583" s="122"/>
      <c r="DX583" s="122"/>
      <c r="DY583" s="122"/>
      <c r="DZ583" s="122"/>
      <c r="EA583" s="122"/>
      <c r="EB583" s="122"/>
      <c r="EC583" s="122"/>
      <c r="ED583" s="122"/>
      <c r="EE583" s="122"/>
      <c r="EF583" s="122"/>
      <c r="EG583" s="122"/>
      <c r="EH583" s="122"/>
      <c r="EI583" s="122"/>
      <c r="EJ583" s="122"/>
      <c r="EK583" s="122"/>
      <c r="EL583" s="122"/>
      <c r="EM583" s="122"/>
      <c r="EN583" s="122"/>
      <c r="EO583" s="122"/>
      <c r="EP583" s="122"/>
      <c r="EQ583" s="122"/>
      <c r="ER583" s="122"/>
      <c r="ES583" s="122"/>
      <c r="ET583" s="122"/>
      <c r="EU583" s="122"/>
      <c r="EV583" s="122"/>
      <c r="EW583" s="122"/>
      <c r="EX583" s="122"/>
      <c r="EY583" s="122"/>
      <c r="EZ583" s="122"/>
      <c r="FA583" s="122"/>
      <c r="FB583" s="122"/>
      <c r="FC583" s="122"/>
      <c r="FD583" s="122"/>
      <c r="FE583" s="122"/>
      <c r="FF583" s="122"/>
      <c r="FG583" s="122"/>
      <c r="FH583" s="122"/>
      <c r="FI583" s="122"/>
      <c r="FJ583" s="122"/>
      <c r="FK583" s="122"/>
      <c r="FL583" s="122"/>
      <c r="FM583" s="122"/>
      <c r="FN583" s="122"/>
      <c r="FO583" s="122"/>
      <c r="FP583" s="122"/>
      <c r="FQ583" s="122"/>
      <c r="FR583" s="122"/>
      <c r="FS583" s="122"/>
      <c r="FT583" s="122"/>
      <c r="FU583" s="122"/>
      <c r="FV583" s="122"/>
      <c r="FW583" s="122"/>
      <c r="FX583" s="122"/>
      <c r="FY583" s="122"/>
      <c r="FZ583" s="122"/>
      <c r="GA583" s="122"/>
      <c r="GB583" s="122"/>
      <c r="GC583" s="122"/>
      <c r="GD583" s="122"/>
      <c r="GE583" s="122"/>
      <c r="GF583" s="122"/>
      <c r="GG583" s="122"/>
      <c r="GH583" s="122"/>
      <c r="GI583" s="122"/>
      <c r="GJ583" s="122"/>
      <c r="GK583" s="122"/>
      <c r="GL583" s="122"/>
      <c r="GM583" s="122"/>
      <c r="GN583" s="122"/>
      <c r="GO583" s="122"/>
      <c r="GP583" s="122"/>
      <c r="GQ583" s="122"/>
      <c r="GR583" s="122"/>
      <c r="GS583" s="122"/>
      <c r="GT583" s="122"/>
      <c r="GU583" s="122"/>
      <c r="GV583" s="122"/>
      <c r="GW583" s="122"/>
      <c r="GX583" s="122"/>
      <c r="GY583" s="122"/>
      <c r="GZ583" s="122"/>
      <c r="HA583" s="122"/>
      <c r="HB583" s="122"/>
      <c r="HC583" s="122"/>
      <c r="HD583" s="122"/>
      <c r="HE583" s="122"/>
      <c r="HF583" s="122"/>
      <c r="HG583" s="122"/>
      <c r="HH583" s="122"/>
      <c r="HI583" s="122"/>
      <c r="HJ583" s="122"/>
      <c r="HK583" s="122"/>
      <c r="HL583" s="122"/>
      <c r="HM583" s="122"/>
      <c r="HN583" s="122"/>
      <c r="HO583" s="122"/>
      <c r="HP583" s="122"/>
      <c r="HQ583" s="122"/>
      <c r="HR583" s="122"/>
    </row>
    <row r="584" spans="1:226" s="66" customFormat="1" ht="15.75">
      <c r="A584" s="737" t="s">
        <v>597</v>
      </c>
      <c r="B584" s="722" t="s">
        <v>325</v>
      </c>
      <c r="C584" s="723"/>
      <c r="D584" s="724"/>
      <c r="E584" s="724"/>
      <c r="F584" s="724">
        <f>SUM(F585:F833)</f>
        <v>0</v>
      </c>
      <c r="G584" s="122"/>
      <c r="H584" s="122"/>
      <c r="I584" s="122"/>
      <c r="J584" s="122"/>
      <c r="K584" s="122"/>
      <c r="L584" s="122"/>
      <c r="M584" s="122"/>
      <c r="N584" s="122"/>
      <c r="O584" s="122"/>
      <c r="P584" s="122"/>
      <c r="Q584" s="122"/>
      <c r="R584" s="122"/>
      <c r="S584" s="122"/>
      <c r="T584" s="122"/>
      <c r="U584" s="122"/>
      <c r="V584" s="122"/>
      <c r="W584" s="122"/>
      <c r="X584" s="122"/>
      <c r="Y584" s="122"/>
      <c r="Z584" s="122"/>
      <c r="AA584" s="122"/>
      <c r="AB584" s="122"/>
      <c r="AC584" s="122"/>
      <c r="AD584" s="122"/>
      <c r="AE584" s="122"/>
      <c r="AF584" s="122"/>
      <c r="AG584" s="122"/>
      <c r="AH584" s="122"/>
      <c r="AI584" s="122"/>
      <c r="AJ584" s="122"/>
      <c r="AK584" s="122"/>
      <c r="AL584" s="122"/>
      <c r="AM584" s="122"/>
      <c r="AN584" s="122"/>
      <c r="AO584" s="122"/>
      <c r="AP584" s="122"/>
      <c r="AQ584" s="122"/>
      <c r="AR584" s="122"/>
      <c r="AS584" s="122"/>
      <c r="AT584" s="122"/>
      <c r="AU584" s="122"/>
      <c r="AV584" s="122"/>
      <c r="AW584" s="122"/>
      <c r="AX584" s="122"/>
      <c r="AY584" s="122"/>
      <c r="AZ584" s="122"/>
      <c r="BA584" s="122"/>
      <c r="BB584" s="122"/>
      <c r="BC584" s="122"/>
      <c r="BD584" s="122"/>
      <c r="BE584" s="122"/>
      <c r="BF584" s="122"/>
      <c r="BG584" s="122"/>
      <c r="BH584" s="122"/>
      <c r="BI584" s="122"/>
      <c r="BJ584" s="122"/>
      <c r="BK584" s="122"/>
      <c r="BL584" s="122"/>
      <c r="BM584" s="122"/>
      <c r="BN584" s="122"/>
      <c r="BO584" s="122"/>
      <c r="BP584" s="122"/>
      <c r="BQ584" s="122"/>
      <c r="BR584" s="122"/>
      <c r="BS584" s="122"/>
      <c r="BT584" s="122"/>
      <c r="BU584" s="122"/>
      <c r="BV584" s="122"/>
      <c r="BW584" s="122"/>
      <c r="BX584" s="122"/>
      <c r="BY584" s="122"/>
      <c r="BZ584" s="122"/>
      <c r="CA584" s="122"/>
      <c r="CB584" s="122"/>
      <c r="CC584" s="122"/>
      <c r="CD584" s="122"/>
      <c r="CE584" s="122"/>
      <c r="CF584" s="122"/>
      <c r="CG584" s="122"/>
      <c r="CH584" s="122"/>
      <c r="CI584" s="122"/>
      <c r="CJ584" s="122"/>
      <c r="CK584" s="122"/>
      <c r="CL584" s="122"/>
      <c r="CM584" s="122"/>
      <c r="CN584" s="122"/>
      <c r="CO584" s="122"/>
      <c r="CP584" s="122"/>
      <c r="CQ584" s="122"/>
      <c r="CR584" s="122"/>
      <c r="CS584" s="122"/>
      <c r="CT584" s="122"/>
      <c r="CU584" s="122"/>
      <c r="CV584" s="122"/>
      <c r="CW584" s="122"/>
      <c r="CX584" s="122"/>
      <c r="CY584" s="122"/>
      <c r="CZ584" s="122"/>
      <c r="DA584" s="122"/>
      <c r="DB584" s="122"/>
      <c r="DC584" s="122"/>
      <c r="DD584" s="122"/>
      <c r="DE584" s="122"/>
      <c r="DF584" s="122"/>
      <c r="DG584" s="122"/>
      <c r="DH584" s="122"/>
      <c r="DI584" s="122"/>
      <c r="DJ584" s="122"/>
      <c r="DK584" s="122"/>
      <c r="DL584" s="122"/>
      <c r="DM584" s="122"/>
      <c r="DN584" s="122"/>
      <c r="DO584" s="122"/>
      <c r="DP584" s="122"/>
      <c r="DQ584" s="122"/>
      <c r="DR584" s="122"/>
      <c r="DS584" s="122"/>
      <c r="DT584" s="122"/>
      <c r="DU584" s="122"/>
      <c r="DV584" s="122"/>
      <c r="DW584" s="122"/>
      <c r="DX584" s="122"/>
      <c r="DY584" s="122"/>
      <c r="DZ584" s="122"/>
      <c r="EA584" s="122"/>
      <c r="EB584" s="122"/>
      <c r="EC584" s="122"/>
      <c r="ED584" s="122"/>
      <c r="EE584" s="122"/>
      <c r="EF584" s="122"/>
      <c r="EG584" s="122"/>
      <c r="EH584" s="122"/>
      <c r="EI584" s="122"/>
      <c r="EJ584" s="122"/>
      <c r="EK584" s="122"/>
      <c r="EL584" s="122"/>
      <c r="EM584" s="122"/>
      <c r="EN584" s="122"/>
      <c r="EO584" s="122"/>
      <c r="EP584" s="122"/>
      <c r="EQ584" s="122"/>
      <c r="ER584" s="122"/>
      <c r="ES584" s="122"/>
      <c r="ET584" s="122"/>
      <c r="EU584" s="122"/>
      <c r="EV584" s="122"/>
      <c r="EW584" s="122"/>
      <c r="EX584" s="122"/>
      <c r="EY584" s="122"/>
      <c r="EZ584" s="122"/>
      <c r="FA584" s="122"/>
      <c r="FB584" s="122"/>
      <c r="FC584" s="122"/>
      <c r="FD584" s="122"/>
      <c r="FE584" s="122"/>
      <c r="FF584" s="122"/>
      <c r="FG584" s="122"/>
      <c r="FH584" s="122"/>
      <c r="FI584" s="122"/>
      <c r="FJ584" s="122"/>
      <c r="FK584" s="122"/>
      <c r="FL584" s="122"/>
      <c r="FM584" s="122"/>
      <c r="FN584" s="122"/>
      <c r="FO584" s="122"/>
      <c r="FP584" s="122"/>
      <c r="FQ584" s="122"/>
      <c r="FR584" s="122"/>
      <c r="FS584" s="122"/>
      <c r="FT584" s="122"/>
      <c r="FU584" s="122"/>
      <c r="FV584" s="122"/>
      <c r="FW584" s="122"/>
      <c r="FX584" s="122"/>
      <c r="FY584" s="122"/>
      <c r="FZ584" s="122"/>
      <c r="GA584" s="122"/>
      <c r="GB584" s="122"/>
      <c r="GC584" s="122"/>
      <c r="GD584" s="122"/>
      <c r="GE584" s="122"/>
      <c r="GF584" s="122"/>
      <c r="GG584" s="122"/>
      <c r="GH584" s="122"/>
      <c r="GI584" s="122"/>
      <c r="GJ584" s="122"/>
      <c r="GK584" s="122"/>
      <c r="GL584" s="122"/>
      <c r="GM584" s="122"/>
      <c r="GN584" s="122"/>
      <c r="GO584" s="122"/>
      <c r="GP584" s="122"/>
      <c r="GQ584" s="122"/>
      <c r="GR584" s="122"/>
      <c r="GS584" s="122"/>
      <c r="GT584" s="122"/>
      <c r="GU584" s="122"/>
      <c r="GV584" s="122"/>
      <c r="GW584" s="122"/>
      <c r="GX584" s="122"/>
      <c r="GY584" s="122"/>
      <c r="GZ584" s="122"/>
      <c r="HA584" s="122"/>
      <c r="HB584" s="122"/>
      <c r="HC584" s="122"/>
      <c r="HD584" s="122"/>
      <c r="HE584" s="122"/>
      <c r="HF584" s="122"/>
      <c r="HG584" s="122"/>
      <c r="HH584" s="122"/>
      <c r="HI584" s="122"/>
      <c r="HJ584" s="122"/>
      <c r="HK584" s="122"/>
      <c r="HL584" s="122"/>
      <c r="HM584" s="122"/>
      <c r="HN584" s="122"/>
      <c r="HO584" s="122"/>
      <c r="HP584" s="122"/>
      <c r="HQ584" s="122"/>
      <c r="HR584" s="122"/>
    </row>
    <row r="585" spans="1:226" s="66" customFormat="1">
      <c r="A585" s="738"/>
      <c r="B585" s="726"/>
      <c r="C585" s="727"/>
      <c r="D585" s="728"/>
      <c r="E585" s="728"/>
      <c r="F585" s="728"/>
      <c r="G585" s="122"/>
      <c r="H585" s="122"/>
      <c r="I585" s="122"/>
      <c r="J585" s="122"/>
      <c r="K585" s="122"/>
      <c r="L585" s="122"/>
      <c r="M585" s="122"/>
      <c r="N585" s="122"/>
      <c r="O585" s="122"/>
      <c r="P585" s="122"/>
      <c r="Q585" s="122"/>
      <c r="R585" s="122"/>
      <c r="S585" s="122"/>
      <c r="T585" s="122"/>
      <c r="U585" s="122"/>
      <c r="V585" s="122"/>
      <c r="W585" s="122"/>
      <c r="X585" s="122"/>
      <c r="Y585" s="122"/>
      <c r="Z585" s="122"/>
      <c r="AA585" s="122"/>
      <c r="AB585" s="122"/>
      <c r="AC585" s="122"/>
      <c r="AD585" s="122"/>
      <c r="AE585" s="122"/>
      <c r="AF585" s="122"/>
      <c r="AG585" s="122"/>
      <c r="AH585" s="122"/>
      <c r="AI585" s="122"/>
      <c r="AJ585" s="122"/>
      <c r="AK585" s="122"/>
      <c r="AL585" s="122"/>
      <c r="AM585" s="122"/>
      <c r="AN585" s="122"/>
      <c r="AO585" s="122"/>
      <c r="AP585" s="122"/>
      <c r="AQ585" s="122"/>
      <c r="AR585" s="122"/>
      <c r="AS585" s="122"/>
      <c r="AT585" s="122"/>
      <c r="AU585" s="122"/>
      <c r="AV585" s="122"/>
      <c r="AW585" s="122"/>
      <c r="AX585" s="122"/>
      <c r="AY585" s="122"/>
      <c r="AZ585" s="122"/>
      <c r="BA585" s="122"/>
      <c r="BB585" s="122"/>
      <c r="BC585" s="122"/>
      <c r="BD585" s="122"/>
      <c r="BE585" s="122"/>
      <c r="BF585" s="122"/>
      <c r="BG585" s="122"/>
      <c r="BH585" s="122"/>
      <c r="BI585" s="122"/>
      <c r="BJ585" s="122"/>
      <c r="BK585" s="122"/>
      <c r="BL585" s="122"/>
      <c r="BM585" s="122"/>
      <c r="BN585" s="122"/>
      <c r="BO585" s="122"/>
      <c r="BP585" s="122"/>
      <c r="BQ585" s="122"/>
      <c r="BR585" s="122"/>
      <c r="BS585" s="122"/>
      <c r="BT585" s="122"/>
      <c r="BU585" s="122"/>
      <c r="BV585" s="122"/>
      <c r="BW585" s="122"/>
      <c r="BX585" s="122"/>
      <c r="BY585" s="122"/>
      <c r="BZ585" s="122"/>
      <c r="CA585" s="122"/>
      <c r="CB585" s="122"/>
      <c r="CC585" s="122"/>
      <c r="CD585" s="122"/>
      <c r="CE585" s="122"/>
      <c r="CF585" s="122"/>
      <c r="CG585" s="122"/>
      <c r="CH585" s="122"/>
      <c r="CI585" s="122"/>
      <c r="CJ585" s="122"/>
      <c r="CK585" s="122"/>
      <c r="CL585" s="122"/>
      <c r="CM585" s="122"/>
      <c r="CN585" s="122"/>
      <c r="CO585" s="122"/>
      <c r="CP585" s="122"/>
      <c r="CQ585" s="122"/>
      <c r="CR585" s="122"/>
      <c r="CS585" s="122"/>
      <c r="CT585" s="122"/>
      <c r="CU585" s="122"/>
      <c r="CV585" s="122"/>
      <c r="CW585" s="122"/>
      <c r="CX585" s="122"/>
      <c r="CY585" s="122"/>
      <c r="CZ585" s="122"/>
      <c r="DA585" s="122"/>
      <c r="DB585" s="122"/>
      <c r="DC585" s="122"/>
      <c r="DD585" s="122"/>
      <c r="DE585" s="122"/>
      <c r="DF585" s="122"/>
      <c r="DG585" s="122"/>
      <c r="DH585" s="122"/>
      <c r="DI585" s="122"/>
      <c r="DJ585" s="122"/>
      <c r="DK585" s="122"/>
      <c r="DL585" s="122"/>
      <c r="DM585" s="122"/>
      <c r="DN585" s="122"/>
      <c r="DO585" s="122"/>
      <c r="DP585" s="122"/>
      <c r="DQ585" s="122"/>
      <c r="DR585" s="122"/>
      <c r="DS585" s="122"/>
      <c r="DT585" s="122"/>
      <c r="DU585" s="122"/>
      <c r="DV585" s="122"/>
      <c r="DW585" s="122"/>
      <c r="DX585" s="122"/>
      <c r="DY585" s="122"/>
      <c r="DZ585" s="122"/>
      <c r="EA585" s="122"/>
      <c r="EB585" s="122"/>
      <c r="EC585" s="122"/>
      <c r="ED585" s="122"/>
      <c r="EE585" s="122"/>
      <c r="EF585" s="122"/>
      <c r="EG585" s="122"/>
      <c r="EH585" s="122"/>
      <c r="EI585" s="122"/>
      <c r="EJ585" s="122"/>
      <c r="EK585" s="122"/>
      <c r="EL585" s="122"/>
      <c r="EM585" s="122"/>
      <c r="EN585" s="122"/>
      <c r="EO585" s="122"/>
      <c r="EP585" s="122"/>
      <c r="EQ585" s="122"/>
      <c r="ER585" s="122"/>
      <c r="ES585" s="122"/>
      <c r="ET585" s="122"/>
      <c r="EU585" s="122"/>
      <c r="EV585" s="122"/>
      <c r="EW585" s="122"/>
      <c r="EX585" s="122"/>
      <c r="EY585" s="122"/>
      <c r="EZ585" s="122"/>
      <c r="FA585" s="122"/>
      <c r="FB585" s="122"/>
      <c r="FC585" s="122"/>
      <c r="FD585" s="122"/>
      <c r="FE585" s="122"/>
      <c r="FF585" s="122"/>
      <c r="FG585" s="122"/>
      <c r="FH585" s="122"/>
      <c r="FI585" s="122"/>
      <c r="FJ585" s="122"/>
      <c r="FK585" s="122"/>
      <c r="FL585" s="122"/>
      <c r="FM585" s="122"/>
      <c r="FN585" s="122"/>
      <c r="FO585" s="122"/>
      <c r="FP585" s="122"/>
      <c r="FQ585" s="122"/>
      <c r="FR585" s="122"/>
      <c r="FS585" s="122"/>
      <c r="FT585" s="122"/>
      <c r="FU585" s="122"/>
      <c r="FV585" s="122"/>
      <c r="FW585" s="122"/>
      <c r="FX585" s="122"/>
      <c r="FY585" s="122"/>
      <c r="FZ585" s="122"/>
      <c r="GA585" s="122"/>
      <c r="GB585" s="122"/>
      <c r="GC585" s="122"/>
      <c r="GD585" s="122"/>
      <c r="GE585" s="122"/>
      <c r="GF585" s="122"/>
      <c r="GG585" s="122"/>
      <c r="GH585" s="122"/>
      <c r="GI585" s="122"/>
      <c r="GJ585" s="122"/>
      <c r="GK585" s="122"/>
      <c r="GL585" s="122"/>
      <c r="GM585" s="122"/>
      <c r="GN585" s="122"/>
      <c r="GO585" s="122"/>
      <c r="GP585" s="122"/>
      <c r="GQ585" s="122"/>
      <c r="GR585" s="122"/>
      <c r="GS585" s="122"/>
      <c r="GT585" s="122"/>
      <c r="GU585" s="122"/>
      <c r="GV585" s="122"/>
      <c r="GW585" s="122"/>
      <c r="GX585" s="122"/>
      <c r="GY585" s="122"/>
      <c r="GZ585" s="122"/>
      <c r="HA585" s="122"/>
      <c r="HB585" s="122"/>
      <c r="HC585" s="122"/>
      <c r="HD585" s="122"/>
      <c r="HE585" s="122"/>
      <c r="HF585" s="122"/>
      <c r="HG585" s="122"/>
      <c r="HH585" s="122"/>
      <c r="HI585" s="122"/>
      <c r="HJ585" s="122"/>
      <c r="HK585" s="122"/>
      <c r="HL585" s="122"/>
      <c r="HM585" s="122"/>
      <c r="HN585" s="122"/>
      <c r="HO585" s="122"/>
      <c r="HP585" s="122"/>
      <c r="HQ585" s="122"/>
      <c r="HR585" s="122"/>
    </row>
    <row r="586" spans="1:226" s="66" customFormat="1">
      <c r="A586" s="738"/>
      <c r="B586" s="71" t="s">
        <v>100</v>
      </c>
      <c r="C586" s="727"/>
      <c r="D586" s="728"/>
      <c r="E586" s="728"/>
      <c r="F586" s="728"/>
      <c r="G586" s="122"/>
      <c r="H586" s="122"/>
      <c r="I586" s="122"/>
      <c r="J586" s="122"/>
      <c r="K586" s="122"/>
      <c r="L586" s="122"/>
      <c r="M586" s="122"/>
      <c r="N586" s="122"/>
      <c r="O586" s="122"/>
      <c r="P586" s="122"/>
      <c r="Q586" s="122"/>
      <c r="R586" s="122"/>
      <c r="S586" s="122"/>
      <c r="T586" s="122"/>
      <c r="U586" s="122"/>
      <c r="V586" s="122"/>
      <c r="W586" s="122"/>
      <c r="X586" s="122"/>
      <c r="Y586" s="122"/>
      <c r="Z586" s="122"/>
      <c r="AA586" s="122"/>
      <c r="AB586" s="122"/>
      <c r="AC586" s="122"/>
      <c r="AD586" s="122"/>
      <c r="AE586" s="122"/>
      <c r="AF586" s="122"/>
      <c r="AG586" s="122"/>
      <c r="AH586" s="122"/>
      <c r="AI586" s="122"/>
      <c r="AJ586" s="122"/>
      <c r="AK586" s="122"/>
      <c r="AL586" s="122"/>
      <c r="AM586" s="122"/>
      <c r="AN586" s="122"/>
      <c r="AO586" s="122"/>
      <c r="AP586" s="122"/>
      <c r="AQ586" s="122"/>
      <c r="AR586" s="122"/>
      <c r="AS586" s="122"/>
      <c r="AT586" s="122"/>
      <c r="AU586" s="122"/>
      <c r="AV586" s="122"/>
      <c r="AW586" s="122"/>
      <c r="AX586" s="122"/>
      <c r="AY586" s="122"/>
      <c r="AZ586" s="122"/>
      <c r="BA586" s="122"/>
      <c r="BB586" s="122"/>
      <c r="BC586" s="122"/>
      <c r="BD586" s="122"/>
      <c r="BE586" s="122"/>
      <c r="BF586" s="122"/>
      <c r="BG586" s="122"/>
      <c r="BH586" s="122"/>
      <c r="BI586" s="122"/>
      <c r="BJ586" s="122"/>
      <c r="BK586" s="122"/>
      <c r="BL586" s="122"/>
      <c r="BM586" s="122"/>
      <c r="BN586" s="122"/>
      <c r="BO586" s="122"/>
      <c r="BP586" s="122"/>
      <c r="BQ586" s="122"/>
      <c r="BR586" s="122"/>
      <c r="BS586" s="122"/>
      <c r="BT586" s="122"/>
      <c r="BU586" s="122"/>
      <c r="BV586" s="122"/>
      <c r="BW586" s="122"/>
      <c r="BX586" s="122"/>
      <c r="BY586" s="122"/>
      <c r="BZ586" s="122"/>
      <c r="CA586" s="122"/>
      <c r="CB586" s="122"/>
      <c r="CC586" s="122"/>
      <c r="CD586" s="122"/>
      <c r="CE586" s="122"/>
      <c r="CF586" s="122"/>
      <c r="CG586" s="122"/>
      <c r="CH586" s="122"/>
      <c r="CI586" s="122"/>
      <c r="CJ586" s="122"/>
      <c r="CK586" s="122"/>
      <c r="CL586" s="122"/>
      <c r="CM586" s="122"/>
      <c r="CN586" s="122"/>
      <c r="CO586" s="122"/>
      <c r="CP586" s="122"/>
      <c r="CQ586" s="122"/>
      <c r="CR586" s="122"/>
      <c r="CS586" s="122"/>
      <c r="CT586" s="122"/>
      <c r="CU586" s="122"/>
      <c r="CV586" s="122"/>
      <c r="CW586" s="122"/>
      <c r="CX586" s="122"/>
      <c r="CY586" s="122"/>
      <c r="CZ586" s="122"/>
      <c r="DA586" s="122"/>
      <c r="DB586" s="122"/>
      <c r="DC586" s="122"/>
      <c r="DD586" s="122"/>
      <c r="DE586" s="122"/>
      <c r="DF586" s="122"/>
      <c r="DG586" s="122"/>
      <c r="DH586" s="122"/>
      <c r="DI586" s="122"/>
      <c r="DJ586" s="122"/>
      <c r="DK586" s="122"/>
      <c r="DL586" s="122"/>
      <c r="DM586" s="122"/>
      <c r="DN586" s="122"/>
      <c r="DO586" s="122"/>
      <c r="DP586" s="122"/>
      <c r="DQ586" s="122"/>
      <c r="DR586" s="122"/>
      <c r="DS586" s="122"/>
      <c r="DT586" s="122"/>
      <c r="DU586" s="122"/>
      <c r="DV586" s="122"/>
      <c r="DW586" s="122"/>
      <c r="DX586" s="122"/>
      <c r="DY586" s="122"/>
      <c r="DZ586" s="122"/>
      <c r="EA586" s="122"/>
      <c r="EB586" s="122"/>
      <c r="EC586" s="122"/>
      <c r="ED586" s="122"/>
      <c r="EE586" s="122"/>
      <c r="EF586" s="122"/>
      <c r="EG586" s="122"/>
      <c r="EH586" s="122"/>
      <c r="EI586" s="122"/>
      <c r="EJ586" s="122"/>
      <c r="EK586" s="122"/>
      <c r="EL586" s="122"/>
      <c r="EM586" s="122"/>
      <c r="EN586" s="122"/>
      <c r="EO586" s="122"/>
      <c r="EP586" s="122"/>
      <c r="EQ586" s="122"/>
      <c r="ER586" s="122"/>
      <c r="ES586" s="122"/>
      <c r="ET586" s="122"/>
      <c r="EU586" s="122"/>
      <c r="EV586" s="122"/>
      <c r="EW586" s="122"/>
      <c r="EX586" s="122"/>
      <c r="EY586" s="122"/>
      <c r="EZ586" s="122"/>
      <c r="FA586" s="122"/>
      <c r="FB586" s="122"/>
      <c r="FC586" s="122"/>
      <c r="FD586" s="122"/>
      <c r="FE586" s="122"/>
      <c r="FF586" s="122"/>
      <c r="FG586" s="122"/>
      <c r="FH586" s="122"/>
      <c r="FI586" s="122"/>
      <c r="FJ586" s="122"/>
      <c r="FK586" s="122"/>
      <c r="FL586" s="122"/>
      <c r="FM586" s="122"/>
      <c r="FN586" s="122"/>
      <c r="FO586" s="122"/>
      <c r="FP586" s="122"/>
      <c r="FQ586" s="122"/>
      <c r="FR586" s="122"/>
      <c r="FS586" s="122"/>
      <c r="FT586" s="122"/>
      <c r="FU586" s="122"/>
      <c r="FV586" s="122"/>
      <c r="FW586" s="122"/>
      <c r="FX586" s="122"/>
      <c r="FY586" s="122"/>
      <c r="FZ586" s="122"/>
      <c r="GA586" s="122"/>
      <c r="GB586" s="122"/>
      <c r="GC586" s="122"/>
      <c r="GD586" s="122"/>
      <c r="GE586" s="122"/>
      <c r="GF586" s="122"/>
      <c r="GG586" s="122"/>
      <c r="GH586" s="122"/>
      <c r="GI586" s="122"/>
      <c r="GJ586" s="122"/>
      <c r="GK586" s="122"/>
      <c r="GL586" s="122"/>
      <c r="GM586" s="122"/>
      <c r="GN586" s="122"/>
      <c r="GO586" s="122"/>
      <c r="GP586" s="122"/>
      <c r="GQ586" s="122"/>
      <c r="GR586" s="122"/>
      <c r="GS586" s="122"/>
      <c r="GT586" s="122"/>
      <c r="GU586" s="122"/>
      <c r="GV586" s="122"/>
      <c r="GW586" s="122"/>
      <c r="GX586" s="122"/>
      <c r="GY586" s="122"/>
      <c r="GZ586" s="122"/>
      <c r="HA586" s="122"/>
      <c r="HB586" s="122"/>
      <c r="HC586" s="122"/>
      <c r="HD586" s="122"/>
      <c r="HE586" s="122"/>
      <c r="HF586" s="122"/>
      <c r="HG586" s="122"/>
      <c r="HH586" s="122"/>
      <c r="HI586" s="122"/>
      <c r="HJ586" s="122"/>
      <c r="HK586" s="122"/>
      <c r="HL586" s="122"/>
      <c r="HM586" s="122"/>
      <c r="HN586" s="122"/>
      <c r="HO586" s="122"/>
      <c r="HP586" s="122"/>
      <c r="HQ586" s="122"/>
      <c r="HR586" s="122"/>
    </row>
    <row r="587" spans="1:226" s="66" customFormat="1" ht="38.25">
      <c r="A587" s="709"/>
      <c r="B587" s="326" t="s">
        <v>5291</v>
      </c>
      <c r="C587" s="710"/>
      <c r="D587" s="76"/>
      <c r="E587" s="594"/>
      <c r="F587" s="594"/>
      <c r="G587" s="122"/>
      <c r="H587" s="122"/>
      <c r="I587" s="122"/>
      <c r="J587" s="122"/>
      <c r="K587" s="122"/>
      <c r="L587" s="122"/>
      <c r="M587" s="122"/>
      <c r="N587" s="122"/>
      <c r="O587" s="122"/>
      <c r="P587" s="122"/>
      <c r="Q587" s="122"/>
      <c r="R587" s="122"/>
      <c r="S587" s="122"/>
      <c r="T587" s="122"/>
      <c r="U587" s="122"/>
      <c r="V587" s="122"/>
      <c r="W587" s="122"/>
      <c r="X587" s="122"/>
      <c r="Y587" s="122"/>
      <c r="Z587" s="122"/>
      <c r="AA587" s="122"/>
      <c r="AB587" s="122"/>
      <c r="AC587" s="122"/>
      <c r="AD587" s="122"/>
      <c r="AE587" s="122"/>
      <c r="AF587" s="122"/>
      <c r="AG587" s="122"/>
      <c r="AH587" s="122"/>
      <c r="AI587" s="122"/>
      <c r="AJ587" s="122"/>
      <c r="AK587" s="122"/>
      <c r="AL587" s="122"/>
      <c r="AM587" s="122"/>
      <c r="AN587" s="122"/>
      <c r="AO587" s="122"/>
      <c r="AP587" s="122"/>
      <c r="AQ587" s="122"/>
      <c r="AR587" s="122"/>
      <c r="AS587" s="122"/>
      <c r="AT587" s="122"/>
      <c r="AU587" s="122"/>
      <c r="AV587" s="122"/>
      <c r="AW587" s="122"/>
      <c r="AX587" s="122"/>
      <c r="AY587" s="122"/>
      <c r="AZ587" s="122"/>
      <c r="BA587" s="122"/>
      <c r="BB587" s="122"/>
      <c r="BC587" s="122"/>
      <c r="BD587" s="122"/>
      <c r="BE587" s="122"/>
      <c r="BF587" s="122"/>
      <c r="BG587" s="122"/>
      <c r="BH587" s="122"/>
      <c r="BI587" s="122"/>
      <c r="BJ587" s="122"/>
      <c r="BK587" s="122"/>
      <c r="BL587" s="122"/>
      <c r="BM587" s="122"/>
      <c r="BN587" s="122"/>
      <c r="BO587" s="122"/>
      <c r="BP587" s="122"/>
      <c r="BQ587" s="122"/>
      <c r="BR587" s="122"/>
      <c r="BS587" s="122"/>
      <c r="BT587" s="122"/>
      <c r="BU587" s="122"/>
      <c r="BV587" s="122"/>
      <c r="BW587" s="122"/>
      <c r="BX587" s="122"/>
      <c r="BY587" s="122"/>
      <c r="BZ587" s="122"/>
      <c r="CA587" s="122"/>
      <c r="CB587" s="122"/>
      <c r="CC587" s="122"/>
      <c r="CD587" s="122"/>
      <c r="CE587" s="122"/>
      <c r="CF587" s="122"/>
      <c r="CG587" s="122"/>
      <c r="CH587" s="122"/>
      <c r="CI587" s="122"/>
      <c r="CJ587" s="122"/>
      <c r="CK587" s="122"/>
      <c r="CL587" s="122"/>
      <c r="CM587" s="122"/>
      <c r="CN587" s="122"/>
      <c r="CO587" s="122"/>
      <c r="CP587" s="122"/>
      <c r="CQ587" s="122"/>
      <c r="CR587" s="122"/>
      <c r="CS587" s="122"/>
      <c r="CT587" s="122"/>
      <c r="CU587" s="122"/>
      <c r="CV587" s="122"/>
      <c r="CW587" s="122"/>
      <c r="CX587" s="122"/>
      <c r="CY587" s="122"/>
      <c r="CZ587" s="122"/>
      <c r="DA587" s="122"/>
      <c r="DB587" s="122"/>
      <c r="DC587" s="122"/>
      <c r="DD587" s="122"/>
      <c r="DE587" s="122"/>
      <c r="DF587" s="122"/>
      <c r="DG587" s="122"/>
      <c r="DH587" s="122"/>
      <c r="DI587" s="122"/>
      <c r="DJ587" s="122"/>
      <c r="DK587" s="122"/>
      <c r="DL587" s="122"/>
      <c r="DM587" s="122"/>
      <c r="DN587" s="122"/>
      <c r="DO587" s="122"/>
      <c r="DP587" s="122"/>
      <c r="DQ587" s="122"/>
      <c r="DR587" s="122"/>
      <c r="DS587" s="122"/>
      <c r="DT587" s="122"/>
      <c r="DU587" s="122"/>
      <c r="DV587" s="122"/>
      <c r="DW587" s="122"/>
      <c r="DX587" s="122"/>
      <c r="DY587" s="122"/>
      <c r="DZ587" s="122"/>
      <c r="EA587" s="122"/>
      <c r="EB587" s="122"/>
      <c r="EC587" s="122"/>
      <c r="ED587" s="122"/>
      <c r="EE587" s="122"/>
      <c r="EF587" s="122"/>
      <c r="EG587" s="122"/>
      <c r="EH587" s="122"/>
      <c r="EI587" s="122"/>
      <c r="EJ587" s="122"/>
      <c r="EK587" s="122"/>
      <c r="EL587" s="122"/>
      <c r="EM587" s="122"/>
      <c r="EN587" s="122"/>
      <c r="EO587" s="122"/>
      <c r="EP587" s="122"/>
      <c r="EQ587" s="122"/>
      <c r="ER587" s="122"/>
      <c r="ES587" s="122"/>
      <c r="ET587" s="122"/>
      <c r="EU587" s="122"/>
      <c r="EV587" s="122"/>
      <c r="EW587" s="122"/>
      <c r="EX587" s="122"/>
      <c r="EY587" s="122"/>
      <c r="EZ587" s="122"/>
      <c r="FA587" s="122"/>
      <c r="FB587" s="122"/>
      <c r="FC587" s="122"/>
      <c r="FD587" s="122"/>
      <c r="FE587" s="122"/>
      <c r="FF587" s="122"/>
      <c r="FG587" s="122"/>
      <c r="FH587" s="122"/>
      <c r="FI587" s="122"/>
      <c r="FJ587" s="122"/>
      <c r="FK587" s="122"/>
      <c r="FL587" s="122"/>
      <c r="FM587" s="122"/>
      <c r="FN587" s="122"/>
      <c r="FO587" s="122"/>
      <c r="FP587" s="122"/>
      <c r="FQ587" s="122"/>
      <c r="FR587" s="122"/>
      <c r="FS587" s="122"/>
      <c r="FT587" s="122"/>
      <c r="FU587" s="122"/>
      <c r="FV587" s="122"/>
      <c r="FW587" s="122"/>
      <c r="FX587" s="122"/>
      <c r="FY587" s="122"/>
      <c r="FZ587" s="122"/>
      <c r="GA587" s="122"/>
      <c r="GB587" s="122"/>
      <c r="GC587" s="122"/>
      <c r="GD587" s="122"/>
      <c r="GE587" s="122"/>
      <c r="GF587" s="122"/>
      <c r="GG587" s="122"/>
      <c r="GH587" s="122"/>
      <c r="GI587" s="122"/>
      <c r="GJ587" s="122"/>
      <c r="GK587" s="122"/>
      <c r="GL587" s="122"/>
      <c r="GM587" s="122"/>
      <c r="GN587" s="122"/>
      <c r="GO587" s="122"/>
      <c r="GP587" s="122"/>
      <c r="GQ587" s="122"/>
      <c r="GR587" s="122"/>
      <c r="GS587" s="122"/>
      <c r="GT587" s="122"/>
      <c r="GU587" s="122"/>
      <c r="GV587" s="122"/>
      <c r="GW587" s="122"/>
      <c r="GX587" s="122"/>
      <c r="GY587" s="122"/>
      <c r="GZ587" s="122"/>
      <c r="HA587" s="122"/>
      <c r="HB587" s="122"/>
      <c r="HC587" s="122"/>
      <c r="HD587" s="122"/>
      <c r="HE587" s="122"/>
      <c r="HF587" s="122"/>
      <c r="HG587" s="122"/>
      <c r="HH587" s="122"/>
      <c r="HI587" s="122"/>
      <c r="HJ587" s="122"/>
      <c r="HK587" s="122"/>
      <c r="HL587" s="122"/>
      <c r="HM587" s="122"/>
      <c r="HN587" s="122"/>
      <c r="HO587" s="122"/>
      <c r="HP587" s="122"/>
      <c r="HQ587" s="122"/>
      <c r="HR587" s="122"/>
    </row>
    <row r="588" spans="1:226" s="66" customFormat="1" ht="38.25">
      <c r="A588" s="738"/>
      <c r="B588" s="71" t="s">
        <v>326</v>
      </c>
      <c r="C588" s="727"/>
      <c r="D588" s="728"/>
      <c r="E588" s="728"/>
      <c r="F588" s="728"/>
      <c r="G588" s="122"/>
      <c r="H588" s="122"/>
      <c r="I588" s="122"/>
      <c r="J588" s="122"/>
      <c r="K588" s="122"/>
      <c r="L588" s="122"/>
      <c r="M588" s="122"/>
      <c r="N588" s="122"/>
      <c r="O588" s="122"/>
      <c r="P588" s="122"/>
      <c r="Q588" s="122"/>
      <c r="R588" s="122"/>
      <c r="S588" s="122"/>
      <c r="T588" s="122"/>
      <c r="U588" s="122"/>
      <c r="V588" s="122"/>
      <c r="W588" s="122"/>
      <c r="X588" s="122"/>
      <c r="Y588" s="122"/>
      <c r="Z588" s="122"/>
      <c r="AA588" s="122"/>
      <c r="AB588" s="122"/>
      <c r="AC588" s="122"/>
      <c r="AD588" s="122"/>
      <c r="AE588" s="122"/>
      <c r="AF588" s="122"/>
      <c r="AG588" s="122"/>
      <c r="AH588" s="122"/>
      <c r="AI588" s="122"/>
      <c r="AJ588" s="122"/>
      <c r="AK588" s="122"/>
      <c r="AL588" s="122"/>
      <c r="AM588" s="122"/>
      <c r="AN588" s="122"/>
      <c r="AO588" s="122"/>
      <c r="AP588" s="122"/>
      <c r="AQ588" s="122"/>
      <c r="AR588" s="122"/>
      <c r="AS588" s="122"/>
      <c r="AT588" s="122"/>
      <c r="AU588" s="122"/>
      <c r="AV588" s="122"/>
      <c r="AW588" s="122"/>
      <c r="AX588" s="122"/>
      <c r="AY588" s="122"/>
      <c r="AZ588" s="122"/>
      <c r="BA588" s="122"/>
      <c r="BB588" s="122"/>
      <c r="BC588" s="122"/>
      <c r="BD588" s="122"/>
      <c r="BE588" s="122"/>
      <c r="BF588" s="122"/>
      <c r="BG588" s="122"/>
      <c r="BH588" s="122"/>
      <c r="BI588" s="122"/>
      <c r="BJ588" s="122"/>
      <c r="BK588" s="122"/>
      <c r="BL588" s="122"/>
      <c r="BM588" s="122"/>
      <c r="BN588" s="122"/>
      <c r="BO588" s="122"/>
      <c r="BP588" s="122"/>
      <c r="BQ588" s="122"/>
      <c r="BR588" s="122"/>
      <c r="BS588" s="122"/>
      <c r="BT588" s="122"/>
      <c r="BU588" s="122"/>
      <c r="BV588" s="122"/>
      <c r="BW588" s="122"/>
      <c r="BX588" s="122"/>
      <c r="BY588" s="122"/>
      <c r="BZ588" s="122"/>
      <c r="CA588" s="122"/>
      <c r="CB588" s="122"/>
      <c r="CC588" s="122"/>
      <c r="CD588" s="122"/>
      <c r="CE588" s="122"/>
      <c r="CF588" s="122"/>
      <c r="CG588" s="122"/>
      <c r="CH588" s="122"/>
      <c r="CI588" s="122"/>
      <c r="CJ588" s="122"/>
      <c r="CK588" s="122"/>
      <c r="CL588" s="122"/>
      <c r="CM588" s="122"/>
      <c r="CN588" s="122"/>
      <c r="CO588" s="122"/>
      <c r="CP588" s="122"/>
      <c r="CQ588" s="122"/>
      <c r="CR588" s="122"/>
      <c r="CS588" s="122"/>
      <c r="CT588" s="122"/>
      <c r="CU588" s="122"/>
      <c r="CV588" s="122"/>
      <c r="CW588" s="122"/>
      <c r="CX588" s="122"/>
      <c r="CY588" s="122"/>
      <c r="CZ588" s="122"/>
      <c r="DA588" s="122"/>
      <c r="DB588" s="122"/>
      <c r="DC588" s="122"/>
      <c r="DD588" s="122"/>
      <c r="DE588" s="122"/>
      <c r="DF588" s="122"/>
      <c r="DG588" s="122"/>
      <c r="DH588" s="122"/>
      <c r="DI588" s="122"/>
      <c r="DJ588" s="122"/>
      <c r="DK588" s="122"/>
      <c r="DL588" s="122"/>
      <c r="DM588" s="122"/>
      <c r="DN588" s="122"/>
      <c r="DO588" s="122"/>
      <c r="DP588" s="122"/>
      <c r="DQ588" s="122"/>
      <c r="DR588" s="122"/>
      <c r="DS588" s="122"/>
      <c r="DT588" s="122"/>
      <c r="DU588" s="122"/>
      <c r="DV588" s="122"/>
      <c r="DW588" s="122"/>
      <c r="DX588" s="122"/>
      <c r="DY588" s="122"/>
      <c r="DZ588" s="122"/>
      <c r="EA588" s="122"/>
      <c r="EB588" s="122"/>
      <c r="EC588" s="122"/>
      <c r="ED588" s="122"/>
      <c r="EE588" s="122"/>
      <c r="EF588" s="122"/>
      <c r="EG588" s="122"/>
      <c r="EH588" s="122"/>
      <c r="EI588" s="122"/>
      <c r="EJ588" s="122"/>
      <c r="EK588" s="122"/>
      <c r="EL588" s="122"/>
      <c r="EM588" s="122"/>
      <c r="EN588" s="122"/>
      <c r="EO588" s="122"/>
      <c r="EP588" s="122"/>
      <c r="EQ588" s="122"/>
      <c r="ER588" s="122"/>
      <c r="ES588" s="122"/>
      <c r="ET588" s="122"/>
      <c r="EU588" s="122"/>
      <c r="EV588" s="122"/>
      <c r="EW588" s="122"/>
      <c r="EX588" s="122"/>
      <c r="EY588" s="122"/>
      <c r="EZ588" s="122"/>
      <c r="FA588" s="122"/>
      <c r="FB588" s="122"/>
      <c r="FC588" s="122"/>
      <c r="FD588" s="122"/>
      <c r="FE588" s="122"/>
      <c r="FF588" s="122"/>
      <c r="FG588" s="122"/>
      <c r="FH588" s="122"/>
      <c r="FI588" s="122"/>
      <c r="FJ588" s="122"/>
      <c r="FK588" s="122"/>
      <c r="FL588" s="122"/>
      <c r="FM588" s="122"/>
      <c r="FN588" s="122"/>
      <c r="FO588" s="122"/>
      <c r="FP588" s="122"/>
      <c r="FQ588" s="122"/>
      <c r="FR588" s="122"/>
      <c r="FS588" s="122"/>
      <c r="FT588" s="122"/>
      <c r="FU588" s="122"/>
      <c r="FV588" s="122"/>
      <c r="FW588" s="122"/>
      <c r="FX588" s="122"/>
      <c r="FY588" s="122"/>
      <c r="FZ588" s="122"/>
      <c r="GA588" s="122"/>
      <c r="GB588" s="122"/>
      <c r="GC588" s="122"/>
      <c r="GD588" s="122"/>
      <c r="GE588" s="122"/>
      <c r="GF588" s="122"/>
      <c r="GG588" s="122"/>
      <c r="GH588" s="122"/>
      <c r="GI588" s="122"/>
      <c r="GJ588" s="122"/>
      <c r="GK588" s="122"/>
      <c r="GL588" s="122"/>
      <c r="GM588" s="122"/>
      <c r="GN588" s="122"/>
      <c r="GO588" s="122"/>
      <c r="GP588" s="122"/>
      <c r="GQ588" s="122"/>
      <c r="GR588" s="122"/>
      <c r="GS588" s="122"/>
      <c r="GT588" s="122"/>
      <c r="GU588" s="122"/>
      <c r="GV588" s="122"/>
      <c r="GW588" s="122"/>
      <c r="GX588" s="122"/>
      <c r="GY588" s="122"/>
      <c r="GZ588" s="122"/>
      <c r="HA588" s="122"/>
      <c r="HB588" s="122"/>
      <c r="HC588" s="122"/>
      <c r="HD588" s="122"/>
      <c r="HE588" s="122"/>
      <c r="HF588" s="122"/>
      <c r="HG588" s="122"/>
      <c r="HH588" s="122"/>
      <c r="HI588" s="122"/>
      <c r="HJ588" s="122"/>
      <c r="HK588" s="122"/>
      <c r="HL588" s="122"/>
      <c r="HM588" s="122"/>
      <c r="HN588" s="122"/>
      <c r="HO588" s="122"/>
      <c r="HP588" s="122"/>
      <c r="HQ588" s="122"/>
      <c r="HR588" s="122"/>
    </row>
    <row r="589" spans="1:226" s="82" customFormat="1" ht="38.25" collapsed="1">
      <c r="A589" s="738"/>
      <c r="B589" s="71" t="s">
        <v>327</v>
      </c>
      <c r="C589" s="727"/>
      <c r="D589" s="728"/>
      <c r="E589" s="728"/>
      <c r="F589" s="728"/>
      <c r="G589" s="67"/>
      <c r="H589" s="67"/>
      <c r="I589" s="67"/>
      <c r="J589" s="67"/>
      <c r="K589" s="67"/>
      <c r="L589" s="67"/>
      <c r="M589" s="67"/>
      <c r="N589" s="67"/>
      <c r="O589" s="67"/>
      <c r="P589" s="67"/>
      <c r="Q589" s="67"/>
      <c r="R589" s="67"/>
      <c r="S589" s="67"/>
      <c r="T589" s="67"/>
      <c r="U589" s="67"/>
      <c r="V589" s="67"/>
      <c r="W589" s="67"/>
      <c r="X589" s="67"/>
      <c r="Y589" s="67"/>
      <c r="Z589" s="67"/>
      <c r="AA589" s="67"/>
      <c r="AB589" s="67"/>
      <c r="AC589" s="67"/>
      <c r="AD589" s="67"/>
      <c r="AE589" s="67"/>
      <c r="AF589" s="67"/>
      <c r="AG589" s="67"/>
      <c r="AH589" s="67"/>
      <c r="AI589" s="67"/>
      <c r="AJ589" s="67"/>
      <c r="AK589" s="67"/>
      <c r="AL589" s="67"/>
      <c r="AM589" s="67"/>
      <c r="AN589" s="67"/>
      <c r="AO589" s="67"/>
      <c r="AP589" s="67"/>
      <c r="AQ589" s="67"/>
      <c r="AR589" s="67"/>
      <c r="AS589" s="67"/>
      <c r="AT589" s="67"/>
      <c r="AU589" s="67"/>
      <c r="AV589" s="67"/>
      <c r="AW589" s="67"/>
      <c r="AX589" s="67"/>
      <c r="AY589" s="67"/>
      <c r="AZ589" s="67"/>
      <c r="BA589" s="67"/>
      <c r="BB589" s="67"/>
      <c r="BC589" s="67"/>
      <c r="BD589" s="67"/>
      <c r="BE589" s="67"/>
      <c r="BF589" s="67"/>
      <c r="BG589" s="67"/>
      <c r="BH589" s="67"/>
      <c r="BI589" s="67"/>
      <c r="BJ589" s="67"/>
      <c r="BK589" s="67"/>
      <c r="BL589" s="67"/>
      <c r="BM589" s="67"/>
      <c r="BN589" s="67"/>
      <c r="BO589" s="67"/>
      <c r="BP589" s="67"/>
      <c r="BQ589" s="67"/>
      <c r="BR589" s="67"/>
      <c r="BS589" s="67"/>
      <c r="BT589" s="67"/>
      <c r="BU589" s="67"/>
      <c r="BV589" s="67"/>
      <c r="BW589" s="67"/>
      <c r="BX589" s="67"/>
      <c r="BY589" s="67"/>
      <c r="BZ589" s="67"/>
      <c r="CA589" s="67"/>
      <c r="CB589" s="67"/>
      <c r="CC589" s="67"/>
      <c r="CD589" s="67"/>
      <c r="CE589" s="67"/>
      <c r="CF589" s="67"/>
      <c r="CG589" s="67"/>
      <c r="CH589" s="67"/>
      <c r="CI589" s="67"/>
      <c r="CJ589" s="67"/>
      <c r="CK589" s="67"/>
      <c r="CL589" s="67"/>
      <c r="CM589" s="67"/>
      <c r="CN589" s="67"/>
      <c r="CO589" s="67"/>
      <c r="CP589" s="67"/>
      <c r="CQ589" s="67"/>
      <c r="CR589" s="67"/>
      <c r="CS589" s="67"/>
      <c r="CT589" s="67"/>
      <c r="CU589" s="67"/>
      <c r="CV589" s="67"/>
      <c r="CW589" s="67"/>
      <c r="CX589" s="67"/>
      <c r="CY589" s="67"/>
      <c r="CZ589" s="67"/>
      <c r="DA589" s="67"/>
      <c r="DB589" s="67"/>
      <c r="DC589" s="67"/>
      <c r="DD589" s="67"/>
      <c r="DE589" s="67"/>
      <c r="DF589" s="67"/>
      <c r="DG589" s="67"/>
      <c r="DH589" s="67"/>
      <c r="DI589" s="67"/>
      <c r="DJ589" s="67"/>
      <c r="DK589" s="67"/>
      <c r="DL589" s="67"/>
      <c r="DM589" s="67"/>
      <c r="DN589" s="67"/>
      <c r="DO589" s="67"/>
      <c r="DP589" s="67"/>
      <c r="DQ589" s="67"/>
      <c r="DR589" s="67"/>
      <c r="DS589" s="67"/>
      <c r="DT589" s="67"/>
      <c r="DU589" s="67"/>
      <c r="DV589" s="67"/>
      <c r="DW589" s="67"/>
      <c r="DX589" s="67"/>
      <c r="DY589" s="67"/>
      <c r="DZ589" s="67"/>
      <c r="EA589" s="67"/>
      <c r="EB589" s="67"/>
      <c r="EC589" s="67"/>
      <c r="ED589" s="67"/>
      <c r="EE589" s="67"/>
      <c r="EF589" s="67"/>
      <c r="EG589" s="67"/>
      <c r="EH589" s="67"/>
      <c r="EI589" s="67"/>
      <c r="EJ589" s="67"/>
      <c r="EK589" s="67"/>
      <c r="EL589" s="67"/>
      <c r="EM589" s="67"/>
      <c r="EN589" s="67"/>
      <c r="EO589" s="67"/>
      <c r="EP589" s="67"/>
      <c r="EQ589" s="67"/>
      <c r="ER589" s="67"/>
      <c r="ES589" s="67"/>
      <c r="ET589" s="67"/>
      <c r="EU589" s="67"/>
      <c r="EV589" s="67"/>
      <c r="EW589" s="67"/>
      <c r="EX589" s="67"/>
      <c r="EY589" s="67"/>
      <c r="EZ589" s="67"/>
      <c r="FA589" s="67"/>
      <c r="FB589" s="67"/>
      <c r="FC589" s="67"/>
      <c r="FD589" s="67"/>
      <c r="FE589" s="67"/>
      <c r="FF589" s="67"/>
      <c r="FG589" s="67"/>
      <c r="FH589" s="67"/>
      <c r="FI589" s="67"/>
      <c r="FJ589" s="67"/>
      <c r="FK589" s="67"/>
      <c r="FL589" s="67"/>
      <c r="FM589" s="67"/>
      <c r="FN589" s="67"/>
      <c r="FO589" s="67"/>
      <c r="FP589" s="67"/>
      <c r="FQ589" s="67"/>
      <c r="FR589" s="67"/>
      <c r="FS589" s="67"/>
      <c r="FT589" s="67"/>
      <c r="FU589" s="67"/>
      <c r="FV589" s="67"/>
      <c r="FW589" s="67"/>
      <c r="FX589" s="67"/>
      <c r="FY589" s="67"/>
      <c r="FZ589" s="67"/>
      <c r="GA589" s="67"/>
      <c r="GB589" s="67"/>
      <c r="GC589" s="67"/>
      <c r="GD589" s="67"/>
      <c r="GE589" s="67"/>
      <c r="GF589" s="67"/>
      <c r="GG589" s="67"/>
      <c r="GH589" s="67"/>
      <c r="GI589" s="67"/>
      <c r="GJ589" s="67"/>
      <c r="GK589" s="67"/>
      <c r="GL589" s="67"/>
      <c r="GM589" s="67"/>
      <c r="GN589" s="67"/>
      <c r="GO589" s="67"/>
      <c r="GP589" s="67"/>
      <c r="GQ589" s="67"/>
      <c r="GR589" s="67"/>
      <c r="GS589" s="67"/>
      <c r="GT589" s="67"/>
      <c r="GU589" s="67"/>
      <c r="GV589" s="67"/>
      <c r="GW589" s="67"/>
      <c r="GX589" s="67"/>
      <c r="GY589" s="67"/>
      <c r="GZ589" s="67"/>
      <c r="HA589" s="67"/>
      <c r="HB589" s="67"/>
      <c r="HC589" s="67"/>
      <c r="HD589" s="67"/>
      <c r="HE589" s="67"/>
      <c r="HF589" s="67"/>
      <c r="HG589" s="67"/>
      <c r="HH589" s="67"/>
      <c r="HI589" s="67"/>
      <c r="HJ589" s="67"/>
      <c r="HK589" s="67"/>
      <c r="HL589" s="67"/>
      <c r="HM589" s="67"/>
      <c r="HN589" s="67"/>
      <c r="HO589" s="67"/>
      <c r="HP589" s="67"/>
      <c r="HQ589" s="67"/>
      <c r="HR589" s="67"/>
    </row>
    <row r="590" spans="1:226" s="66" customFormat="1" ht="38.25">
      <c r="A590" s="463"/>
      <c r="B590" s="78" t="s">
        <v>328</v>
      </c>
      <c r="C590" s="733"/>
      <c r="D590" s="59"/>
      <c r="E590" s="59"/>
      <c r="F590" s="59"/>
    </row>
    <row r="591" spans="1:226" s="66" customFormat="1" ht="25.5">
      <c r="A591" s="463"/>
      <c r="B591" s="78" t="s">
        <v>329</v>
      </c>
      <c r="C591" s="733"/>
      <c r="D591" s="59"/>
      <c r="E591" s="59"/>
      <c r="F591" s="59"/>
    </row>
    <row r="592" spans="1:226" s="66" customFormat="1" ht="25.5">
      <c r="A592" s="463"/>
      <c r="B592" s="78" t="s">
        <v>330</v>
      </c>
      <c r="C592" s="733"/>
      <c r="D592" s="59"/>
      <c r="E592" s="59"/>
      <c r="F592" s="59"/>
    </row>
    <row r="593" spans="1:6" s="66" customFormat="1">
      <c r="A593" s="738"/>
      <c r="B593" s="726"/>
      <c r="C593" s="727"/>
      <c r="D593" s="728"/>
      <c r="E593" s="728"/>
      <c r="F593" s="728"/>
    </row>
    <row r="594" spans="1:6" s="66" customFormat="1">
      <c r="A594" s="738"/>
      <c r="B594" s="726" t="s">
        <v>331</v>
      </c>
      <c r="C594" s="727"/>
      <c r="D594" s="728"/>
      <c r="E594" s="728"/>
      <c r="F594" s="728"/>
    </row>
    <row r="595" spans="1:6" s="66" customFormat="1">
      <c r="A595" s="738"/>
      <c r="B595" s="726"/>
      <c r="C595" s="727"/>
      <c r="D595" s="728"/>
      <c r="E595" s="728"/>
      <c r="F595" s="728"/>
    </row>
    <row r="596" spans="1:6" s="66" customFormat="1" ht="38.25">
      <c r="A596" s="738"/>
      <c r="B596" s="71" t="s">
        <v>332</v>
      </c>
      <c r="C596" s="727"/>
      <c r="D596" s="728"/>
      <c r="E596" s="728"/>
      <c r="F596" s="728"/>
    </row>
    <row r="597" spans="1:6" s="66" customFormat="1" ht="25.5">
      <c r="A597" s="738"/>
      <c r="B597" s="71" t="s">
        <v>333</v>
      </c>
      <c r="C597" s="727"/>
      <c r="D597" s="728"/>
      <c r="E597" s="728"/>
      <c r="F597" s="728"/>
    </row>
    <row r="598" spans="1:6" s="66" customFormat="1" ht="25.5">
      <c r="A598" s="738"/>
      <c r="B598" s="71" t="s">
        <v>334</v>
      </c>
      <c r="C598" s="727"/>
      <c r="D598" s="728"/>
      <c r="E598" s="728"/>
      <c r="F598" s="728"/>
    </row>
    <row r="599" spans="1:6" s="66" customFormat="1" ht="38.25">
      <c r="A599" s="738"/>
      <c r="B599" s="71" t="s">
        <v>335</v>
      </c>
      <c r="C599" s="727"/>
      <c r="D599" s="728"/>
      <c r="E599" s="728"/>
      <c r="F599" s="728"/>
    </row>
    <row r="600" spans="1:6" s="66" customFormat="1" ht="38.25">
      <c r="A600" s="738"/>
      <c r="B600" s="81" t="s">
        <v>5325</v>
      </c>
      <c r="C600" s="727"/>
      <c r="D600" s="728"/>
      <c r="E600" s="728"/>
      <c r="F600" s="728"/>
    </row>
    <row r="601" spans="1:6" s="66" customFormat="1" ht="38.25">
      <c r="A601" s="738"/>
      <c r="B601" s="71" t="s">
        <v>336</v>
      </c>
      <c r="C601" s="727"/>
      <c r="D601" s="728"/>
      <c r="E601" s="728"/>
      <c r="F601" s="728"/>
    </row>
    <row r="602" spans="1:6" s="66" customFormat="1">
      <c r="A602" s="738"/>
      <c r="B602" s="71" t="s">
        <v>337</v>
      </c>
      <c r="C602" s="727"/>
      <c r="D602" s="728"/>
      <c r="E602" s="728"/>
      <c r="F602" s="728"/>
    </row>
    <row r="603" spans="1:6" s="66" customFormat="1" ht="25.5">
      <c r="A603" s="738"/>
      <c r="B603" s="71" t="s">
        <v>338</v>
      </c>
      <c r="C603" s="727"/>
      <c r="D603" s="728"/>
      <c r="E603" s="728"/>
      <c r="F603" s="728"/>
    </row>
    <row r="604" spans="1:6" s="66" customFormat="1" ht="25.5">
      <c r="A604" s="738"/>
      <c r="B604" s="71" t="s">
        <v>339</v>
      </c>
      <c r="C604" s="727"/>
      <c r="D604" s="728"/>
      <c r="E604" s="728"/>
      <c r="F604" s="728"/>
    </row>
    <row r="605" spans="1:6" s="66" customFormat="1" ht="25.5">
      <c r="A605" s="738"/>
      <c r="B605" s="71" t="s">
        <v>340</v>
      </c>
      <c r="C605" s="727"/>
      <c r="D605" s="728"/>
      <c r="E605" s="728"/>
      <c r="F605" s="728"/>
    </row>
    <row r="606" spans="1:6" s="66" customFormat="1" ht="38.25">
      <c r="A606" s="738"/>
      <c r="B606" s="71" t="s">
        <v>341</v>
      </c>
      <c r="C606" s="727"/>
      <c r="D606" s="728"/>
      <c r="E606" s="728"/>
      <c r="F606" s="728"/>
    </row>
    <row r="607" spans="1:6" s="66" customFormat="1" ht="25.5">
      <c r="A607" s="738"/>
      <c r="B607" s="71" t="s">
        <v>342</v>
      </c>
      <c r="C607" s="727"/>
      <c r="D607" s="728"/>
      <c r="E607" s="728"/>
      <c r="F607" s="728"/>
    </row>
    <row r="608" spans="1:6" s="66" customFormat="1" ht="38.25">
      <c r="A608" s="738"/>
      <c r="B608" s="71" t="s">
        <v>343</v>
      </c>
      <c r="C608" s="727"/>
      <c r="D608" s="728"/>
      <c r="E608" s="728"/>
      <c r="F608" s="728"/>
    </row>
    <row r="609" spans="1:6" s="66" customFormat="1">
      <c r="A609" s="738"/>
      <c r="B609" s="71" t="s">
        <v>344</v>
      </c>
      <c r="C609" s="727"/>
      <c r="D609" s="728"/>
      <c r="E609" s="728"/>
      <c r="F609" s="728"/>
    </row>
    <row r="610" spans="1:6" s="66" customFormat="1" ht="38.25">
      <c r="A610" s="738"/>
      <c r="B610" s="71" t="s">
        <v>345</v>
      </c>
      <c r="C610" s="727"/>
      <c r="D610" s="728"/>
      <c r="E610" s="728"/>
      <c r="F610" s="728"/>
    </row>
    <row r="611" spans="1:6" s="66" customFormat="1">
      <c r="A611" s="738"/>
      <c r="B611" s="71" t="s">
        <v>346</v>
      </c>
      <c r="C611" s="727"/>
      <c r="D611" s="728"/>
      <c r="E611" s="728"/>
      <c r="F611" s="728"/>
    </row>
    <row r="612" spans="1:6" s="66" customFormat="1" ht="25.5">
      <c r="A612" s="738"/>
      <c r="B612" s="71" t="s">
        <v>347</v>
      </c>
      <c r="C612" s="727"/>
      <c r="D612" s="728"/>
      <c r="E612" s="728"/>
      <c r="F612" s="728"/>
    </row>
    <row r="613" spans="1:6" s="66" customFormat="1" ht="25.5">
      <c r="A613" s="738"/>
      <c r="B613" s="71" t="s">
        <v>348</v>
      </c>
      <c r="C613" s="727"/>
      <c r="D613" s="728"/>
      <c r="E613" s="728"/>
      <c r="F613" s="728"/>
    </row>
    <row r="614" spans="1:6" s="66" customFormat="1" ht="38.25">
      <c r="A614" s="738"/>
      <c r="B614" s="71" t="s">
        <v>349</v>
      </c>
      <c r="C614" s="727"/>
      <c r="D614" s="728"/>
      <c r="E614" s="728"/>
      <c r="F614" s="728"/>
    </row>
    <row r="615" spans="1:6" s="66" customFormat="1">
      <c r="A615" s="738"/>
      <c r="B615" s="71" t="s">
        <v>350</v>
      </c>
      <c r="C615" s="727"/>
      <c r="D615" s="728"/>
      <c r="E615" s="728"/>
      <c r="F615" s="728"/>
    </row>
    <row r="616" spans="1:6" s="66" customFormat="1" ht="25.5">
      <c r="A616" s="738"/>
      <c r="B616" s="71" t="s">
        <v>351</v>
      </c>
      <c r="C616" s="727"/>
      <c r="D616" s="728"/>
      <c r="E616" s="728"/>
      <c r="F616" s="728"/>
    </row>
    <row r="617" spans="1:6" s="66" customFormat="1" ht="38.25">
      <c r="A617" s="738"/>
      <c r="B617" s="71" t="s">
        <v>352</v>
      </c>
      <c r="C617" s="727"/>
      <c r="D617" s="728"/>
      <c r="E617" s="728"/>
      <c r="F617" s="728"/>
    </row>
    <row r="618" spans="1:6" s="66" customFormat="1" ht="38.25">
      <c r="A618" s="738"/>
      <c r="B618" s="71" t="s">
        <v>353</v>
      </c>
      <c r="C618" s="727"/>
      <c r="D618" s="728"/>
      <c r="E618" s="728"/>
      <c r="F618" s="728"/>
    </row>
    <row r="619" spans="1:6" s="66" customFormat="1">
      <c r="A619" s="738"/>
      <c r="B619" s="71" t="s">
        <v>354</v>
      </c>
      <c r="C619" s="727"/>
      <c r="D619" s="728"/>
      <c r="E619" s="728"/>
      <c r="F619" s="728"/>
    </row>
    <row r="620" spans="1:6" s="66" customFormat="1" ht="38.25">
      <c r="A620" s="738"/>
      <c r="B620" s="71" t="s">
        <v>355</v>
      </c>
      <c r="C620" s="727"/>
      <c r="D620" s="728"/>
      <c r="E620" s="728"/>
      <c r="F620" s="728"/>
    </row>
    <row r="621" spans="1:6" s="66" customFormat="1">
      <c r="A621" s="738"/>
      <c r="B621" s="71" t="s">
        <v>356</v>
      </c>
      <c r="C621" s="727"/>
      <c r="D621" s="728"/>
      <c r="E621" s="728"/>
      <c r="F621" s="728"/>
    </row>
    <row r="622" spans="1:6" s="66" customFormat="1">
      <c r="A622" s="738"/>
      <c r="B622" s="71" t="s">
        <v>357</v>
      </c>
      <c r="C622" s="727"/>
      <c r="D622" s="728"/>
      <c r="E622" s="728"/>
      <c r="F622" s="728"/>
    </row>
    <row r="623" spans="1:6" s="66" customFormat="1">
      <c r="A623" s="738"/>
      <c r="B623" s="71" t="s">
        <v>358</v>
      </c>
      <c r="C623" s="727"/>
      <c r="D623" s="728"/>
      <c r="E623" s="728"/>
      <c r="F623" s="728"/>
    </row>
    <row r="624" spans="1:6" s="66" customFormat="1" ht="25.5">
      <c r="A624" s="738"/>
      <c r="B624" s="71" t="s">
        <v>359</v>
      </c>
      <c r="C624" s="727"/>
      <c r="D624" s="728"/>
      <c r="E624" s="728"/>
      <c r="F624" s="728"/>
    </row>
    <row r="625" spans="1:232" s="66" customFormat="1" ht="25.5">
      <c r="A625" s="738"/>
      <c r="B625" s="75" t="s">
        <v>101</v>
      </c>
      <c r="C625" s="727"/>
      <c r="D625" s="728"/>
      <c r="E625" s="728"/>
      <c r="F625" s="728"/>
    </row>
    <row r="626" spans="1:232" s="66" customFormat="1" ht="38.25">
      <c r="A626" s="738"/>
      <c r="B626" s="71" t="s">
        <v>152</v>
      </c>
      <c r="C626" s="727"/>
      <c r="D626" s="728"/>
      <c r="E626" s="728"/>
      <c r="F626" s="728"/>
    </row>
    <row r="627" spans="1:232" s="66" customFormat="1">
      <c r="A627" s="738"/>
      <c r="B627" s="726"/>
      <c r="C627" s="727"/>
      <c r="D627" s="728"/>
      <c r="E627" s="728"/>
      <c r="F627" s="728"/>
    </row>
    <row r="628" spans="1:232" s="66" customFormat="1">
      <c r="A628" s="738"/>
      <c r="B628" s="726" t="s">
        <v>360</v>
      </c>
      <c r="C628" s="727"/>
      <c r="D628" s="728"/>
      <c r="E628" s="728"/>
      <c r="F628" s="728"/>
    </row>
    <row r="629" spans="1:232" s="66" customFormat="1">
      <c r="A629" s="738"/>
      <c r="B629" s="726"/>
      <c r="C629" s="727"/>
      <c r="D629" s="728"/>
      <c r="E629" s="728"/>
      <c r="F629" s="728"/>
    </row>
    <row r="630" spans="1:232" s="66" customFormat="1">
      <c r="A630" s="738"/>
      <c r="B630" s="72" t="s">
        <v>361</v>
      </c>
      <c r="C630" s="727"/>
      <c r="D630" s="728"/>
      <c r="E630" s="728"/>
      <c r="F630" s="728"/>
    </row>
    <row r="631" spans="1:232" s="66" customFormat="1" ht="25.5">
      <c r="A631" s="738"/>
      <c r="B631" s="71" t="s">
        <v>362</v>
      </c>
      <c r="C631" s="727"/>
      <c r="D631" s="728"/>
      <c r="E631" s="728"/>
      <c r="F631" s="728"/>
    </row>
    <row r="632" spans="1:232">
      <c r="A632" s="738"/>
      <c r="B632" s="71" t="s">
        <v>363</v>
      </c>
      <c r="C632" s="727"/>
      <c r="D632" s="728"/>
      <c r="E632" s="728"/>
      <c r="F632" s="728"/>
      <c r="G632" s="66"/>
      <c r="H632" s="66"/>
      <c r="I632" s="66"/>
      <c r="J632" s="66"/>
      <c r="K632" s="66"/>
      <c r="L632" s="66"/>
      <c r="M632" s="66"/>
      <c r="N632" s="66"/>
      <c r="O632" s="66"/>
      <c r="P632" s="66"/>
      <c r="Q632" s="66"/>
      <c r="R632" s="66"/>
      <c r="S632" s="66"/>
      <c r="T632" s="66"/>
      <c r="U632" s="66"/>
      <c r="V632" s="66"/>
      <c r="W632" s="66"/>
      <c r="X632" s="66"/>
      <c r="Y632" s="66"/>
      <c r="Z632" s="66"/>
      <c r="AA632" s="66"/>
      <c r="AB632" s="66"/>
      <c r="AC632" s="66"/>
      <c r="AD632" s="66"/>
      <c r="AE632" s="66"/>
      <c r="AF632" s="66"/>
      <c r="AG632" s="66"/>
      <c r="AH632" s="66"/>
      <c r="AI632" s="66"/>
      <c r="AJ632" s="66"/>
      <c r="AK632" s="66"/>
      <c r="AL632" s="66"/>
      <c r="AM632" s="66"/>
      <c r="AN632" s="66"/>
      <c r="AO632" s="66"/>
      <c r="AP632" s="66"/>
      <c r="AQ632" s="66"/>
      <c r="AR632" s="66"/>
      <c r="AS632" s="66"/>
      <c r="AT632" s="66"/>
      <c r="AU632" s="66"/>
      <c r="AV632" s="66"/>
      <c r="AW632" s="66"/>
      <c r="AX632" s="66"/>
      <c r="AY632" s="66"/>
      <c r="AZ632" s="66"/>
      <c r="BA632" s="66"/>
      <c r="BB632" s="66"/>
      <c r="BC632" s="66"/>
      <c r="BD632" s="66"/>
      <c r="BE632" s="66"/>
      <c r="BF632" s="66"/>
      <c r="BG632" s="66"/>
      <c r="BH632" s="66"/>
      <c r="BI632" s="66"/>
      <c r="BJ632" s="66"/>
      <c r="BK632" s="66"/>
      <c r="BL632" s="66"/>
      <c r="BM632" s="66"/>
      <c r="BN632" s="66"/>
      <c r="BO632" s="66"/>
      <c r="BP632" s="66"/>
      <c r="BQ632" s="66"/>
      <c r="BR632" s="66"/>
      <c r="BS632" s="66"/>
      <c r="BT632" s="66"/>
      <c r="BU632" s="66"/>
      <c r="BV632" s="66"/>
      <c r="BW632" s="66"/>
      <c r="BX632" s="66"/>
      <c r="BY632" s="66"/>
      <c r="BZ632" s="66"/>
      <c r="CA632" s="66"/>
      <c r="CB632" s="66"/>
      <c r="CC632" s="66"/>
      <c r="CD632" s="66"/>
      <c r="CE632" s="66"/>
      <c r="CF632" s="66"/>
      <c r="CG632" s="66"/>
      <c r="CH632" s="66"/>
      <c r="CI632" s="66"/>
      <c r="CJ632" s="66"/>
      <c r="CK632" s="66"/>
      <c r="CL632" s="66"/>
      <c r="CM632" s="66"/>
      <c r="CN632" s="66"/>
      <c r="CO632" s="66"/>
      <c r="CP632" s="66"/>
      <c r="CQ632" s="66"/>
      <c r="CR632" s="66"/>
      <c r="CS632" s="66"/>
      <c r="CT632" s="66"/>
      <c r="CU632" s="66"/>
      <c r="CV632" s="66"/>
      <c r="CW632" s="66"/>
      <c r="CX632" s="66"/>
      <c r="CY632" s="66"/>
      <c r="CZ632" s="66"/>
      <c r="DA632" s="66"/>
      <c r="DB632" s="66"/>
      <c r="DC632" s="66"/>
      <c r="DD632" s="66"/>
      <c r="DE632" s="66"/>
      <c r="DF632" s="66"/>
      <c r="DG632" s="66"/>
      <c r="DH632" s="66"/>
      <c r="DI632" s="66"/>
      <c r="DJ632" s="66"/>
      <c r="DK632" s="66"/>
      <c r="DL632" s="66"/>
      <c r="DM632" s="66"/>
      <c r="DN632" s="66"/>
      <c r="DO632" s="66"/>
      <c r="DP632" s="66"/>
      <c r="DQ632" s="66"/>
      <c r="DR632" s="66"/>
      <c r="DS632" s="66"/>
      <c r="DT632" s="66"/>
      <c r="DU632" s="66"/>
      <c r="DV632" s="66"/>
      <c r="DW632" s="66"/>
      <c r="DX632" s="66"/>
      <c r="DY632" s="66"/>
      <c r="DZ632" s="66"/>
      <c r="EA632" s="66"/>
      <c r="EB632" s="66"/>
      <c r="EC632" s="66"/>
      <c r="ED632" s="66"/>
      <c r="EE632" s="66"/>
      <c r="EF632" s="66"/>
      <c r="EG632" s="66"/>
      <c r="EH632" s="66"/>
      <c r="EI632" s="66"/>
      <c r="EJ632" s="66"/>
      <c r="EK632" s="66"/>
      <c r="EL632" s="66"/>
      <c r="EM632" s="66"/>
      <c r="EN632" s="66"/>
      <c r="EO632" s="66"/>
      <c r="EP632" s="66"/>
      <c r="EQ632" s="66"/>
      <c r="ER632" s="66"/>
      <c r="ES632" s="66"/>
      <c r="ET632" s="66"/>
      <c r="EU632" s="66"/>
      <c r="EV632" s="66"/>
      <c r="EW632" s="66"/>
      <c r="EX632" s="66"/>
      <c r="EY632" s="66"/>
      <c r="EZ632" s="66"/>
      <c r="FA632" s="66"/>
      <c r="FB632" s="66"/>
      <c r="FC632" s="66"/>
      <c r="FD632" s="66"/>
      <c r="FE632" s="66"/>
      <c r="FF632" s="66"/>
      <c r="FG632" s="66"/>
      <c r="FH632" s="66"/>
      <c r="FI632" s="66"/>
      <c r="FJ632" s="66"/>
      <c r="FK632" s="66"/>
      <c r="FL632" s="66"/>
      <c r="FM632" s="66"/>
      <c r="FN632" s="66"/>
      <c r="FO632" s="66"/>
      <c r="FP632" s="66"/>
      <c r="FQ632" s="66"/>
      <c r="FR632" s="66"/>
      <c r="FS632" s="66"/>
      <c r="FT632" s="66"/>
      <c r="FU632" s="66"/>
      <c r="FV632" s="66"/>
      <c r="FW632" s="66"/>
      <c r="FX632" s="66"/>
      <c r="FY632" s="66"/>
      <c r="FZ632" s="66"/>
      <c r="GA632" s="66"/>
      <c r="GB632" s="66"/>
      <c r="GC632" s="66"/>
      <c r="GD632" s="66"/>
      <c r="GE632" s="66"/>
      <c r="GF632" s="66"/>
      <c r="GG632" s="66"/>
      <c r="GH632" s="66"/>
      <c r="GI632" s="66"/>
      <c r="GJ632" s="66"/>
      <c r="GK632" s="66"/>
      <c r="GL632" s="66"/>
      <c r="GM632" s="66"/>
      <c r="GN632" s="66"/>
      <c r="GO632" s="66"/>
      <c r="GP632" s="66"/>
      <c r="GQ632" s="66"/>
      <c r="GR632" s="66"/>
      <c r="GS632" s="66"/>
      <c r="GT632" s="66"/>
      <c r="GU632" s="66"/>
      <c r="GV632" s="66"/>
      <c r="GW632" s="66"/>
      <c r="GX632" s="66"/>
      <c r="GY632" s="66"/>
      <c r="GZ632" s="66"/>
      <c r="HA632" s="66"/>
      <c r="HB632" s="66"/>
      <c r="HC632" s="66"/>
      <c r="HD632" s="66"/>
      <c r="HE632" s="66"/>
      <c r="HF632" s="66"/>
      <c r="HG632" s="66"/>
      <c r="HH632" s="66"/>
      <c r="HI632" s="66"/>
      <c r="HJ632" s="66"/>
      <c r="HK632" s="66"/>
      <c r="HL632" s="66"/>
      <c r="HM632" s="66"/>
      <c r="HN632" s="66"/>
      <c r="HO632" s="66"/>
      <c r="HP632" s="66"/>
      <c r="HQ632" s="66"/>
      <c r="HR632" s="66"/>
      <c r="HS632" s="66"/>
      <c r="HT632" s="66"/>
      <c r="HU632" s="66"/>
      <c r="HV632" s="66"/>
      <c r="HW632" s="66"/>
      <c r="HX632" s="66"/>
    </row>
    <row r="633" spans="1:232">
      <c r="A633" s="738"/>
      <c r="B633" s="71" t="s">
        <v>364</v>
      </c>
      <c r="C633" s="727"/>
      <c r="D633" s="728"/>
      <c r="E633" s="728"/>
      <c r="F633" s="728"/>
      <c r="G633" s="66"/>
      <c r="H633" s="66"/>
      <c r="I633" s="66"/>
      <c r="J633" s="66"/>
      <c r="K633" s="66"/>
      <c r="L633" s="66"/>
      <c r="M633" s="66"/>
      <c r="N633" s="66"/>
      <c r="O633" s="66"/>
      <c r="P633" s="66"/>
      <c r="Q633" s="66"/>
      <c r="R633" s="66"/>
      <c r="S633" s="66"/>
      <c r="T633" s="66"/>
      <c r="U633" s="66"/>
      <c r="V633" s="66"/>
      <c r="W633" s="66"/>
      <c r="X633" s="66"/>
      <c r="Y633" s="66"/>
      <c r="Z633" s="66"/>
      <c r="AA633" s="66"/>
      <c r="AB633" s="66"/>
      <c r="AC633" s="66"/>
      <c r="AD633" s="66"/>
      <c r="AE633" s="66"/>
      <c r="AF633" s="66"/>
      <c r="AG633" s="66"/>
      <c r="AH633" s="66"/>
      <c r="AI633" s="66"/>
      <c r="AJ633" s="66"/>
      <c r="AK633" s="66"/>
      <c r="AL633" s="66"/>
      <c r="AM633" s="66"/>
      <c r="AN633" s="66"/>
      <c r="AO633" s="66"/>
      <c r="AP633" s="66"/>
      <c r="AQ633" s="66"/>
      <c r="AR633" s="66"/>
      <c r="AS633" s="66"/>
      <c r="AT633" s="66"/>
      <c r="AU633" s="66"/>
      <c r="AV633" s="66"/>
      <c r="AW633" s="66"/>
      <c r="AX633" s="66"/>
      <c r="AY633" s="66"/>
      <c r="AZ633" s="66"/>
      <c r="BA633" s="66"/>
      <c r="BB633" s="66"/>
      <c r="BC633" s="66"/>
      <c r="BD633" s="66"/>
      <c r="BE633" s="66"/>
      <c r="BF633" s="66"/>
      <c r="BG633" s="66"/>
      <c r="BH633" s="66"/>
      <c r="BI633" s="66"/>
      <c r="BJ633" s="66"/>
      <c r="BK633" s="66"/>
      <c r="BL633" s="66"/>
      <c r="BM633" s="66"/>
      <c r="BN633" s="66"/>
      <c r="BO633" s="66"/>
      <c r="BP633" s="66"/>
      <c r="BQ633" s="66"/>
      <c r="BR633" s="66"/>
      <c r="BS633" s="66"/>
      <c r="BT633" s="66"/>
      <c r="BU633" s="66"/>
      <c r="BV633" s="66"/>
      <c r="BW633" s="66"/>
      <c r="BX633" s="66"/>
      <c r="BY633" s="66"/>
      <c r="BZ633" s="66"/>
      <c r="CA633" s="66"/>
      <c r="CB633" s="66"/>
      <c r="CC633" s="66"/>
      <c r="CD633" s="66"/>
      <c r="CE633" s="66"/>
      <c r="CF633" s="66"/>
      <c r="CG633" s="66"/>
      <c r="CH633" s="66"/>
      <c r="CI633" s="66"/>
      <c r="CJ633" s="66"/>
      <c r="CK633" s="66"/>
      <c r="CL633" s="66"/>
      <c r="CM633" s="66"/>
      <c r="CN633" s="66"/>
      <c r="CO633" s="66"/>
      <c r="CP633" s="66"/>
      <c r="CQ633" s="66"/>
      <c r="CR633" s="66"/>
      <c r="CS633" s="66"/>
      <c r="CT633" s="66"/>
      <c r="CU633" s="66"/>
      <c r="CV633" s="66"/>
      <c r="CW633" s="66"/>
      <c r="CX633" s="66"/>
      <c r="CY633" s="66"/>
      <c r="CZ633" s="66"/>
      <c r="DA633" s="66"/>
      <c r="DB633" s="66"/>
      <c r="DC633" s="66"/>
      <c r="DD633" s="66"/>
      <c r="DE633" s="66"/>
      <c r="DF633" s="66"/>
      <c r="DG633" s="66"/>
      <c r="DH633" s="66"/>
      <c r="DI633" s="66"/>
      <c r="DJ633" s="66"/>
      <c r="DK633" s="66"/>
      <c r="DL633" s="66"/>
      <c r="DM633" s="66"/>
      <c r="DN633" s="66"/>
      <c r="DO633" s="66"/>
      <c r="DP633" s="66"/>
      <c r="DQ633" s="66"/>
      <c r="DR633" s="66"/>
      <c r="DS633" s="66"/>
      <c r="DT633" s="66"/>
      <c r="DU633" s="66"/>
      <c r="DV633" s="66"/>
      <c r="DW633" s="66"/>
      <c r="DX633" s="66"/>
      <c r="DY633" s="66"/>
      <c r="DZ633" s="66"/>
      <c r="EA633" s="66"/>
      <c r="EB633" s="66"/>
      <c r="EC633" s="66"/>
      <c r="ED633" s="66"/>
      <c r="EE633" s="66"/>
      <c r="EF633" s="66"/>
      <c r="EG633" s="66"/>
      <c r="EH633" s="66"/>
      <c r="EI633" s="66"/>
      <c r="EJ633" s="66"/>
      <c r="EK633" s="66"/>
      <c r="EL633" s="66"/>
      <c r="EM633" s="66"/>
      <c r="EN633" s="66"/>
      <c r="EO633" s="66"/>
      <c r="EP633" s="66"/>
      <c r="EQ633" s="66"/>
      <c r="ER633" s="66"/>
      <c r="ES633" s="66"/>
      <c r="ET633" s="66"/>
      <c r="EU633" s="66"/>
      <c r="EV633" s="66"/>
      <c r="EW633" s="66"/>
      <c r="EX633" s="66"/>
      <c r="EY633" s="66"/>
      <c r="EZ633" s="66"/>
      <c r="FA633" s="66"/>
      <c r="FB633" s="66"/>
      <c r="FC633" s="66"/>
      <c r="FD633" s="66"/>
      <c r="FE633" s="66"/>
      <c r="FF633" s="66"/>
      <c r="FG633" s="66"/>
      <c r="FH633" s="66"/>
      <c r="FI633" s="66"/>
      <c r="FJ633" s="66"/>
      <c r="FK633" s="66"/>
      <c r="FL633" s="66"/>
      <c r="FM633" s="66"/>
      <c r="FN633" s="66"/>
      <c r="FO633" s="66"/>
      <c r="FP633" s="66"/>
      <c r="FQ633" s="66"/>
      <c r="FR633" s="66"/>
      <c r="FS633" s="66"/>
      <c r="FT633" s="66"/>
      <c r="FU633" s="66"/>
      <c r="FV633" s="66"/>
      <c r="FW633" s="66"/>
      <c r="FX633" s="66"/>
      <c r="FY633" s="66"/>
      <c r="FZ633" s="66"/>
      <c r="GA633" s="66"/>
      <c r="GB633" s="66"/>
      <c r="GC633" s="66"/>
      <c r="GD633" s="66"/>
      <c r="GE633" s="66"/>
      <c r="GF633" s="66"/>
      <c r="GG633" s="66"/>
      <c r="GH633" s="66"/>
      <c r="GI633" s="66"/>
      <c r="GJ633" s="66"/>
      <c r="GK633" s="66"/>
      <c r="GL633" s="66"/>
      <c r="GM633" s="66"/>
      <c r="GN633" s="66"/>
      <c r="GO633" s="66"/>
      <c r="GP633" s="66"/>
      <c r="GQ633" s="66"/>
      <c r="GR633" s="66"/>
      <c r="GS633" s="66"/>
      <c r="GT633" s="66"/>
      <c r="GU633" s="66"/>
      <c r="GV633" s="66"/>
      <c r="GW633" s="66"/>
      <c r="GX633" s="66"/>
      <c r="GY633" s="66"/>
      <c r="GZ633" s="66"/>
      <c r="HA633" s="66"/>
      <c r="HB633" s="66"/>
      <c r="HC633" s="66"/>
      <c r="HD633" s="66"/>
      <c r="HE633" s="66"/>
      <c r="HF633" s="66"/>
      <c r="HG633" s="66"/>
      <c r="HH633" s="66"/>
      <c r="HI633" s="66"/>
      <c r="HJ633" s="66"/>
      <c r="HK633" s="66"/>
      <c r="HL633" s="66"/>
      <c r="HM633" s="66"/>
      <c r="HN633" s="66"/>
      <c r="HO633" s="66"/>
      <c r="HP633" s="66"/>
      <c r="HQ633" s="66"/>
      <c r="HR633" s="66"/>
      <c r="HS633" s="66"/>
      <c r="HT633" s="66"/>
      <c r="HU633" s="66"/>
      <c r="HV633" s="66"/>
      <c r="HW633" s="66"/>
      <c r="HX633" s="66"/>
    </row>
    <row r="634" spans="1:232" ht="25.5">
      <c r="A634" s="738"/>
      <c r="B634" s="71" t="s">
        <v>365</v>
      </c>
      <c r="C634" s="727"/>
      <c r="D634" s="728"/>
      <c r="E634" s="728"/>
      <c r="F634" s="728"/>
      <c r="G634" s="66"/>
      <c r="H634" s="66"/>
      <c r="I634" s="66"/>
      <c r="J634" s="66"/>
      <c r="K634" s="66"/>
      <c r="L634" s="66"/>
      <c r="M634" s="66"/>
      <c r="N634" s="66"/>
      <c r="O634" s="66"/>
      <c r="P634" s="66"/>
      <c r="Q634" s="66"/>
      <c r="R634" s="66"/>
      <c r="S634" s="66"/>
      <c r="T634" s="66"/>
      <c r="U634" s="66"/>
      <c r="V634" s="66"/>
      <c r="W634" s="66"/>
      <c r="X634" s="66"/>
      <c r="Y634" s="66"/>
      <c r="Z634" s="66"/>
      <c r="AA634" s="66"/>
      <c r="AB634" s="66"/>
      <c r="AC634" s="66"/>
      <c r="AD634" s="66"/>
      <c r="AE634" s="66"/>
      <c r="AF634" s="66"/>
      <c r="AG634" s="66"/>
      <c r="AH634" s="66"/>
      <c r="AI634" s="66"/>
      <c r="AJ634" s="66"/>
      <c r="AK634" s="66"/>
      <c r="AL634" s="66"/>
      <c r="AM634" s="66"/>
      <c r="AN634" s="66"/>
      <c r="AO634" s="66"/>
      <c r="AP634" s="66"/>
      <c r="AQ634" s="66"/>
      <c r="AR634" s="66"/>
      <c r="AS634" s="66"/>
      <c r="AT634" s="66"/>
      <c r="AU634" s="66"/>
      <c r="AV634" s="66"/>
      <c r="AW634" s="66"/>
      <c r="AX634" s="66"/>
      <c r="AY634" s="66"/>
      <c r="AZ634" s="66"/>
      <c r="BA634" s="66"/>
      <c r="BB634" s="66"/>
      <c r="BC634" s="66"/>
      <c r="BD634" s="66"/>
      <c r="BE634" s="66"/>
      <c r="BF634" s="66"/>
      <c r="BG634" s="66"/>
      <c r="BH634" s="66"/>
      <c r="BI634" s="66"/>
      <c r="BJ634" s="66"/>
      <c r="BK634" s="66"/>
      <c r="BL634" s="66"/>
      <c r="BM634" s="66"/>
      <c r="BN634" s="66"/>
      <c r="BO634" s="66"/>
      <c r="BP634" s="66"/>
      <c r="BQ634" s="66"/>
      <c r="BR634" s="66"/>
      <c r="BS634" s="66"/>
      <c r="BT634" s="66"/>
      <c r="BU634" s="66"/>
      <c r="BV634" s="66"/>
      <c r="BW634" s="66"/>
      <c r="BX634" s="66"/>
      <c r="BY634" s="66"/>
      <c r="BZ634" s="66"/>
      <c r="CA634" s="66"/>
      <c r="CB634" s="66"/>
      <c r="CC634" s="66"/>
      <c r="CD634" s="66"/>
      <c r="CE634" s="66"/>
      <c r="CF634" s="66"/>
      <c r="CG634" s="66"/>
      <c r="CH634" s="66"/>
      <c r="CI634" s="66"/>
      <c r="CJ634" s="66"/>
      <c r="CK634" s="66"/>
      <c r="CL634" s="66"/>
      <c r="CM634" s="66"/>
      <c r="CN634" s="66"/>
      <c r="CO634" s="66"/>
      <c r="CP634" s="66"/>
      <c r="CQ634" s="66"/>
      <c r="CR634" s="66"/>
      <c r="CS634" s="66"/>
      <c r="CT634" s="66"/>
      <c r="CU634" s="66"/>
      <c r="CV634" s="66"/>
      <c r="CW634" s="66"/>
      <c r="CX634" s="66"/>
      <c r="CY634" s="66"/>
      <c r="CZ634" s="66"/>
      <c r="DA634" s="66"/>
      <c r="DB634" s="66"/>
      <c r="DC634" s="66"/>
      <c r="DD634" s="66"/>
      <c r="DE634" s="66"/>
      <c r="DF634" s="66"/>
      <c r="DG634" s="66"/>
      <c r="DH634" s="66"/>
      <c r="DI634" s="66"/>
      <c r="DJ634" s="66"/>
      <c r="DK634" s="66"/>
      <c r="DL634" s="66"/>
      <c r="DM634" s="66"/>
      <c r="DN634" s="66"/>
      <c r="DO634" s="66"/>
      <c r="DP634" s="66"/>
      <c r="DQ634" s="66"/>
      <c r="DR634" s="66"/>
      <c r="DS634" s="66"/>
      <c r="DT634" s="66"/>
      <c r="DU634" s="66"/>
      <c r="DV634" s="66"/>
      <c r="DW634" s="66"/>
      <c r="DX634" s="66"/>
      <c r="DY634" s="66"/>
      <c r="DZ634" s="66"/>
      <c r="EA634" s="66"/>
      <c r="EB634" s="66"/>
      <c r="EC634" s="66"/>
      <c r="ED634" s="66"/>
      <c r="EE634" s="66"/>
      <c r="EF634" s="66"/>
      <c r="EG634" s="66"/>
      <c r="EH634" s="66"/>
      <c r="EI634" s="66"/>
      <c r="EJ634" s="66"/>
      <c r="EK634" s="66"/>
      <c r="EL634" s="66"/>
      <c r="EM634" s="66"/>
      <c r="EN634" s="66"/>
      <c r="EO634" s="66"/>
      <c r="EP634" s="66"/>
      <c r="EQ634" s="66"/>
      <c r="ER634" s="66"/>
      <c r="ES634" s="66"/>
      <c r="ET634" s="66"/>
      <c r="EU634" s="66"/>
      <c r="EV634" s="66"/>
      <c r="EW634" s="66"/>
      <c r="EX634" s="66"/>
      <c r="EY634" s="66"/>
      <c r="EZ634" s="66"/>
      <c r="FA634" s="66"/>
      <c r="FB634" s="66"/>
      <c r="FC634" s="66"/>
      <c r="FD634" s="66"/>
      <c r="FE634" s="66"/>
      <c r="FF634" s="66"/>
      <c r="FG634" s="66"/>
      <c r="FH634" s="66"/>
      <c r="FI634" s="66"/>
      <c r="FJ634" s="66"/>
      <c r="FK634" s="66"/>
      <c r="FL634" s="66"/>
      <c r="FM634" s="66"/>
      <c r="FN634" s="66"/>
      <c r="FO634" s="66"/>
      <c r="FP634" s="66"/>
      <c r="FQ634" s="66"/>
      <c r="FR634" s="66"/>
      <c r="FS634" s="66"/>
      <c r="FT634" s="66"/>
      <c r="FU634" s="66"/>
      <c r="FV634" s="66"/>
      <c r="FW634" s="66"/>
      <c r="FX634" s="66"/>
      <c r="FY634" s="66"/>
      <c r="FZ634" s="66"/>
      <c r="GA634" s="66"/>
      <c r="GB634" s="66"/>
      <c r="GC634" s="66"/>
      <c r="GD634" s="66"/>
      <c r="GE634" s="66"/>
      <c r="GF634" s="66"/>
      <c r="GG634" s="66"/>
      <c r="GH634" s="66"/>
      <c r="GI634" s="66"/>
      <c r="GJ634" s="66"/>
      <c r="GK634" s="66"/>
      <c r="GL634" s="66"/>
      <c r="GM634" s="66"/>
      <c r="GN634" s="66"/>
      <c r="GO634" s="66"/>
      <c r="GP634" s="66"/>
      <c r="GQ634" s="66"/>
      <c r="GR634" s="66"/>
      <c r="GS634" s="66"/>
      <c r="GT634" s="66"/>
      <c r="GU634" s="66"/>
      <c r="GV634" s="66"/>
      <c r="GW634" s="66"/>
      <c r="GX634" s="66"/>
      <c r="GY634" s="66"/>
      <c r="GZ634" s="66"/>
      <c r="HA634" s="66"/>
      <c r="HB634" s="66"/>
      <c r="HC634" s="66"/>
      <c r="HD634" s="66"/>
      <c r="HE634" s="66"/>
      <c r="HF634" s="66"/>
      <c r="HG634" s="66"/>
      <c r="HH634" s="66"/>
      <c r="HI634" s="66"/>
      <c r="HJ634" s="66"/>
      <c r="HK634" s="66"/>
      <c r="HL634" s="66"/>
      <c r="HM634" s="66"/>
      <c r="HN634" s="66"/>
      <c r="HO634" s="66"/>
      <c r="HP634" s="66"/>
      <c r="HQ634" s="66"/>
      <c r="HR634" s="66"/>
      <c r="HS634" s="66"/>
      <c r="HT634" s="66"/>
      <c r="HU634" s="66"/>
      <c r="HV634" s="66"/>
      <c r="HW634" s="66"/>
      <c r="HX634" s="66"/>
    </row>
    <row r="635" spans="1:232" ht="25.5">
      <c r="A635" s="738"/>
      <c r="B635" s="71" t="s">
        <v>366</v>
      </c>
      <c r="C635" s="727"/>
      <c r="D635" s="728"/>
      <c r="E635" s="728"/>
      <c r="F635" s="728"/>
      <c r="G635" s="66"/>
      <c r="H635" s="66"/>
      <c r="I635" s="66"/>
      <c r="J635" s="66"/>
      <c r="K635" s="66"/>
      <c r="L635" s="66"/>
      <c r="M635" s="66"/>
      <c r="N635" s="66"/>
      <c r="O635" s="66"/>
      <c r="P635" s="66"/>
      <c r="Q635" s="66"/>
      <c r="R635" s="66"/>
      <c r="S635" s="66"/>
      <c r="T635" s="66"/>
      <c r="U635" s="66"/>
      <c r="V635" s="66"/>
      <c r="W635" s="66"/>
      <c r="X635" s="66"/>
      <c r="Y635" s="66"/>
      <c r="Z635" s="66"/>
      <c r="AA635" s="66"/>
      <c r="AB635" s="66"/>
      <c r="AC635" s="66"/>
      <c r="AD635" s="66"/>
      <c r="AE635" s="66"/>
      <c r="AF635" s="66"/>
      <c r="AG635" s="66"/>
      <c r="AH635" s="66"/>
      <c r="AI635" s="66"/>
      <c r="AJ635" s="66"/>
      <c r="AK635" s="66"/>
      <c r="AL635" s="66"/>
      <c r="AM635" s="66"/>
      <c r="AN635" s="66"/>
      <c r="AO635" s="66"/>
      <c r="AP635" s="66"/>
      <c r="AQ635" s="66"/>
      <c r="AR635" s="66"/>
      <c r="AS635" s="66"/>
      <c r="AT635" s="66"/>
      <c r="AU635" s="66"/>
      <c r="AV635" s="66"/>
      <c r="AW635" s="66"/>
      <c r="AX635" s="66"/>
      <c r="AY635" s="66"/>
      <c r="AZ635" s="66"/>
      <c r="BA635" s="66"/>
      <c r="BB635" s="66"/>
      <c r="BC635" s="66"/>
      <c r="BD635" s="66"/>
      <c r="BE635" s="66"/>
      <c r="BF635" s="66"/>
      <c r="BG635" s="66"/>
      <c r="BH635" s="66"/>
      <c r="BI635" s="66"/>
      <c r="BJ635" s="66"/>
      <c r="BK635" s="66"/>
      <c r="BL635" s="66"/>
      <c r="BM635" s="66"/>
      <c r="BN635" s="66"/>
      <c r="BO635" s="66"/>
      <c r="BP635" s="66"/>
      <c r="BQ635" s="66"/>
      <c r="BR635" s="66"/>
      <c r="BS635" s="66"/>
      <c r="BT635" s="66"/>
      <c r="BU635" s="66"/>
      <c r="BV635" s="66"/>
      <c r="BW635" s="66"/>
      <c r="BX635" s="66"/>
      <c r="BY635" s="66"/>
      <c r="BZ635" s="66"/>
      <c r="CA635" s="66"/>
      <c r="CB635" s="66"/>
      <c r="CC635" s="66"/>
      <c r="CD635" s="66"/>
      <c r="CE635" s="66"/>
      <c r="CF635" s="66"/>
      <c r="CG635" s="66"/>
      <c r="CH635" s="66"/>
      <c r="CI635" s="66"/>
      <c r="CJ635" s="66"/>
      <c r="CK635" s="66"/>
      <c r="CL635" s="66"/>
      <c r="CM635" s="66"/>
      <c r="CN635" s="66"/>
      <c r="CO635" s="66"/>
      <c r="CP635" s="66"/>
      <c r="CQ635" s="66"/>
      <c r="CR635" s="66"/>
      <c r="CS635" s="66"/>
      <c r="CT635" s="66"/>
      <c r="CU635" s="66"/>
      <c r="CV635" s="66"/>
      <c r="CW635" s="66"/>
      <c r="CX635" s="66"/>
      <c r="CY635" s="66"/>
      <c r="CZ635" s="66"/>
      <c r="DA635" s="66"/>
      <c r="DB635" s="66"/>
      <c r="DC635" s="66"/>
      <c r="DD635" s="66"/>
      <c r="DE635" s="66"/>
      <c r="DF635" s="66"/>
      <c r="DG635" s="66"/>
      <c r="DH635" s="66"/>
      <c r="DI635" s="66"/>
      <c r="DJ635" s="66"/>
      <c r="DK635" s="66"/>
      <c r="DL635" s="66"/>
      <c r="DM635" s="66"/>
      <c r="DN635" s="66"/>
      <c r="DO635" s="66"/>
      <c r="DP635" s="66"/>
      <c r="DQ635" s="66"/>
      <c r="DR635" s="66"/>
      <c r="DS635" s="66"/>
      <c r="DT635" s="66"/>
      <c r="DU635" s="66"/>
      <c r="DV635" s="66"/>
      <c r="DW635" s="66"/>
      <c r="DX635" s="66"/>
      <c r="DY635" s="66"/>
      <c r="DZ635" s="66"/>
      <c r="EA635" s="66"/>
      <c r="EB635" s="66"/>
      <c r="EC635" s="66"/>
      <c r="ED635" s="66"/>
      <c r="EE635" s="66"/>
      <c r="EF635" s="66"/>
      <c r="EG635" s="66"/>
      <c r="EH635" s="66"/>
      <c r="EI635" s="66"/>
      <c r="EJ635" s="66"/>
      <c r="EK635" s="66"/>
      <c r="EL635" s="66"/>
      <c r="EM635" s="66"/>
      <c r="EN635" s="66"/>
      <c r="EO635" s="66"/>
      <c r="EP635" s="66"/>
      <c r="EQ635" s="66"/>
      <c r="ER635" s="66"/>
      <c r="ES635" s="66"/>
      <c r="ET635" s="66"/>
      <c r="EU635" s="66"/>
      <c r="EV635" s="66"/>
      <c r="EW635" s="66"/>
      <c r="EX635" s="66"/>
      <c r="EY635" s="66"/>
      <c r="EZ635" s="66"/>
      <c r="FA635" s="66"/>
      <c r="FB635" s="66"/>
      <c r="FC635" s="66"/>
      <c r="FD635" s="66"/>
      <c r="FE635" s="66"/>
      <c r="FF635" s="66"/>
      <c r="FG635" s="66"/>
      <c r="FH635" s="66"/>
      <c r="FI635" s="66"/>
      <c r="FJ635" s="66"/>
      <c r="FK635" s="66"/>
      <c r="FL635" s="66"/>
      <c r="FM635" s="66"/>
      <c r="FN635" s="66"/>
      <c r="FO635" s="66"/>
      <c r="FP635" s="66"/>
      <c r="FQ635" s="66"/>
      <c r="FR635" s="66"/>
      <c r="FS635" s="66"/>
      <c r="FT635" s="66"/>
      <c r="FU635" s="66"/>
      <c r="FV635" s="66"/>
      <c r="FW635" s="66"/>
      <c r="FX635" s="66"/>
      <c r="FY635" s="66"/>
      <c r="FZ635" s="66"/>
      <c r="GA635" s="66"/>
      <c r="GB635" s="66"/>
      <c r="GC635" s="66"/>
      <c r="GD635" s="66"/>
      <c r="GE635" s="66"/>
      <c r="GF635" s="66"/>
      <c r="GG635" s="66"/>
      <c r="GH635" s="66"/>
      <c r="GI635" s="66"/>
      <c r="GJ635" s="66"/>
      <c r="GK635" s="66"/>
      <c r="GL635" s="66"/>
      <c r="GM635" s="66"/>
      <c r="GN635" s="66"/>
      <c r="GO635" s="66"/>
      <c r="GP635" s="66"/>
      <c r="GQ635" s="66"/>
      <c r="GR635" s="66"/>
      <c r="GS635" s="66"/>
      <c r="GT635" s="66"/>
      <c r="GU635" s="66"/>
      <c r="GV635" s="66"/>
      <c r="GW635" s="66"/>
      <c r="GX635" s="66"/>
      <c r="GY635" s="66"/>
      <c r="GZ635" s="66"/>
      <c r="HA635" s="66"/>
      <c r="HB635" s="66"/>
      <c r="HC635" s="66"/>
      <c r="HD635" s="66"/>
      <c r="HE635" s="66"/>
      <c r="HF635" s="66"/>
      <c r="HG635" s="66"/>
      <c r="HH635" s="66"/>
      <c r="HI635" s="66"/>
      <c r="HJ635" s="66"/>
      <c r="HK635" s="66"/>
      <c r="HL635" s="66"/>
      <c r="HM635" s="66"/>
      <c r="HN635" s="66"/>
      <c r="HO635" s="66"/>
      <c r="HP635" s="66"/>
      <c r="HQ635" s="66"/>
      <c r="HR635" s="66"/>
      <c r="HS635" s="66"/>
      <c r="HT635" s="66"/>
      <c r="HU635" s="66"/>
      <c r="HV635" s="66"/>
      <c r="HW635" s="66"/>
      <c r="HX635" s="66"/>
    </row>
    <row r="636" spans="1:232">
      <c r="A636" s="738"/>
      <c r="B636" s="71" t="s">
        <v>367</v>
      </c>
      <c r="C636" s="727"/>
      <c r="D636" s="728"/>
      <c r="E636" s="728"/>
      <c r="F636" s="728"/>
      <c r="G636" s="66"/>
      <c r="H636" s="66"/>
      <c r="I636" s="66"/>
      <c r="J636" s="66"/>
      <c r="K636" s="66"/>
      <c r="L636" s="66"/>
      <c r="M636" s="66"/>
      <c r="N636" s="66"/>
      <c r="O636" s="66"/>
      <c r="P636" s="66"/>
      <c r="Q636" s="66"/>
      <c r="R636" s="66"/>
      <c r="S636" s="66"/>
      <c r="T636" s="66"/>
      <c r="U636" s="66"/>
      <c r="V636" s="66"/>
      <c r="W636" s="66"/>
      <c r="X636" s="66"/>
      <c r="Y636" s="66"/>
      <c r="Z636" s="66"/>
      <c r="AA636" s="66"/>
      <c r="AB636" s="66"/>
      <c r="AC636" s="66"/>
      <c r="AD636" s="66"/>
      <c r="AE636" s="66"/>
      <c r="AF636" s="66"/>
      <c r="AG636" s="66"/>
      <c r="AH636" s="66"/>
      <c r="AI636" s="66"/>
      <c r="AJ636" s="66"/>
      <c r="AK636" s="66"/>
      <c r="AL636" s="66"/>
      <c r="AM636" s="66"/>
      <c r="AN636" s="66"/>
      <c r="AO636" s="66"/>
      <c r="AP636" s="66"/>
      <c r="AQ636" s="66"/>
      <c r="AR636" s="66"/>
      <c r="AS636" s="66"/>
      <c r="AT636" s="66"/>
      <c r="AU636" s="66"/>
      <c r="AV636" s="66"/>
      <c r="AW636" s="66"/>
      <c r="AX636" s="66"/>
      <c r="AY636" s="66"/>
      <c r="AZ636" s="66"/>
      <c r="BA636" s="66"/>
      <c r="BB636" s="66"/>
      <c r="BC636" s="66"/>
      <c r="BD636" s="66"/>
      <c r="BE636" s="66"/>
      <c r="BF636" s="66"/>
      <c r="BG636" s="66"/>
      <c r="BH636" s="66"/>
      <c r="BI636" s="66"/>
      <c r="BJ636" s="66"/>
      <c r="BK636" s="66"/>
      <c r="BL636" s="66"/>
      <c r="BM636" s="66"/>
      <c r="BN636" s="66"/>
      <c r="BO636" s="66"/>
      <c r="BP636" s="66"/>
      <c r="BQ636" s="66"/>
      <c r="BR636" s="66"/>
      <c r="BS636" s="66"/>
      <c r="BT636" s="66"/>
      <c r="BU636" s="66"/>
      <c r="BV636" s="66"/>
      <c r="BW636" s="66"/>
      <c r="BX636" s="66"/>
      <c r="BY636" s="66"/>
      <c r="BZ636" s="66"/>
      <c r="CA636" s="66"/>
      <c r="CB636" s="66"/>
      <c r="CC636" s="66"/>
      <c r="CD636" s="66"/>
      <c r="CE636" s="66"/>
      <c r="CF636" s="66"/>
      <c r="CG636" s="66"/>
      <c r="CH636" s="66"/>
      <c r="CI636" s="66"/>
      <c r="CJ636" s="66"/>
      <c r="CK636" s="66"/>
      <c r="CL636" s="66"/>
      <c r="CM636" s="66"/>
      <c r="CN636" s="66"/>
      <c r="CO636" s="66"/>
      <c r="CP636" s="66"/>
      <c r="CQ636" s="66"/>
      <c r="CR636" s="66"/>
      <c r="CS636" s="66"/>
      <c r="CT636" s="66"/>
      <c r="CU636" s="66"/>
      <c r="CV636" s="66"/>
      <c r="CW636" s="66"/>
      <c r="CX636" s="66"/>
      <c r="CY636" s="66"/>
      <c r="CZ636" s="66"/>
      <c r="DA636" s="66"/>
      <c r="DB636" s="66"/>
      <c r="DC636" s="66"/>
      <c r="DD636" s="66"/>
      <c r="DE636" s="66"/>
      <c r="DF636" s="66"/>
      <c r="DG636" s="66"/>
      <c r="DH636" s="66"/>
      <c r="DI636" s="66"/>
      <c r="DJ636" s="66"/>
      <c r="DK636" s="66"/>
      <c r="DL636" s="66"/>
      <c r="DM636" s="66"/>
      <c r="DN636" s="66"/>
      <c r="DO636" s="66"/>
      <c r="DP636" s="66"/>
      <c r="DQ636" s="66"/>
      <c r="DR636" s="66"/>
      <c r="DS636" s="66"/>
      <c r="DT636" s="66"/>
      <c r="DU636" s="66"/>
      <c r="DV636" s="66"/>
      <c r="DW636" s="66"/>
      <c r="DX636" s="66"/>
      <c r="DY636" s="66"/>
      <c r="DZ636" s="66"/>
      <c r="EA636" s="66"/>
      <c r="EB636" s="66"/>
      <c r="EC636" s="66"/>
      <c r="ED636" s="66"/>
      <c r="EE636" s="66"/>
      <c r="EF636" s="66"/>
      <c r="EG636" s="66"/>
      <c r="EH636" s="66"/>
      <c r="EI636" s="66"/>
      <c r="EJ636" s="66"/>
      <c r="EK636" s="66"/>
      <c r="EL636" s="66"/>
      <c r="EM636" s="66"/>
      <c r="EN636" s="66"/>
      <c r="EO636" s="66"/>
      <c r="EP636" s="66"/>
      <c r="EQ636" s="66"/>
      <c r="ER636" s="66"/>
      <c r="ES636" s="66"/>
      <c r="ET636" s="66"/>
      <c r="EU636" s="66"/>
      <c r="EV636" s="66"/>
      <c r="EW636" s="66"/>
      <c r="EX636" s="66"/>
      <c r="EY636" s="66"/>
      <c r="EZ636" s="66"/>
      <c r="FA636" s="66"/>
      <c r="FB636" s="66"/>
      <c r="FC636" s="66"/>
      <c r="FD636" s="66"/>
      <c r="FE636" s="66"/>
      <c r="FF636" s="66"/>
      <c r="FG636" s="66"/>
      <c r="FH636" s="66"/>
      <c r="FI636" s="66"/>
      <c r="FJ636" s="66"/>
      <c r="FK636" s="66"/>
      <c r="FL636" s="66"/>
      <c r="FM636" s="66"/>
      <c r="FN636" s="66"/>
      <c r="FO636" s="66"/>
      <c r="FP636" s="66"/>
      <c r="FQ636" s="66"/>
      <c r="FR636" s="66"/>
      <c r="FS636" s="66"/>
      <c r="FT636" s="66"/>
      <c r="FU636" s="66"/>
      <c r="FV636" s="66"/>
      <c r="FW636" s="66"/>
      <c r="FX636" s="66"/>
      <c r="FY636" s="66"/>
      <c r="FZ636" s="66"/>
      <c r="GA636" s="66"/>
      <c r="GB636" s="66"/>
      <c r="GC636" s="66"/>
      <c r="GD636" s="66"/>
      <c r="GE636" s="66"/>
      <c r="GF636" s="66"/>
      <c r="GG636" s="66"/>
      <c r="GH636" s="66"/>
      <c r="GI636" s="66"/>
      <c r="GJ636" s="66"/>
      <c r="GK636" s="66"/>
      <c r="GL636" s="66"/>
      <c r="GM636" s="66"/>
      <c r="GN636" s="66"/>
      <c r="GO636" s="66"/>
      <c r="GP636" s="66"/>
      <c r="GQ636" s="66"/>
      <c r="GR636" s="66"/>
      <c r="GS636" s="66"/>
      <c r="GT636" s="66"/>
      <c r="GU636" s="66"/>
      <c r="GV636" s="66"/>
      <c r="GW636" s="66"/>
      <c r="GX636" s="66"/>
      <c r="GY636" s="66"/>
      <c r="GZ636" s="66"/>
      <c r="HA636" s="66"/>
      <c r="HB636" s="66"/>
      <c r="HC636" s="66"/>
      <c r="HD636" s="66"/>
      <c r="HE636" s="66"/>
      <c r="HF636" s="66"/>
      <c r="HG636" s="66"/>
      <c r="HH636" s="66"/>
      <c r="HI636" s="66"/>
      <c r="HJ636" s="66"/>
      <c r="HK636" s="66"/>
      <c r="HL636" s="66"/>
      <c r="HM636" s="66"/>
      <c r="HN636" s="66"/>
      <c r="HO636" s="66"/>
      <c r="HP636" s="66"/>
      <c r="HQ636" s="66"/>
      <c r="HR636" s="66"/>
      <c r="HS636" s="66"/>
      <c r="HT636" s="66"/>
      <c r="HU636" s="66"/>
      <c r="HV636" s="66"/>
      <c r="HW636" s="66"/>
      <c r="HX636" s="66"/>
    </row>
    <row r="637" spans="1:232">
      <c r="A637" s="738"/>
      <c r="B637" s="71"/>
      <c r="C637" s="727"/>
      <c r="D637" s="728"/>
      <c r="E637" s="728"/>
      <c r="F637" s="728"/>
      <c r="G637" s="66"/>
      <c r="H637" s="66"/>
      <c r="I637" s="66"/>
      <c r="J637" s="66"/>
      <c r="K637" s="66"/>
      <c r="L637" s="66"/>
      <c r="M637" s="66"/>
      <c r="N637" s="66"/>
      <c r="O637" s="66"/>
      <c r="P637" s="66"/>
      <c r="Q637" s="66"/>
      <c r="R637" s="66"/>
      <c r="S637" s="66"/>
      <c r="T637" s="66"/>
      <c r="U637" s="66"/>
      <c r="V637" s="66"/>
      <c r="W637" s="66"/>
      <c r="X637" s="66"/>
      <c r="Y637" s="66"/>
      <c r="Z637" s="66"/>
      <c r="AA637" s="66"/>
      <c r="AB637" s="66"/>
      <c r="AC637" s="66"/>
      <c r="AD637" s="66"/>
      <c r="AE637" s="66"/>
      <c r="AF637" s="66"/>
      <c r="AG637" s="66"/>
      <c r="AH637" s="66"/>
      <c r="AI637" s="66"/>
      <c r="AJ637" s="66"/>
      <c r="AK637" s="66"/>
      <c r="AL637" s="66"/>
      <c r="AM637" s="66"/>
      <c r="AN637" s="66"/>
      <c r="AO637" s="66"/>
      <c r="AP637" s="66"/>
      <c r="AQ637" s="66"/>
      <c r="AR637" s="66"/>
      <c r="AS637" s="66"/>
      <c r="AT637" s="66"/>
      <c r="AU637" s="66"/>
      <c r="AV637" s="66"/>
      <c r="AW637" s="66"/>
      <c r="AX637" s="66"/>
      <c r="AY637" s="66"/>
      <c r="AZ637" s="66"/>
      <c r="BA637" s="66"/>
      <c r="BB637" s="66"/>
      <c r="BC637" s="66"/>
      <c r="BD637" s="66"/>
      <c r="BE637" s="66"/>
      <c r="BF637" s="66"/>
      <c r="BG637" s="66"/>
      <c r="BH637" s="66"/>
      <c r="BI637" s="66"/>
      <c r="BJ637" s="66"/>
      <c r="BK637" s="66"/>
      <c r="BL637" s="66"/>
      <c r="BM637" s="66"/>
      <c r="BN637" s="66"/>
      <c r="BO637" s="66"/>
      <c r="BP637" s="66"/>
      <c r="BQ637" s="66"/>
      <c r="BR637" s="66"/>
      <c r="BS637" s="66"/>
      <c r="BT637" s="66"/>
      <c r="BU637" s="66"/>
      <c r="BV637" s="66"/>
      <c r="BW637" s="66"/>
      <c r="BX637" s="66"/>
      <c r="BY637" s="66"/>
      <c r="BZ637" s="66"/>
      <c r="CA637" s="66"/>
      <c r="CB637" s="66"/>
      <c r="CC637" s="66"/>
      <c r="CD637" s="66"/>
      <c r="CE637" s="66"/>
      <c r="CF637" s="66"/>
      <c r="CG637" s="66"/>
      <c r="CH637" s="66"/>
      <c r="CI637" s="66"/>
      <c r="CJ637" s="66"/>
      <c r="CK637" s="66"/>
      <c r="CL637" s="66"/>
      <c r="CM637" s="66"/>
      <c r="CN637" s="66"/>
      <c r="CO637" s="66"/>
      <c r="CP637" s="66"/>
      <c r="CQ637" s="66"/>
      <c r="CR637" s="66"/>
      <c r="CS637" s="66"/>
      <c r="CT637" s="66"/>
      <c r="CU637" s="66"/>
      <c r="CV637" s="66"/>
      <c r="CW637" s="66"/>
      <c r="CX637" s="66"/>
      <c r="CY637" s="66"/>
      <c r="CZ637" s="66"/>
      <c r="DA637" s="66"/>
      <c r="DB637" s="66"/>
      <c r="DC637" s="66"/>
      <c r="DD637" s="66"/>
      <c r="DE637" s="66"/>
      <c r="DF637" s="66"/>
      <c r="DG637" s="66"/>
      <c r="DH637" s="66"/>
      <c r="DI637" s="66"/>
      <c r="DJ637" s="66"/>
      <c r="DK637" s="66"/>
      <c r="DL637" s="66"/>
      <c r="DM637" s="66"/>
      <c r="DN637" s="66"/>
      <c r="DO637" s="66"/>
      <c r="DP637" s="66"/>
      <c r="DQ637" s="66"/>
      <c r="DR637" s="66"/>
      <c r="DS637" s="66"/>
      <c r="DT637" s="66"/>
      <c r="DU637" s="66"/>
      <c r="DV637" s="66"/>
      <c r="DW637" s="66"/>
      <c r="DX637" s="66"/>
      <c r="DY637" s="66"/>
      <c r="DZ637" s="66"/>
      <c r="EA637" s="66"/>
      <c r="EB637" s="66"/>
      <c r="EC637" s="66"/>
      <c r="ED637" s="66"/>
      <c r="EE637" s="66"/>
      <c r="EF637" s="66"/>
      <c r="EG637" s="66"/>
      <c r="EH637" s="66"/>
      <c r="EI637" s="66"/>
      <c r="EJ637" s="66"/>
      <c r="EK637" s="66"/>
      <c r="EL637" s="66"/>
      <c r="EM637" s="66"/>
      <c r="EN637" s="66"/>
      <c r="EO637" s="66"/>
      <c r="EP637" s="66"/>
      <c r="EQ637" s="66"/>
      <c r="ER637" s="66"/>
      <c r="ES637" s="66"/>
      <c r="ET637" s="66"/>
      <c r="EU637" s="66"/>
      <c r="EV637" s="66"/>
      <c r="EW637" s="66"/>
      <c r="EX637" s="66"/>
      <c r="EY637" s="66"/>
      <c r="EZ637" s="66"/>
      <c r="FA637" s="66"/>
      <c r="FB637" s="66"/>
      <c r="FC637" s="66"/>
      <c r="FD637" s="66"/>
      <c r="FE637" s="66"/>
      <c r="FF637" s="66"/>
      <c r="FG637" s="66"/>
      <c r="FH637" s="66"/>
      <c r="FI637" s="66"/>
      <c r="FJ637" s="66"/>
      <c r="FK637" s="66"/>
      <c r="FL637" s="66"/>
      <c r="FM637" s="66"/>
      <c r="FN637" s="66"/>
      <c r="FO637" s="66"/>
      <c r="FP637" s="66"/>
      <c r="FQ637" s="66"/>
      <c r="FR637" s="66"/>
      <c r="FS637" s="66"/>
      <c r="FT637" s="66"/>
      <c r="FU637" s="66"/>
      <c r="FV637" s="66"/>
      <c r="FW637" s="66"/>
      <c r="FX637" s="66"/>
      <c r="FY637" s="66"/>
      <c r="FZ637" s="66"/>
      <c r="GA637" s="66"/>
      <c r="GB637" s="66"/>
      <c r="GC637" s="66"/>
      <c r="GD637" s="66"/>
      <c r="GE637" s="66"/>
      <c r="GF637" s="66"/>
      <c r="GG637" s="66"/>
      <c r="GH637" s="66"/>
      <c r="GI637" s="66"/>
      <c r="GJ637" s="66"/>
      <c r="GK637" s="66"/>
      <c r="GL637" s="66"/>
      <c r="GM637" s="66"/>
      <c r="GN637" s="66"/>
      <c r="GO637" s="66"/>
      <c r="GP637" s="66"/>
      <c r="GQ637" s="66"/>
      <c r="GR637" s="66"/>
      <c r="GS637" s="66"/>
      <c r="GT637" s="66"/>
      <c r="GU637" s="66"/>
      <c r="GV637" s="66"/>
      <c r="GW637" s="66"/>
      <c r="GX637" s="66"/>
      <c r="GY637" s="66"/>
      <c r="GZ637" s="66"/>
      <c r="HA637" s="66"/>
      <c r="HB637" s="66"/>
      <c r="HC637" s="66"/>
      <c r="HD637" s="66"/>
      <c r="HE637" s="66"/>
      <c r="HF637" s="66"/>
      <c r="HG637" s="66"/>
      <c r="HH637" s="66"/>
      <c r="HI637" s="66"/>
      <c r="HJ637" s="66"/>
      <c r="HK637" s="66"/>
      <c r="HL637" s="66"/>
      <c r="HM637" s="66"/>
      <c r="HN637" s="66"/>
      <c r="HO637" s="66"/>
      <c r="HP637" s="66"/>
      <c r="HQ637" s="66"/>
      <c r="HR637" s="66"/>
      <c r="HS637" s="66"/>
      <c r="HT637" s="66"/>
      <c r="HU637" s="66"/>
      <c r="HV637" s="66"/>
      <c r="HW637" s="66"/>
      <c r="HX637" s="66"/>
    </row>
    <row r="638" spans="1:232">
      <c r="A638" s="738"/>
      <c r="B638" s="71" t="s">
        <v>368</v>
      </c>
      <c r="C638" s="727"/>
      <c r="D638" s="728"/>
      <c r="E638" s="728"/>
      <c r="F638" s="728"/>
      <c r="G638" s="66"/>
      <c r="H638" s="66"/>
      <c r="I638" s="66"/>
      <c r="J638" s="66"/>
      <c r="K638" s="66"/>
      <c r="L638" s="66"/>
      <c r="M638" s="66"/>
      <c r="N638" s="66"/>
      <c r="O638" s="66"/>
      <c r="P638" s="66"/>
      <c r="Q638" s="66"/>
      <c r="R638" s="66"/>
      <c r="S638" s="66"/>
      <c r="T638" s="66"/>
      <c r="U638" s="66"/>
      <c r="V638" s="66"/>
      <c r="W638" s="66"/>
      <c r="X638" s="66"/>
      <c r="Y638" s="66"/>
      <c r="Z638" s="66"/>
      <c r="AA638" s="66"/>
      <c r="AB638" s="66"/>
      <c r="AC638" s="66"/>
      <c r="AD638" s="66"/>
      <c r="AE638" s="66"/>
      <c r="AF638" s="66"/>
      <c r="AG638" s="66"/>
      <c r="AH638" s="66"/>
      <c r="AI638" s="66"/>
      <c r="AJ638" s="66"/>
      <c r="AK638" s="66"/>
      <c r="AL638" s="66"/>
      <c r="AM638" s="66"/>
      <c r="AN638" s="66"/>
      <c r="AO638" s="66"/>
      <c r="AP638" s="66"/>
      <c r="AQ638" s="66"/>
      <c r="AR638" s="66"/>
      <c r="AS638" s="66"/>
      <c r="AT638" s="66"/>
      <c r="AU638" s="66"/>
      <c r="AV638" s="66"/>
      <c r="AW638" s="66"/>
      <c r="AX638" s="66"/>
      <c r="AY638" s="66"/>
      <c r="AZ638" s="66"/>
      <c r="BA638" s="66"/>
      <c r="BB638" s="66"/>
      <c r="BC638" s="66"/>
      <c r="BD638" s="66"/>
      <c r="BE638" s="66"/>
      <c r="BF638" s="66"/>
      <c r="BG638" s="66"/>
      <c r="BH638" s="66"/>
      <c r="BI638" s="66"/>
      <c r="BJ638" s="66"/>
      <c r="BK638" s="66"/>
      <c r="BL638" s="66"/>
      <c r="BM638" s="66"/>
      <c r="BN638" s="66"/>
      <c r="BO638" s="66"/>
      <c r="BP638" s="66"/>
      <c r="BQ638" s="66"/>
      <c r="BR638" s="66"/>
      <c r="BS638" s="66"/>
      <c r="BT638" s="66"/>
      <c r="BU638" s="66"/>
      <c r="BV638" s="66"/>
      <c r="BW638" s="66"/>
      <c r="BX638" s="66"/>
      <c r="BY638" s="66"/>
      <c r="BZ638" s="66"/>
      <c r="CA638" s="66"/>
      <c r="CB638" s="66"/>
      <c r="CC638" s="66"/>
      <c r="CD638" s="66"/>
      <c r="CE638" s="66"/>
      <c r="CF638" s="66"/>
      <c r="CG638" s="66"/>
      <c r="CH638" s="66"/>
      <c r="CI638" s="66"/>
      <c r="CJ638" s="66"/>
      <c r="CK638" s="66"/>
      <c r="CL638" s="66"/>
      <c r="CM638" s="66"/>
      <c r="CN638" s="66"/>
      <c r="CO638" s="66"/>
      <c r="CP638" s="66"/>
      <c r="CQ638" s="66"/>
      <c r="CR638" s="66"/>
      <c r="CS638" s="66"/>
      <c r="CT638" s="66"/>
      <c r="CU638" s="66"/>
      <c r="CV638" s="66"/>
      <c r="CW638" s="66"/>
      <c r="CX638" s="66"/>
      <c r="CY638" s="66"/>
      <c r="CZ638" s="66"/>
      <c r="DA638" s="66"/>
      <c r="DB638" s="66"/>
      <c r="DC638" s="66"/>
      <c r="DD638" s="66"/>
      <c r="DE638" s="66"/>
      <c r="DF638" s="66"/>
      <c r="DG638" s="66"/>
      <c r="DH638" s="66"/>
      <c r="DI638" s="66"/>
      <c r="DJ638" s="66"/>
      <c r="DK638" s="66"/>
      <c r="DL638" s="66"/>
      <c r="DM638" s="66"/>
      <c r="DN638" s="66"/>
      <c r="DO638" s="66"/>
      <c r="DP638" s="66"/>
      <c r="DQ638" s="66"/>
      <c r="DR638" s="66"/>
      <c r="DS638" s="66"/>
      <c r="DT638" s="66"/>
      <c r="DU638" s="66"/>
      <c r="DV638" s="66"/>
      <c r="DW638" s="66"/>
      <c r="DX638" s="66"/>
      <c r="DY638" s="66"/>
      <c r="DZ638" s="66"/>
      <c r="EA638" s="66"/>
      <c r="EB638" s="66"/>
      <c r="EC638" s="66"/>
      <c r="ED638" s="66"/>
      <c r="EE638" s="66"/>
      <c r="EF638" s="66"/>
      <c r="EG638" s="66"/>
      <c r="EH638" s="66"/>
      <c r="EI638" s="66"/>
      <c r="EJ638" s="66"/>
      <c r="EK638" s="66"/>
      <c r="EL638" s="66"/>
      <c r="EM638" s="66"/>
      <c r="EN638" s="66"/>
      <c r="EO638" s="66"/>
      <c r="EP638" s="66"/>
      <c r="EQ638" s="66"/>
      <c r="ER638" s="66"/>
      <c r="ES638" s="66"/>
      <c r="ET638" s="66"/>
      <c r="EU638" s="66"/>
      <c r="EV638" s="66"/>
      <c r="EW638" s="66"/>
      <c r="EX638" s="66"/>
      <c r="EY638" s="66"/>
      <c r="EZ638" s="66"/>
      <c r="FA638" s="66"/>
      <c r="FB638" s="66"/>
      <c r="FC638" s="66"/>
      <c r="FD638" s="66"/>
      <c r="FE638" s="66"/>
      <c r="FF638" s="66"/>
      <c r="FG638" s="66"/>
      <c r="FH638" s="66"/>
      <c r="FI638" s="66"/>
      <c r="FJ638" s="66"/>
      <c r="FK638" s="66"/>
      <c r="FL638" s="66"/>
      <c r="FM638" s="66"/>
      <c r="FN638" s="66"/>
      <c r="FO638" s="66"/>
      <c r="FP638" s="66"/>
      <c r="FQ638" s="66"/>
      <c r="FR638" s="66"/>
      <c r="FS638" s="66"/>
      <c r="FT638" s="66"/>
      <c r="FU638" s="66"/>
      <c r="FV638" s="66"/>
      <c r="FW638" s="66"/>
      <c r="FX638" s="66"/>
      <c r="FY638" s="66"/>
      <c r="FZ638" s="66"/>
      <c r="GA638" s="66"/>
      <c r="GB638" s="66"/>
      <c r="GC638" s="66"/>
      <c r="GD638" s="66"/>
      <c r="GE638" s="66"/>
      <c r="GF638" s="66"/>
      <c r="GG638" s="66"/>
      <c r="GH638" s="66"/>
      <c r="GI638" s="66"/>
      <c r="GJ638" s="66"/>
      <c r="GK638" s="66"/>
      <c r="GL638" s="66"/>
      <c r="GM638" s="66"/>
      <c r="GN638" s="66"/>
      <c r="GO638" s="66"/>
      <c r="GP638" s="66"/>
      <c r="GQ638" s="66"/>
      <c r="GR638" s="66"/>
      <c r="GS638" s="66"/>
      <c r="GT638" s="66"/>
      <c r="GU638" s="66"/>
      <c r="GV638" s="66"/>
      <c r="GW638" s="66"/>
      <c r="GX638" s="66"/>
      <c r="GY638" s="66"/>
      <c r="GZ638" s="66"/>
      <c r="HA638" s="66"/>
      <c r="HB638" s="66"/>
      <c r="HC638" s="66"/>
      <c r="HD638" s="66"/>
      <c r="HE638" s="66"/>
      <c r="HF638" s="66"/>
      <c r="HG638" s="66"/>
      <c r="HH638" s="66"/>
      <c r="HI638" s="66"/>
      <c r="HJ638" s="66"/>
      <c r="HK638" s="66"/>
      <c r="HL638" s="66"/>
      <c r="HM638" s="66"/>
      <c r="HN638" s="66"/>
      <c r="HO638" s="66"/>
      <c r="HP638" s="66"/>
      <c r="HQ638" s="66"/>
      <c r="HR638" s="66"/>
      <c r="HS638" s="66"/>
      <c r="HT638" s="66"/>
      <c r="HU638" s="66"/>
      <c r="HV638" s="66"/>
      <c r="HW638" s="66"/>
      <c r="HX638" s="66"/>
    </row>
    <row r="639" spans="1:232">
      <c r="A639" s="738"/>
      <c r="B639" s="71" t="s">
        <v>369</v>
      </c>
      <c r="C639" s="727"/>
      <c r="D639" s="728"/>
      <c r="E639" s="728"/>
      <c r="F639" s="728"/>
      <c r="G639" s="66"/>
      <c r="H639" s="66"/>
      <c r="I639" s="66"/>
      <c r="J639" s="66"/>
      <c r="K639" s="66"/>
      <c r="L639" s="66"/>
      <c r="M639" s="66"/>
      <c r="N639" s="66"/>
      <c r="O639" s="66"/>
      <c r="P639" s="66"/>
      <c r="Q639" s="66"/>
      <c r="R639" s="66"/>
      <c r="S639" s="66"/>
      <c r="T639" s="66"/>
      <c r="U639" s="66"/>
      <c r="V639" s="66"/>
      <c r="W639" s="66"/>
      <c r="X639" s="66"/>
      <c r="Y639" s="66"/>
      <c r="Z639" s="66"/>
      <c r="AA639" s="66"/>
      <c r="AB639" s="66"/>
      <c r="AC639" s="66"/>
      <c r="AD639" s="66"/>
      <c r="AE639" s="66"/>
      <c r="AF639" s="66"/>
      <c r="AG639" s="66"/>
      <c r="AH639" s="66"/>
      <c r="AI639" s="66"/>
      <c r="AJ639" s="66"/>
      <c r="AK639" s="66"/>
      <c r="AL639" s="66"/>
      <c r="AM639" s="66"/>
      <c r="AN639" s="66"/>
      <c r="AO639" s="66"/>
      <c r="AP639" s="66"/>
      <c r="AQ639" s="66"/>
      <c r="AR639" s="66"/>
      <c r="AS639" s="66"/>
      <c r="AT639" s="66"/>
      <c r="AU639" s="66"/>
      <c r="AV639" s="66"/>
      <c r="AW639" s="66"/>
      <c r="AX639" s="66"/>
      <c r="AY639" s="66"/>
      <c r="AZ639" s="66"/>
      <c r="BA639" s="66"/>
      <c r="BB639" s="66"/>
      <c r="BC639" s="66"/>
      <c r="BD639" s="66"/>
      <c r="BE639" s="66"/>
      <c r="BF639" s="66"/>
      <c r="BG639" s="66"/>
      <c r="BH639" s="66"/>
      <c r="BI639" s="66"/>
      <c r="BJ639" s="66"/>
      <c r="BK639" s="66"/>
      <c r="BL639" s="66"/>
      <c r="BM639" s="66"/>
      <c r="BN639" s="66"/>
      <c r="BO639" s="66"/>
      <c r="BP639" s="66"/>
      <c r="BQ639" s="66"/>
      <c r="BR639" s="66"/>
      <c r="BS639" s="66"/>
      <c r="BT639" s="66"/>
      <c r="BU639" s="66"/>
      <c r="BV639" s="66"/>
      <c r="BW639" s="66"/>
      <c r="BX639" s="66"/>
      <c r="BY639" s="66"/>
      <c r="BZ639" s="66"/>
      <c r="CA639" s="66"/>
      <c r="CB639" s="66"/>
      <c r="CC639" s="66"/>
      <c r="CD639" s="66"/>
      <c r="CE639" s="66"/>
      <c r="CF639" s="66"/>
      <c r="CG639" s="66"/>
      <c r="CH639" s="66"/>
      <c r="CI639" s="66"/>
      <c r="CJ639" s="66"/>
      <c r="CK639" s="66"/>
      <c r="CL639" s="66"/>
      <c r="CM639" s="66"/>
      <c r="CN639" s="66"/>
      <c r="CO639" s="66"/>
      <c r="CP639" s="66"/>
      <c r="CQ639" s="66"/>
      <c r="CR639" s="66"/>
      <c r="CS639" s="66"/>
      <c r="CT639" s="66"/>
      <c r="CU639" s="66"/>
      <c r="CV639" s="66"/>
      <c r="CW639" s="66"/>
      <c r="CX639" s="66"/>
      <c r="CY639" s="66"/>
      <c r="CZ639" s="66"/>
      <c r="DA639" s="66"/>
      <c r="DB639" s="66"/>
      <c r="DC639" s="66"/>
      <c r="DD639" s="66"/>
      <c r="DE639" s="66"/>
      <c r="DF639" s="66"/>
      <c r="DG639" s="66"/>
      <c r="DH639" s="66"/>
      <c r="DI639" s="66"/>
      <c r="DJ639" s="66"/>
      <c r="DK639" s="66"/>
      <c r="DL639" s="66"/>
      <c r="DM639" s="66"/>
      <c r="DN639" s="66"/>
      <c r="DO639" s="66"/>
      <c r="DP639" s="66"/>
      <c r="DQ639" s="66"/>
      <c r="DR639" s="66"/>
      <c r="DS639" s="66"/>
      <c r="DT639" s="66"/>
      <c r="DU639" s="66"/>
      <c r="DV639" s="66"/>
      <c r="DW639" s="66"/>
      <c r="DX639" s="66"/>
      <c r="DY639" s="66"/>
      <c r="DZ639" s="66"/>
      <c r="EA639" s="66"/>
      <c r="EB639" s="66"/>
      <c r="EC639" s="66"/>
      <c r="ED639" s="66"/>
      <c r="EE639" s="66"/>
      <c r="EF639" s="66"/>
      <c r="EG639" s="66"/>
      <c r="EH639" s="66"/>
      <c r="EI639" s="66"/>
      <c r="EJ639" s="66"/>
      <c r="EK639" s="66"/>
      <c r="EL639" s="66"/>
      <c r="EM639" s="66"/>
      <c r="EN639" s="66"/>
      <c r="EO639" s="66"/>
      <c r="EP639" s="66"/>
      <c r="EQ639" s="66"/>
      <c r="ER639" s="66"/>
      <c r="ES639" s="66"/>
      <c r="ET639" s="66"/>
      <c r="EU639" s="66"/>
      <c r="EV639" s="66"/>
      <c r="EW639" s="66"/>
      <c r="EX639" s="66"/>
      <c r="EY639" s="66"/>
      <c r="EZ639" s="66"/>
      <c r="FA639" s="66"/>
      <c r="FB639" s="66"/>
      <c r="FC639" s="66"/>
      <c r="FD639" s="66"/>
      <c r="FE639" s="66"/>
      <c r="FF639" s="66"/>
      <c r="FG639" s="66"/>
      <c r="FH639" s="66"/>
      <c r="FI639" s="66"/>
      <c r="FJ639" s="66"/>
      <c r="FK639" s="66"/>
      <c r="FL639" s="66"/>
      <c r="FM639" s="66"/>
      <c r="FN639" s="66"/>
      <c r="FO639" s="66"/>
      <c r="FP639" s="66"/>
      <c r="FQ639" s="66"/>
      <c r="FR639" s="66"/>
      <c r="FS639" s="66"/>
      <c r="FT639" s="66"/>
      <c r="FU639" s="66"/>
      <c r="FV639" s="66"/>
      <c r="FW639" s="66"/>
      <c r="FX639" s="66"/>
      <c r="FY639" s="66"/>
      <c r="FZ639" s="66"/>
      <c r="GA639" s="66"/>
      <c r="GB639" s="66"/>
      <c r="GC639" s="66"/>
      <c r="GD639" s="66"/>
      <c r="GE639" s="66"/>
      <c r="GF639" s="66"/>
      <c r="GG639" s="66"/>
      <c r="GH639" s="66"/>
      <c r="GI639" s="66"/>
      <c r="GJ639" s="66"/>
      <c r="GK639" s="66"/>
      <c r="GL639" s="66"/>
      <c r="GM639" s="66"/>
      <c r="GN639" s="66"/>
      <c r="GO639" s="66"/>
      <c r="GP639" s="66"/>
      <c r="GQ639" s="66"/>
      <c r="GR639" s="66"/>
      <c r="GS639" s="66"/>
      <c r="GT639" s="66"/>
      <c r="GU639" s="66"/>
      <c r="GV639" s="66"/>
      <c r="GW639" s="66"/>
      <c r="GX639" s="66"/>
      <c r="GY639" s="66"/>
      <c r="GZ639" s="66"/>
      <c r="HA639" s="66"/>
      <c r="HB639" s="66"/>
      <c r="HC639" s="66"/>
      <c r="HD639" s="66"/>
      <c r="HE639" s="66"/>
      <c r="HF639" s="66"/>
      <c r="HG639" s="66"/>
      <c r="HH639" s="66"/>
      <c r="HI639" s="66"/>
      <c r="HJ639" s="66"/>
      <c r="HK639" s="66"/>
      <c r="HL639" s="66"/>
      <c r="HM639" s="66"/>
      <c r="HN639" s="66"/>
      <c r="HO639" s="66"/>
      <c r="HP639" s="66"/>
      <c r="HQ639" s="66"/>
      <c r="HR639" s="66"/>
      <c r="HS639" s="66"/>
      <c r="HT639" s="66"/>
      <c r="HU639" s="66"/>
      <c r="HV639" s="66"/>
      <c r="HW639" s="66"/>
      <c r="HX639" s="66"/>
    </row>
    <row r="640" spans="1:232">
      <c r="A640" s="738"/>
      <c r="B640" s="71" t="s">
        <v>370</v>
      </c>
      <c r="C640" s="727"/>
      <c r="D640" s="728"/>
      <c r="E640" s="728"/>
      <c r="F640" s="728"/>
      <c r="G640" s="66"/>
      <c r="H640" s="66"/>
      <c r="I640" s="66"/>
      <c r="J640" s="66"/>
      <c r="K640" s="66"/>
      <c r="L640" s="66"/>
      <c r="M640" s="66"/>
      <c r="N640" s="66"/>
      <c r="O640" s="66"/>
      <c r="P640" s="66"/>
      <c r="Q640" s="66"/>
      <c r="R640" s="66"/>
      <c r="S640" s="66"/>
      <c r="T640" s="66"/>
      <c r="U640" s="66"/>
      <c r="V640" s="66"/>
      <c r="W640" s="66"/>
      <c r="X640" s="66"/>
      <c r="Y640" s="66"/>
      <c r="Z640" s="66"/>
      <c r="AA640" s="66"/>
      <c r="AB640" s="66"/>
      <c r="AC640" s="66"/>
      <c r="AD640" s="66"/>
      <c r="AE640" s="66"/>
      <c r="AF640" s="66"/>
      <c r="AG640" s="66"/>
      <c r="AH640" s="66"/>
      <c r="AI640" s="66"/>
      <c r="AJ640" s="66"/>
      <c r="AK640" s="66"/>
      <c r="AL640" s="66"/>
      <c r="AM640" s="66"/>
      <c r="AN640" s="66"/>
      <c r="AO640" s="66"/>
      <c r="AP640" s="66"/>
      <c r="AQ640" s="66"/>
      <c r="AR640" s="66"/>
      <c r="AS640" s="66"/>
      <c r="AT640" s="66"/>
      <c r="AU640" s="66"/>
      <c r="AV640" s="66"/>
      <c r="AW640" s="66"/>
      <c r="AX640" s="66"/>
      <c r="AY640" s="66"/>
      <c r="AZ640" s="66"/>
      <c r="BA640" s="66"/>
      <c r="BB640" s="66"/>
      <c r="BC640" s="66"/>
      <c r="BD640" s="66"/>
      <c r="BE640" s="66"/>
      <c r="BF640" s="66"/>
      <c r="BG640" s="66"/>
      <c r="BH640" s="66"/>
      <c r="BI640" s="66"/>
      <c r="BJ640" s="66"/>
      <c r="BK640" s="66"/>
      <c r="BL640" s="66"/>
      <c r="BM640" s="66"/>
      <c r="BN640" s="66"/>
      <c r="BO640" s="66"/>
      <c r="BP640" s="66"/>
      <c r="BQ640" s="66"/>
      <c r="BR640" s="66"/>
      <c r="BS640" s="66"/>
      <c r="BT640" s="66"/>
      <c r="BU640" s="66"/>
      <c r="BV640" s="66"/>
      <c r="BW640" s="66"/>
      <c r="BX640" s="66"/>
      <c r="BY640" s="66"/>
      <c r="BZ640" s="66"/>
      <c r="CA640" s="66"/>
      <c r="CB640" s="66"/>
      <c r="CC640" s="66"/>
      <c r="CD640" s="66"/>
      <c r="CE640" s="66"/>
      <c r="CF640" s="66"/>
      <c r="CG640" s="66"/>
      <c r="CH640" s="66"/>
      <c r="CI640" s="66"/>
      <c r="CJ640" s="66"/>
      <c r="CK640" s="66"/>
      <c r="CL640" s="66"/>
      <c r="CM640" s="66"/>
      <c r="CN640" s="66"/>
      <c r="CO640" s="66"/>
      <c r="CP640" s="66"/>
      <c r="CQ640" s="66"/>
      <c r="CR640" s="66"/>
      <c r="CS640" s="66"/>
      <c r="CT640" s="66"/>
      <c r="CU640" s="66"/>
      <c r="CV640" s="66"/>
      <c r="CW640" s="66"/>
      <c r="CX640" s="66"/>
      <c r="CY640" s="66"/>
      <c r="CZ640" s="66"/>
      <c r="DA640" s="66"/>
      <c r="DB640" s="66"/>
      <c r="DC640" s="66"/>
      <c r="DD640" s="66"/>
      <c r="DE640" s="66"/>
      <c r="DF640" s="66"/>
      <c r="DG640" s="66"/>
      <c r="DH640" s="66"/>
      <c r="DI640" s="66"/>
      <c r="DJ640" s="66"/>
      <c r="DK640" s="66"/>
      <c r="DL640" s="66"/>
      <c r="DM640" s="66"/>
      <c r="DN640" s="66"/>
      <c r="DO640" s="66"/>
      <c r="DP640" s="66"/>
      <c r="DQ640" s="66"/>
      <c r="DR640" s="66"/>
      <c r="DS640" s="66"/>
      <c r="DT640" s="66"/>
      <c r="DU640" s="66"/>
      <c r="DV640" s="66"/>
      <c r="DW640" s="66"/>
      <c r="DX640" s="66"/>
      <c r="DY640" s="66"/>
      <c r="DZ640" s="66"/>
      <c r="EA640" s="66"/>
      <c r="EB640" s="66"/>
      <c r="EC640" s="66"/>
      <c r="ED640" s="66"/>
      <c r="EE640" s="66"/>
      <c r="EF640" s="66"/>
      <c r="EG640" s="66"/>
      <c r="EH640" s="66"/>
      <c r="EI640" s="66"/>
      <c r="EJ640" s="66"/>
      <c r="EK640" s="66"/>
      <c r="EL640" s="66"/>
      <c r="EM640" s="66"/>
      <c r="EN640" s="66"/>
      <c r="EO640" s="66"/>
      <c r="EP640" s="66"/>
      <c r="EQ640" s="66"/>
      <c r="ER640" s="66"/>
      <c r="ES640" s="66"/>
      <c r="ET640" s="66"/>
      <c r="EU640" s="66"/>
      <c r="EV640" s="66"/>
      <c r="EW640" s="66"/>
      <c r="EX640" s="66"/>
      <c r="EY640" s="66"/>
      <c r="EZ640" s="66"/>
      <c r="FA640" s="66"/>
      <c r="FB640" s="66"/>
      <c r="FC640" s="66"/>
      <c r="FD640" s="66"/>
      <c r="FE640" s="66"/>
      <c r="FF640" s="66"/>
      <c r="FG640" s="66"/>
      <c r="FH640" s="66"/>
      <c r="FI640" s="66"/>
      <c r="FJ640" s="66"/>
      <c r="FK640" s="66"/>
      <c r="FL640" s="66"/>
      <c r="FM640" s="66"/>
      <c r="FN640" s="66"/>
      <c r="FO640" s="66"/>
      <c r="FP640" s="66"/>
      <c r="FQ640" s="66"/>
      <c r="FR640" s="66"/>
      <c r="FS640" s="66"/>
      <c r="FT640" s="66"/>
      <c r="FU640" s="66"/>
      <c r="FV640" s="66"/>
      <c r="FW640" s="66"/>
      <c r="FX640" s="66"/>
      <c r="FY640" s="66"/>
      <c r="FZ640" s="66"/>
      <c r="GA640" s="66"/>
      <c r="GB640" s="66"/>
      <c r="GC640" s="66"/>
      <c r="GD640" s="66"/>
      <c r="GE640" s="66"/>
      <c r="GF640" s="66"/>
      <c r="GG640" s="66"/>
      <c r="GH640" s="66"/>
      <c r="GI640" s="66"/>
      <c r="GJ640" s="66"/>
      <c r="GK640" s="66"/>
      <c r="GL640" s="66"/>
      <c r="GM640" s="66"/>
      <c r="GN640" s="66"/>
      <c r="GO640" s="66"/>
      <c r="GP640" s="66"/>
      <c r="GQ640" s="66"/>
      <c r="GR640" s="66"/>
      <c r="GS640" s="66"/>
      <c r="GT640" s="66"/>
      <c r="GU640" s="66"/>
      <c r="GV640" s="66"/>
      <c r="GW640" s="66"/>
      <c r="GX640" s="66"/>
      <c r="GY640" s="66"/>
      <c r="GZ640" s="66"/>
      <c r="HA640" s="66"/>
      <c r="HB640" s="66"/>
      <c r="HC640" s="66"/>
      <c r="HD640" s="66"/>
      <c r="HE640" s="66"/>
      <c r="HF640" s="66"/>
      <c r="HG640" s="66"/>
      <c r="HH640" s="66"/>
      <c r="HI640" s="66"/>
      <c r="HJ640" s="66"/>
      <c r="HK640" s="66"/>
      <c r="HL640" s="66"/>
      <c r="HM640" s="66"/>
      <c r="HN640" s="66"/>
      <c r="HO640" s="66"/>
      <c r="HP640" s="66"/>
      <c r="HQ640" s="66"/>
      <c r="HR640" s="66"/>
      <c r="HS640" s="66"/>
      <c r="HT640" s="66"/>
      <c r="HU640" s="66"/>
      <c r="HV640" s="66"/>
      <c r="HW640" s="66"/>
      <c r="HX640" s="66"/>
    </row>
    <row r="641" spans="1:232">
      <c r="A641" s="738"/>
      <c r="B641" s="71" t="s">
        <v>371</v>
      </c>
      <c r="C641" s="727"/>
      <c r="D641" s="728"/>
      <c r="E641" s="728"/>
      <c r="F641" s="728"/>
      <c r="G641" s="66"/>
      <c r="H641" s="66"/>
      <c r="I641" s="66"/>
      <c r="J641" s="66"/>
      <c r="K641" s="66"/>
      <c r="L641" s="66"/>
      <c r="M641" s="66"/>
      <c r="N641" s="66"/>
      <c r="O641" s="66"/>
      <c r="P641" s="66"/>
      <c r="Q641" s="66"/>
      <c r="R641" s="66"/>
      <c r="S641" s="66"/>
      <c r="T641" s="66"/>
      <c r="U641" s="66"/>
      <c r="V641" s="66"/>
      <c r="W641" s="66"/>
      <c r="X641" s="66"/>
      <c r="Y641" s="66"/>
      <c r="Z641" s="66"/>
      <c r="AA641" s="66"/>
      <c r="AB641" s="66"/>
      <c r="AC641" s="66"/>
      <c r="AD641" s="66"/>
      <c r="AE641" s="66"/>
      <c r="AF641" s="66"/>
      <c r="AG641" s="66"/>
      <c r="AH641" s="66"/>
      <c r="AI641" s="66"/>
      <c r="AJ641" s="66"/>
      <c r="AK641" s="66"/>
      <c r="AL641" s="66"/>
      <c r="AM641" s="66"/>
      <c r="AN641" s="66"/>
      <c r="AO641" s="66"/>
      <c r="AP641" s="66"/>
      <c r="AQ641" s="66"/>
      <c r="AR641" s="66"/>
      <c r="AS641" s="66"/>
      <c r="AT641" s="66"/>
      <c r="AU641" s="66"/>
      <c r="AV641" s="66"/>
      <c r="AW641" s="66"/>
      <c r="AX641" s="66"/>
      <c r="AY641" s="66"/>
      <c r="AZ641" s="66"/>
      <c r="BA641" s="66"/>
      <c r="BB641" s="66"/>
      <c r="BC641" s="66"/>
      <c r="BD641" s="66"/>
      <c r="BE641" s="66"/>
      <c r="BF641" s="66"/>
      <c r="BG641" s="66"/>
      <c r="BH641" s="66"/>
      <c r="BI641" s="66"/>
      <c r="BJ641" s="66"/>
      <c r="BK641" s="66"/>
      <c r="BL641" s="66"/>
      <c r="BM641" s="66"/>
      <c r="BN641" s="66"/>
      <c r="BO641" s="66"/>
      <c r="BP641" s="66"/>
      <c r="BQ641" s="66"/>
      <c r="BR641" s="66"/>
      <c r="BS641" s="66"/>
      <c r="BT641" s="66"/>
      <c r="BU641" s="66"/>
      <c r="BV641" s="66"/>
      <c r="BW641" s="66"/>
      <c r="BX641" s="66"/>
      <c r="BY641" s="66"/>
      <c r="BZ641" s="66"/>
      <c r="CA641" s="66"/>
      <c r="CB641" s="66"/>
      <c r="CC641" s="66"/>
      <c r="CD641" s="66"/>
      <c r="CE641" s="66"/>
      <c r="CF641" s="66"/>
      <c r="CG641" s="66"/>
      <c r="CH641" s="66"/>
      <c r="CI641" s="66"/>
      <c r="CJ641" s="66"/>
      <c r="CK641" s="66"/>
      <c r="CL641" s="66"/>
      <c r="CM641" s="66"/>
      <c r="CN641" s="66"/>
      <c r="CO641" s="66"/>
      <c r="CP641" s="66"/>
      <c r="CQ641" s="66"/>
      <c r="CR641" s="66"/>
      <c r="CS641" s="66"/>
      <c r="CT641" s="66"/>
      <c r="CU641" s="66"/>
      <c r="CV641" s="66"/>
      <c r="CW641" s="66"/>
      <c r="CX641" s="66"/>
      <c r="CY641" s="66"/>
      <c r="CZ641" s="66"/>
      <c r="DA641" s="66"/>
      <c r="DB641" s="66"/>
      <c r="DC641" s="66"/>
      <c r="DD641" s="66"/>
      <c r="DE641" s="66"/>
      <c r="DF641" s="66"/>
      <c r="DG641" s="66"/>
      <c r="DH641" s="66"/>
      <c r="DI641" s="66"/>
      <c r="DJ641" s="66"/>
      <c r="DK641" s="66"/>
      <c r="DL641" s="66"/>
      <c r="DM641" s="66"/>
      <c r="DN641" s="66"/>
      <c r="DO641" s="66"/>
      <c r="DP641" s="66"/>
      <c r="DQ641" s="66"/>
      <c r="DR641" s="66"/>
      <c r="DS641" s="66"/>
      <c r="DT641" s="66"/>
      <c r="DU641" s="66"/>
      <c r="DV641" s="66"/>
      <c r="DW641" s="66"/>
      <c r="DX641" s="66"/>
      <c r="DY641" s="66"/>
      <c r="DZ641" s="66"/>
      <c r="EA641" s="66"/>
      <c r="EB641" s="66"/>
      <c r="EC641" s="66"/>
      <c r="ED641" s="66"/>
      <c r="EE641" s="66"/>
      <c r="EF641" s="66"/>
      <c r="EG641" s="66"/>
      <c r="EH641" s="66"/>
      <c r="EI641" s="66"/>
      <c r="EJ641" s="66"/>
      <c r="EK641" s="66"/>
      <c r="EL641" s="66"/>
      <c r="EM641" s="66"/>
      <c r="EN641" s="66"/>
      <c r="EO641" s="66"/>
      <c r="EP641" s="66"/>
      <c r="EQ641" s="66"/>
      <c r="ER641" s="66"/>
      <c r="ES641" s="66"/>
      <c r="ET641" s="66"/>
      <c r="EU641" s="66"/>
      <c r="EV641" s="66"/>
      <c r="EW641" s="66"/>
      <c r="EX641" s="66"/>
      <c r="EY641" s="66"/>
      <c r="EZ641" s="66"/>
      <c r="FA641" s="66"/>
      <c r="FB641" s="66"/>
      <c r="FC641" s="66"/>
      <c r="FD641" s="66"/>
      <c r="FE641" s="66"/>
      <c r="FF641" s="66"/>
      <c r="FG641" s="66"/>
      <c r="FH641" s="66"/>
      <c r="FI641" s="66"/>
      <c r="FJ641" s="66"/>
      <c r="FK641" s="66"/>
      <c r="FL641" s="66"/>
      <c r="FM641" s="66"/>
      <c r="FN641" s="66"/>
      <c r="FO641" s="66"/>
      <c r="FP641" s="66"/>
      <c r="FQ641" s="66"/>
      <c r="FR641" s="66"/>
      <c r="FS641" s="66"/>
      <c r="FT641" s="66"/>
      <c r="FU641" s="66"/>
      <c r="FV641" s="66"/>
      <c r="FW641" s="66"/>
      <c r="FX641" s="66"/>
      <c r="FY641" s="66"/>
      <c r="FZ641" s="66"/>
      <c r="GA641" s="66"/>
      <c r="GB641" s="66"/>
      <c r="GC641" s="66"/>
      <c r="GD641" s="66"/>
      <c r="GE641" s="66"/>
      <c r="GF641" s="66"/>
      <c r="GG641" s="66"/>
      <c r="GH641" s="66"/>
      <c r="GI641" s="66"/>
      <c r="GJ641" s="66"/>
      <c r="GK641" s="66"/>
      <c r="GL641" s="66"/>
      <c r="GM641" s="66"/>
      <c r="GN641" s="66"/>
      <c r="GO641" s="66"/>
      <c r="GP641" s="66"/>
      <c r="GQ641" s="66"/>
      <c r="GR641" s="66"/>
      <c r="GS641" s="66"/>
      <c r="GT641" s="66"/>
      <c r="GU641" s="66"/>
      <c r="GV641" s="66"/>
      <c r="GW641" s="66"/>
      <c r="GX641" s="66"/>
      <c r="GY641" s="66"/>
      <c r="GZ641" s="66"/>
      <c r="HA641" s="66"/>
      <c r="HB641" s="66"/>
      <c r="HC641" s="66"/>
      <c r="HD641" s="66"/>
      <c r="HE641" s="66"/>
      <c r="HF641" s="66"/>
      <c r="HG641" s="66"/>
      <c r="HH641" s="66"/>
      <c r="HI641" s="66"/>
      <c r="HJ641" s="66"/>
      <c r="HK641" s="66"/>
      <c r="HL641" s="66"/>
      <c r="HM641" s="66"/>
      <c r="HN641" s="66"/>
      <c r="HO641" s="66"/>
      <c r="HP641" s="66"/>
      <c r="HQ641" s="66"/>
      <c r="HR641" s="66"/>
      <c r="HS641" s="66"/>
      <c r="HT641" s="66"/>
      <c r="HU641" s="66"/>
      <c r="HV641" s="66"/>
      <c r="HW641" s="66"/>
      <c r="HX641" s="66"/>
    </row>
    <row r="642" spans="1:232">
      <c r="A642" s="738"/>
      <c r="B642" s="71"/>
      <c r="C642" s="727"/>
      <c r="D642" s="728"/>
      <c r="E642" s="728"/>
      <c r="F642" s="728"/>
      <c r="G642" s="66"/>
      <c r="H642" s="66"/>
      <c r="I642" s="66"/>
      <c r="J642" s="66"/>
      <c r="K642" s="66"/>
      <c r="L642" s="66"/>
      <c r="M642" s="66"/>
      <c r="N642" s="66"/>
      <c r="O642" s="66"/>
      <c r="P642" s="66"/>
      <c r="Q642" s="66"/>
      <c r="R642" s="66"/>
      <c r="S642" s="66"/>
      <c r="T642" s="66"/>
      <c r="U642" s="66"/>
      <c r="V642" s="66"/>
      <c r="W642" s="66"/>
      <c r="X642" s="66"/>
      <c r="Y642" s="66"/>
      <c r="Z642" s="66"/>
      <c r="AA642" s="66"/>
      <c r="AB642" s="66"/>
      <c r="AC642" s="66"/>
      <c r="AD642" s="66"/>
      <c r="AE642" s="66"/>
      <c r="AF642" s="66"/>
      <c r="AG642" s="66"/>
      <c r="AH642" s="66"/>
      <c r="AI642" s="66"/>
      <c r="AJ642" s="66"/>
      <c r="AK642" s="66"/>
      <c r="AL642" s="66"/>
      <c r="AM642" s="66"/>
      <c r="AN642" s="66"/>
      <c r="AO642" s="66"/>
      <c r="AP642" s="66"/>
      <c r="AQ642" s="66"/>
      <c r="AR642" s="66"/>
      <c r="AS642" s="66"/>
      <c r="AT642" s="66"/>
      <c r="AU642" s="66"/>
      <c r="AV642" s="66"/>
      <c r="AW642" s="66"/>
      <c r="AX642" s="66"/>
      <c r="AY642" s="66"/>
      <c r="AZ642" s="66"/>
      <c r="BA642" s="66"/>
      <c r="BB642" s="66"/>
      <c r="BC642" s="66"/>
      <c r="BD642" s="66"/>
      <c r="BE642" s="66"/>
      <c r="BF642" s="66"/>
      <c r="BG642" s="66"/>
      <c r="BH642" s="66"/>
      <c r="BI642" s="66"/>
      <c r="BJ642" s="66"/>
      <c r="BK642" s="66"/>
      <c r="BL642" s="66"/>
      <c r="BM642" s="66"/>
      <c r="BN642" s="66"/>
      <c r="BO642" s="66"/>
      <c r="BP642" s="66"/>
      <c r="BQ642" s="66"/>
      <c r="BR642" s="66"/>
      <c r="BS642" s="66"/>
      <c r="BT642" s="66"/>
      <c r="BU642" s="66"/>
      <c r="BV642" s="66"/>
      <c r="BW642" s="66"/>
      <c r="BX642" s="66"/>
      <c r="BY642" s="66"/>
      <c r="BZ642" s="66"/>
      <c r="CA642" s="66"/>
      <c r="CB642" s="66"/>
      <c r="CC642" s="66"/>
      <c r="CD642" s="66"/>
      <c r="CE642" s="66"/>
      <c r="CF642" s="66"/>
      <c r="CG642" s="66"/>
      <c r="CH642" s="66"/>
      <c r="CI642" s="66"/>
      <c r="CJ642" s="66"/>
      <c r="CK642" s="66"/>
      <c r="CL642" s="66"/>
      <c r="CM642" s="66"/>
      <c r="CN642" s="66"/>
      <c r="CO642" s="66"/>
      <c r="CP642" s="66"/>
      <c r="CQ642" s="66"/>
      <c r="CR642" s="66"/>
      <c r="CS642" s="66"/>
      <c r="CT642" s="66"/>
      <c r="CU642" s="66"/>
      <c r="CV642" s="66"/>
      <c r="CW642" s="66"/>
      <c r="CX642" s="66"/>
      <c r="CY642" s="66"/>
      <c r="CZ642" s="66"/>
      <c r="DA642" s="66"/>
      <c r="DB642" s="66"/>
      <c r="DC642" s="66"/>
      <c r="DD642" s="66"/>
      <c r="DE642" s="66"/>
      <c r="DF642" s="66"/>
      <c r="DG642" s="66"/>
      <c r="DH642" s="66"/>
      <c r="DI642" s="66"/>
      <c r="DJ642" s="66"/>
      <c r="DK642" s="66"/>
      <c r="DL642" s="66"/>
      <c r="DM642" s="66"/>
      <c r="DN642" s="66"/>
      <c r="DO642" s="66"/>
      <c r="DP642" s="66"/>
      <c r="DQ642" s="66"/>
      <c r="DR642" s="66"/>
      <c r="DS642" s="66"/>
      <c r="DT642" s="66"/>
      <c r="DU642" s="66"/>
      <c r="DV642" s="66"/>
      <c r="DW642" s="66"/>
      <c r="DX642" s="66"/>
      <c r="DY642" s="66"/>
      <c r="DZ642" s="66"/>
      <c r="EA642" s="66"/>
      <c r="EB642" s="66"/>
      <c r="EC642" s="66"/>
      <c r="ED642" s="66"/>
      <c r="EE642" s="66"/>
      <c r="EF642" s="66"/>
      <c r="EG642" s="66"/>
      <c r="EH642" s="66"/>
      <c r="EI642" s="66"/>
      <c r="EJ642" s="66"/>
      <c r="EK642" s="66"/>
      <c r="EL642" s="66"/>
      <c r="EM642" s="66"/>
      <c r="EN642" s="66"/>
      <c r="EO642" s="66"/>
      <c r="EP642" s="66"/>
      <c r="EQ642" s="66"/>
      <c r="ER642" s="66"/>
      <c r="ES642" s="66"/>
      <c r="ET642" s="66"/>
      <c r="EU642" s="66"/>
      <c r="EV642" s="66"/>
      <c r="EW642" s="66"/>
      <c r="EX642" s="66"/>
      <c r="EY642" s="66"/>
      <c r="EZ642" s="66"/>
      <c r="FA642" s="66"/>
      <c r="FB642" s="66"/>
      <c r="FC642" s="66"/>
      <c r="FD642" s="66"/>
      <c r="FE642" s="66"/>
      <c r="FF642" s="66"/>
      <c r="FG642" s="66"/>
      <c r="FH642" s="66"/>
      <c r="FI642" s="66"/>
      <c r="FJ642" s="66"/>
      <c r="FK642" s="66"/>
      <c r="FL642" s="66"/>
      <c r="FM642" s="66"/>
      <c r="FN642" s="66"/>
      <c r="FO642" s="66"/>
      <c r="FP642" s="66"/>
      <c r="FQ642" s="66"/>
      <c r="FR642" s="66"/>
      <c r="FS642" s="66"/>
      <c r="FT642" s="66"/>
      <c r="FU642" s="66"/>
      <c r="FV642" s="66"/>
      <c r="FW642" s="66"/>
      <c r="FX642" s="66"/>
      <c r="FY642" s="66"/>
      <c r="FZ642" s="66"/>
      <c r="GA642" s="66"/>
      <c r="GB642" s="66"/>
      <c r="GC642" s="66"/>
      <c r="GD642" s="66"/>
      <c r="GE642" s="66"/>
      <c r="GF642" s="66"/>
      <c r="GG642" s="66"/>
      <c r="GH642" s="66"/>
      <c r="GI642" s="66"/>
      <c r="GJ642" s="66"/>
      <c r="GK642" s="66"/>
      <c r="GL642" s="66"/>
      <c r="GM642" s="66"/>
      <c r="GN642" s="66"/>
      <c r="GO642" s="66"/>
      <c r="GP642" s="66"/>
      <c r="GQ642" s="66"/>
      <c r="GR642" s="66"/>
      <c r="GS642" s="66"/>
      <c r="GT642" s="66"/>
      <c r="GU642" s="66"/>
      <c r="GV642" s="66"/>
      <c r="GW642" s="66"/>
      <c r="GX642" s="66"/>
      <c r="GY642" s="66"/>
      <c r="GZ642" s="66"/>
      <c r="HA642" s="66"/>
      <c r="HB642" s="66"/>
      <c r="HC642" s="66"/>
      <c r="HD642" s="66"/>
      <c r="HE642" s="66"/>
      <c r="HF642" s="66"/>
      <c r="HG642" s="66"/>
      <c r="HH642" s="66"/>
      <c r="HI642" s="66"/>
      <c r="HJ642" s="66"/>
      <c r="HK642" s="66"/>
      <c r="HL642" s="66"/>
      <c r="HM642" s="66"/>
      <c r="HN642" s="66"/>
      <c r="HO642" s="66"/>
      <c r="HP642" s="66"/>
      <c r="HQ642" s="66"/>
      <c r="HR642" s="66"/>
      <c r="HS642" s="66"/>
      <c r="HT642" s="66"/>
      <c r="HU642" s="66"/>
      <c r="HV642" s="66"/>
      <c r="HW642" s="66"/>
      <c r="HX642" s="66"/>
    </row>
    <row r="643" spans="1:232">
      <c r="A643" s="738"/>
      <c r="B643" s="71" t="s">
        <v>372</v>
      </c>
      <c r="C643" s="727"/>
      <c r="D643" s="728"/>
      <c r="E643" s="728"/>
      <c r="F643" s="728"/>
      <c r="G643" s="66"/>
      <c r="H643" s="66"/>
      <c r="I643" s="66"/>
      <c r="J643" s="66"/>
      <c r="K643" s="66"/>
      <c r="L643" s="66"/>
      <c r="M643" s="66"/>
      <c r="N643" s="66"/>
      <c r="O643" s="66"/>
      <c r="P643" s="66"/>
      <c r="Q643" s="66"/>
      <c r="R643" s="66"/>
      <c r="S643" s="66"/>
      <c r="T643" s="66"/>
      <c r="U643" s="66"/>
      <c r="V643" s="66"/>
      <c r="W643" s="66"/>
      <c r="X643" s="66"/>
      <c r="Y643" s="66"/>
      <c r="Z643" s="66"/>
      <c r="AA643" s="66"/>
      <c r="AB643" s="66"/>
      <c r="AC643" s="66"/>
      <c r="AD643" s="66"/>
      <c r="AE643" s="66"/>
      <c r="AF643" s="66"/>
      <c r="AG643" s="66"/>
      <c r="AH643" s="66"/>
      <c r="AI643" s="66"/>
      <c r="AJ643" s="66"/>
      <c r="AK643" s="66"/>
      <c r="AL643" s="66"/>
      <c r="AM643" s="66"/>
      <c r="AN643" s="66"/>
      <c r="AO643" s="66"/>
      <c r="AP643" s="66"/>
      <c r="AQ643" s="66"/>
      <c r="AR643" s="66"/>
      <c r="AS643" s="66"/>
      <c r="AT643" s="66"/>
      <c r="AU643" s="66"/>
      <c r="AV643" s="66"/>
      <c r="AW643" s="66"/>
      <c r="AX643" s="66"/>
      <c r="AY643" s="66"/>
      <c r="AZ643" s="66"/>
      <c r="BA643" s="66"/>
      <c r="BB643" s="66"/>
      <c r="BC643" s="66"/>
      <c r="BD643" s="66"/>
      <c r="BE643" s="66"/>
      <c r="BF643" s="66"/>
      <c r="BG643" s="66"/>
      <c r="BH643" s="66"/>
      <c r="BI643" s="66"/>
      <c r="BJ643" s="66"/>
      <c r="BK643" s="66"/>
      <c r="BL643" s="66"/>
      <c r="BM643" s="66"/>
      <c r="BN643" s="66"/>
      <c r="BO643" s="66"/>
      <c r="BP643" s="66"/>
      <c r="BQ643" s="66"/>
      <c r="BR643" s="66"/>
      <c r="BS643" s="66"/>
      <c r="BT643" s="66"/>
      <c r="BU643" s="66"/>
      <c r="BV643" s="66"/>
      <c r="BW643" s="66"/>
      <c r="BX643" s="66"/>
      <c r="BY643" s="66"/>
      <c r="BZ643" s="66"/>
      <c r="CA643" s="66"/>
      <c r="CB643" s="66"/>
      <c r="CC643" s="66"/>
      <c r="CD643" s="66"/>
      <c r="CE643" s="66"/>
      <c r="CF643" s="66"/>
      <c r="CG643" s="66"/>
      <c r="CH643" s="66"/>
      <c r="CI643" s="66"/>
      <c r="CJ643" s="66"/>
      <c r="CK643" s="66"/>
      <c r="CL643" s="66"/>
      <c r="CM643" s="66"/>
      <c r="CN643" s="66"/>
      <c r="CO643" s="66"/>
      <c r="CP643" s="66"/>
      <c r="CQ643" s="66"/>
      <c r="CR643" s="66"/>
      <c r="CS643" s="66"/>
      <c r="CT643" s="66"/>
      <c r="CU643" s="66"/>
      <c r="CV643" s="66"/>
      <c r="CW643" s="66"/>
      <c r="CX643" s="66"/>
      <c r="CY643" s="66"/>
      <c r="CZ643" s="66"/>
      <c r="DA643" s="66"/>
      <c r="DB643" s="66"/>
      <c r="DC643" s="66"/>
      <c r="DD643" s="66"/>
      <c r="DE643" s="66"/>
      <c r="DF643" s="66"/>
      <c r="DG643" s="66"/>
      <c r="DH643" s="66"/>
      <c r="DI643" s="66"/>
      <c r="DJ643" s="66"/>
      <c r="DK643" s="66"/>
      <c r="DL643" s="66"/>
      <c r="DM643" s="66"/>
      <c r="DN643" s="66"/>
      <c r="DO643" s="66"/>
      <c r="DP643" s="66"/>
      <c r="DQ643" s="66"/>
      <c r="DR643" s="66"/>
      <c r="DS643" s="66"/>
      <c r="DT643" s="66"/>
      <c r="DU643" s="66"/>
      <c r="DV643" s="66"/>
      <c r="DW643" s="66"/>
      <c r="DX643" s="66"/>
      <c r="DY643" s="66"/>
      <c r="DZ643" s="66"/>
      <c r="EA643" s="66"/>
      <c r="EB643" s="66"/>
      <c r="EC643" s="66"/>
      <c r="ED643" s="66"/>
      <c r="EE643" s="66"/>
      <c r="EF643" s="66"/>
      <c r="EG643" s="66"/>
      <c r="EH643" s="66"/>
      <c r="EI643" s="66"/>
      <c r="EJ643" s="66"/>
      <c r="EK643" s="66"/>
      <c r="EL643" s="66"/>
      <c r="EM643" s="66"/>
      <c r="EN643" s="66"/>
      <c r="EO643" s="66"/>
      <c r="EP643" s="66"/>
      <c r="EQ643" s="66"/>
      <c r="ER643" s="66"/>
      <c r="ES643" s="66"/>
      <c r="ET643" s="66"/>
      <c r="EU643" s="66"/>
      <c r="EV643" s="66"/>
      <c r="EW643" s="66"/>
      <c r="EX643" s="66"/>
      <c r="EY643" s="66"/>
      <c r="EZ643" s="66"/>
      <c r="FA643" s="66"/>
      <c r="FB643" s="66"/>
      <c r="FC643" s="66"/>
      <c r="FD643" s="66"/>
      <c r="FE643" s="66"/>
      <c r="FF643" s="66"/>
      <c r="FG643" s="66"/>
      <c r="FH643" s="66"/>
      <c r="FI643" s="66"/>
      <c r="FJ643" s="66"/>
      <c r="FK643" s="66"/>
      <c r="FL643" s="66"/>
      <c r="FM643" s="66"/>
      <c r="FN643" s="66"/>
      <c r="FO643" s="66"/>
      <c r="FP643" s="66"/>
      <c r="FQ643" s="66"/>
      <c r="FR643" s="66"/>
      <c r="FS643" s="66"/>
      <c r="FT643" s="66"/>
      <c r="FU643" s="66"/>
      <c r="FV643" s="66"/>
      <c r="FW643" s="66"/>
      <c r="FX643" s="66"/>
      <c r="FY643" s="66"/>
      <c r="FZ643" s="66"/>
      <c r="GA643" s="66"/>
      <c r="GB643" s="66"/>
      <c r="GC643" s="66"/>
      <c r="GD643" s="66"/>
      <c r="GE643" s="66"/>
      <c r="GF643" s="66"/>
      <c r="GG643" s="66"/>
      <c r="GH643" s="66"/>
      <c r="GI643" s="66"/>
      <c r="GJ643" s="66"/>
      <c r="GK643" s="66"/>
      <c r="GL643" s="66"/>
      <c r="GM643" s="66"/>
      <c r="GN643" s="66"/>
      <c r="GO643" s="66"/>
      <c r="GP643" s="66"/>
      <c r="GQ643" s="66"/>
      <c r="GR643" s="66"/>
      <c r="GS643" s="66"/>
      <c r="GT643" s="66"/>
      <c r="GU643" s="66"/>
      <c r="GV643" s="66"/>
      <c r="GW643" s="66"/>
      <c r="GX643" s="66"/>
      <c r="GY643" s="66"/>
      <c r="GZ643" s="66"/>
      <c r="HA643" s="66"/>
      <c r="HB643" s="66"/>
      <c r="HC643" s="66"/>
      <c r="HD643" s="66"/>
      <c r="HE643" s="66"/>
      <c r="HF643" s="66"/>
      <c r="HG643" s="66"/>
      <c r="HH643" s="66"/>
      <c r="HI643" s="66"/>
      <c r="HJ643" s="66"/>
      <c r="HK643" s="66"/>
      <c r="HL643" s="66"/>
      <c r="HM643" s="66"/>
      <c r="HN643" s="66"/>
      <c r="HO643" s="66"/>
      <c r="HP643" s="66"/>
      <c r="HQ643" s="66"/>
      <c r="HR643" s="66"/>
      <c r="HS643" s="66"/>
      <c r="HT643" s="66"/>
      <c r="HU643" s="66"/>
      <c r="HV643" s="66"/>
      <c r="HW643" s="66"/>
      <c r="HX643" s="66"/>
    </row>
    <row r="644" spans="1:232" s="73" customFormat="1">
      <c r="A644" s="738"/>
      <c r="B644" s="71" t="s">
        <v>373</v>
      </c>
      <c r="C644" s="727"/>
      <c r="D644" s="728"/>
      <c r="E644" s="728"/>
      <c r="F644" s="728"/>
      <c r="G644" s="66"/>
      <c r="H644" s="66"/>
      <c r="I644" s="66"/>
      <c r="J644" s="66"/>
      <c r="K644" s="66"/>
      <c r="L644" s="66"/>
      <c r="M644" s="66"/>
      <c r="N644" s="66"/>
      <c r="O644" s="66"/>
      <c r="P644" s="66"/>
      <c r="Q644" s="66"/>
      <c r="R644" s="66"/>
      <c r="S644" s="66"/>
      <c r="T644" s="66"/>
      <c r="U644" s="66"/>
      <c r="V644" s="66"/>
      <c r="W644" s="66"/>
      <c r="X644" s="66"/>
      <c r="Y644" s="66"/>
      <c r="Z644" s="66"/>
      <c r="AA644" s="66"/>
      <c r="AB644" s="66"/>
      <c r="AC644" s="66"/>
      <c r="AD644" s="66"/>
      <c r="AE644" s="66"/>
      <c r="AF644" s="66"/>
      <c r="AG644" s="66"/>
      <c r="AH644" s="66"/>
      <c r="AI644" s="66"/>
      <c r="AJ644" s="66"/>
      <c r="AK644" s="66"/>
      <c r="AL644" s="66"/>
      <c r="AM644" s="66"/>
      <c r="AN644" s="66"/>
      <c r="AO644" s="66"/>
      <c r="AP644" s="66"/>
      <c r="AQ644" s="66"/>
      <c r="AR644" s="66"/>
      <c r="AS644" s="66"/>
      <c r="AT644" s="66"/>
      <c r="AU644" s="66"/>
      <c r="AV644" s="66"/>
      <c r="AW644" s="66"/>
      <c r="AX644" s="66"/>
      <c r="AY644" s="66"/>
      <c r="AZ644" s="66"/>
      <c r="BA644" s="66"/>
      <c r="BB644" s="66"/>
      <c r="BC644" s="66"/>
      <c r="BD644" s="66"/>
      <c r="BE644" s="66"/>
      <c r="BF644" s="66"/>
      <c r="BG644" s="66"/>
      <c r="BH644" s="66"/>
      <c r="BI644" s="66"/>
      <c r="BJ644" s="66"/>
      <c r="BK644" s="66"/>
      <c r="BL644" s="66"/>
      <c r="BM644" s="66"/>
      <c r="BN644" s="66"/>
      <c r="BO644" s="66"/>
      <c r="BP644" s="66"/>
      <c r="BQ644" s="66"/>
      <c r="BR644" s="66"/>
      <c r="BS644" s="66"/>
      <c r="BT644" s="66"/>
      <c r="BU644" s="66"/>
      <c r="BV644" s="66"/>
      <c r="BW644" s="66"/>
      <c r="BX644" s="66"/>
      <c r="BY644" s="66"/>
      <c r="BZ644" s="66"/>
      <c r="CA644" s="66"/>
      <c r="CB644" s="66"/>
      <c r="CC644" s="66"/>
      <c r="CD644" s="66"/>
      <c r="CE644" s="66"/>
      <c r="CF644" s="66"/>
      <c r="CG644" s="66"/>
      <c r="CH644" s="66"/>
      <c r="CI644" s="66"/>
      <c r="CJ644" s="66"/>
      <c r="CK644" s="66"/>
      <c r="CL644" s="66"/>
      <c r="CM644" s="66"/>
      <c r="CN644" s="66"/>
      <c r="CO644" s="66"/>
      <c r="CP644" s="66"/>
      <c r="CQ644" s="66"/>
      <c r="CR644" s="66"/>
      <c r="CS644" s="66"/>
      <c r="CT644" s="66"/>
      <c r="CU644" s="66"/>
      <c r="CV644" s="66"/>
      <c r="CW644" s="66"/>
      <c r="CX644" s="66"/>
      <c r="CY644" s="66"/>
      <c r="CZ644" s="66"/>
      <c r="DA644" s="66"/>
      <c r="DB644" s="66"/>
      <c r="DC644" s="66"/>
      <c r="DD644" s="66"/>
      <c r="DE644" s="66"/>
      <c r="DF644" s="66"/>
      <c r="DG644" s="66"/>
      <c r="DH644" s="66"/>
      <c r="DI644" s="66"/>
      <c r="DJ644" s="66"/>
      <c r="DK644" s="66"/>
      <c r="DL644" s="66"/>
      <c r="DM644" s="66"/>
      <c r="DN644" s="66"/>
      <c r="DO644" s="66"/>
      <c r="DP644" s="66"/>
      <c r="DQ644" s="66"/>
      <c r="DR644" s="66"/>
      <c r="DS644" s="66"/>
      <c r="DT644" s="66"/>
      <c r="DU644" s="66"/>
      <c r="DV644" s="66"/>
      <c r="DW644" s="66"/>
      <c r="DX644" s="66"/>
      <c r="DY644" s="66"/>
      <c r="DZ644" s="66"/>
      <c r="EA644" s="66"/>
      <c r="EB644" s="66"/>
      <c r="EC644" s="66"/>
      <c r="ED644" s="66"/>
      <c r="EE644" s="66"/>
      <c r="EF644" s="66"/>
      <c r="EG644" s="66"/>
      <c r="EH644" s="66"/>
      <c r="EI644" s="66"/>
      <c r="EJ644" s="66"/>
      <c r="EK644" s="66"/>
      <c r="EL644" s="66"/>
      <c r="EM644" s="66"/>
      <c r="EN644" s="66"/>
      <c r="EO644" s="66"/>
      <c r="EP644" s="66"/>
      <c r="EQ644" s="66"/>
      <c r="ER644" s="66"/>
      <c r="ES644" s="66"/>
      <c r="ET644" s="66"/>
      <c r="EU644" s="66"/>
      <c r="EV644" s="66"/>
      <c r="EW644" s="66"/>
      <c r="EX644" s="66"/>
      <c r="EY644" s="66"/>
      <c r="EZ644" s="66"/>
      <c r="FA644" s="66"/>
      <c r="FB644" s="66"/>
      <c r="FC644" s="66"/>
      <c r="FD644" s="66"/>
      <c r="FE644" s="66"/>
      <c r="FF644" s="66"/>
      <c r="FG644" s="66"/>
      <c r="FH644" s="66"/>
      <c r="FI644" s="66"/>
      <c r="FJ644" s="66"/>
      <c r="FK644" s="66"/>
      <c r="FL644" s="66"/>
      <c r="FM644" s="66"/>
      <c r="FN644" s="66"/>
      <c r="FO644" s="66"/>
      <c r="FP644" s="66"/>
      <c r="FQ644" s="66"/>
      <c r="FR644" s="66"/>
      <c r="FS644" s="66"/>
      <c r="FT644" s="66"/>
      <c r="FU644" s="66"/>
      <c r="FV644" s="66"/>
      <c r="FW644" s="66"/>
      <c r="FX644" s="66"/>
      <c r="FY644" s="66"/>
      <c r="FZ644" s="66"/>
      <c r="GA644" s="66"/>
      <c r="GB644" s="66"/>
      <c r="GC644" s="66"/>
      <c r="GD644" s="66"/>
      <c r="GE644" s="66"/>
      <c r="GF644" s="66"/>
      <c r="GG644" s="66"/>
      <c r="GH644" s="66"/>
      <c r="GI644" s="66"/>
      <c r="GJ644" s="66"/>
      <c r="GK644" s="66"/>
      <c r="GL644" s="66"/>
      <c r="GM644" s="66"/>
      <c r="GN644" s="66"/>
      <c r="GO644" s="66"/>
      <c r="GP644" s="66"/>
      <c r="GQ644" s="66"/>
      <c r="GR644" s="66"/>
      <c r="GS644" s="66"/>
      <c r="GT644" s="66"/>
      <c r="GU644" s="66"/>
      <c r="GV644" s="66"/>
      <c r="GW644" s="66"/>
      <c r="GX644" s="66"/>
      <c r="GY644" s="66"/>
      <c r="GZ644" s="66"/>
      <c r="HA644" s="66"/>
      <c r="HB644" s="66"/>
      <c r="HC644" s="66"/>
      <c r="HD644" s="66"/>
      <c r="HE644" s="66"/>
      <c r="HF644" s="66"/>
      <c r="HG644" s="66"/>
      <c r="HH644" s="66"/>
      <c r="HI644" s="66"/>
      <c r="HJ644" s="66"/>
      <c r="HK644" s="66"/>
      <c r="HL644" s="66"/>
      <c r="HM644" s="66"/>
      <c r="HN644" s="66"/>
      <c r="HO644" s="66"/>
      <c r="HP644" s="66"/>
      <c r="HQ644" s="66"/>
      <c r="HR644" s="66"/>
      <c r="HS644" s="66"/>
      <c r="HT644" s="66"/>
      <c r="HU644" s="66"/>
      <c r="HV644" s="66"/>
      <c r="HW644" s="66"/>
      <c r="HX644" s="66"/>
    </row>
    <row r="645" spans="1:232" s="66" customFormat="1" ht="25.5">
      <c r="A645" s="738"/>
      <c r="B645" s="71" t="s">
        <v>374</v>
      </c>
      <c r="C645" s="727"/>
      <c r="D645" s="728"/>
      <c r="E645" s="728"/>
      <c r="F645" s="728"/>
    </row>
    <row r="646" spans="1:232" s="66" customFormat="1">
      <c r="A646" s="738"/>
      <c r="B646" s="726"/>
      <c r="C646" s="727"/>
      <c r="D646" s="728"/>
      <c r="E646" s="728"/>
      <c r="F646" s="728"/>
    </row>
    <row r="647" spans="1:232" s="66" customFormat="1">
      <c r="A647" s="738"/>
      <c r="B647" s="71" t="s">
        <v>375</v>
      </c>
      <c r="C647" s="727"/>
      <c r="D647" s="728"/>
      <c r="E647" s="728"/>
      <c r="F647" s="728"/>
    </row>
    <row r="648" spans="1:232" s="66" customFormat="1">
      <c r="A648" s="738"/>
      <c r="B648" s="71" t="s">
        <v>376</v>
      </c>
      <c r="C648" s="727"/>
      <c r="D648" s="728"/>
      <c r="E648" s="728"/>
      <c r="F648" s="728"/>
    </row>
    <row r="649" spans="1:232" s="66" customFormat="1">
      <c r="A649" s="738"/>
      <c r="B649" s="71" t="s">
        <v>377</v>
      </c>
      <c r="C649" s="727"/>
      <c r="D649" s="728"/>
      <c r="E649" s="728"/>
      <c r="F649" s="728"/>
    </row>
    <row r="650" spans="1:232" s="66" customFormat="1">
      <c r="A650" s="738"/>
      <c r="B650" s="71" t="s">
        <v>378</v>
      </c>
      <c r="C650" s="727"/>
      <c r="D650" s="728"/>
      <c r="E650" s="728"/>
      <c r="F650" s="728"/>
    </row>
    <row r="651" spans="1:232" s="66" customFormat="1">
      <c r="A651" s="738"/>
      <c r="B651" s="71"/>
      <c r="C651" s="727"/>
      <c r="D651" s="728"/>
      <c r="E651" s="728"/>
      <c r="F651" s="728"/>
    </row>
    <row r="652" spans="1:232" s="66" customFormat="1">
      <c r="A652" s="738"/>
      <c r="B652" s="72" t="s">
        <v>379</v>
      </c>
      <c r="C652" s="727"/>
      <c r="D652" s="728"/>
      <c r="E652" s="728"/>
      <c r="F652" s="728"/>
    </row>
    <row r="653" spans="1:232" s="66" customFormat="1" ht="25.5">
      <c r="A653" s="738"/>
      <c r="B653" s="71" t="s">
        <v>380</v>
      </c>
      <c r="C653" s="727"/>
      <c r="D653" s="728"/>
      <c r="E653" s="728"/>
      <c r="F653" s="728"/>
    </row>
    <row r="654" spans="1:232" s="66" customFormat="1" ht="25.5">
      <c r="A654" s="738"/>
      <c r="B654" s="71" t="s">
        <v>381</v>
      </c>
      <c r="C654" s="727"/>
      <c r="D654" s="728"/>
      <c r="E654" s="728"/>
      <c r="F654" s="728"/>
    </row>
    <row r="655" spans="1:232" s="66" customFormat="1">
      <c r="A655" s="738"/>
      <c r="B655" s="71" t="s">
        <v>382</v>
      </c>
      <c r="C655" s="727"/>
      <c r="D655" s="728"/>
      <c r="E655" s="728"/>
      <c r="F655" s="728"/>
    </row>
    <row r="656" spans="1:232" s="129" customFormat="1" ht="25.5">
      <c r="A656" s="738"/>
      <c r="B656" s="71" t="s">
        <v>383</v>
      </c>
      <c r="C656" s="727"/>
      <c r="D656" s="728"/>
      <c r="E656" s="728"/>
      <c r="F656" s="728"/>
      <c r="G656" s="66"/>
      <c r="H656" s="66"/>
      <c r="I656" s="66"/>
      <c r="J656" s="66"/>
      <c r="K656" s="66"/>
      <c r="L656" s="66"/>
      <c r="M656" s="66"/>
      <c r="N656" s="66"/>
      <c r="O656" s="66"/>
      <c r="P656" s="66"/>
      <c r="Q656" s="66"/>
      <c r="R656" s="66"/>
      <c r="S656" s="66"/>
      <c r="T656" s="66"/>
      <c r="U656" s="66"/>
      <c r="V656" s="66"/>
      <c r="W656" s="66"/>
      <c r="X656" s="66"/>
      <c r="Y656" s="66"/>
      <c r="Z656" s="66"/>
      <c r="AA656" s="66"/>
      <c r="AB656" s="66"/>
      <c r="AC656" s="66"/>
      <c r="AD656" s="66"/>
      <c r="AE656" s="66"/>
      <c r="AF656" s="66"/>
      <c r="AG656" s="66"/>
      <c r="AH656" s="66"/>
      <c r="AI656" s="66"/>
      <c r="AJ656" s="66"/>
      <c r="AK656" s="66"/>
      <c r="AL656" s="66"/>
      <c r="AM656" s="66"/>
      <c r="AN656" s="66"/>
      <c r="AO656" s="66"/>
      <c r="AP656" s="66"/>
      <c r="AQ656" s="66"/>
      <c r="AR656" s="66"/>
      <c r="AS656" s="66"/>
      <c r="AT656" s="66"/>
      <c r="AU656" s="66"/>
      <c r="AV656" s="66"/>
      <c r="AW656" s="66"/>
      <c r="AX656" s="66"/>
      <c r="AY656" s="66"/>
      <c r="AZ656" s="66"/>
      <c r="BA656" s="66"/>
      <c r="BB656" s="66"/>
      <c r="BC656" s="66"/>
      <c r="BD656" s="66"/>
      <c r="BE656" s="66"/>
      <c r="BF656" s="66"/>
      <c r="BG656" s="66"/>
      <c r="BH656" s="66"/>
      <c r="BI656" s="66"/>
      <c r="BJ656" s="66"/>
      <c r="BK656" s="66"/>
      <c r="BL656" s="66"/>
      <c r="BM656" s="66"/>
      <c r="BN656" s="66"/>
      <c r="BO656" s="66"/>
      <c r="BP656" s="66"/>
      <c r="BQ656" s="66"/>
      <c r="BR656" s="66"/>
      <c r="BS656" s="66"/>
      <c r="BT656" s="66"/>
      <c r="BU656" s="66"/>
      <c r="BV656" s="66"/>
      <c r="BW656" s="66"/>
      <c r="BX656" s="66"/>
      <c r="BY656" s="66"/>
      <c r="BZ656" s="66"/>
      <c r="CA656" s="66"/>
      <c r="CB656" s="66"/>
      <c r="CC656" s="66"/>
      <c r="CD656" s="66"/>
      <c r="CE656" s="66"/>
      <c r="CF656" s="66"/>
      <c r="CG656" s="66"/>
      <c r="CH656" s="66"/>
      <c r="CI656" s="66"/>
      <c r="CJ656" s="66"/>
      <c r="CK656" s="66"/>
      <c r="CL656" s="66"/>
      <c r="CM656" s="66"/>
      <c r="CN656" s="66"/>
      <c r="CO656" s="66"/>
      <c r="CP656" s="66"/>
      <c r="CQ656" s="66"/>
      <c r="CR656" s="66"/>
      <c r="CS656" s="66"/>
      <c r="CT656" s="66"/>
      <c r="CU656" s="66"/>
      <c r="CV656" s="66"/>
      <c r="CW656" s="66"/>
      <c r="CX656" s="66"/>
      <c r="CY656" s="66"/>
      <c r="CZ656" s="66"/>
      <c r="DA656" s="66"/>
      <c r="DB656" s="66"/>
      <c r="DC656" s="66"/>
      <c r="DD656" s="66"/>
      <c r="DE656" s="66"/>
      <c r="DF656" s="66"/>
      <c r="DG656" s="66"/>
      <c r="DH656" s="66"/>
      <c r="DI656" s="66"/>
      <c r="DJ656" s="66"/>
      <c r="DK656" s="66"/>
      <c r="DL656" s="66"/>
      <c r="DM656" s="66"/>
      <c r="DN656" s="66"/>
      <c r="DO656" s="66"/>
      <c r="DP656" s="66"/>
      <c r="DQ656" s="66"/>
      <c r="DR656" s="66"/>
      <c r="DS656" s="66"/>
      <c r="DT656" s="66"/>
      <c r="DU656" s="66"/>
      <c r="DV656" s="66"/>
      <c r="DW656" s="66"/>
      <c r="DX656" s="66"/>
      <c r="DY656" s="66"/>
      <c r="DZ656" s="66"/>
      <c r="EA656" s="66"/>
      <c r="EB656" s="66"/>
      <c r="EC656" s="66"/>
      <c r="ED656" s="66"/>
      <c r="EE656" s="66"/>
      <c r="EF656" s="66"/>
      <c r="EG656" s="66"/>
      <c r="EH656" s="66"/>
      <c r="EI656" s="66"/>
      <c r="EJ656" s="66"/>
      <c r="EK656" s="66"/>
      <c r="EL656" s="66"/>
      <c r="EM656" s="66"/>
      <c r="EN656" s="66"/>
      <c r="EO656" s="66"/>
      <c r="EP656" s="66"/>
      <c r="EQ656" s="66"/>
      <c r="ER656" s="66"/>
      <c r="ES656" s="66"/>
      <c r="ET656" s="66"/>
      <c r="EU656" s="66"/>
      <c r="EV656" s="66"/>
      <c r="EW656" s="66"/>
      <c r="EX656" s="66"/>
      <c r="EY656" s="66"/>
      <c r="EZ656" s="66"/>
      <c r="FA656" s="66"/>
      <c r="FB656" s="66"/>
      <c r="FC656" s="66"/>
      <c r="FD656" s="66"/>
      <c r="FE656" s="66"/>
      <c r="FF656" s="66"/>
      <c r="FG656" s="66"/>
      <c r="FH656" s="66"/>
      <c r="FI656" s="66"/>
      <c r="FJ656" s="66"/>
      <c r="FK656" s="66"/>
      <c r="FL656" s="66"/>
      <c r="FM656" s="66"/>
      <c r="FN656" s="66"/>
      <c r="FO656" s="66"/>
      <c r="FP656" s="66"/>
      <c r="FQ656" s="66"/>
      <c r="FR656" s="66"/>
      <c r="FS656" s="66"/>
      <c r="FT656" s="66"/>
      <c r="FU656" s="66"/>
      <c r="FV656" s="66"/>
      <c r="FW656" s="66"/>
      <c r="FX656" s="66"/>
      <c r="FY656" s="66"/>
      <c r="FZ656" s="66"/>
      <c r="GA656" s="66"/>
      <c r="GB656" s="66"/>
      <c r="GC656" s="66"/>
      <c r="GD656" s="66"/>
      <c r="GE656" s="66"/>
      <c r="GF656" s="66"/>
      <c r="GG656" s="66"/>
      <c r="GH656" s="66"/>
      <c r="GI656" s="66"/>
      <c r="GJ656" s="66"/>
      <c r="GK656" s="66"/>
      <c r="GL656" s="66"/>
      <c r="GM656" s="66"/>
      <c r="GN656" s="66"/>
      <c r="GO656" s="66"/>
      <c r="GP656" s="66"/>
      <c r="GQ656" s="66"/>
      <c r="GR656" s="66"/>
      <c r="GS656" s="66"/>
      <c r="GT656" s="66"/>
      <c r="GU656" s="66"/>
      <c r="GV656" s="66"/>
      <c r="GW656" s="66"/>
      <c r="GX656" s="66"/>
      <c r="GY656" s="66"/>
      <c r="GZ656" s="66"/>
      <c r="HA656" s="66"/>
      <c r="HB656" s="66"/>
      <c r="HC656" s="66"/>
      <c r="HD656" s="66"/>
      <c r="HE656" s="66"/>
      <c r="HF656" s="66"/>
      <c r="HG656" s="66"/>
      <c r="HH656" s="66"/>
      <c r="HI656" s="66"/>
      <c r="HJ656" s="66"/>
      <c r="HK656" s="66"/>
      <c r="HL656" s="66"/>
      <c r="HM656" s="66"/>
      <c r="HN656" s="66"/>
      <c r="HO656" s="66"/>
      <c r="HP656" s="66"/>
      <c r="HQ656" s="66"/>
      <c r="HR656" s="66"/>
      <c r="HS656" s="66"/>
      <c r="HT656" s="66"/>
      <c r="HU656" s="66"/>
      <c r="HV656" s="66"/>
      <c r="HW656" s="66"/>
      <c r="HX656" s="66"/>
    </row>
    <row r="657" spans="1:232" s="129" customFormat="1">
      <c r="A657" s="738"/>
      <c r="B657" s="71" t="s">
        <v>384</v>
      </c>
      <c r="C657" s="727"/>
      <c r="D657" s="728"/>
      <c r="E657" s="728"/>
      <c r="F657" s="728"/>
      <c r="G657" s="66"/>
      <c r="H657" s="66"/>
      <c r="I657" s="66"/>
      <c r="J657" s="66"/>
      <c r="K657" s="66"/>
      <c r="L657" s="66"/>
      <c r="M657" s="66"/>
      <c r="N657" s="66"/>
      <c r="O657" s="66"/>
      <c r="P657" s="66"/>
      <c r="Q657" s="66"/>
      <c r="R657" s="66"/>
      <c r="S657" s="66"/>
      <c r="T657" s="66"/>
      <c r="U657" s="66"/>
      <c r="V657" s="66"/>
      <c r="W657" s="66"/>
      <c r="X657" s="66"/>
      <c r="Y657" s="66"/>
      <c r="Z657" s="66"/>
      <c r="AA657" s="66"/>
      <c r="AB657" s="66"/>
      <c r="AC657" s="66"/>
      <c r="AD657" s="66"/>
      <c r="AE657" s="66"/>
      <c r="AF657" s="66"/>
      <c r="AG657" s="66"/>
      <c r="AH657" s="66"/>
      <c r="AI657" s="66"/>
      <c r="AJ657" s="66"/>
      <c r="AK657" s="66"/>
      <c r="AL657" s="66"/>
      <c r="AM657" s="66"/>
      <c r="AN657" s="66"/>
      <c r="AO657" s="66"/>
      <c r="AP657" s="66"/>
      <c r="AQ657" s="66"/>
      <c r="AR657" s="66"/>
      <c r="AS657" s="66"/>
      <c r="AT657" s="66"/>
      <c r="AU657" s="66"/>
      <c r="AV657" s="66"/>
      <c r="AW657" s="66"/>
      <c r="AX657" s="66"/>
      <c r="AY657" s="66"/>
      <c r="AZ657" s="66"/>
      <c r="BA657" s="66"/>
      <c r="BB657" s="66"/>
      <c r="BC657" s="66"/>
      <c r="BD657" s="66"/>
      <c r="BE657" s="66"/>
      <c r="BF657" s="66"/>
      <c r="BG657" s="66"/>
      <c r="BH657" s="66"/>
      <c r="BI657" s="66"/>
      <c r="BJ657" s="66"/>
      <c r="BK657" s="66"/>
      <c r="BL657" s="66"/>
      <c r="BM657" s="66"/>
      <c r="BN657" s="66"/>
      <c r="BO657" s="66"/>
      <c r="BP657" s="66"/>
      <c r="BQ657" s="66"/>
      <c r="BR657" s="66"/>
      <c r="BS657" s="66"/>
      <c r="BT657" s="66"/>
      <c r="BU657" s="66"/>
      <c r="BV657" s="66"/>
      <c r="BW657" s="66"/>
      <c r="BX657" s="66"/>
      <c r="BY657" s="66"/>
      <c r="BZ657" s="66"/>
      <c r="CA657" s="66"/>
      <c r="CB657" s="66"/>
      <c r="CC657" s="66"/>
      <c r="CD657" s="66"/>
      <c r="CE657" s="66"/>
      <c r="CF657" s="66"/>
      <c r="CG657" s="66"/>
      <c r="CH657" s="66"/>
      <c r="CI657" s="66"/>
      <c r="CJ657" s="66"/>
      <c r="CK657" s="66"/>
      <c r="CL657" s="66"/>
      <c r="CM657" s="66"/>
      <c r="CN657" s="66"/>
      <c r="CO657" s="66"/>
      <c r="CP657" s="66"/>
      <c r="CQ657" s="66"/>
      <c r="CR657" s="66"/>
      <c r="CS657" s="66"/>
      <c r="CT657" s="66"/>
      <c r="CU657" s="66"/>
      <c r="CV657" s="66"/>
      <c r="CW657" s="66"/>
      <c r="CX657" s="66"/>
      <c r="CY657" s="66"/>
      <c r="CZ657" s="66"/>
      <c r="DA657" s="66"/>
      <c r="DB657" s="66"/>
      <c r="DC657" s="66"/>
      <c r="DD657" s="66"/>
      <c r="DE657" s="66"/>
      <c r="DF657" s="66"/>
      <c r="DG657" s="66"/>
      <c r="DH657" s="66"/>
      <c r="DI657" s="66"/>
      <c r="DJ657" s="66"/>
      <c r="DK657" s="66"/>
      <c r="DL657" s="66"/>
      <c r="DM657" s="66"/>
      <c r="DN657" s="66"/>
      <c r="DO657" s="66"/>
      <c r="DP657" s="66"/>
      <c r="DQ657" s="66"/>
      <c r="DR657" s="66"/>
      <c r="DS657" s="66"/>
      <c r="DT657" s="66"/>
      <c r="DU657" s="66"/>
      <c r="DV657" s="66"/>
      <c r="DW657" s="66"/>
      <c r="DX657" s="66"/>
      <c r="DY657" s="66"/>
      <c r="DZ657" s="66"/>
      <c r="EA657" s="66"/>
      <c r="EB657" s="66"/>
      <c r="EC657" s="66"/>
      <c r="ED657" s="66"/>
      <c r="EE657" s="66"/>
      <c r="EF657" s="66"/>
      <c r="EG657" s="66"/>
      <c r="EH657" s="66"/>
      <c r="EI657" s="66"/>
      <c r="EJ657" s="66"/>
      <c r="EK657" s="66"/>
      <c r="EL657" s="66"/>
      <c r="EM657" s="66"/>
      <c r="EN657" s="66"/>
      <c r="EO657" s="66"/>
      <c r="EP657" s="66"/>
      <c r="EQ657" s="66"/>
      <c r="ER657" s="66"/>
      <c r="ES657" s="66"/>
      <c r="ET657" s="66"/>
      <c r="EU657" s="66"/>
      <c r="EV657" s="66"/>
      <c r="EW657" s="66"/>
      <c r="EX657" s="66"/>
      <c r="EY657" s="66"/>
      <c r="EZ657" s="66"/>
      <c r="FA657" s="66"/>
      <c r="FB657" s="66"/>
      <c r="FC657" s="66"/>
      <c r="FD657" s="66"/>
      <c r="FE657" s="66"/>
      <c r="FF657" s="66"/>
      <c r="FG657" s="66"/>
      <c r="FH657" s="66"/>
      <c r="FI657" s="66"/>
      <c r="FJ657" s="66"/>
      <c r="FK657" s="66"/>
      <c r="FL657" s="66"/>
      <c r="FM657" s="66"/>
      <c r="FN657" s="66"/>
      <c r="FO657" s="66"/>
      <c r="FP657" s="66"/>
      <c r="FQ657" s="66"/>
      <c r="FR657" s="66"/>
      <c r="FS657" s="66"/>
      <c r="FT657" s="66"/>
      <c r="FU657" s="66"/>
      <c r="FV657" s="66"/>
      <c r="FW657" s="66"/>
      <c r="FX657" s="66"/>
      <c r="FY657" s="66"/>
      <c r="FZ657" s="66"/>
      <c r="GA657" s="66"/>
      <c r="GB657" s="66"/>
      <c r="GC657" s="66"/>
      <c r="GD657" s="66"/>
      <c r="GE657" s="66"/>
      <c r="GF657" s="66"/>
      <c r="GG657" s="66"/>
      <c r="GH657" s="66"/>
      <c r="GI657" s="66"/>
      <c r="GJ657" s="66"/>
      <c r="GK657" s="66"/>
      <c r="GL657" s="66"/>
      <c r="GM657" s="66"/>
      <c r="GN657" s="66"/>
      <c r="GO657" s="66"/>
      <c r="GP657" s="66"/>
      <c r="GQ657" s="66"/>
      <c r="GR657" s="66"/>
      <c r="GS657" s="66"/>
      <c r="GT657" s="66"/>
      <c r="GU657" s="66"/>
      <c r="GV657" s="66"/>
      <c r="GW657" s="66"/>
      <c r="GX657" s="66"/>
      <c r="GY657" s="66"/>
      <c r="GZ657" s="66"/>
      <c r="HA657" s="66"/>
      <c r="HB657" s="66"/>
      <c r="HC657" s="66"/>
      <c r="HD657" s="66"/>
      <c r="HE657" s="66"/>
      <c r="HF657" s="66"/>
      <c r="HG657" s="66"/>
      <c r="HH657" s="66"/>
      <c r="HI657" s="66"/>
      <c r="HJ657" s="66"/>
      <c r="HK657" s="66"/>
      <c r="HL657" s="66"/>
      <c r="HM657" s="66"/>
      <c r="HN657" s="66"/>
      <c r="HO657" s="66"/>
      <c r="HP657" s="66"/>
      <c r="HQ657" s="66"/>
      <c r="HR657" s="66"/>
      <c r="HS657" s="66"/>
      <c r="HT657" s="66"/>
      <c r="HU657" s="66"/>
      <c r="HV657" s="66"/>
      <c r="HW657" s="66"/>
      <c r="HX657" s="66"/>
    </row>
    <row r="658" spans="1:232" s="129" customFormat="1" ht="25.5">
      <c r="A658" s="738"/>
      <c r="B658" s="71" t="s">
        <v>385</v>
      </c>
      <c r="C658" s="727"/>
      <c r="D658" s="728"/>
      <c r="E658" s="728"/>
      <c r="F658" s="728"/>
      <c r="G658" s="66"/>
      <c r="H658" s="66"/>
      <c r="I658" s="66"/>
      <c r="J658" s="66"/>
      <c r="K658" s="66"/>
      <c r="L658" s="66"/>
      <c r="M658" s="66"/>
      <c r="N658" s="66"/>
      <c r="O658" s="66"/>
      <c r="P658" s="66"/>
      <c r="Q658" s="66"/>
      <c r="R658" s="66"/>
      <c r="S658" s="66"/>
      <c r="T658" s="66"/>
      <c r="U658" s="66"/>
      <c r="V658" s="66"/>
      <c r="W658" s="66"/>
      <c r="X658" s="66"/>
      <c r="Y658" s="66"/>
      <c r="Z658" s="66"/>
      <c r="AA658" s="66"/>
      <c r="AB658" s="66"/>
      <c r="AC658" s="66"/>
      <c r="AD658" s="66"/>
      <c r="AE658" s="66"/>
      <c r="AF658" s="66"/>
      <c r="AG658" s="66"/>
      <c r="AH658" s="66"/>
      <c r="AI658" s="66"/>
      <c r="AJ658" s="66"/>
      <c r="AK658" s="66"/>
      <c r="AL658" s="66"/>
      <c r="AM658" s="66"/>
      <c r="AN658" s="66"/>
      <c r="AO658" s="66"/>
      <c r="AP658" s="66"/>
      <c r="AQ658" s="66"/>
      <c r="AR658" s="66"/>
      <c r="AS658" s="66"/>
      <c r="AT658" s="66"/>
      <c r="AU658" s="66"/>
      <c r="AV658" s="66"/>
      <c r="AW658" s="66"/>
      <c r="AX658" s="66"/>
      <c r="AY658" s="66"/>
      <c r="AZ658" s="66"/>
      <c r="BA658" s="66"/>
      <c r="BB658" s="66"/>
      <c r="BC658" s="66"/>
      <c r="BD658" s="66"/>
      <c r="BE658" s="66"/>
      <c r="BF658" s="66"/>
      <c r="BG658" s="66"/>
      <c r="BH658" s="66"/>
      <c r="BI658" s="66"/>
      <c r="BJ658" s="66"/>
      <c r="BK658" s="66"/>
      <c r="BL658" s="66"/>
      <c r="BM658" s="66"/>
      <c r="BN658" s="66"/>
      <c r="BO658" s="66"/>
      <c r="BP658" s="66"/>
      <c r="BQ658" s="66"/>
      <c r="BR658" s="66"/>
      <c r="BS658" s="66"/>
      <c r="BT658" s="66"/>
      <c r="BU658" s="66"/>
      <c r="BV658" s="66"/>
      <c r="BW658" s="66"/>
      <c r="BX658" s="66"/>
      <c r="BY658" s="66"/>
      <c r="BZ658" s="66"/>
      <c r="CA658" s="66"/>
      <c r="CB658" s="66"/>
      <c r="CC658" s="66"/>
      <c r="CD658" s="66"/>
      <c r="CE658" s="66"/>
      <c r="CF658" s="66"/>
      <c r="CG658" s="66"/>
      <c r="CH658" s="66"/>
      <c r="CI658" s="66"/>
      <c r="CJ658" s="66"/>
      <c r="CK658" s="66"/>
      <c r="CL658" s="66"/>
      <c r="CM658" s="66"/>
      <c r="CN658" s="66"/>
      <c r="CO658" s="66"/>
      <c r="CP658" s="66"/>
      <c r="CQ658" s="66"/>
      <c r="CR658" s="66"/>
      <c r="CS658" s="66"/>
      <c r="CT658" s="66"/>
      <c r="CU658" s="66"/>
      <c r="CV658" s="66"/>
      <c r="CW658" s="66"/>
      <c r="CX658" s="66"/>
      <c r="CY658" s="66"/>
      <c r="CZ658" s="66"/>
      <c r="DA658" s="66"/>
      <c r="DB658" s="66"/>
      <c r="DC658" s="66"/>
      <c r="DD658" s="66"/>
      <c r="DE658" s="66"/>
      <c r="DF658" s="66"/>
      <c r="DG658" s="66"/>
      <c r="DH658" s="66"/>
      <c r="DI658" s="66"/>
      <c r="DJ658" s="66"/>
      <c r="DK658" s="66"/>
      <c r="DL658" s="66"/>
      <c r="DM658" s="66"/>
      <c r="DN658" s="66"/>
      <c r="DO658" s="66"/>
      <c r="DP658" s="66"/>
      <c r="DQ658" s="66"/>
      <c r="DR658" s="66"/>
      <c r="DS658" s="66"/>
      <c r="DT658" s="66"/>
      <c r="DU658" s="66"/>
      <c r="DV658" s="66"/>
      <c r="DW658" s="66"/>
      <c r="DX658" s="66"/>
      <c r="DY658" s="66"/>
      <c r="DZ658" s="66"/>
      <c r="EA658" s="66"/>
      <c r="EB658" s="66"/>
      <c r="EC658" s="66"/>
      <c r="ED658" s="66"/>
      <c r="EE658" s="66"/>
      <c r="EF658" s="66"/>
      <c r="EG658" s="66"/>
      <c r="EH658" s="66"/>
      <c r="EI658" s="66"/>
      <c r="EJ658" s="66"/>
      <c r="EK658" s="66"/>
      <c r="EL658" s="66"/>
      <c r="EM658" s="66"/>
      <c r="EN658" s="66"/>
      <c r="EO658" s="66"/>
      <c r="EP658" s="66"/>
      <c r="EQ658" s="66"/>
      <c r="ER658" s="66"/>
      <c r="ES658" s="66"/>
      <c r="ET658" s="66"/>
      <c r="EU658" s="66"/>
      <c r="EV658" s="66"/>
      <c r="EW658" s="66"/>
      <c r="EX658" s="66"/>
      <c r="EY658" s="66"/>
      <c r="EZ658" s="66"/>
      <c r="FA658" s="66"/>
      <c r="FB658" s="66"/>
      <c r="FC658" s="66"/>
      <c r="FD658" s="66"/>
      <c r="FE658" s="66"/>
      <c r="FF658" s="66"/>
      <c r="FG658" s="66"/>
      <c r="FH658" s="66"/>
      <c r="FI658" s="66"/>
      <c r="FJ658" s="66"/>
      <c r="FK658" s="66"/>
      <c r="FL658" s="66"/>
      <c r="FM658" s="66"/>
      <c r="FN658" s="66"/>
      <c r="FO658" s="66"/>
      <c r="FP658" s="66"/>
      <c r="FQ658" s="66"/>
      <c r="FR658" s="66"/>
      <c r="FS658" s="66"/>
      <c r="FT658" s="66"/>
      <c r="FU658" s="66"/>
      <c r="FV658" s="66"/>
      <c r="FW658" s="66"/>
      <c r="FX658" s="66"/>
      <c r="FY658" s="66"/>
      <c r="FZ658" s="66"/>
      <c r="GA658" s="66"/>
      <c r="GB658" s="66"/>
      <c r="GC658" s="66"/>
      <c r="GD658" s="66"/>
      <c r="GE658" s="66"/>
      <c r="GF658" s="66"/>
      <c r="GG658" s="66"/>
      <c r="GH658" s="66"/>
      <c r="GI658" s="66"/>
      <c r="GJ658" s="66"/>
      <c r="GK658" s="66"/>
      <c r="GL658" s="66"/>
      <c r="GM658" s="66"/>
      <c r="GN658" s="66"/>
      <c r="GO658" s="66"/>
      <c r="GP658" s="66"/>
      <c r="GQ658" s="66"/>
      <c r="GR658" s="66"/>
      <c r="GS658" s="66"/>
      <c r="GT658" s="66"/>
      <c r="GU658" s="66"/>
      <c r="GV658" s="66"/>
      <c r="GW658" s="66"/>
      <c r="GX658" s="66"/>
      <c r="GY658" s="66"/>
      <c r="GZ658" s="66"/>
      <c r="HA658" s="66"/>
      <c r="HB658" s="66"/>
      <c r="HC658" s="66"/>
      <c r="HD658" s="66"/>
      <c r="HE658" s="66"/>
      <c r="HF658" s="66"/>
      <c r="HG658" s="66"/>
      <c r="HH658" s="66"/>
      <c r="HI658" s="66"/>
      <c r="HJ658" s="66"/>
      <c r="HK658" s="66"/>
      <c r="HL658" s="66"/>
      <c r="HM658" s="66"/>
      <c r="HN658" s="66"/>
      <c r="HO658" s="66"/>
      <c r="HP658" s="66"/>
      <c r="HQ658" s="66"/>
      <c r="HR658" s="66"/>
      <c r="HS658" s="66"/>
      <c r="HT658" s="66"/>
      <c r="HU658" s="66"/>
      <c r="HV658" s="66"/>
      <c r="HW658" s="66"/>
      <c r="HX658" s="66"/>
    </row>
    <row r="659" spans="1:232" s="129" customFormat="1">
      <c r="A659" s="738"/>
      <c r="B659" s="71" t="s">
        <v>386</v>
      </c>
      <c r="C659" s="727"/>
      <c r="D659" s="728"/>
      <c r="E659" s="728"/>
      <c r="F659" s="728"/>
      <c r="G659" s="66"/>
      <c r="H659" s="66"/>
      <c r="I659" s="66"/>
      <c r="J659" s="66"/>
      <c r="K659" s="66"/>
      <c r="L659" s="66"/>
      <c r="M659" s="66"/>
      <c r="N659" s="66"/>
      <c r="O659" s="66"/>
      <c r="P659" s="66"/>
      <c r="Q659" s="66"/>
      <c r="R659" s="66"/>
      <c r="S659" s="66"/>
      <c r="T659" s="66"/>
      <c r="U659" s="66"/>
      <c r="V659" s="66"/>
      <c r="W659" s="66"/>
      <c r="X659" s="66"/>
      <c r="Y659" s="66"/>
      <c r="Z659" s="66"/>
      <c r="AA659" s="66"/>
      <c r="AB659" s="66"/>
      <c r="AC659" s="66"/>
      <c r="AD659" s="66"/>
      <c r="AE659" s="66"/>
      <c r="AF659" s="66"/>
      <c r="AG659" s="66"/>
      <c r="AH659" s="66"/>
      <c r="AI659" s="66"/>
      <c r="AJ659" s="66"/>
      <c r="AK659" s="66"/>
      <c r="AL659" s="66"/>
      <c r="AM659" s="66"/>
      <c r="AN659" s="66"/>
      <c r="AO659" s="66"/>
      <c r="AP659" s="66"/>
      <c r="AQ659" s="66"/>
      <c r="AR659" s="66"/>
      <c r="AS659" s="66"/>
      <c r="AT659" s="66"/>
      <c r="AU659" s="66"/>
      <c r="AV659" s="66"/>
      <c r="AW659" s="66"/>
      <c r="AX659" s="66"/>
      <c r="AY659" s="66"/>
      <c r="AZ659" s="66"/>
      <c r="BA659" s="66"/>
      <c r="BB659" s="66"/>
      <c r="BC659" s="66"/>
      <c r="BD659" s="66"/>
      <c r="BE659" s="66"/>
      <c r="BF659" s="66"/>
      <c r="BG659" s="66"/>
      <c r="BH659" s="66"/>
      <c r="BI659" s="66"/>
      <c r="BJ659" s="66"/>
      <c r="BK659" s="66"/>
      <c r="BL659" s="66"/>
      <c r="BM659" s="66"/>
      <c r="BN659" s="66"/>
      <c r="BO659" s="66"/>
      <c r="BP659" s="66"/>
      <c r="BQ659" s="66"/>
      <c r="BR659" s="66"/>
      <c r="BS659" s="66"/>
      <c r="BT659" s="66"/>
      <c r="BU659" s="66"/>
      <c r="BV659" s="66"/>
      <c r="BW659" s="66"/>
      <c r="BX659" s="66"/>
      <c r="BY659" s="66"/>
      <c r="BZ659" s="66"/>
      <c r="CA659" s="66"/>
      <c r="CB659" s="66"/>
      <c r="CC659" s="66"/>
      <c r="CD659" s="66"/>
      <c r="CE659" s="66"/>
      <c r="CF659" s="66"/>
      <c r="CG659" s="66"/>
      <c r="CH659" s="66"/>
      <c r="CI659" s="66"/>
      <c r="CJ659" s="66"/>
      <c r="CK659" s="66"/>
      <c r="CL659" s="66"/>
      <c r="CM659" s="66"/>
      <c r="CN659" s="66"/>
      <c r="CO659" s="66"/>
      <c r="CP659" s="66"/>
      <c r="CQ659" s="66"/>
      <c r="CR659" s="66"/>
      <c r="CS659" s="66"/>
      <c r="CT659" s="66"/>
      <c r="CU659" s="66"/>
      <c r="CV659" s="66"/>
      <c r="CW659" s="66"/>
      <c r="CX659" s="66"/>
      <c r="CY659" s="66"/>
      <c r="CZ659" s="66"/>
      <c r="DA659" s="66"/>
      <c r="DB659" s="66"/>
      <c r="DC659" s="66"/>
      <c r="DD659" s="66"/>
      <c r="DE659" s="66"/>
      <c r="DF659" s="66"/>
      <c r="DG659" s="66"/>
      <c r="DH659" s="66"/>
      <c r="DI659" s="66"/>
      <c r="DJ659" s="66"/>
      <c r="DK659" s="66"/>
      <c r="DL659" s="66"/>
      <c r="DM659" s="66"/>
      <c r="DN659" s="66"/>
      <c r="DO659" s="66"/>
      <c r="DP659" s="66"/>
      <c r="DQ659" s="66"/>
      <c r="DR659" s="66"/>
      <c r="DS659" s="66"/>
      <c r="DT659" s="66"/>
      <c r="DU659" s="66"/>
      <c r="DV659" s="66"/>
      <c r="DW659" s="66"/>
      <c r="DX659" s="66"/>
      <c r="DY659" s="66"/>
      <c r="DZ659" s="66"/>
      <c r="EA659" s="66"/>
      <c r="EB659" s="66"/>
      <c r="EC659" s="66"/>
      <c r="ED659" s="66"/>
      <c r="EE659" s="66"/>
      <c r="EF659" s="66"/>
      <c r="EG659" s="66"/>
      <c r="EH659" s="66"/>
      <c r="EI659" s="66"/>
      <c r="EJ659" s="66"/>
      <c r="EK659" s="66"/>
      <c r="EL659" s="66"/>
      <c r="EM659" s="66"/>
      <c r="EN659" s="66"/>
      <c r="EO659" s="66"/>
      <c r="EP659" s="66"/>
      <c r="EQ659" s="66"/>
      <c r="ER659" s="66"/>
      <c r="ES659" s="66"/>
      <c r="ET659" s="66"/>
      <c r="EU659" s="66"/>
      <c r="EV659" s="66"/>
      <c r="EW659" s="66"/>
      <c r="EX659" s="66"/>
      <c r="EY659" s="66"/>
      <c r="EZ659" s="66"/>
      <c r="FA659" s="66"/>
      <c r="FB659" s="66"/>
      <c r="FC659" s="66"/>
      <c r="FD659" s="66"/>
      <c r="FE659" s="66"/>
      <c r="FF659" s="66"/>
      <c r="FG659" s="66"/>
      <c r="FH659" s="66"/>
      <c r="FI659" s="66"/>
      <c r="FJ659" s="66"/>
      <c r="FK659" s="66"/>
      <c r="FL659" s="66"/>
      <c r="FM659" s="66"/>
      <c r="FN659" s="66"/>
      <c r="FO659" s="66"/>
      <c r="FP659" s="66"/>
      <c r="FQ659" s="66"/>
      <c r="FR659" s="66"/>
      <c r="FS659" s="66"/>
      <c r="FT659" s="66"/>
      <c r="FU659" s="66"/>
      <c r="FV659" s="66"/>
      <c r="FW659" s="66"/>
      <c r="FX659" s="66"/>
      <c r="FY659" s="66"/>
      <c r="FZ659" s="66"/>
      <c r="GA659" s="66"/>
      <c r="GB659" s="66"/>
      <c r="GC659" s="66"/>
      <c r="GD659" s="66"/>
      <c r="GE659" s="66"/>
      <c r="GF659" s="66"/>
      <c r="GG659" s="66"/>
      <c r="GH659" s="66"/>
      <c r="GI659" s="66"/>
      <c r="GJ659" s="66"/>
      <c r="GK659" s="66"/>
      <c r="GL659" s="66"/>
      <c r="GM659" s="66"/>
      <c r="GN659" s="66"/>
      <c r="GO659" s="66"/>
      <c r="GP659" s="66"/>
      <c r="GQ659" s="66"/>
      <c r="GR659" s="66"/>
      <c r="GS659" s="66"/>
      <c r="GT659" s="66"/>
      <c r="GU659" s="66"/>
      <c r="GV659" s="66"/>
      <c r="GW659" s="66"/>
      <c r="GX659" s="66"/>
      <c r="GY659" s="66"/>
      <c r="GZ659" s="66"/>
      <c r="HA659" s="66"/>
      <c r="HB659" s="66"/>
      <c r="HC659" s="66"/>
      <c r="HD659" s="66"/>
      <c r="HE659" s="66"/>
      <c r="HF659" s="66"/>
      <c r="HG659" s="66"/>
      <c r="HH659" s="66"/>
      <c r="HI659" s="66"/>
      <c r="HJ659" s="66"/>
      <c r="HK659" s="66"/>
      <c r="HL659" s="66"/>
      <c r="HM659" s="66"/>
      <c r="HN659" s="66"/>
      <c r="HO659" s="66"/>
      <c r="HP659" s="66"/>
      <c r="HQ659" s="66"/>
      <c r="HR659" s="66"/>
      <c r="HS659" s="66"/>
      <c r="HT659" s="66"/>
      <c r="HU659" s="66"/>
      <c r="HV659" s="66"/>
      <c r="HW659" s="66"/>
      <c r="HX659" s="66"/>
    </row>
    <row r="660" spans="1:232" s="129" customFormat="1">
      <c r="A660" s="738"/>
      <c r="B660" s="71" t="s">
        <v>387</v>
      </c>
      <c r="C660" s="727"/>
      <c r="D660" s="728"/>
      <c r="E660" s="728"/>
      <c r="F660" s="728"/>
      <c r="G660" s="66"/>
      <c r="H660" s="66"/>
      <c r="I660" s="66"/>
      <c r="J660" s="66"/>
      <c r="K660" s="66"/>
      <c r="L660" s="66"/>
      <c r="M660" s="66"/>
      <c r="N660" s="66"/>
      <c r="O660" s="66"/>
      <c r="P660" s="66"/>
      <c r="Q660" s="66"/>
      <c r="R660" s="66"/>
      <c r="S660" s="66"/>
      <c r="T660" s="66"/>
      <c r="U660" s="66"/>
      <c r="V660" s="66"/>
      <c r="W660" s="66"/>
      <c r="X660" s="66"/>
      <c r="Y660" s="66"/>
      <c r="Z660" s="66"/>
      <c r="AA660" s="66"/>
      <c r="AB660" s="66"/>
      <c r="AC660" s="66"/>
      <c r="AD660" s="66"/>
      <c r="AE660" s="66"/>
      <c r="AF660" s="66"/>
      <c r="AG660" s="66"/>
      <c r="AH660" s="66"/>
      <c r="AI660" s="66"/>
      <c r="AJ660" s="66"/>
      <c r="AK660" s="66"/>
      <c r="AL660" s="66"/>
      <c r="AM660" s="66"/>
      <c r="AN660" s="66"/>
      <c r="AO660" s="66"/>
      <c r="AP660" s="66"/>
      <c r="AQ660" s="66"/>
      <c r="AR660" s="66"/>
      <c r="AS660" s="66"/>
      <c r="AT660" s="66"/>
      <c r="AU660" s="66"/>
      <c r="AV660" s="66"/>
      <c r="AW660" s="66"/>
      <c r="AX660" s="66"/>
      <c r="AY660" s="66"/>
      <c r="AZ660" s="66"/>
      <c r="BA660" s="66"/>
      <c r="BB660" s="66"/>
      <c r="BC660" s="66"/>
      <c r="BD660" s="66"/>
      <c r="BE660" s="66"/>
      <c r="BF660" s="66"/>
      <c r="BG660" s="66"/>
      <c r="BH660" s="66"/>
      <c r="BI660" s="66"/>
      <c r="BJ660" s="66"/>
      <c r="BK660" s="66"/>
      <c r="BL660" s="66"/>
      <c r="BM660" s="66"/>
      <c r="BN660" s="66"/>
      <c r="BO660" s="66"/>
      <c r="BP660" s="66"/>
      <c r="BQ660" s="66"/>
      <c r="BR660" s="66"/>
      <c r="BS660" s="66"/>
      <c r="BT660" s="66"/>
      <c r="BU660" s="66"/>
      <c r="BV660" s="66"/>
      <c r="BW660" s="66"/>
      <c r="BX660" s="66"/>
      <c r="BY660" s="66"/>
      <c r="BZ660" s="66"/>
      <c r="CA660" s="66"/>
      <c r="CB660" s="66"/>
      <c r="CC660" s="66"/>
      <c r="CD660" s="66"/>
      <c r="CE660" s="66"/>
      <c r="CF660" s="66"/>
      <c r="CG660" s="66"/>
      <c r="CH660" s="66"/>
      <c r="CI660" s="66"/>
      <c r="CJ660" s="66"/>
      <c r="CK660" s="66"/>
      <c r="CL660" s="66"/>
      <c r="CM660" s="66"/>
      <c r="CN660" s="66"/>
      <c r="CO660" s="66"/>
      <c r="CP660" s="66"/>
      <c r="CQ660" s="66"/>
      <c r="CR660" s="66"/>
      <c r="CS660" s="66"/>
      <c r="CT660" s="66"/>
      <c r="CU660" s="66"/>
      <c r="CV660" s="66"/>
      <c r="CW660" s="66"/>
      <c r="CX660" s="66"/>
      <c r="CY660" s="66"/>
      <c r="CZ660" s="66"/>
      <c r="DA660" s="66"/>
      <c r="DB660" s="66"/>
      <c r="DC660" s="66"/>
      <c r="DD660" s="66"/>
      <c r="DE660" s="66"/>
      <c r="DF660" s="66"/>
      <c r="DG660" s="66"/>
      <c r="DH660" s="66"/>
      <c r="DI660" s="66"/>
      <c r="DJ660" s="66"/>
      <c r="DK660" s="66"/>
      <c r="DL660" s="66"/>
      <c r="DM660" s="66"/>
      <c r="DN660" s="66"/>
      <c r="DO660" s="66"/>
      <c r="DP660" s="66"/>
      <c r="DQ660" s="66"/>
      <c r="DR660" s="66"/>
      <c r="DS660" s="66"/>
      <c r="DT660" s="66"/>
      <c r="DU660" s="66"/>
      <c r="DV660" s="66"/>
      <c r="DW660" s="66"/>
      <c r="DX660" s="66"/>
      <c r="DY660" s="66"/>
      <c r="DZ660" s="66"/>
      <c r="EA660" s="66"/>
      <c r="EB660" s="66"/>
      <c r="EC660" s="66"/>
      <c r="ED660" s="66"/>
      <c r="EE660" s="66"/>
      <c r="EF660" s="66"/>
      <c r="EG660" s="66"/>
      <c r="EH660" s="66"/>
      <c r="EI660" s="66"/>
      <c r="EJ660" s="66"/>
      <c r="EK660" s="66"/>
      <c r="EL660" s="66"/>
      <c r="EM660" s="66"/>
      <c r="EN660" s="66"/>
      <c r="EO660" s="66"/>
      <c r="EP660" s="66"/>
      <c r="EQ660" s="66"/>
      <c r="ER660" s="66"/>
      <c r="ES660" s="66"/>
      <c r="ET660" s="66"/>
      <c r="EU660" s="66"/>
      <c r="EV660" s="66"/>
      <c r="EW660" s="66"/>
      <c r="EX660" s="66"/>
      <c r="EY660" s="66"/>
      <c r="EZ660" s="66"/>
      <c r="FA660" s="66"/>
      <c r="FB660" s="66"/>
      <c r="FC660" s="66"/>
      <c r="FD660" s="66"/>
      <c r="FE660" s="66"/>
      <c r="FF660" s="66"/>
      <c r="FG660" s="66"/>
      <c r="FH660" s="66"/>
      <c r="FI660" s="66"/>
      <c r="FJ660" s="66"/>
      <c r="FK660" s="66"/>
      <c r="FL660" s="66"/>
      <c r="FM660" s="66"/>
      <c r="FN660" s="66"/>
      <c r="FO660" s="66"/>
      <c r="FP660" s="66"/>
      <c r="FQ660" s="66"/>
      <c r="FR660" s="66"/>
      <c r="FS660" s="66"/>
      <c r="FT660" s="66"/>
      <c r="FU660" s="66"/>
      <c r="FV660" s="66"/>
      <c r="FW660" s="66"/>
      <c r="FX660" s="66"/>
      <c r="FY660" s="66"/>
      <c r="FZ660" s="66"/>
      <c r="GA660" s="66"/>
      <c r="GB660" s="66"/>
      <c r="GC660" s="66"/>
      <c r="GD660" s="66"/>
      <c r="GE660" s="66"/>
      <c r="GF660" s="66"/>
      <c r="GG660" s="66"/>
      <c r="GH660" s="66"/>
      <c r="GI660" s="66"/>
      <c r="GJ660" s="66"/>
      <c r="GK660" s="66"/>
      <c r="GL660" s="66"/>
      <c r="GM660" s="66"/>
      <c r="GN660" s="66"/>
      <c r="GO660" s="66"/>
      <c r="GP660" s="66"/>
      <c r="GQ660" s="66"/>
      <c r="GR660" s="66"/>
      <c r="GS660" s="66"/>
      <c r="GT660" s="66"/>
      <c r="GU660" s="66"/>
      <c r="GV660" s="66"/>
      <c r="GW660" s="66"/>
      <c r="GX660" s="66"/>
      <c r="GY660" s="66"/>
      <c r="GZ660" s="66"/>
      <c r="HA660" s="66"/>
      <c r="HB660" s="66"/>
      <c r="HC660" s="66"/>
      <c r="HD660" s="66"/>
      <c r="HE660" s="66"/>
      <c r="HF660" s="66"/>
      <c r="HG660" s="66"/>
      <c r="HH660" s="66"/>
      <c r="HI660" s="66"/>
      <c r="HJ660" s="66"/>
      <c r="HK660" s="66"/>
      <c r="HL660" s="66"/>
      <c r="HM660" s="66"/>
      <c r="HN660" s="66"/>
      <c r="HO660" s="66"/>
      <c r="HP660" s="66"/>
      <c r="HQ660" s="66"/>
      <c r="HR660" s="66"/>
      <c r="HS660" s="66"/>
      <c r="HT660" s="66"/>
      <c r="HU660" s="66"/>
      <c r="HV660" s="66"/>
      <c r="HW660" s="66"/>
      <c r="HX660" s="66"/>
    </row>
    <row r="661" spans="1:232" s="129" customFormat="1">
      <c r="A661" s="738"/>
      <c r="B661" s="71" t="s">
        <v>388</v>
      </c>
      <c r="C661" s="727"/>
      <c r="D661" s="728"/>
      <c r="E661" s="728"/>
      <c r="F661" s="728"/>
      <c r="G661" s="66"/>
      <c r="H661" s="66"/>
      <c r="I661" s="66"/>
      <c r="J661" s="66"/>
      <c r="K661" s="66"/>
      <c r="L661" s="66"/>
      <c r="M661" s="66"/>
      <c r="N661" s="66"/>
      <c r="O661" s="66"/>
      <c r="P661" s="66"/>
      <c r="Q661" s="66"/>
      <c r="R661" s="66"/>
      <c r="S661" s="66"/>
      <c r="T661" s="66"/>
      <c r="U661" s="66"/>
      <c r="V661" s="66"/>
      <c r="W661" s="66"/>
      <c r="X661" s="66"/>
      <c r="Y661" s="66"/>
      <c r="Z661" s="66"/>
      <c r="AA661" s="66"/>
      <c r="AB661" s="66"/>
      <c r="AC661" s="66"/>
      <c r="AD661" s="66"/>
      <c r="AE661" s="66"/>
      <c r="AF661" s="66"/>
      <c r="AG661" s="66"/>
      <c r="AH661" s="66"/>
      <c r="AI661" s="66"/>
      <c r="AJ661" s="66"/>
      <c r="AK661" s="66"/>
      <c r="AL661" s="66"/>
      <c r="AM661" s="66"/>
      <c r="AN661" s="66"/>
      <c r="AO661" s="66"/>
      <c r="AP661" s="66"/>
      <c r="AQ661" s="66"/>
      <c r="AR661" s="66"/>
      <c r="AS661" s="66"/>
      <c r="AT661" s="66"/>
      <c r="AU661" s="66"/>
      <c r="AV661" s="66"/>
      <c r="AW661" s="66"/>
      <c r="AX661" s="66"/>
      <c r="AY661" s="66"/>
      <c r="AZ661" s="66"/>
      <c r="BA661" s="66"/>
      <c r="BB661" s="66"/>
      <c r="BC661" s="66"/>
      <c r="BD661" s="66"/>
      <c r="BE661" s="66"/>
      <c r="BF661" s="66"/>
      <c r="BG661" s="66"/>
      <c r="BH661" s="66"/>
      <c r="BI661" s="66"/>
      <c r="BJ661" s="66"/>
      <c r="BK661" s="66"/>
      <c r="BL661" s="66"/>
      <c r="BM661" s="66"/>
      <c r="BN661" s="66"/>
      <c r="BO661" s="66"/>
      <c r="BP661" s="66"/>
      <c r="BQ661" s="66"/>
      <c r="BR661" s="66"/>
      <c r="BS661" s="66"/>
      <c r="BT661" s="66"/>
      <c r="BU661" s="66"/>
      <c r="BV661" s="66"/>
      <c r="BW661" s="66"/>
      <c r="BX661" s="66"/>
      <c r="BY661" s="66"/>
      <c r="BZ661" s="66"/>
      <c r="CA661" s="66"/>
      <c r="CB661" s="66"/>
      <c r="CC661" s="66"/>
      <c r="CD661" s="66"/>
      <c r="CE661" s="66"/>
      <c r="CF661" s="66"/>
      <c r="CG661" s="66"/>
      <c r="CH661" s="66"/>
      <c r="CI661" s="66"/>
      <c r="CJ661" s="66"/>
      <c r="CK661" s="66"/>
      <c r="CL661" s="66"/>
      <c r="CM661" s="66"/>
      <c r="CN661" s="66"/>
      <c r="CO661" s="66"/>
      <c r="CP661" s="66"/>
      <c r="CQ661" s="66"/>
      <c r="CR661" s="66"/>
      <c r="CS661" s="66"/>
      <c r="CT661" s="66"/>
      <c r="CU661" s="66"/>
      <c r="CV661" s="66"/>
      <c r="CW661" s="66"/>
      <c r="CX661" s="66"/>
      <c r="CY661" s="66"/>
      <c r="CZ661" s="66"/>
      <c r="DA661" s="66"/>
      <c r="DB661" s="66"/>
      <c r="DC661" s="66"/>
      <c r="DD661" s="66"/>
      <c r="DE661" s="66"/>
      <c r="DF661" s="66"/>
      <c r="DG661" s="66"/>
      <c r="DH661" s="66"/>
      <c r="DI661" s="66"/>
      <c r="DJ661" s="66"/>
      <c r="DK661" s="66"/>
      <c r="DL661" s="66"/>
      <c r="DM661" s="66"/>
      <c r="DN661" s="66"/>
      <c r="DO661" s="66"/>
      <c r="DP661" s="66"/>
      <c r="DQ661" s="66"/>
      <c r="DR661" s="66"/>
      <c r="DS661" s="66"/>
      <c r="DT661" s="66"/>
      <c r="DU661" s="66"/>
      <c r="DV661" s="66"/>
      <c r="DW661" s="66"/>
      <c r="DX661" s="66"/>
      <c r="DY661" s="66"/>
      <c r="DZ661" s="66"/>
      <c r="EA661" s="66"/>
      <c r="EB661" s="66"/>
      <c r="EC661" s="66"/>
      <c r="ED661" s="66"/>
      <c r="EE661" s="66"/>
      <c r="EF661" s="66"/>
      <c r="EG661" s="66"/>
      <c r="EH661" s="66"/>
      <c r="EI661" s="66"/>
      <c r="EJ661" s="66"/>
      <c r="EK661" s="66"/>
      <c r="EL661" s="66"/>
      <c r="EM661" s="66"/>
      <c r="EN661" s="66"/>
      <c r="EO661" s="66"/>
      <c r="EP661" s="66"/>
      <c r="EQ661" s="66"/>
      <c r="ER661" s="66"/>
      <c r="ES661" s="66"/>
      <c r="ET661" s="66"/>
      <c r="EU661" s="66"/>
      <c r="EV661" s="66"/>
      <c r="EW661" s="66"/>
      <c r="EX661" s="66"/>
      <c r="EY661" s="66"/>
      <c r="EZ661" s="66"/>
      <c r="FA661" s="66"/>
      <c r="FB661" s="66"/>
      <c r="FC661" s="66"/>
      <c r="FD661" s="66"/>
      <c r="FE661" s="66"/>
      <c r="FF661" s="66"/>
      <c r="FG661" s="66"/>
      <c r="FH661" s="66"/>
      <c r="FI661" s="66"/>
      <c r="FJ661" s="66"/>
      <c r="FK661" s="66"/>
      <c r="FL661" s="66"/>
      <c r="FM661" s="66"/>
      <c r="FN661" s="66"/>
      <c r="FO661" s="66"/>
      <c r="FP661" s="66"/>
      <c r="FQ661" s="66"/>
      <c r="FR661" s="66"/>
      <c r="FS661" s="66"/>
      <c r="FT661" s="66"/>
      <c r="FU661" s="66"/>
      <c r="FV661" s="66"/>
      <c r="FW661" s="66"/>
      <c r="FX661" s="66"/>
      <c r="FY661" s="66"/>
      <c r="FZ661" s="66"/>
      <c r="GA661" s="66"/>
      <c r="GB661" s="66"/>
      <c r="GC661" s="66"/>
      <c r="GD661" s="66"/>
      <c r="GE661" s="66"/>
      <c r="GF661" s="66"/>
      <c r="GG661" s="66"/>
      <c r="GH661" s="66"/>
      <c r="GI661" s="66"/>
      <c r="GJ661" s="66"/>
      <c r="GK661" s="66"/>
      <c r="GL661" s="66"/>
      <c r="GM661" s="66"/>
      <c r="GN661" s="66"/>
      <c r="GO661" s="66"/>
      <c r="GP661" s="66"/>
      <c r="GQ661" s="66"/>
      <c r="GR661" s="66"/>
      <c r="GS661" s="66"/>
      <c r="GT661" s="66"/>
      <c r="GU661" s="66"/>
      <c r="GV661" s="66"/>
      <c r="GW661" s="66"/>
      <c r="GX661" s="66"/>
      <c r="GY661" s="66"/>
      <c r="GZ661" s="66"/>
      <c r="HA661" s="66"/>
      <c r="HB661" s="66"/>
      <c r="HC661" s="66"/>
      <c r="HD661" s="66"/>
      <c r="HE661" s="66"/>
      <c r="HF661" s="66"/>
      <c r="HG661" s="66"/>
      <c r="HH661" s="66"/>
      <c r="HI661" s="66"/>
      <c r="HJ661" s="66"/>
      <c r="HK661" s="66"/>
      <c r="HL661" s="66"/>
      <c r="HM661" s="66"/>
      <c r="HN661" s="66"/>
      <c r="HO661" s="66"/>
      <c r="HP661" s="66"/>
      <c r="HQ661" s="66"/>
      <c r="HR661" s="66"/>
      <c r="HS661" s="66"/>
      <c r="HT661" s="66"/>
      <c r="HU661" s="66"/>
      <c r="HV661" s="66"/>
      <c r="HW661" s="66"/>
      <c r="HX661" s="66"/>
    </row>
    <row r="662" spans="1:232" s="129" customFormat="1">
      <c r="A662" s="738"/>
      <c r="B662" s="71" t="s">
        <v>389</v>
      </c>
      <c r="C662" s="727"/>
      <c r="D662" s="728"/>
      <c r="E662" s="728"/>
      <c r="F662" s="728"/>
      <c r="G662" s="66"/>
      <c r="H662" s="66"/>
      <c r="I662" s="66"/>
      <c r="J662" s="66"/>
      <c r="K662" s="66"/>
      <c r="L662" s="66"/>
      <c r="M662" s="66"/>
      <c r="N662" s="66"/>
      <c r="O662" s="66"/>
      <c r="P662" s="66"/>
      <c r="Q662" s="66"/>
      <c r="R662" s="66"/>
      <c r="S662" s="66"/>
      <c r="T662" s="66"/>
      <c r="U662" s="66"/>
      <c r="V662" s="66"/>
      <c r="W662" s="66"/>
      <c r="X662" s="66"/>
      <c r="Y662" s="66"/>
      <c r="Z662" s="66"/>
      <c r="AA662" s="66"/>
      <c r="AB662" s="66"/>
      <c r="AC662" s="66"/>
      <c r="AD662" s="66"/>
      <c r="AE662" s="66"/>
      <c r="AF662" s="66"/>
      <c r="AG662" s="66"/>
      <c r="AH662" s="66"/>
      <c r="AI662" s="66"/>
      <c r="AJ662" s="66"/>
      <c r="AK662" s="66"/>
      <c r="AL662" s="66"/>
      <c r="AM662" s="66"/>
      <c r="AN662" s="66"/>
      <c r="AO662" s="66"/>
      <c r="AP662" s="66"/>
      <c r="AQ662" s="66"/>
      <c r="AR662" s="66"/>
      <c r="AS662" s="66"/>
      <c r="AT662" s="66"/>
      <c r="AU662" s="66"/>
      <c r="AV662" s="66"/>
      <c r="AW662" s="66"/>
      <c r="AX662" s="66"/>
      <c r="AY662" s="66"/>
      <c r="AZ662" s="66"/>
      <c r="BA662" s="66"/>
      <c r="BB662" s="66"/>
      <c r="BC662" s="66"/>
      <c r="BD662" s="66"/>
      <c r="BE662" s="66"/>
      <c r="BF662" s="66"/>
      <c r="BG662" s="66"/>
      <c r="BH662" s="66"/>
      <c r="BI662" s="66"/>
      <c r="BJ662" s="66"/>
      <c r="BK662" s="66"/>
      <c r="BL662" s="66"/>
      <c r="BM662" s="66"/>
      <c r="BN662" s="66"/>
      <c r="BO662" s="66"/>
      <c r="BP662" s="66"/>
      <c r="BQ662" s="66"/>
      <c r="BR662" s="66"/>
      <c r="BS662" s="66"/>
      <c r="BT662" s="66"/>
      <c r="BU662" s="66"/>
      <c r="BV662" s="66"/>
      <c r="BW662" s="66"/>
      <c r="BX662" s="66"/>
      <c r="BY662" s="66"/>
      <c r="BZ662" s="66"/>
      <c r="CA662" s="66"/>
      <c r="CB662" s="66"/>
      <c r="CC662" s="66"/>
      <c r="CD662" s="66"/>
      <c r="CE662" s="66"/>
      <c r="CF662" s="66"/>
      <c r="CG662" s="66"/>
      <c r="CH662" s="66"/>
      <c r="CI662" s="66"/>
      <c r="CJ662" s="66"/>
      <c r="CK662" s="66"/>
      <c r="CL662" s="66"/>
      <c r="CM662" s="66"/>
      <c r="CN662" s="66"/>
      <c r="CO662" s="66"/>
      <c r="CP662" s="66"/>
      <c r="CQ662" s="66"/>
      <c r="CR662" s="66"/>
      <c r="CS662" s="66"/>
      <c r="CT662" s="66"/>
      <c r="CU662" s="66"/>
      <c r="CV662" s="66"/>
      <c r="CW662" s="66"/>
      <c r="CX662" s="66"/>
      <c r="CY662" s="66"/>
      <c r="CZ662" s="66"/>
      <c r="DA662" s="66"/>
      <c r="DB662" s="66"/>
      <c r="DC662" s="66"/>
      <c r="DD662" s="66"/>
      <c r="DE662" s="66"/>
      <c r="DF662" s="66"/>
      <c r="DG662" s="66"/>
      <c r="DH662" s="66"/>
      <c r="DI662" s="66"/>
      <c r="DJ662" s="66"/>
      <c r="DK662" s="66"/>
      <c r="DL662" s="66"/>
      <c r="DM662" s="66"/>
      <c r="DN662" s="66"/>
      <c r="DO662" s="66"/>
      <c r="DP662" s="66"/>
      <c r="DQ662" s="66"/>
      <c r="DR662" s="66"/>
      <c r="DS662" s="66"/>
      <c r="DT662" s="66"/>
      <c r="DU662" s="66"/>
      <c r="DV662" s="66"/>
      <c r="DW662" s="66"/>
      <c r="DX662" s="66"/>
      <c r="DY662" s="66"/>
      <c r="DZ662" s="66"/>
      <c r="EA662" s="66"/>
      <c r="EB662" s="66"/>
      <c r="EC662" s="66"/>
      <c r="ED662" s="66"/>
      <c r="EE662" s="66"/>
      <c r="EF662" s="66"/>
      <c r="EG662" s="66"/>
      <c r="EH662" s="66"/>
      <c r="EI662" s="66"/>
      <c r="EJ662" s="66"/>
      <c r="EK662" s="66"/>
      <c r="EL662" s="66"/>
      <c r="EM662" s="66"/>
      <c r="EN662" s="66"/>
      <c r="EO662" s="66"/>
      <c r="EP662" s="66"/>
      <c r="EQ662" s="66"/>
      <c r="ER662" s="66"/>
      <c r="ES662" s="66"/>
      <c r="ET662" s="66"/>
      <c r="EU662" s="66"/>
      <c r="EV662" s="66"/>
      <c r="EW662" s="66"/>
      <c r="EX662" s="66"/>
      <c r="EY662" s="66"/>
      <c r="EZ662" s="66"/>
      <c r="FA662" s="66"/>
      <c r="FB662" s="66"/>
      <c r="FC662" s="66"/>
      <c r="FD662" s="66"/>
      <c r="FE662" s="66"/>
      <c r="FF662" s="66"/>
      <c r="FG662" s="66"/>
      <c r="FH662" s="66"/>
      <c r="FI662" s="66"/>
      <c r="FJ662" s="66"/>
      <c r="FK662" s="66"/>
      <c r="FL662" s="66"/>
      <c r="FM662" s="66"/>
      <c r="FN662" s="66"/>
      <c r="FO662" s="66"/>
      <c r="FP662" s="66"/>
      <c r="FQ662" s="66"/>
      <c r="FR662" s="66"/>
      <c r="FS662" s="66"/>
      <c r="FT662" s="66"/>
      <c r="FU662" s="66"/>
      <c r="FV662" s="66"/>
      <c r="FW662" s="66"/>
      <c r="FX662" s="66"/>
      <c r="FY662" s="66"/>
      <c r="FZ662" s="66"/>
      <c r="GA662" s="66"/>
      <c r="GB662" s="66"/>
      <c r="GC662" s="66"/>
      <c r="GD662" s="66"/>
      <c r="GE662" s="66"/>
      <c r="GF662" s="66"/>
      <c r="GG662" s="66"/>
      <c r="GH662" s="66"/>
      <c r="GI662" s="66"/>
      <c r="GJ662" s="66"/>
      <c r="GK662" s="66"/>
      <c r="GL662" s="66"/>
      <c r="GM662" s="66"/>
      <c r="GN662" s="66"/>
      <c r="GO662" s="66"/>
      <c r="GP662" s="66"/>
      <c r="GQ662" s="66"/>
      <c r="GR662" s="66"/>
      <c r="GS662" s="66"/>
      <c r="GT662" s="66"/>
      <c r="GU662" s="66"/>
      <c r="GV662" s="66"/>
      <c r="GW662" s="66"/>
      <c r="GX662" s="66"/>
      <c r="GY662" s="66"/>
      <c r="GZ662" s="66"/>
      <c r="HA662" s="66"/>
      <c r="HB662" s="66"/>
      <c r="HC662" s="66"/>
      <c r="HD662" s="66"/>
      <c r="HE662" s="66"/>
      <c r="HF662" s="66"/>
      <c r="HG662" s="66"/>
      <c r="HH662" s="66"/>
      <c r="HI662" s="66"/>
      <c r="HJ662" s="66"/>
      <c r="HK662" s="66"/>
      <c r="HL662" s="66"/>
      <c r="HM662" s="66"/>
      <c r="HN662" s="66"/>
      <c r="HO662" s="66"/>
      <c r="HP662" s="66"/>
      <c r="HQ662" s="66"/>
      <c r="HR662" s="66"/>
      <c r="HS662" s="66"/>
      <c r="HT662" s="66"/>
      <c r="HU662" s="66"/>
      <c r="HV662" s="66"/>
      <c r="HW662" s="66"/>
      <c r="HX662" s="66"/>
    </row>
    <row r="663" spans="1:232" ht="25.5">
      <c r="A663" s="738"/>
      <c r="B663" s="71" t="s">
        <v>390</v>
      </c>
      <c r="C663" s="727"/>
      <c r="D663" s="728"/>
      <c r="E663" s="728"/>
      <c r="F663" s="728"/>
      <c r="G663" s="66"/>
      <c r="H663" s="66"/>
      <c r="I663" s="66"/>
      <c r="J663" s="66"/>
      <c r="K663" s="66"/>
      <c r="L663" s="66"/>
      <c r="M663" s="66"/>
      <c r="N663" s="66"/>
      <c r="O663" s="66"/>
      <c r="P663" s="66"/>
      <c r="Q663" s="66"/>
      <c r="R663" s="66"/>
      <c r="S663" s="66"/>
      <c r="T663" s="66"/>
      <c r="U663" s="66"/>
      <c r="V663" s="66"/>
      <c r="W663" s="66"/>
      <c r="X663" s="66"/>
      <c r="Y663" s="66"/>
      <c r="Z663" s="66"/>
      <c r="AA663" s="66"/>
      <c r="AB663" s="66"/>
      <c r="AC663" s="66"/>
      <c r="AD663" s="66"/>
      <c r="AE663" s="66"/>
      <c r="AF663" s="66"/>
      <c r="AG663" s="66"/>
      <c r="AH663" s="66"/>
      <c r="AI663" s="66"/>
      <c r="AJ663" s="66"/>
      <c r="AK663" s="66"/>
      <c r="AL663" s="66"/>
      <c r="AM663" s="66"/>
      <c r="AN663" s="66"/>
      <c r="AO663" s="66"/>
      <c r="AP663" s="66"/>
      <c r="AQ663" s="66"/>
      <c r="AR663" s="66"/>
      <c r="AS663" s="66"/>
      <c r="AT663" s="66"/>
      <c r="AU663" s="66"/>
      <c r="AV663" s="66"/>
      <c r="AW663" s="66"/>
      <c r="AX663" s="66"/>
      <c r="AY663" s="66"/>
      <c r="AZ663" s="66"/>
      <c r="BA663" s="66"/>
      <c r="BB663" s="66"/>
      <c r="BC663" s="66"/>
      <c r="BD663" s="66"/>
      <c r="BE663" s="66"/>
      <c r="BF663" s="66"/>
      <c r="BG663" s="66"/>
      <c r="BH663" s="66"/>
      <c r="BI663" s="66"/>
      <c r="BJ663" s="66"/>
      <c r="BK663" s="66"/>
      <c r="BL663" s="66"/>
      <c r="BM663" s="66"/>
      <c r="BN663" s="66"/>
      <c r="BO663" s="66"/>
      <c r="BP663" s="66"/>
      <c r="BQ663" s="66"/>
      <c r="BR663" s="66"/>
      <c r="BS663" s="66"/>
      <c r="BT663" s="66"/>
      <c r="BU663" s="66"/>
      <c r="BV663" s="66"/>
      <c r="BW663" s="66"/>
      <c r="BX663" s="66"/>
      <c r="BY663" s="66"/>
      <c r="BZ663" s="66"/>
      <c r="CA663" s="66"/>
      <c r="CB663" s="66"/>
      <c r="CC663" s="66"/>
      <c r="CD663" s="66"/>
      <c r="CE663" s="66"/>
      <c r="CF663" s="66"/>
      <c r="CG663" s="66"/>
      <c r="CH663" s="66"/>
      <c r="CI663" s="66"/>
      <c r="CJ663" s="66"/>
      <c r="CK663" s="66"/>
      <c r="CL663" s="66"/>
      <c r="CM663" s="66"/>
      <c r="CN663" s="66"/>
      <c r="CO663" s="66"/>
      <c r="CP663" s="66"/>
      <c r="CQ663" s="66"/>
      <c r="CR663" s="66"/>
      <c r="CS663" s="66"/>
      <c r="CT663" s="66"/>
      <c r="CU663" s="66"/>
      <c r="CV663" s="66"/>
      <c r="CW663" s="66"/>
      <c r="CX663" s="66"/>
      <c r="CY663" s="66"/>
      <c r="CZ663" s="66"/>
      <c r="DA663" s="66"/>
      <c r="DB663" s="66"/>
      <c r="DC663" s="66"/>
      <c r="DD663" s="66"/>
      <c r="DE663" s="66"/>
      <c r="DF663" s="66"/>
      <c r="DG663" s="66"/>
      <c r="DH663" s="66"/>
      <c r="DI663" s="66"/>
      <c r="DJ663" s="66"/>
      <c r="DK663" s="66"/>
      <c r="DL663" s="66"/>
      <c r="DM663" s="66"/>
      <c r="DN663" s="66"/>
      <c r="DO663" s="66"/>
      <c r="DP663" s="66"/>
      <c r="DQ663" s="66"/>
      <c r="DR663" s="66"/>
      <c r="DS663" s="66"/>
      <c r="DT663" s="66"/>
      <c r="DU663" s="66"/>
      <c r="DV663" s="66"/>
      <c r="DW663" s="66"/>
      <c r="DX663" s="66"/>
      <c r="DY663" s="66"/>
      <c r="DZ663" s="66"/>
      <c r="EA663" s="66"/>
      <c r="EB663" s="66"/>
      <c r="EC663" s="66"/>
      <c r="ED663" s="66"/>
      <c r="EE663" s="66"/>
      <c r="EF663" s="66"/>
      <c r="EG663" s="66"/>
      <c r="EH663" s="66"/>
      <c r="EI663" s="66"/>
      <c r="EJ663" s="66"/>
      <c r="EK663" s="66"/>
      <c r="EL663" s="66"/>
      <c r="EM663" s="66"/>
      <c r="EN663" s="66"/>
      <c r="EO663" s="66"/>
      <c r="EP663" s="66"/>
      <c r="EQ663" s="66"/>
      <c r="ER663" s="66"/>
      <c r="ES663" s="66"/>
      <c r="ET663" s="66"/>
      <c r="EU663" s="66"/>
      <c r="EV663" s="66"/>
      <c r="EW663" s="66"/>
      <c r="EX663" s="66"/>
      <c r="EY663" s="66"/>
      <c r="EZ663" s="66"/>
      <c r="FA663" s="66"/>
      <c r="FB663" s="66"/>
      <c r="FC663" s="66"/>
      <c r="FD663" s="66"/>
      <c r="FE663" s="66"/>
      <c r="FF663" s="66"/>
      <c r="FG663" s="66"/>
      <c r="FH663" s="66"/>
      <c r="FI663" s="66"/>
      <c r="FJ663" s="66"/>
      <c r="FK663" s="66"/>
      <c r="FL663" s="66"/>
      <c r="FM663" s="66"/>
      <c r="FN663" s="66"/>
      <c r="FO663" s="66"/>
      <c r="FP663" s="66"/>
      <c r="FQ663" s="66"/>
      <c r="FR663" s="66"/>
      <c r="FS663" s="66"/>
      <c r="FT663" s="66"/>
      <c r="FU663" s="66"/>
      <c r="FV663" s="66"/>
      <c r="FW663" s="66"/>
      <c r="FX663" s="66"/>
      <c r="FY663" s="66"/>
      <c r="FZ663" s="66"/>
      <c r="GA663" s="66"/>
      <c r="GB663" s="66"/>
      <c r="GC663" s="66"/>
      <c r="GD663" s="66"/>
      <c r="GE663" s="66"/>
      <c r="GF663" s="66"/>
      <c r="GG663" s="66"/>
      <c r="GH663" s="66"/>
      <c r="GI663" s="66"/>
      <c r="GJ663" s="66"/>
      <c r="GK663" s="66"/>
      <c r="GL663" s="66"/>
      <c r="GM663" s="66"/>
      <c r="GN663" s="66"/>
      <c r="GO663" s="66"/>
      <c r="GP663" s="66"/>
      <c r="GQ663" s="66"/>
      <c r="GR663" s="66"/>
      <c r="GS663" s="66"/>
      <c r="GT663" s="66"/>
      <c r="GU663" s="66"/>
      <c r="GV663" s="66"/>
      <c r="GW663" s="66"/>
      <c r="GX663" s="66"/>
      <c r="GY663" s="66"/>
      <c r="GZ663" s="66"/>
      <c r="HA663" s="66"/>
      <c r="HB663" s="66"/>
      <c r="HC663" s="66"/>
      <c r="HD663" s="66"/>
      <c r="HE663" s="66"/>
      <c r="HF663" s="66"/>
      <c r="HG663" s="66"/>
      <c r="HH663" s="66"/>
      <c r="HI663" s="66"/>
      <c r="HJ663" s="66"/>
      <c r="HK663" s="66"/>
      <c r="HL663" s="66"/>
      <c r="HM663" s="66"/>
      <c r="HN663" s="66"/>
      <c r="HO663" s="66"/>
      <c r="HP663" s="66"/>
      <c r="HQ663" s="66"/>
      <c r="HR663" s="66"/>
      <c r="HS663" s="66"/>
      <c r="HT663" s="66"/>
      <c r="HU663" s="66"/>
      <c r="HV663" s="66"/>
      <c r="HW663" s="66"/>
      <c r="HX663" s="66"/>
    </row>
    <row r="664" spans="1:232" s="129" customFormat="1">
      <c r="A664" s="738"/>
      <c r="B664" s="71" t="s">
        <v>391</v>
      </c>
      <c r="C664" s="727"/>
      <c r="D664" s="728"/>
      <c r="E664" s="728"/>
      <c r="F664" s="728"/>
      <c r="G664" s="66"/>
      <c r="H664" s="66"/>
      <c r="I664" s="66"/>
      <c r="J664" s="66"/>
      <c r="K664" s="66"/>
      <c r="L664" s="66"/>
      <c r="M664" s="66"/>
      <c r="N664" s="66"/>
      <c r="O664" s="66"/>
      <c r="P664" s="66"/>
      <c r="Q664" s="66"/>
      <c r="R664" s="66"/>
      <c r="S664" s="66"/>
      <c r="T664" s="66"/>
      <c r="U664" s="66"/>
      <c r="V664" s="66"/>
      <c r="W664" s="66"/>
      <c r="X664" s="66"/>
      <c r="Y664" s="66"/>
      <c r="Z664" s="66"/>
      <c r="AA664" s="66"/>
      <c r="AB664" s="66"/>
      <c r="AC664" s="66"/>
      <c r="AD664" s="66"/>
      <c r="AE664" s="66"/>
      <c r="AF664" s="66"/>
      <c r="AG664" s="66"/>
      <c r="AH664" s="66"/>
      <c r="AI664" s="66"/>
      <c r="AJ664" s="66"/>
      <c r="AK664" s="66"/>
      <c r="AL664" s="66"/>
      <c r="AM664" s="66"/>
      <c r="AN664" s="66"/>
      <c r="AO664" s="66"/>
      <c r="AP664" s="66"/>
      <c r="AQ664" s="66"/>
      <c r="AR664" s="66"/>
      <c r="AS664" s="66"/>
      <c r="AT664" s="66"/>
      <c r="AU664" s="66"/>
      <c r="AV664" s="66"/>
      <c r="AW664" s="66"/>
      <c r="AX664" s="66"/>
      <c r="AY664" s="66"/>
      <c r="AZ664" s="66"/>
      <c r="BA664" s="66"/>
      <c r="BB664" s="66"/>
      <c r="BC664" s="66"/>
      <c r="BD664" s="66"/>
      <c r="BE664" s="66"/>
      <c r="BF664" s="66"/>
      <c r="BG664" s="66"/>
      <c r="BH664" s="66"/>
      <c r="BI664" s="66"/>
      <c r="BJ664" s="66"/>
      <c r="BK664" s="66"/>
      <c r="BL664" s="66"/>
      <c r="BM664" s="66"/>
      <c r="BN664" s="66"/>
      <c r="BO664" s="66"/>
      <c r="BP664" s="66"/>
      <c r="BQ664" s="66"/>
      <c r="BR664" s="66"/>
      <c r="BS664" s="66"/>
      <c r="BT664" s="66"/>
      <c r="BU664" s="66"/>
      <c r="BV664" s="66"/>
      <c r="BW664" s="66"/>
      <c r="BX664" s="66"/>
      <c r="BY664" s="66"/>
      <c r="BZ664" s="66"/>
      <c r="CA664" s="66"/>
      <c r="CB664" s="66"/>
      <c r="CC664" s="66"/>
      <c r="CD664" s="66"/>
      <c r="CE664" s="66"/>
      <c r="CF664" s="66"/>
      <c r="CG664" s="66"/>
      <c r="CH664" s="66"/>
      <c r="CI664" s="66"/>
      <c r="CJ664" s="66"/>
      <c r="CK664" s="66"/>
      <c r="CL664" s="66"/>
      <c r="CM664" s="66"/>
      <c r="CN664" s="66"/>
      <c r="CO664" s="66"/>
      <c r="CP664" s="66"/>
      <c r="CQ664" s="66"/>
      <c r="CR664" s="66"/>
      <c r="CS664" s="66"/>
      <c r="CT664" s="66"/>
      <c r="CU664" s="66"/>
      <c r="CV664" s="66"/>
      <c r="CW664" s="66"/>
      <c r="CX664" s="66"/>
      <c r="CY664" s="66"/>
      <c r="CZ664" s="66"/>
      <c r="DA664" s="66"/>
      <c r="DB664" s="66"/>
      <c r="DC664" s="66"/>
      <c r="DD664" s="66"/>
      <c r="DE664" s="66"/>
      <c r="DF664" s="66"/>
      <c r="DG664" s="66"/>
      <c r="DH664" s="66"/>
      <c r="DI664" s="66"/>
      <c r="DJ664" s="66"/>
      <c r="DK664" s="66"/>
      <c r="DL664" s="66"/>
      <c r="DM664" s="66"/>
      <c r="DN664" s="66"/>
      <c r="DO664" s="66"/>
      <c r="DP664" s="66"/>
      <c r="DQ664" s="66"/>
      <c r="DR664" s="66"/>
      <c r="DS664" s="66"/>
      <c r="DT664" s="66"/>
      <c r="DU664" s="66"/>
      <c r="DV664" s="66"/>
      <c r="DW664" s="66"/>
      <c r="DX664" s="66"/>
      <c r="DY664" s="66"/>
      <c r="DZ664" s="66"/>
      <c r="EA664" s="66"/>
      <c r="EB664" s="66"/>
      <c r="EC664" s="66"/>
      <c r="ED664" s="66"/>
      <c r="EE664" s="66"/>
      <c r="EF664" s="66"/>
      <c r="EG664" s="66"/>
      <c r="EH664" s="66"/>
      <c r="EI664" s="66"/>
      <c r="EJ664" s="66"/>
      <c r="EK664" s="66"/>
      <c r="EL664" s="66"/>
      <c r="EM664" s="66"/>
      <c r="EN664" s="66"/>
      <c r="EO664" s="66"/>
      <c r="EP664" s="66"/>
      <c r="EQ664" s="66"/>
      <c r="ER664" s="66"/>
      <c r="ES664" s="66"/>
      <c r="ET664" s="66"/>
      <c r="EU664" s="66"/>
      <c r="EV664" s="66"/>
      <c r="EW664" s="66"/>
      <c r="EX664" s="66"/>
      <c r="EY664" s="66"/>
      <c r="EZ664" s="66"/>
      <c r="FA664" s="66"/>
      <c r="FB664" s="66"/>
      <c r="FC664" s="66"/>
      <c r="FD664" s="66"/>
      <c r="FE664" s="66"/>
      <c r="FF664" s="66"/>
      <c r="FG664" s="66"/>
      <c r="FH664" s="66"/>
      <c r="FI664" s="66"/>
      <c r="FJ664" s="66"/>
      <c r="FK664" s="66"/>
      <c r="FL664" s="66"/>
      <c r="FM664" s="66"/>
      <c r="FN664" s="66"/>
      <c r="FO664" s="66"/>
      <c r="FP664" s="66"/>
      <c r="FQ664" s="66"/>
      <c r="FR664" s="66"/>
      <c r="FS664" s="66"/>
      <c r="FT664" s="66"/>
      <c r="FU664" s="66"/>
      <c r="FV664" s="66"/>
      <c r="FW664" s="66"/>
      <c r="FX664" s="66"/>
      <c r="FY664" s="66"/>
      <c r="FZ664" s="66"/>
      <c r="GA664" s="66"/>
      <c r="GB664" s="66"/>
      <c r="GC664" s="66"/>
      <c r="GD664" s="66"/>
      <c r="GE664" s="66"/>
      <c r="GF664" s="66"/>
      <c r="GG664" s="66"/>
      <c r="GH664" s="66"/>
      <c r="GI664" s="66"/>
      <c r="GJ664" s="66"/>
      <c r="GK664" s="66"/>
      <c r="GL664" s="66"/>
      <c r="GM664" s="66"/>
      <c r="GN664" s="66"/>
      <c r="GO664" s="66"/>
      <c r="GP664" s="66"/>
      <c r="GQ664" s="66"/>
      <c r="GR664" s="66"/>
      <c r="GS664" s="66"/>
      <c r="GT664" s="66"/>
      <c r="GU664" s="66"/>
      <c r="GV664" s="66"/>
      <c r="GW664" s="66"/>
      <c r="GX664" s="66"/>
      <c r="GY664" s="66"/>
      <c r="GZ664" s="66"/>
      <c r="HA664" s="66"/>
      <c r="HB664" s="66"/>
      <c r="HC664" s="66"/>
      <c r="HD664" s="66"/>
      <c r="HE664" s="66"/>
      <c r="HF664" s="66"/>
      <c r="HG664" s="66"/>
      <c r="HH664" s="66"/>
      <c r="HI664" s="66"/>
      <c r="HJ664" s="66"/>
      <c r="HK664" s="66"/>
      <c r="HL664" s="66"/>
      <c r="HM664" s="66"/>
      <c r="HN664" s="66"/>
      <c r="HO664" s="66"/>
      <c r="HP664" s="66"/>
      <c r="HQ664" s="66"/>
      <c r="HR664" s="66"/>
      <c r="HS664" s="66"/>
      <c r="HT664" s="66"/>
      <c r="HU664" s="66"/>
      <c r="HV664" s="66"/>
      <c r="HW664" s="66"/>
      <c r="HX664" s="66"/>
    </row>
    <row r="665" spans="1:232" s="129" customFormat="1" ht="25.5">
      <c r="A665" s="738"/>
      <c r="B665" s="71" t="s">
        <v>392</v>
      </c>
      <c r="C665" s="727"/>
      <c r="D665" s="728"/>
      <c r="E665" s="728"/>
      <c r="F665" s="728"/>
      <c r="G665" s="66"/>
      <c r="H665" s="66"/>
      <c r="I665" s="66"/>
      <c r="J665" s="66"/>
      <c r="K665" s="66"/>
      <c r="L665" s="66"/>
      <c r="M665" s="66"/>
      <c r="N665" s="66"/>
      <c r="O665" s="66"/>
      <c r="P665" s="66"/>
      <c r="Q665" s="66"/>
      <c r="R665" s="66"/>
      <c r="S665" s="66"/>
      <c r="T665" s="66"/>
      <c r="U665" s="66"/>
      <c r="V665" s="66"/>
      <c r="W665" s="66"/>
      <c r="X665" s="66"/>
      <c r="Y665" s="66"/>
      <c r="Z665" s="66"/>
      <c r="AA665" s="66"/>
      <c r="AB665" s="66"/>
      <c r="AC665" s="66"/>
      <c r="AD665" s="66"/>
      <c r="AE665" s="66"/>
      <c r="AF665" s="66"/>
      <c r="AG665" s="66"/>
      <c r="AH665" s="66"/>
      <c r="AI665" s="66"/>
      <c r="AJ665" s="66"/>
      <c r="AK665" s="66"/>
      <c r="AL665" s="66"/>
      <c r="AM665" s="66"/>
      <c r="AN665" s="66"/>
      <c r="AO665" s="66"/>
      <c r="AP665" s="66"/>
      <c r="AQ665" s="66"/>
      <c r="AR665" s="66"/>
      <c r="AS665" s="66"/>
      <c r="AT665" s="66"/>
      <c r="AU665" s="66"/>
      <c r="AV665" s="66"/>
      <c r="AW665" s="66"/>
      <c r="AX665" s="66"/>
      <c r="AY665" s="66"/>
      <c r="AZ665" s="66"/>
      <c r="BA665" s="66"/>
      <c r="BB665" s="66"/>
      <c r="BC665" s="66"/>
      <c r="BD665" s="66"/>
      <c r="BE665" s="66"/>
      <c r="BF665" s="66"/>
      <c r="BG665" s="66"/>
      <c r="BH665" s="66"/>
      <c r="BI665" s="66"/>
      <c r="BJ665" s="66"/>
      <c r="BK665" s="66"/>
      <c r="BL665" s="66"/>
      <c r="BM665" s="66"/>
      <c r="BN665" s="66"/>
      <c r="BO665" s="66"/>
      <c r="BP665" s="66"/>
      <c r="BQ665" s="66"/>
      <c r="BR665" s="66"/>
      <c r="BS665" s="66"/>
      <c r="BT665" s="66"/>
      <c r="BU665" s="66"/>
      <c r="BV665" s="66"/>
      <c r="BW665" s="66"/>
      <c r="BX665" s="66"/>
      <c r="BY665" s="66"/>
      <c r="BZ665" s="66"/>
      <c r="CA665" s="66"/>
      <c r="CB665" s="66"/>
      <c r="CC665" s="66"/>
      <c r="CD665" s="66"/>
      <c r="CE665" s="66"/>
      <c r="CF665" s="66"/>
      <c r="CG665" s="66"/>
      <c r="CH665" s="66"/>
      <c r="CI665" s="66"/>
      <c r="CJ665" s="66"/>
      <c r="CK665" s="66"/>
      <c r="CL665" s="66"/>
      <c r="CM665" s="66"/>
      <c r="CN665" s="66"/>
      <c r="CO665" s="66"/>
      <c r="CP665" s="66"/>
      <c r="CQ665" s="66"/>
      <c r="CR665" s="66"/>
      <c r="CS665" s="66"/>
      <c r="CT665" s="66"/>
      <c r="CU665" s="66"/>
      <c r="CV665" s="66"/>
      <c r="CW665" s="66"/>
      <c r="CX665" s="66"/>
      <c r="CY665" s="66"/>
      <c r="CZ665" s="66"/>
      <c r="DA665" s="66"/>
      <c r="DB665" s="66"/>
      <c r="DC665" s="66"/>
      <c r="DD665" s="66"/>
      <c r="DE665" s="66"/>
      <c r="DF665" s="66"/>
      <c r="DG665" s="66"/>
      <c r="DH665" s="66"/>
      <c r="DI665" s="66"/>
      <c r="DJ665" s="66"/>
      <c r="DK665" s="66"/>
      <c r="DL665" s="66"/>
      <c r="DM665" s="66"/>
      <c r="DN665" s="66"/>
      <c r="DO665" s="66"/>
      <c r="DP665" s="66"/>
      <c r="DQ665" s="66"/>
      <c r="DR665" s="66"/>
      <c r="DS665" s="66"/>
      <c r="DT665" s="66"/>
      <c r="DU665" s="66"/>
      <c r="DV665" s="66"/>
      <c r="DW665" s="66"/>
      <c r="DX665" s="66"/>
      <c r="DY665" s="66"/>
      <c r="DZ665" s="66"/>
      <c r="EA665" s="66"/>
      <c r="EB665" s="66"/>
      <c r="EC665" s="66"/>
      <c r="ED665" s="66"/>
      <c r="EE665" s="66"/>
      <c r="EF665" s="66"/>
      <c r="EG665" s="66"/>
      <c r="EH665" s="66"/>
      <c r="EI665" s="66"/>
      <c r="EJ665" s="66"/>
      <c r="EK665" s="66"/>
      <c r="EL665" s="66"/>
      <c r="EM665" s="66"/>
      <c r="EN665" s="66"/>
      <c r="EO665" s="66"/>
      <c r="EP665" s="66"/>
      <c r="EQ665" s="66"/>
      <c r="ER665" s="66"/>
      <c r="ES665" s="66"/>
      <c r="ET665" s="66"/>
      <c r="EU665" s="66"/>
      <c r="EV665" s="66"/>
      <c r="EW665" s="66"/>
      <c r="EX665" s="66"/>
      <c r="EY665" s="66"/>
      <c r="EZ665" s="66"/>
      <c r="FA665" s="66"/>
      <c r="FB665" s="66"/>
      <c r="FC665" s="66"/>
      <c r="FD665" s="66"/>
      <c r="FE665" s="66"/>
      <c r="FF665" s="66"/>
      <c r="FG665" s="66"/>
      <c r="FH665" s="66"/>
      <c r="FI665" s="66"/>
      <c r="FJ665" s="66"/>
      <c r="FK665" s="66"/>
      <c r="FL665" s="66"/>
      <c r="FM665" s="66"/>
      <c r="FN665" s="66"/>
      <c r="FO665" s="66"/>
      <c r="FP665" s="66"/>
      <c r="FQ665" s="66"/>
      <c r="FR665" s="66"/>
      <c r="FS665" s="66"/>
      <c r="FT665" s="66"/>
      <c r="FU665" s="66"/>
      <c r="FV665" s="66"/>
      <c r="FW665" s="66"/>
      <c r="FX665" s="66"/>
      <c r="FY665" s="66"/>
      <c r="FZ665" s="66"/>
      <c r="GA665" s="66"/>
      <c r="GB665" s="66"/>
      <c r="GC665" s="66"/>
      <c r="GD665" s="66"/>
      <c r="GE665" s="66"/>
      <c r="GF665" s="66"/>
      <c r="GG665" s="66"/>
      <c r="GH665" s="66"/>
      <c r="GI665" s="66"/>
      <c r="GJ665" s="66"/>
      <c r="GK665" s="66"/>
      <c r="GL665" s="66"/>
      <c r="GM665" s="66"/>
      <c r="GN665" s="66"/>
      <c r="GO665" s="66"/>
      <c r="GP665" s="66"/>
      <c r="GQ665" s="66"/>
      <c r="GR665" s="66"/>
      <c r="GS665" s="66"/>
      <c r="GT665" s="66"/>
      <c r="GU665" s="66"/>
      <c r="GV665" s="66"/>
      <c r="GW665" s="66"/>
      <c r="GX665" s="66"/>
      <c r="GY665" s="66"/>
      <c r="GZ665" s="66"/>
      <c r="HA665" s="66"/>
      <c r="HB665" s="66"/>
      <c r="HC665" s="66"/>
      <c r="HD665" s="66"/>
      <c r="HE665" s="66"/>
      <c r="HF665" s="66"/>
      <c r="HG665" s="66"/>
      <c r="HH665" s="66"/>
      <c r="HI665" s="66"/>
      <c r="HJ665" s="66"/>
      <c r="HK665" s="66"/>
      <c r="HL665" s="66"/>
      <c r="HM665" s="66"/>
      <c r="HN665" s="66"/>
      <c r="HO665" s="66"/>
      <c r="HP665" s="66"/>
      <c r="HQ665" s="66"/>
      <c r="HR665" s="66"/>
      <c r="HS665" s="66"/>
      <c r="HT665" s="66"/>
      <c r="HU665" s="66"/>
      <c r="HV665" s="66"/>
      <c r="HW665" s="66"/>
      <c r="HX665" s="66"/>
    </row>
    <row r="666" spans="1:232" s="129" customFormat="1">
      <c r="A666" s="738"/>
      <c r="B666" s="726"/>
      <c r="C666" s="727"/>
      <c r="D666" s="728"/>
      <c r="E666" s="728"/>
      <c r="F666" s="728"/>
      <c r="G666" s="66"/>
      <c r="H666" s="66"/>
      <c r="I666" s="66"/>
      <c r="J666" s="66"/>
      <c r="K666" s="66"/>
      <c r="L666" s="66"/>
      <c r="M666" s="66"/>
      <c r="N666" s="66"/>
      <c r="O666" s="66"/>
      <c r="P666" s="66"/>
      <c r="Q666" s="66"/>
      <c r="R666" s="66"/>
      <c r="S666" s="66"/>
      <c r="T666" s="66"/>
      <c r="U666" s="66"/>
      <c r="V666" s="66"/>
      <c r="W666" s="66"/>
      <c r="X666" s="66"/>
      <c r="Y666" s="66"/>
      <c r="Z666" s="66"/>
      <c r="AA666" s="66"/>
      <c r="AB666" s="66"/>
      <c r="AC666" s="66"/>
      <c r="AD666" s="66"/>
      <c r="AE666" s="66"/>
      <c r="AF666" s="66"/>
      <c r="AG666" s="66"/>
      <c r="AH666" s="66"/>
      <c r="AI666" s="66"/>
      <c r="AJ666" s="66"/>
      <c r="AK666" s="66"/>
      <c r="AL666" s="66"/>
      <c r="AM666" s="66"/>
      <c r="AN666" s="66"/>
      <c r="AO666" s="66"/>
      <c r="AP666" s="66"/>
      <c r="AQ666" s="66"/>
      <c r="AR666" s="66"/>
      <c r="AS666" s="66"/>
      <c r="AT666" s="66"/>
      <c r="AU666" s="66"/>
      <c r="AV666" s="66"/>
      <c r="AW666" s="66"/>
      <c r="AX666" s="66"/>
      <c r="AY666" s="66"/>
      <c r="AZ666" s="66"/>
      <c r="BA666" s="66"/>
      <c r="BB666" s="66"/>
      <c r="BC666" s="66"/>
      <c r="BD666" s="66"/>
      <c r="BE666" s="66"/>
      <c r="BF666" s="66"/>
      <c r="BG666" s="66"/>
      <c r="BH666" s="66"/>
      <c r="BI666" s="66"/>
      <c r="BJ666" s="66"/>
      <c r="BK666" s="66"/>
      <c r="BL666" s="66"/>
      <c r="BM666" s="66"/>
      <c r="BN666" s="66"/>
      <c r="BO666" s="66"/>
      <c r="BP666" s="66"/>
      <c r="BQ666" s="66"/>
      <c r="BR666" s="66"/>
      <c r="BS666" s="66"/>
      <c r="BT666" s="66"/>
      <c r="BU666" s="66"/>
      <c r="BV666" s="66"/>
      <c r="BW666" s="66"/>
      <c r="BX666" s="66"/>
      <c r="BY666" s="66"/>
      <c r="BZ666" s="66"/>
      <c r="CA666" s="66"/>
      <c r="CB666" s="66"/>
      <c r="CC666" s="66"/>
      <c r="CD666" s="66"/>
      <c r="CE666" s="66"/>
      <c r="CF666" s="66"/>
      <c r="CG666" s="66"/>
      <c r="CH666" s="66"/>
      <c r="CI666" s="66"/>
      <c r="CJ666" s="66"/>
      <c r="CK666" s="66"/>
      <c r="CL666" s="66"/>
      <c r="CM666" s="66"/>
      <c r="CN666" s="66"/>
      <c r="CO666" s="66"/>
      <c r="CP666" s="66"/>
      <c r="CQ666" s="66"/>
      <c r="CR666" s="66"/>
      <c r="CS666" s="66"/>
      <c r="CT666" s="66"/>
      <c r="CU666" s="66"/>
      <c r="CV666" s="66"/>
      <c r="CW666" s="66"/>
      <c r="CX666" s="66"/>
      <c r="CY666" s="66"/>
      <c r="CZ666" s="66"/>
      <c r="DA666" s="66"/>
      <c r="DB666" s="66"/>
      <c r="DC666" s="66"/>
      <c r="DD666" s="66"/>
      <c r="DE666" s="66"/>
      <c r="DF666" s="66"/>
      <c r="DG666" s="66"/>
      <c r="DH666" s="66"/>
      <c r="DI666" s="66"/>
      <c r="DJ666" s="66"/>
      <c r="DK666" s="66"/>
      <c r="DL666" s="66"/>
      <c r="DM666" s="66"/>
      <c r="DN666" s="66"/>
      <c r="DO666" s="66"/>
      <c r="DP666" s="66"/>
      <c r="DQ666" s="66"/>
      <c r="DR666" s="66"/>
      <c r="DS666" s="66"/>
      <c r="DT666" s="66"/>
      <c r="DU666" s="66"/>
      <c r="DV666" s="66"/>
      <c r="DW666" s="66"/>
      <c r="DX666" s="66"/>
      <c r="DY666" s="66"/>
      <c r="DZ666" s="66"/>
      <c r="EA666" s="66"/>
      <c r="EB666" s="66"/>
      <c r="EC666" s="66"/>
      <c r="ED666" s="66"/>
      <c r="EE666" s="66"/>
      <c r="EF666" s="66"/>
      <c r="EG666" s="66"/>
      <c r="EH666" s="66"/>
      <c r="EI666" s="66"/>
      <c r="EJ666" s="66"/>
      <c r="EK666" s="66"/>
      <c r="EL666" s="66"/>
      <c r="EM666" s="66"/>
      <c r="EN666" s="66"/>
      <c r="EO666" s="66"/>
      <c r="EP666" s="66"/>
      <c r="EQ666" s="66"/>
      <c r="ER666" s="66"/>
      <c r="ES666" s="66"/>
      <c r="ET666" s="66"/>
      <c r="EU666" s="66"/>
      <c r="EV666" s="66"/>
      <c r="EW666" s="66"/>
      <c r="EX666" s="66"/>
      <c r="EY666" s="66"/>
      <c r="EZ666" s="66"/>
      <c r="FA666" s="66"/>
      <c r="FB666" s="66"/>
      <c r="FC666" s="66"/>
      <c r="FD666" s="66"/>
      <c r="FE666" s="66"/>
      <c r="FF666" s="66"/>
      <c r="FG666" s="66"/>
      <c r="FH666" s="66"/>
      <c r="FI666" s="66"/>
      <c r="FJ666" s="66"/>
      <c r="FK666" s="66"/>
      <c r="FL666" s="66"/>
      <c r="FM666" s="66"/>
      <c r="FN666" s="66"/>
      <c r="FO666" s="66"/>
      <c r="FP666" s="66"/>
      <c r="FQ666" s="66"/>
      <c r="FR666" s="66"/>
      <c r="FS666" s="66"/>
      <c r="FT666" s="66"/>
      <c r="FU666" s="66"/>
      <c r="FV666" s="66"/>
      <c r="FW666" s="66"/>
      <c r="FX666" s="66"/>
      <c r="FY666" s="66"/>
      <c r="FZ666" s="66"/>
      <c r="GA666" s="66"/>
      <c r="GB666" s="66"/>
      <c r="GC666" s="66"/>
      <c r="GD666" s="66"/>
      <c r="GE666" s="66"/>
      <c r="GF666" s="66"/>
      <c r="GG666" s="66"/>
      <c r="GH666" s="66"/>
      <c r="GI666" s="66"/>
      <c r="GJ666" s="66"/>
      <c r="GK666" s="66"/>
      <c r="GL666" s="66"/>
      <c r="GM666" s="66"/>
      <c r="GN666" s="66"/>
      <c r="GO666" s="66"/>
      <c r="GP666" s="66"/>
      <c r="GQ666" s="66"/>
      <c r="GR666" s="66"/>
      <c r="GS666" s="66"/>
      <c r="GT666" s="66"/>
      <c r="GU666" s="66"/>
      <c r="GV666" s="66"/>
      <c r="GW666" s="66"/>
      <c r="GX666" s="66"/>
      <c r="GY666" s="66"/>
      <c r="GZ666" s="66"/>
      <c r="HA666" s="66"/>
      <c r="HB666" s="66"/>
      <c r="HC666" s="66"/>
      <c r="HD666" s="66"/>
      <c r="HE666" s="66"/>
      <c r="HF666" s="66"/>
      <c r="HG666" s="66"/>
      <c r="HH666" s="66"/>
      <c r="HI666" s="66"/>
      <c r="HJ666" s="66"/>
      <c r="HK666" s="66"/>
      <c r="HL666" s="66"/>
      <c r="HM666" s="66"/>
      <c r="HN666" s="66"/>
      <c r="HO666" s="66"/>
      <c r="HP666" s="66"/>
      <c r="HQ666" s="66"/>
      <c r="HR666" s="66"/>
      <c r="HS666" s="66"/>
      <c r="HT666" s="66"/>
      <c r="HU666" s="66"/>
      <c r="HV666" s="66"/>
      <c r="HW666" s="66"/>
      <c r="HX666" s="66"/>
    </row>
    <row r="667" spans="1:232" s="129" customFormat="1">
      <c r="A667" s="738"/>
      <c r="B667" s="72" t="s">
        <v>393</v>
      </c>
      <c r="C667" s="727"/>
      <c r="D667" s="728"/>
      <c r="E667" s="728"/>
      <c r="F667" s="728"/>
      <c r="G667" s="66"/>
      <c r="H667" s="66"/>
      <c r="I667" s="66"/>
      <c r="J667" s="66"/>
      <c r="K667" s="66"/>
      <c r="L667" s="66"/>
      <c r="M667" s="66"/>
      <c r="N667" s="66"/>
      <c r="O667" s="66"/>
      <c r="P667" s="66"/>
      <c r="Q667" s="66"/>
      <c r="R667" s="66"/>
      <c r="S667" s="66"/>
      <c r="T667" s="66"/>
      <c r="U667" s="66"/>
      <c r="V667" s="66"/>
      <c r="W667" s="66"/>
      <c r="X667" s="66"/>
      <c r="Y667" s="66"/>
      <c r="Z667" s="66"/>
      <c r="AA667" s="66"/>
      <c r="AB667" s="66"/>
      <c r="AC667" s="66"/>
      <c r="AD667" s="66"/>
      <c r="AE667" s="66"/>
      <c r="AF667" s="66"/>
      <c r="AG667" s="66"/>
      <c r="AH667" s="66"/>
      <c r="AI667" s="66"/>
      <c r="AJ667" s="66"/>
      <c r="AK667" s="66"/>
      <c r="AL667" s="66"/>
      <c r="AM667" s="66"/>
      <c r="AN667" s="66"/>
      <c r="AO667" s="66"/>
      <c r="AP667" s="66"/>
      <c r="AQ667" s="66"/>
      <c r="AR667" s="66"/>
      <c r="AS667" s="66"/>
      <c r="AT667" s="66"/>
      <c r="AU667" s="66"/>
      <c r="AV667" s="66"/>
      <c r="AW667" s="66"/>
      <c r="AX667" s="66"/>
      <c r="AY667" s="66"/>
      <c r="AZ667" s="66"/>
      <c r="BA667" s="66"/>
      <c r="BB667" s="66"/>
      <c r="BC667" s="66"/>
      <c r="BD667" s="66"/>
      <c r="BE667" s="66"/>
      <c r="BF667" s="66"/>
      <c r="BG667" s="66"/>
      <c r="BH667" s="66"/>
      <c r="BI667" s="66"/>
      <c r="BJ667" s="66"/>
      <c r="BK667" s="66"/>
      <c r="BL667" s="66"/>
      <c r="BM667" s="66"/>
      <c r="BN667" s="66"/>
      <c r="BO667" s="66"/>
      <c r="BP667" s="66"/>
      <c r="BQ667" s="66"/>
      <c r="BR667" s="66"/>
      <c r="BS667" s="66"/>
      <c r="BT667" s="66"/>
      <c r="BU667" s="66"/>
      <c r="BV667" s="66"/>
      <c r="BW667" s="66"/>
      <c r="BX667" s="66"/>
      <c r="BY667" s="66"/>
      <c r="BZ667" s="66"/>
      <c r="CA667" s="66"/>
      <c r="CB667" s="66"/>
      <c r="CC667" s="66"/>
      <c r="CD667" s="66"/>
      <c r="CE667" s="66"/>
      <c r="CF667" s="66"/>
      <c r="CG667" s="66"/>
      <c r="CH667" s="66"/>
      <c r="CI667" s="66"/>
      <c r="CJ667" s="66"/>
      <c r="CK667" s="66"/>
      <c r="CL667" s="66"/>
      <c r="CM667" s="66"/>
      <c r="CN667" s="66"/>
      <c r="CO667" s="66"/>
      <c r="CP667" s="66"/>
      <c r="CQ667" s="66"/>
      <c r="CR667" s="66"/>
      <c r="CS667" s="66"/>
      <c r="CT667" s="66"/>
      <c r="CU667" s="66"/>
      <c r="CV667" s="66"/>
      <c r="CW667" s="66"/>
      <c r="CX667" s="66"/>
      <c r="CY667" s="66"/>
      <c r="CZ667" s="66"/>
      <c r="DA667" s="66"/>
      <c r="DB667" s="66"/>
      <c r="DC667" s="66"/>
      <c r="DD667" s="66"/>
      <c r="DE667" s="66"/>
      <c r="DF667" s="66"/>
      <c r="DG667" s="66"/>
      <c r="DH667" s="66"/>
      <c r="DI667" s="66"/>
      <c r="DJ667" s="66"/>
      <c r="DK667" s="66"/>
      <c r="DL667" s="66"/>
      <c r="DM667" s="66"/>
      <c r="DN667" s="66"/>
      <c r="DO667" s="66"/>
      <c r="DP667" s="66"/>
      <c r="DQ667" s="66"/>
      <c r="DR667" s="66"/>
      <c r="DS667" s="66"/>
      <c r="DT667" s="66"/>
      <c r="DU667" s="66"/>
      <c r="DV667" s="66"/>
      <c r="DW667" s="66"/>
      <c r="DX667" s="66"/>
      <c r="DY667" s="66"/>
      <c r="DZ667" s="66"/>
      <c r="EA667" s="66"/>
      <c r="EB667" s="66"/>
      <c r="EC667" s="66"/>
      <c r="ED667" s="66"/>
      <c r="EE667" s="66"/>
      <c r="EF667" s="66"/>
      <c r="EG667" s="66"/>
      <c r="EH667" s="66"/>
      <c r="EI667" s="66"/>
      <c r="EJ667" s="66"/>
      <c r="EK667" s="66"/>
      <c r="EL667" s="66"/>
      <c r="EM667" s="66"/>
      <c r="EN667" s="66"/>
      <c r="EO667" s="66"/>
      <c r="EP667" s="66"/>
      <c r="EQ667" s="66"/>
      <c r="ER667" s="66"/>
      <c r="ES667" s="66"/>
      <c r="ET667" s="66"/>
      <c r="EU667" s="66"/>
      <c r="EV667" s="66"/>
      <c r="EW667" s="66"/>
      <c r="EX667" s="66"/>
      <c r="EY667" s="66"/>
      <c r="EZ667" s="66"/>
      <c r="FA667" s="66"/>
      <c r="FB667" s="66"/>
      <c r="FC667" s="66"/>
      <c r="FD667" s="66"/>
      <c r="FE667" s="66"/>
      <c r="FF667" s="66"/>
      <c r="FG667" s="66"/>
      <c r="FH667" s="66"/>
      <c r="FI667" s="66"/>
      <c r="FJ667" s="66"/>
      <c r="FK667" s="66"/>
      <c r="FL667" s="66"/>
      <c r="FM667" s="66"/>
      <c r="FN667" s="66"/>
      <c r="FO667" s="66"/>
      <c r="FP667" s="66"/>
      <c r="FQ667" s="66"/>
      <c r="FR667" s="66"/>
      <c r="FS667" s="66"/>
      <c r="FT667" s="66"/>
      <c r="FU667" s="66"/>
      <c r="FV667" s="66"/>
      <c r="FW667" s="66"/>
      <c r="FX667" s="66"/>
      <c r="FY667" s="66"/>
      <c r="FZ667" s="66"/>
      <c r="GA667" s="66"/>
      <c r="GB667" s="66"/>
      <c r="GC667" s="66"/>
      <c r="GD667" s="66"/>
      <c r="GE667" s="66"/>
      <c r="GF667" s="66"/>
      <c r="GG667" s="66"/>
      <c r="GH667" s="66"/>
      <c r="GI667" s="66"/>
      <c r="GJ667" s="66"/>
      <c r="GK667" s="66"/>
      <c r="GL667" s="66"/>
      <c r="GM667" s="66"/>
      <c r="GN667" s="66"/>
      <c r="GO667" s="66"/>
      <c r="GP667" s="66"/>
      <c r="GQ667" s="66"/>
      <c r="GR667" s="66"/>
      <c r="GS667" s="66"/>
      <c r="GT667" s="66"/>
      <c r="GU667" s="66"/>
      <c r="GV667" s="66"/>
      <c r="GW667" s="66"/>
      <c r="GX667" s="66"/>
      <c r="GY667" s="66"/>
      <c r="GZ667" s="66"/>
      <c r="HA667" s="66"/>
      <c r="HB667" s="66"/>
      <c r="HC667" s="66"/>
      <c r="HD667" s="66"/>
      <c r="HE667" s="66"/>
      <c r="HF667" s="66"/>
      <c r="HG667" s="66"/>
      <c r="HH667" s="66"/>
      <c r="HI667" s="66"/>
      <c r="HJ667" s="66"/>
      <c r="HK667" s="66"/>
      <c r="HL667" s="66"/>
      <c r="HM667" s="66"/>
      <c r="HN667" s="66"/>
      <c r="HO667" s="66"/>
      <c r="HP667" s="66"/>
      <c r="HQ667" s="66"/>
      <c r="HR667" s="66"/>
      <c r="HS667" s="66"/>
      <c r="HT667" s="66"/>
      <c r="HU667" s="66"/>
      <c r="HV667" s="66"/>
      <c r="HW667" s="66"/>
      <c r="HX667" s="66"/>
    </row>
    <row r="668" spans="1:232" s="129" customFormat="1">
      <c r="A668" s="738"/>
      <c r="B668" s="71" t="s">
        <v>394</v>
      </c>
      <c r="C668" s="727"/>
      <c r="D668" s="728"/>
      <c r="E668" s="728"/>
      <c r="F668" s="728"/>
      <c r="G668" s="66"/>
      <c r="H668" s="66"/>
      <c r="I668" s="66"/>
      <c r="J668" s="66"/>
      <c r="K668" s="66"/>
      <c r="L668" s="66"/>
      <c r="M668" s="66"/>
      <c r="N668" s="66"/>
      <c r="O668" s="66"/>
      <c r="P668" s="66"/>
      <c r="Q668" s="66"/>
      <c r="R668" s="66"/>
      <c r="S668" s="66"/>
      <c r="T668" s="66"/>
      <c r="U668" s="66"/>
      <c r="V668" s="66"/>
      <c r="W668" s="66"/>
      <c r="X668" s="66"/>
      <c r="Y668" s="66"/>
      <c r="Z668" s="66"/>
      <c r="AA668" s="66"/>
      <c r="AB668" s="66"/>
      <c r="AC668" s="66"/>
      <c r="AD668" s="66"/>
      <c r="AE668" s="66"/>
      <c r="AF668" s="66"/>
      <c r="AG668" s="66"/>
      <c r="AH668" s="66"/>
      <c r="AI668" s="66"/>
      <c r="AJ668" s="66"/>
      <c r="AK668" s="66"/>
      <c r="AL668" s="66"/>
      <c r="AM668" s="66"/>
      <c r="AN668" s="66"/>
      <c r="AO668" s="66"/>
      <c r="AP668" s="66"/>
      <c r="AQ668" s="66"/>
      <c r="AR668" s="66"/>
      <c r="AS668" s="66"/>
      <c r="AT668" s="66"/>
      <c r="AU668" s="66"/>
      <c r="AV668" s="66"/>
      <c r="AW668" s="66"/>
      <c r="AX668" s="66"/>
      <c r="AY668" s="66"/>
      <c r="AZ668" s="66"/>
      <c r="BA668" s="66"/>
      <c r="BB668" s="66"/>
      <c r="BC668" s="66"/>
      <c r="BD668" s="66"/>
      <c r="BE668" s="66"/>
      <c r="BF668" s="66"/>
      <c r="BG668" s="66"/>
      <c r="BH668" s="66"/>
      <c r="BI668" s="66"/>
      <c r="BJ668" s="66"/>
      <c r="BK668" s="66"/>
      <c r="BL668" s="66"/>
      <c r="BM668" s="66"/>
      <c r="BN668" s="66"/>
      <c r="BO668" s="66"/>
      <c r="BP668" s="66"/>
      <c r="BQ668" s="66"/>
      <c r="BR668" s="66"/>
      <c r="BS668" s="66"/>
      <c r="BT668" s="66"/>
      <c r="BU668" s="66"/>
      <c r="BV668" s="66"/>
      <c r="BW668" s="66"/>
      <c r="BX668" s="66"/>
      <c r="BY668" s="66"/>
      <c r="BZ668" s="66"/>
      <c r="CA668" s="66"/>
      <c r="CB668" s="66"/>
      <c r="CC668" s="66"/>
      <c r="CD668" s="66"/>
      <c r="CE668" s="66"/>
      <c r="CF668" s="66"/>
      <c r="CG668" s="66"/>
      <c r="CH668" s="66"/>
      <c r="CI668" s="66"/>
      <c r="CJ668" s="66"/>
      <c r="CK668" s="66"/>
      <c r="CL668" s="66"/>
      <c r="CM668" s="66"/>
      <c r="CN668" s="66"/>
      <c r="CO668" s="66"/>
      <c r="CP668" s="66"/>
      <c r="CQ668" s="66"/>
      <c r="CR668" s="66"/>
      <c r="CS668" s="66"/>
      <c r="CT668" s="66"/>
      <c r="CU668" s="66"/>
      <c r="CV668" s="66"/>
      <c r="CW668" s="66"/>
      <c r="CX668" s="66"/>
      <c r="CY668" s="66"/>
      <c r="CZ668" s="66"/>
      <c r="DA668" s="66"/>
      <c r="DB668" s="66"/>
      <c r="DC668" s="66"/>
      <c r="DD668" s="66"/>
      <c r="DE668" s="66"/>
      <c r="DF668" s="66"/>
      <c r="DG668" s="66"/>
      <c r="DH668" s="66"/>
      <c r="DI668" s="66"/>
      <c r="DJ668" s="66"/>
      <c r="DK668" s="66"/>
      <c r="DL668" s="66"/>
      <c r="DM668" s="66"/>
      <c r="DN668" s="66"/>
      <c r="DO668" s="66"/>
      <c r="DP668" s="66"/>
      <c r="DQ668" s="66"/>
      <c r="DR668" s="66"/>
      <c r="DS668" s="66"/>
      <c r="DT668" s="66"/>
      <c r="DU668" s="66"/>
      <c r="DV668" s="66"/>
      <c r="DW668" s="66"/>
      <c r="DX668" s="66"/>
      <c r="DY668" s="66"/>
      <c r="DZ668" s="66"/>
      <c r="EA668" s="66"/>
      <c r="EB668" s="66"/>
      <c r="EC668" s="66"/>
      <c r="ED668" s="66"/>
      <c r="EE668" s="66"/>
      <c r="EF668" s="66"/>
      <c r="EG668" s="66"/>
      <c r="EH668" s="66"/>
      <c r="EI668" s="66"/>
      <c r="EJ668" s="66"/>
      <c r="EK668" s="66"/>
      <c r="EL668" s="66"/>
      <c r="EM668" s="66"/>
      <c r="EN668" s="66"/>
      <c r="EO668" s="66"/>
      <c r="EP668" s="66"/>
      <c r="EQ668" s="66"/>
      <c r="ER668" s="66"/>
      <c r="ES668" s="66"/>
      <c r="ET668" s="66"/>
      <c r="EU668" s="66"/>
      <c r="EV668" s="66"/>
      <c r="EW668" s="66"/>
      <c r="EX668" s="66"/>
      <c r="EY668" s="66"/>
      <c r="EZ668" s="66"/>
      <c r="FA668" s="66"/>
      <c r="FB668" s="66"/>
      <c r="FC668" s="66"/>
      <c r="FD668" s="66"/>
      <c r="FE668" s="66"/>
      <c r="FF668" s="66"/>
      <c r="FG668" s="66"/>
      <c r="FH668" s="66"/>
      <c r="FI668" s="66"/>
      <c r="FJ668" s="66"/>
      <c r="FK668" s="66"/>
      <c r="FL668" s="66"/>
      <c r="FM668" s="66"/>
      <c r="FN668" s="66"/>
      <c r="FO668" s="66"/>
      <c r="FP668" s="66"/>
      <c r="FQ668" s="66"/>
      <c r="FR668" s="66"/>
      <c r="FS668" s="66"/>
      <c r="FT668" s="66"/>
      <c r="FU668" s="66"/>
      <c r="FV668" s="66"/>
      <c r="FW668" s="66"/>
      <c r="FX668" s="66"/>
      <c r="FY668" s="66"/>
      <c r="FZ668" s="66"/>
      <c r="GA668" s="66"/>
      <c r="GB668" s="66"/>
      <c r="GC668" s="66"/>
      <c r="GD668" s="66"/>
      <c r="GE668" s="66"/>
      <c r="GF668" s="66"/>
      <c r="GG668" s="66"/>
      <c r="GH668" s="66"/>
      <c r="GI668" s="66"/>
      <c r="GJ668" s="66"/>
      <c r="GK668" s="66"/>
      <c r="GL668" s="66"/>
      <c r="GM668" s="66"/>
      <c r="GN668" s="66"/>
      <c r="GO668" s="66"/>
      <c r="GP668" s="66"/>
      <c r="GQ668" s="66"/>
      <c r="GR668" s="66"/>
      <c r="GS668" s="66"/>
      <c r="GT668" s="66"/>
      <c r="GU668" s="66"/>
      <c r="GV668" s="66"/>
      <c r="GW668" s="66"/>
      <c r="GX668" s="66"/>
      <c r="GY668" s="66"/>
      <c r="GZ668" s="66"/>
      <c r="HA668" s="66"/>
      <c r="HB668" s="66"/>
      <c r="HC668" s="66"/>
      <c r="HD668" s="66"/>
      <c r="HE668" s="66"/>
      <c r="HF668" s="66"/>
      <c r="HG668" s="66"/>
      <c r="HH668" s="66"/>
      <c r="HI668" s="66"/>
      <c r="HJ668" s="66"/>
      <c r="HK668" s="66"/>
      <c r="HL668" s="66"/>
      <c r="HM668" s="66"/>
      <c r="HN668" s="66"/>
      <c r="HO668" s="66"/>
      <c r="HP668" s="66"/>
      <c r="HQ668" s="66"/>
      <c r="HR668" s="66"/>
      <c r="HS668" s="66"/>
      <c r="HT668" s="66"/>
      <c r="HU668" s="66"/>
      <c r="HV668" s="66"/>
      <c r="HW668" s="66"/>
      <c r="HX668" s="66"/>
    </row>
    <row r="669" spans="1:232" s="129" customFormat="1">
      <c r="A669" s="738"/>
      <c r="B669" s="71" t="s">
        <v>395</v>
      </c>
      <c r="C669" s="727"/>
      <c r="D669" s="728"/>
      <c r="E669" s="728"/>
      <c r="F669" s="728"/>
      <c r="G669" s="66"/>
      <c r="H669" s="66"/>
      <c r="I669" s="66"/>
      <c r="J669" s="66"/>
      <c r="K669" s="66"/>
      <c r="L669" s="66"/>
      <c r="M669" s="66"/>
      <c r="N669" s="66"/>
      <c r="O669" s="66"/>
      <c r="P669" s="66"/>
      <c r="Q669" s="66"/>
      <c r="R669" s="66"/>
      <c r="S669" s="66"/>
      <c r="T669" s="66"/>
      <c r="U669" s="66"/>
      <c r="V669" s="66"/>
      <c r="W669" s="66"/>
      <c r="X669" s="66"/>
      <c r="Y669" s="66"/>
      <c r="Z669" s="66"/>
      <c r="AA669" s="66"/>
      <c r="AB669" s="66"/>
      <c r="AC669" s="66"/>
      <c r="AD669" s="66"/>
      <c r="AE669" s="66"/>
      <c r="AF669" s="66"/>
      <c r="AG669" s="66"/>
      <c r="AH669" s="66"/>
      <c r="AI669" s="66"/>
      <c r="AJ669" s="66"/>
      <c r="AK669" s="66"/>
      <c r="AL669" s="66"/>
      <c r="AM669" s="66"/>
      <c r="AN669" s="66"/>
      <c r="AO669" s="66"/>
      <c r="AP669" s="66"/>
      <c r="AQ669" s="66"/>
      <c r="AR669" s="66"/>
      <c r="AS669" s="66"/>
      <c r="AT669" s="66"/>
      <c r="AU669" s="66"/>
      <c r="AV669" s="66"/>
      <c r="AW669" s="66"/>
      <c r="AX669" s="66"/>
      <c r="AY669" s="66"/>
      <c r="AZ669" s="66"/>
      <c r="BA669" s="66"/>
      <c r="BB669" s="66"/>
      <c r="BC669" s="66"/>
      <c r="BD669" s="66"/>
      <c r="BE669" s="66"/>
      <c r="BF669" s="66"/>
      <c r="BG669" s="66"/>
      <c r="BH669" s="66"/>
      <c r="BI669" s="66"/>
      <c r="BJ669" s="66"/>
      <c r="BK669" s="66"/>
      <c r="BL669" s="66"/>
      <c r="BM669" s="66"/>
      <c r="BN669" s="66"/>
      <c r="BO669" s="66"/>
      <c r="BP669" s="66"/>
      <c r="BQ669" s="66"/>
      <c r="BR669" s="66"/>
      <c r="BS669" s="66"/>
      <c r="BT669" s="66"/>
      <c r="BU669" s="66"/>
      <c r="BV669" s="66"/>
      <c r="BW669" s="66"/>
      <c r="BX669" s="66"/>
      <c r="BY669" s="66"/>
      <c r="BZ669" s="66"/>
      <c r="CA669" s="66"/>
      <c r="CB669" s="66"/>
      <c r="CC669" s="66"/>
      <c r="CD669" s="66"/>
      <c r="CE669" s="66"/>
      <c r="CF669" s="66"/>
      <c r="CG669" s="66"/>
      <c r="CH669" s="66"/>
      <c r="CI669" s="66"/>
      <c r="CJ669" s="66"/>
      <c r="CK669" s="66"/>
      <c r="CL669" s="66"/>
      <c r="CM669" s="66"/>
      <c r="CN669" s="66"/>
      <c r="CO669" s="66"/>
      <c r="CP669" s="66"/>
      <c r="CQ669" s="66"/>
      <c r="CR669" s="66"/>
      <c r="CS669" s="66"/>
      <c r="CT669" s="66"/>
      <c r="CU669" s="66"/>
      <c r="CV669" s="66"/>
      <c r="CW669" s="66"/>
      <c r="CX669" s="66"/>
      <c r="CY669" s="66"/>
      <c r="CZ669" s="66"/>
      <c r="DA669" s="66"/>
      <c r="DB669" s="66"/>
      <c r="DC669" s="66"/>
      <c r="DD669" s="66"/>
      <c r="DE669" s="66"/>
      <c r="DF669" s="66"/>
      <c r="DG669" s="66"/>
      <c r="DH669" s="66"/>
      <c r="DI669" s="66"/>
      <c r="DJ669" s="66"/>
      <c r="DK669" s="66"/>
      <c r="DL669" s="66"/>
      <c r="DM669" s="66"/>
      <c r="DN669" s="66"/>
      <c r="DO669" s="66"/>
      <c r="DP669" s="66"/>
      <c r="DQ669" s="66"/>
      <c r="DR669" s="66"/>
      <c r="DS669" s="66"/>
      <c r="DT669" s="66"/>
      <c r="DU669" s="66"/>
      <c r="DV669" s="66"/>
      <c r="DW669" s="66"/>
      <c r="DX669" s="66"/>
      <c r="DY669" s="66"/>
      <c r="DZ669" s="66"/>
      <c r="EA669" s="66"/>
      <c r="EB669" s="66"/>
      <c r="EC669" s="66"/>
      <c r="ED669" s="66"/>
      <c r="EE669" s="66"/>
      <c r="EF669" s="66"/>
      <c r="EG669" s="66"/>
      <c r="EH669" s="66"/>
      <c r="EI669" s="66"/>
      <c r="EJ669" s="66"/>
      <c r="EK669" s="66"/>
      <c r="EL669" s="66"/>
      <c r="EM669" s="66"/>
      <c r="EN669" s="66"/>
      <c r="EO669" s="66"/>
      <c r="EP669" s="66"/>
      <c r="EQ669" s="66"/>
      <c r="ER669" s="66"/>
      <c r="ES669" s="66"/>
      <c r="ET669" s="66"/>
      <c r="EU669" s="66"/>
      <c r="EV669" s="66"/>
      <c r="EW669" s="66"/>
      <c r="EX669" s="66"/>
      <c r="EY669" s="66"/>
      <c r="EZ669" s="66"/>
      <c r="FA669" s="66"/>
      <c r="FB669" s="66"/>
      <c r="FC669" s="66"/>
      <c r="FD669" s="66"/>
      <c r="FE669" s="66"/>
      <c r="FF669" s="66"/>
      <c r="FG669" s="66"/>
      <c r="FH669" s="66"/>
      <c r="FI669" s="66"/>
      <c r="FJ669" s="66"/>
      <c r="FK669" s="66"/>
      <c r="FL669" s="66"/>
      <c r="FM669" s="66"/>
      <c r="FN669" s="66"/>
      <c r="FO669" s="66"/>
      <c r="FP669" s="66"/>
      <c r="FQ669" s="66"/>
      <c r="FR669" s="66"/>
      <c r="FS669" s="66"/>
      <c r="FT669" s="66"/>
      <c r="FU669" s="66"/>
      <c r="FV669" s="66"/>
      <c r="FW669" s="66"/>
      <c r="FX669" s="66"/>
      <c r="FY669" s="66"/>
      <c r="FZ669" s="66"/>
      <c r="GA669" s="66"/>
      <c r="GB669" s="66"/>
      <c r="GC669" s="66"/>
      <c r="GD669" s="66"/>
      <c r="GE669" s="66"/>
      <c r="GF669" s="66"/>
      <c r="GG669" s="66"/>
      <c r="GH669" s="66"/>
      <c r="GI669" s="66"/>
      <c r="GJ669" s="66"/>
      <c r="GK669" s="66"/>
      <c r="GL669" s="66"/>
      <c r="GM669" s="66"/>
      <c r="GN669" s="66"/>
      <c r="GO669" s="66"/>
      <c r="GP669" s="66"/>
      <c r="GQ669" s="66"/>
      <c r="GR669" s="66"/>
      <c r="GS669" s="66"/>
      <c r="GT669" s="66"/>
      <c r="GU669" s="66"/>
      <c r="GV669" s="66"/>
      <c r="GW669" s="66"/>
      <c r="GX669" s="66"/>
      <c r="GY669" s="66"/>
      <c r="GZ669" s="66"/>
      <c r="HA669" s="66"/>
      <c r="HB669" s="66"/>
      <c r="HC669" s="66"/>
      <c r="HD669" s="66"/>
      <c r="HE669" s="66"/>
      <c r="HF669" s="66"/>
      <c r="HG669" s="66"/>
      <c r="HH669" s="66"/>
      <c r="HI669" s="66"/>
      <c r="HJ669" s="66"/>
      <c r="HK669" s="66"/>
      <c r="HL669" s="66"/>
      <c r="HM669" s="66"/>
      <c r="HN669" s="66"/>
      <c r="HO669" s="66"/>
      <c r="HP669" s="66"/>
      <c r="HQ669" s="66"/>
      <c r="HR669" s="66"/>
      <c r="HS669" s="66"/>
      <c r="HT669" s="66"/>
      <c r="HU669" s="66"/>
      <c r="HV669" s="66"/>
      <c r="HW669" s="66"/>
      <c r="HX669" s="66"/>
    </row>
    <row r="670" spans="1:232" s="129" customFormat="1" ht="25.5">
      <c r="A670" s="738"/>
      <c r="B670" s="71" t="s">
        <v>396</v>
      </c>
      <c r="C670" s="727"/>
      <c r="D670" s="728"/>
      <c r="E670" s="728"/>
      <c r="F670" s="728"/>
      <c r="G670" s="66"/>
      <c r="H670" s="66"/>
      <c r="I670" s="66"/>
      <c r="J670" s="66"/>
      <c r="K670" s="66"/>
      <c r="L670" s="66"/>
      <c r="M670" s="66"/>
      <c r="N670" s="66"/>
      <c r="O670" s="66"/>
      <c r="P670" s="66"/>
      <c r="Q670" s="66"/>
      <c r="R670" s="66"/>
      <c r="S670" s="66"/>
      <c r="T670" s="66"/>
      <c r="U670" s="66"/>
      <c r="V670" s="66"/>
      <c r="W670" s="66"/>
      <c r="X670" s="66"/>
      <c r="Y670" s="66"/>
      <c r="Z670" s="66"/>
      <c r="AA670" s="66"/>
      <c r="AB670" s="66"/>
      <c r="AC670" s="66"/>
      <c r="AD670" s="66"/>
      <c r="AE670" s="66"/>
      <c r="AF670" s="66"/>
      <c r="AG670" s="66"/>
      <c r="AH670" s="66"/>
      <c r="AI670" s="66"/>
      <c r="AJ670" s="66"/>
      <c r="AK670" s="66"/>
      <c r="AL670" s="66"/>
      <c r="AM670" s="66"/>
      <c r="AN670" s="66"/>
      <c r="AO670" s="66"/>
      <c r="AP670" s="66"/>
      <c r="AQ670" s="66"/>
      <c r="AR670" s="66"/>
      <c r="AS670" s="66"/>
      <c r="AT670" s="66"/>
      <c r="AU670" s="66"/>
      <c r="AV670" s="66"/>
      <c r="AW670" s="66"/>
      <c r="AX670" s="66"/>
      <c r="AY670" s="66"/>
      <c r="AZ670" s="66"/>
      <c r="BA670" s="66"/>
      <c r="BB670" s="66"/>
      <c r="BC670" s="66"/>
      <c r="BD670" s="66"/>
      <c r="BE670" s="66"/>
      <c r="BF670" s="66"/>
      <c r="BG670" s="66"/>
      <c r="BH670" s="66"/>
      <c r="BI670" s="66"/>
      <c r="BJ670" s="66"/>
      <c r="BK670" s="66"/>
      <c r="BL670" s="66"/>
      <c r="BM670" s="66"/>
      <c r="BN670" s="66"/>
      <c r="BO670" s="66"/>
      <c r="BP670" s="66"/>
      <c r="BQ670" s="66"/>
      <c r="BR670" s="66"/>
      <c r="BS670" s="66"/>
      <c r="BT670" s="66"/>
      <c r="BU670" s="66"/>
      <c r="BV670" s="66"/>
      <c r="BW670" s="66"/>
      <c r="BX670" s="66"/>
      <c r="BY670" s="66"/>
      <c r="BZ670" s="66"/>
      <c r="CA670" s="66"/>
      <c r="CB670" s="66"/>
      <c r="CC670" s="66"/>
      <c r="CD670" s="66"/>
      <c r="CE670" s="66"/>
      <c r="CF670" s="66"/>
      <c r="CG670" s="66"/>
      <c r="CH670" s="66"/>
      <c r="CI670" s="66"/>
      <c r="CJ670" s="66"/>
      <c r="CK670" s="66"/>
      <c r="CL670" s="66"/>
      <c r="CM670" s="66"/>
      <c r="CN670" s="66"/>
      <c r="CO670" s="66"/>
      <c r="CP670" s="66"/>
      <c r="CQ670" s="66"/>
      <c r="CR670" s="66"/>
      <c r="CS670" s="66"/>
      <c r="CT670" s="66"/>
      <c r="CU670" s="66"/>
      <c r="CV670" s="66"/>
      <c r="CW670" s="66"/>
      <c r="CX670" s="66"/>
      <c r="CY670" s="66"/>
      <c r="CZ670" s="66"/>
      <c r="DA670" s="66"/>
      <c r="DB670" s="66"/>
      <c r="DC670" s="66"/>
      <c r="DD670" s="66"/>
      <c r="DE670" s="66"/>
      <c r="DF670" s="66"/>
      <c r="DG670" s="66"/>
      <c r="DH670" s="66"/>
      <c r="DI670" s="66"/>
      <c r="DJ670" s="66"/>
      <c r="DK670" s="66"/>
      <c r="DL670" s="66"/>
      <c r="DM670" s="66"/>
      <c r="DN670" s="66"/>
      <c r="DO670" s="66"/>
      <c r="DP670" s="66"/>
      <c r="DQ670" s="66"/>
      <c r="DR670" s="66"/>
      <c r="DS670" s="66"/>
      <c r="DT670" s="66"/>
      <c r="DU670" s="66"/>
      <c r="DV670" s="66"/>
      <c r="DW670" s="66"/>
      <c r="DX670" s="66"/>
      <c r="DY670" s="66"/>
      <c r="DZ670" s="66"/>
      <c r="EA670" s="66"/>
      <c r="EB670" s="66"/>
      <c r="EC670" s="66"/>
      <c r="ED670" s="66"/>
      <c r="EE670" s="66"/>
      <c r="EF670" s="66"/>
      <c r="EG670" s="66"/>
      <c r="EH670" s="66"/>
      <c r="EI670" s="66"/>
      <c r="EJ670" s="66"/>
      <c r="EK670" s="66"/>
      <c r="EL670" s="66"/>
      <c r="EM670" s="66"/>
      <c r="EN670" s="66"/>
      <c r="EO670" s="66"/>
      <c r="EP670" s="66"/>
      <c r="EQ670" s="66"/>
      <c r="ER670" s="66"/>
      <c r="ES670" s="66"/>
      <c r="ET670" s="66"/>
      <c r="EU670" s="66"/>
      <c r="EV670" s="66"/>
      <c r="EW670" s="66"/>
      <c r="EX670" s="66"/>
      <c r="EY670" s="66"/>
      <c r="EZ670" s="66"/>
      <c r="FA670" s="66"/>
      <c r="FB670" s="66"/>
      <c r="FC670" s="66"/>
      <c r="FD670" s="66"/>
      <c r="FE670" s="66"/>
      <c r="FF670" s="66"/>
      <c r="FG670" s="66"/>
      <c r="FH670" s="66"/>
      <c r="FI670" s="66"/>
      <c r="FJ670" s="66"/>
      <c r="FK670" s="66"/>
      <c r="FL670" s="66"/>
      <c r="FM670" s="66"/>
      <c r="FN670" s="66"/>
      <c r="FO670" s="66"/>
      <c r="FP670" s="66"/>
      <c r="FQ670" s="66"/>
      <c r="FR670" s="66"/>
      <c r="FS670" s="66"/>
      <c r="FT670" s="66"/>
      <c r="FU670" s="66"/>
      <c r="FV670" s="66"/>
      <c r="FW670" s="66"/>
      <c r="FX670" s="66"/>
      <c r="FY670" s="66"/>
      <c r="FZ670" s="66"/>
      <c r="GA670" s="66"/>
      <c r="GB670" s="66"/>
      <c r="GC670" s="66"/>
      <c r="GD670" s="66"/>
      <c r="GE670" s="66"/>
      <c r="GF670" s="66"/>
      <c r="GG670" s="66"/>
      <c r="GH670" s="66"/>
      <c r="GI670" s="66"/>
      <c r="GJ670" s="66"/>
      <c r="GK670" s="66"/>
      <c r="GL670" s="66"/>
      <c r="GM670" s="66"/>
      <c r="GN670" s="66"/>
      <c r="GO670" s="66"/>
      <c r="GP670" s="66"/>
      <c r="GQ670" s="66"/>
      <c r="GR670" s="66"/>
      <c r="GS670" s="66"/>
      <c r="GT670" s="66"/>
      <c r="GU670" s="66"/>
      <c r="GV670" s="66"/>
      <c r="GW670" s="66"/>
      <c r="GX670" s="66"/>
      <c r="GY670" s="66"/>
      <c r="GZ670" s="66"/>
      <c r="HA670" s="66"/>
      <c r="HB670" s="66"/>
      <c r="HC670" s="66"/>
      <c r="HD670" s="66"/>
      <c r="HE670" s="66"/>
      <c r="HF670" s="66"/>
      <c r="HG670" s="66"/>
      <c r="HH670" s="66"/>
      <c r="HI670" s="66"/>
      <c r="HJ670" s="66"/>
      <c r="HK670" s="66"/>
      <c r="HL670" s="66"/>
      <c r="HM670" s="66"/>
      <c r="HN670" s="66"/>
      <c r="HO670" s="66"/>
      <c r="HP670" s="66"/>
      <c r="HQ670" s="66"/>
      <c r="HR670" s="66"/>
      <c r="HS670" s="66"/>
      <c r="HT670" s="66"/>
      <c r="HU670" s="66"/>
      <c r="HV670" s="66"/>
      <c r="HW670" s="66"/>
      <c r="HX670" s="66"/>
    </row>
    <row r="671" spans="1:232" s="129" customFormat="1" ht="25.5">
      <c r="A671" s="738"/>
      <c r="B671" s="71" t="s">
        <v>397</v>
      </c>
      <c r="C671" s="727"/>
      <c r="D671" s="728"/>
      <c r="E671" s="728"/>
      <c r="F671" s="728"/>
      <c r="G671" s="66"/>
      <c r="H671" s="66"/>
      <c r="I671" s="66"/>
      <c r="J671" s="66"/>
      <c r="K671" s="66"/>
      <c r="L671" s="66"/>
      <c r="M671" s="66"/>
      <c r="N671" s="66"/>
      <c r="O671" s="66"/>
      <c r="P671" s="66"/>
      <c r="Q671" s="66"/>
      <c r="R671" s="66"/>
      <c r="S671" s="66"/>
      <c r="T671" s="66"/>
      <c r="U671" s="66"/>
      <c r="V671" s="66"/>
      <c r="W671" s="66"/>
      <c r="X671" s="66"/>
      <c r="Y671" s="66"/>
      <c r="Z671" s="66"/>
      <c r="AA671" s="66"/>
      <c r="AB671" s="66"/>
      <c r="AC671" s="66"/>
      <c r="AD671" s="66"/>
      <c r="AE671" s="66"/>
      <c r="AF671" s="66"/>
      <c r="AG671" s="66"/>
      <c r="AH671" s="66"/>
      <c r="AI671" s="66"/>
      <c r="AJ671" s="66"/>
      <c r="AK671" s="66"/>
      <c r="AL671" s="66"/>
      <c r="AM671" s="66"/>
      <c r="AN671" s="66"/>
      <c r="AO671" s="66"/>
      <c r="AP671" s="66"/>
      <c r="AQ671" s="66"/>
      <c r="AR671" s="66"/>
      <c r="AS671" s="66"/>
      <c r="AT671" s="66"/>
      <c r="AU671" s="66"/>
      <c r="AV671" s="66"/>
      <c r="AW671" s="66"/>
      <c r="AX671" s="66"/>
      <c r="AY671" s="66"/>
      <c r="AZ671" s="66"/>
      <c r="BA671" s="66"/>
      <c r="BB671" s="66"/>
      <c r="BC671" s="66"/>
      <c r="BD671" s="66"/>
      <c r="BE671" s="66"/>
      <c r="BF671" s="66"/>
      <c r="BG671" s="66"/>
      <c r="BH671" s="66"/>
      <c r="BI671" s="66"/>
      <c r="BJ671" s="66"/>
      <c r="BK671" s="66"/>
      <c r="BL671" s="66"/>
      <c r="BM671" s="66"/>
      <c r="BN671" s="66"/>
      <c r="BO671" s="66"/>
      <c r="BP671" s="66"/>
      <c r="BQ671" s="66"/>
      <c r="BR671" s="66"/>
      <c r="BS671" s="66"/>
      <c r="BT671" s="66"/>
      <c r="BU671" s="66"/>
      <c r="BV671" s="66"/>
      <c r="BW671" s="66"/>
      <c r="BX671" s="66"/>
      <c r="BY671" s="66"/>
      <c r="BZ671" s="66"/>
      <c r="CA671" s="66"/>
      <c r="CB671" s="66"/>
      <c r="CC671" s="66"/>
      <c r="CD671" s="66"/>
      <c r="CE671" s="66"/>
      <c r="CF671" s="66"/>
      <c r="CG671" s="66"/>
      <c r="CH671" s="66"/>
      <c r="CI671" s="66"/>
      <c r="CJ671" s="66"/>
      <c r="CK671" s="66"/>
      <c r="CL671" s="66"/>
      <c r="CM671" s="66"/>
      <c r="CN671" s="66"/>
      <c r="CO671" s="66"/>
      <c r="CP671" s="66"/>
      <c r="CQ671" s="66"/>
      <c r="CR671" s="66"/>
      <c r="CS671" s="66"/>
      <c r="CT671" s="66"/>
      <c r="CU671" s="66"/>
      <c r="CV671" s="66"/>
      <c r="CW671" s="66"/>
      <c r="CX671" s="66"/>
      <c r="CY671" s="66"/>
      <c r="CZ671" s="66"/>
      <c r="DA671" s="66"/>
      <c r="DB671" s="66"/>
      <c r="DC671" s="66"/>
      <c r="DD671" s="66"/>
      <c r="DE671" s="66"/>
      <c r="DF671" s="66"/>
      <c r="DG671" s="66"/>
      <c r="DH671" s="66"/>
      <c r="DI671" s="66"/>
      <c r="DJ671" s="66"/>
      <c r="DK671" s="66"/>
      <c r="DL671" s="66"/>
      <c r="DM671" s="66"/>
      <c r="DN671" s="66"/>
      <c r="DO671" s="66"/>
      <c r="DP671" s="66"/>
      <c r="DQ671" s="66"/>
      <c r="DR671" s="66"/>
      <c r="DS671" s="66"/>
      <c r="DT671" s="66"/>
      <c r="DU671" s="66"/>
      <c r="DV671" s="66"/>
      <c r="DW671" s="66"/>
      <c r="DX671" s="66"/>
      <c r="DY671" s="66"/>
      <c r="DZ671" s="66"/>
      <c r="EA671" s="66"/>
      <c r="EB671" s="66"/>
      <c r="EC671" s="66"/>
      <c r="ED671" s="66"/>
      <c r="EE671" s="66"/>
      <c r="EF671" s="66"/>
      <c r="EG671" s="66"/>
      <c r="EH671" s="66"/>
      <c r="EI671" s="66"/>
      <c r="EJ671" s="66"/>
      <c r="EK671" s="66"/>
      <c r="EL671" s="66"/>
      <c r="EM671" s="66"/>
      <c r="EN671" s="66"/>
      <c r="EO671" s="66"/>
      <c r="EP671" s="66"/>
      <c r="EQ671" s="66"/>
      <c r="ER671" s="66"/>
      <c r="ES671" s="66"/>
      <c r="ET671" s="66"/>
      <c r="EU671" s="66"/>
      <c r="EV671" s="66"/>
      <c r="EW671" s="66"/>
      <c r="EX671" s="66"/>
      <c r="EY671" s="66"/>
      <c r="EZ671" s="66"/>
      <c r="FA671" s="66"/>
      <c r="FB671" s="66"/>
      <c r="FC671" s="66"/>
      <c r="FD671" s="66"/>
      <c r="FE671" s="66"/>
      <c r="FF671" s="66"/>
      <c r="FG671" s="66"/>
      <c r="FH671" s="66"/>
      <c r="FI671" s="66"/>
      <c r="FJ671" s="66"/>
      <c r="FK671" s="66"/>
      <c r="FL671" s="66"/>
      <c r="FM671" s="66"/>
      <c r="FN671" s="66"/>
      <c r="FO671" s="66"/>
      <c r="FP671" s="66"/>
      <c r="FQ671" s="66"/>
      <c r="FR671" s="66"/>
      <c r="FS671" s="66"/>
      <c r="FT671" s="66"/>
      <c r="FU671" s="66"/>
      <c r="FV671" s="66"/>
      <c r="FW671" s="66"/>
      <c r="FX671" s="66"/>
      <c r="FY671" s="66"/>
      <c r="FZ671" s="66"/>
      <c r="GA671" s="66"/>
      <c r="GB671" s="66"/>
      <c r="GC671" s="66"/>
      <c r="GD671" s="66"/>
      <c r="GE671" s="66"/>
      <c r="GF671" s="66"/>
      <c r="GG671" s="66"/>
      <c r="GH671" s="66"/>
      <c r="GI671" s="66"/>
      <c r="GJ671" s="66"/>
      <c r="GK671" s="66"/>
      <c r="GL671" s="66"/>
      <c r="GM671" s="66"/>
      <c r="GN671" s="66"/>
      <c r="GO671" s="66"/>
      <c r="GP671" s="66"/>
      <c r="GQ671" s="66"/>
      <c r="GR671" s="66"/>
      <c r="GS671" s="66"/>
      <c r="GT671" s="66"/>
      <c r="GU671" s="66"/>
      <c r="GV671" s="66"/>
      <c r="GW671" s="66"/>
      <c r="GX671" s="66"/>
      <c r="GY671" s="66"/>
      <c r="GZ671" s="66"/>
      <c r="HA671" s="66"/>
      <c r="HB671" s="66"/>
      <c r="HC671" s="66"/>
      <c r="HD671" s="66"/>
      <c r="HE671" s="66"/>
      <c r="HF671" s="66"/>
      <c r="HG671" s="66"/>
      <c r="HH671" s="66"/>
      <c r="HI671" s="66"/>
      <c r="HJ671" s="66"/>
      <c r="HK671" s="66"/>
      <c r="HL671" s="66"/>
      <c r="HM671" s="66"/>
      <c r="HN671" s="66"/>
      <c r="HO671" s="66"/>
      <c r="HP671" s="66"/>
      <c r="HQ671" s="66"/>
      <c r="HR671" s="66"/>
      <c r="HS671" s="66"/>
      <c r="HT671" s="66"/>
      <c r="HU671" s="66"/>
      <c r="HV671" s="66"/>
      <c r="HW671" s="66"/>
      <c r="HX671" s="66"/>
    </row>
    <row r="672" spans="1:232" s="129" customFormat="1">
      <c r="A672" s="738"/>
      <c r="B672" s="71" t="s">
        <v>712</v>
      </c>
      <c r="C672" s="727"/>
      <c r="D672" s="728"/>
      <c r="E672" s="728"/>
      <c r="F672" s="728"/>
      <c r="G672" s="66"/>
      <c r="H672" s="66"/>
      <c r="I672" s="66"/>
      <c r="J672" s="66"/>
      <c r="K672" s="66"/>
      <c r="L672" s="66"/>
      <c r="M672" s="66"/>
      <c r="N672" s="66"/>
      <c r="O672" s="66"/>
      <c r="P672" s="66"/>
      <c r="Q672" s="66"/>
      <c r="R672" s="66"/>
      <c r="S672" s="66"/>
      <c r="T672" s="66"/>
      <c r="U672" s="66"/>
      <c r="V672" s="66"/>
      <c r="W672" s="66"/>
      <c r="X672" s="66"/>
      <c r="Y672" s="66"/>
      <c r="Z672" s="66"/>
      <c r="AA672" s="66"/>
      <c r="AB672" s="66"/>
      <c r="AC672" s="66"/>
      <c r="AD672" s="66"/>
      <c r="AE672" s="66"/>
      <c r="AF672" s="66"/>
      <c r="AG672" s="66"/>
      <c r="AH672" s="66"/>
      <c r="AI672" s="66"/>
      <c r="AJ672" s="66"/>
      <c r="AK672" s="66"/>
      <c r="AL672" s="66"/>
      <c r="AM672" s="66"/>
      <c r="AN672" s="66"/>
      <c r="AO672" s="66"/>
      <c r="AP672" s="66"/>
      <c r="AQ672" s="66"/>
      <c r="AR672" s="66"/>
      <c r="AS672" s="66"/>
      <c r="AT672" s="66"/>
      <c r="AU672" s="66"/>
      <c r="AV672" s="66"/>
      <c r="AW672" s="66"/>
      <c r="AX672" s="66"/>
      <c r="AY672" s="66"/>
      <c r="AZ672" s="66"/>
      <c r="BA672" s="66"/>
      <c r="BB672" s="66"/>
      <c r="BC672" s="66"/>
      <c r="BD672" s="66"/>
      <c r="BE672" s="66"/>
      <c r="BF672" s="66"/>
      <c r="BG672" s="66"/>
      <c r="BH672" s="66"/>
      <c r="BI672" s="66"/>
      <c r="BJ672" s="66"/>
      <c r="BK672" s="66"/>
      <c r="BL672" s="66"/>
      <c r="BM672" s="66"/>
      <c r="BN672" s="66"/>
      <c r="BO672" s="66"/>
      <c r="BP672" s="66"/>
      <c r="BQ672" s="66"/>
      <c r="BR672" s="66"/>
      <c r="BS672" s="66"/>
      <c r="BT672" s="66"/>
      <c r="BU672" s="66"/>
      <c r="BV672" s="66"/>
      <c r="BW672" s="66"/>
      <c r="BX672" s="66"/>
      <c r="BY672" s="66"/>
      <c r="BZ672" s="66"/>
      <c r="CA672" s="66"/>
      <c r="CB672" s="66"/>
      <c r="CC672" s="66"/>
      <c r="CD672" s="66"/>
      <c r="CE672" s="66"/>
      <c r="CF672" s="66"/>
      <c r="CG672" s="66"/>
      <c r="CH672" s="66"/>
      <c r="CI672" s="66"/>
      <c r="CJ672" s="66"/>
      <c r="CK672" s="66"/>
      <c r="CL672" s="66"/>
      <c r="CM672" s="66"/>
      <c r="CN672" s="66"/>
      <c r="CO672" s="66"/>
      <c r="CP672" s="66"/>
      <c r="CQ672" s="66"/>
      <c r="CR672" s="66"/>
      <c r="CS672" s="66"/>
      <c r="CT672" s="66"/>
      <c r="CU672" s="66"/>
      <c r="CV672" s="66"/>
      <c r="CW672" s="66"/>
      <c r="CX672" s="66"/>
      <c r="CY672" s="66"/>
      <c r="CZ672" s="66"/>
      <c r="DA672" s="66"/>
      <c r="DB672" s="66"/>
      <c r="DC672" s="66"/>
      <c r="DD672" s="66"/>
      <c r="DE672" s="66"/>
      <c r="DF672" s="66"/>
      <c r="DG672" s="66"/>
      <c r="DH672" s="66"/>
      <c r="DI672" s="66"/>
      <c r="DJ672" s="66"/>
      <c r="DK672" s="66"/>
      <c r="DL672" s="66"/>
      <c r="DM672" s="66"/>
      <c r="DN672" s="66"/>
      <c r="DO672" s="66"/>
      <c r="DP672" s="66"/>
      <c r="DQ672" s="66"/>
      <c r="DR672" s="66"/>
      <c r="DS672" s="66"/>
      <c r="DT672" s="66"/>
      <c r="DU672" s="66"/>
      <c r="DV672" s="66"/>
      <c r="DW672" s="66"/>
      <c r="DX672" s="66"/>
      <c r="DY672" s="66"/>
      <c r="DZ672" s="66"/>
      <c r="EA672" s="66"/>
      <c r="EB672" s="66"/>
      <c r="EC672" s="66"/>
      <c r="ED672" s="66"/>
      <c r="EE672" s="66"/>
      <c r="EF672" s="66"/>
      <c r="EG672" s="66"/>
      <c r="EH672" s="66"/>
      <c r="EI672" s="66"/>
      <c r="EJ672" s="66"/>
      <c r="EK672" s="66"/>
      <c r="EL672" s="66"/>
      <c r="EM672" s="66"/>
      <c r="EN672" s="66"/>
      <c r="EO672" s="66"/>
      <c r="EP672" s="66"/>
      <c r="EQ672" s="66"/>
      <c r="ER672" s="66"/>
      <c r="ES672" s="66"/>
      <c r="ET672" s="66"/>
      <c r="EU672" s="66"/>
      <c r="EV672" s="66"/>
      <c r="EW672" s="66"/>
      <c r="EX672" s="66"/>
      <c r="EY672" s="66"/>
      <c r="EZ672" s="66"/>
      <c r="FA672" s="66"/>
      <c r="FB672" s="66"/>
      <c r="FC672" s="66"/>
      <c r="FD672" s="66"/>
      <c r="FE672" s="66"/>
      <c r="FF672" s="66"/>
      <c r="FG672" s="66"/>
      <c r="FH672" s="66"/>
      <c r="FI672" s="66"/>
      <c r="FJ672" s="66"/>
      <c r="FK672" s="66"/>
      <c r="FL672" s="66"/>
      <c r="FM672" s="66"/>
      <c r="FN672" s="66"/>
      <c r="FO672" s="66"/>
      <c r="FP672" s="66"/>
      <c r="FQ672" s="66"/>
      <c r="FR672" s="66"/>
      <c r="FS672" s="66"/>
      <c r="FT672" s="66"/>
      <c r="FU672" s="66"/>
      <c r="FV672" s="66"/>
      <c r="FW672" s="66"/>
      <c r="FX672" s="66"/>
      <c r="FY672" s="66"/>
      <c r="FZ672" s="66"/>
      <c r="GA672" s="66"/>
      <c r="GB672" s="66"/>
      <c r="GC672" s="66"/>
      <c r="GD672" s="66"/>
      <c r="GE672" s="66"/>
      <c r="GF672" s="66"/>
      <c r="GG672" s="66"/>
      <c r="GH672" s="66"/>
      <c r="GI672" s="66"/>
      <c r="GJ672" s="66"/>
      <c r="GK672" s="66"/>
      <c r="GL672" s="66"/>
      <c r="GM672" s="66"/>
      <c r="GN672" s="66"/>
      <c r="GO672" s="66"/>
      <c r="GP672" s="66"/>
      <c r="GQ672" s="66"/>
      <c r="GR672" s="66"/>
      <c r="GS672" s="66"/>
      <c r="GT672" s="66"/>
      <c r="GU672" s="66"/>
      <c r="GV672" s="66"/>
      <c r="GW672" s="66"/>
      <c r="GX672" s="66"/>
      <c r="GY672" s="66"/>
      <c r="GZ672" s="66"/>
      <c r="HA672" s="66"/>
      <c r="HB672" s="66"/>
      <c r="HC672" s="66"/>
      <c r="HD672" s="66"/>
      <c r="HE672" s="66"/>
      <c r="HF672" s="66"/>
      <c r="HG672" s="66"/>
      <c r="HH672" s="66"/>
      <c r="HI672" s="66"/>
      <c r="HJ672" s="66"/>
      <c r="HK672" s="66"/>
      <c r="HL672" s="66"/>
      <c r="HM672" s="66"/>
      <c r="HN672" s="66"/>
      <c r="HO672" s="66"/>
      <c r="HP672" s="66"/>
      <c r="HQ672" s="66"/>
      <c r="HR672" s="66"/>
      <c r="HS672" s="66"/>
      <c r="HT672" s="66"/>
      <c r="HU672" s="66"/>
      <c r="HV672" s="66"/>
      <c r="HW672" s="66"/>
      <c r="HX672" s="66"/>
    </row>
    <row r="673" spans="1:232" s="129" customFormat="1" ht="25.5">
      <c r="A673" s="738"/>
      <c r="B673" s="71" t="s">
        <v>763</v>
      </c>
      <c r="C673" s="727"/>
      <c r="D673" s="728"/>
      <c r="E673" s="728"/>
      <c r="F673" s="728"/>
      <c r="G673" s="66"/>
      <c r="H673" s="66"/>
      <c r="I673" s="66"/>
      <c r="J673" s="66"/>
      <c r="K673" s="66"/>
      <c r="L673" s="66"/>
      <c r="M673" s="66"/>
      <c r="N673" s="66"/>
      <c r="O673" s="66"/>
      <c r="P673" s="66"/>
      <c r="Q673" s="66"/>
      <c r="R673" s="66"/>
      <c r="S673" s="66"/>
      <c r="T673" s="66"/>
      <c r="U673" s="66"/>
      <c r="V673" s="66"/>
      <c r="W673" s="66"/>
      <c r="X673" s="66"/>
      <c r="Y673" s="66"/>
      <c r="Z673" s="66"/>
      <c r="AA673" s="66"/>
      <c r="AB673" s="66"/>
      <c r="AC673" s="66"/>
      <c r="AD673" s="66"/>
      <c r="AE673" s="66"/>
      <c r="AF673" s="66"/>
      <c r="AG673" s="66"/>
      <c r="AH673" s="66"/>
      <c r="AI673" s="66"/>
      <c r="AJ673" s="66"/>
      <c r="AK673" s="66"/>
      <c r="AL673" s="66"/>
      <c r="AM673" s="66"/>
      <c r="AN673" s="66"/>
      <c r="AO673" s="66"/>
      <c r="AP673" s="66"/>
      <c r="AQ673" s="66"/>
      <c r="AR673" s="66"/>
      <c r="AS673" s="66"/>
      <c r="AT673" s="66"/>
      <c r="AU673" s="66"/>
      <c r="AV673" s="66"/>
      <c r="AW673" s="66"/>
      <c r="AX673" s="66"/>
      <c r="AY673" s="66"/>
      <c r="AZ673" s="66"/>
      <c r="BA673" s="66"/>
      <c r="BB673" s="66"/>
      <c r="BC673" s="66"/>
      <c r="BD673" s="66"/>
      <c r="BE673" s="66"/>
      <c r="BF673" s="66"/>
      <c r="BG673" s="66"/>
      <c r="BH673" s="66"/>
      <c r="BI673" s="66"/>
      <c r="BJ673" s="66"/>
      <c r="BK673" s="66"/>
      <c r="BL673" s="66"/>
      <c r="BM673" s="66"/>
      <c r="BN673" s="66"/>
      <c r="BO673" s="66"/>
      <c r="BP673" s="66"/>
      <c r="BQ673" s="66"/>
      <c r="BR673" s="66"/>
      <c r="BS673" s="66"/>
      <c r="BT673" s="66"/>
      <c r="BU673" s="66"/>
      <c r="BV673" s="66"/>
      <c r="BW673" s="66"/>
      <c r="BX673" s="66"/>
      <c r="BY673" s="66"/>
      <c r="BZ673" s="66"/>
      <c r="CA673" s="66"/>
      <c r="CB673" s="66"/>
      <c r="CC673" s="66"/>
      <c r="CD673" s="66"/>
      <c r="CE673" s="66"/>
      <c r="CF673" s="66"/>
      <c r="CG673" s="66"/>
      <c r="CH673" s="66"/>
      <c r="CI673" s="66"/>
      <c r="CJ673" s="66"/>
      <c r="CK673" s="66"/>
      <c r="CL673" s="66"/>
      <c r="CM673" s="66"/>
      <c r="CN673" s="66"/>
      <c r="CO673" s="66"/>
      <c r="CP673" s="66"/>
      <c r="CQ673" s="66"/>
      <c r="CR673" s="66"/>
      <c r="CS673" s="66"/>
      <c r="CT673" s="66"/>
      <c r="CU673" s="66"/>
      <c r="CV673" s="66"/>
      <c r="CW673" s="66"/>
      <c r="CX673" s="66"/>
      <c r="CY673" s="66"/>
      <c r="CZ673" s="66"/>
      <c r="DA673" s="66"/>
      <c r="DB673" s="66"/>
      <c r="DC673" s="66"/>
      <c r="DD673" s="66"/>
      <c r="DE673" s="66"/>
      <c r="DF673" s="66"/>
      <c r="DG673" s="66"/>
      <c r="DH673" s="66"/>
      <c r="DI673" s="66"/>
      <c r="DJ673" s="66"/>
      <c r="DK673" s="66"/>
      <c r="DL673" s="66"/>
      <c r="DM673" s="66"/>
      <c r="DN673" s="66"/>
      <c r="DO673" s="66"/>
      <c r="DP673" s="66"/>
      <c r="DQ673" s="66"/>
      <c r="DR673" s="66"/>
      <c r="DS673" s="66"/>
      <c r="DT673" s="66"/>
      <c r="DU673" s="66"/>
      <c r="DV673" s="66"/>
      <c r="DW673" s="66"/>
      <c r="DX673" s="66"/>
      <c r="DY673" s="66"/>
      <c r="DZ673" s="66"/>
      <c r="EA673" s="66"/>
      <c r="EB673" s="66"/>
      <c r="EC673" s="66"/>
      <c r="ED673" s="66"/>
      <c r="EE673" s="66"/>
      <c r="EF673" s="66"/>
      <c r="EG673" s="66"/>
      <c r="EH673" s="66"/>
      <c r="EI673" s="66"/>
      <c r="EJ673" s="66"/>
      <c r="EK673" s="66"/>
      <c r="EL673" s="66"/>
      <c r="EM673" s="66"/>
      <c r="EN673" s="66"/>
      <c r="EO673" s="66"/>
      <c r="EP673" s="66"/>
      <c r="EQ673" s="66"/>
      <c r="ER673" s="66"/>
      <c r="ES673" s="66"/>
      <c r="ET673" s="66"/>
      <c r="EU673" s="66"/>
      <c r="EV673" s="66"/>
      <c r="EW673" s="66"/>
      <c r="EX673" s="66"/>
      <c r="EY673" s="66"/>
      <c r="EZ673" s="66"/>
      <c r="FA673" s="66"/>
      <c r="FB673" s="66"/>
      <c r="FC673" s="66"/>
      <c r="FD673" s="66"/>
      <c r="FE673" s="66"/>
      <c r="FF673" s="66"/>
      <c r="FG673" s="66"/>
      <c r="FH673" s="66"/>
      <c r="FI673" s="66"/>
      <c r="FJ673" s="66"/>
      <c r="FK673" s="66"/>
      <c r="FL673" s="66"/>
      <c r="FM673" s="66"/>
      <c r="FN673" s="66"/>
      <c r="FO673" s="66"/>
      <c r="FP673" s="66"/>
      <c r="FQ673" s="66"/>
      <c r="FR673" s="66"/>
      <c r="FS673" s="66"/>
      <c r="FT673" s="66"/>
      <c r="FU673" s="66"/>
      <c r="FV673" s="66"/>
      <c r="FW673" s="66"/>
      <c r="FX673" s="66"/>
      <c r="FY673" s="66"/>
      <c r="FZ673" s="66"/>
      <c r="GA673" s="66"/>
      <c r="GB673" s="66"/>
      <c r="GC673" s="66"/>
      <c r="GD673" s="66"/>
      <c r="GE673" s="66"/>
      <c r="GF673" s="66"/>
      <c r="GG673" s="66"/>
      <c r="GH673" s="66"/>
      <c r="GI673" s="66"/>
      <c r="GJ673" s="66"/>
      <c r="GK673" s="66"/>
      <c r="GL673" s="66"/>
      <c r="GM673" s="66"/>
      <c r="GN673" s="66"/>
      <c r="GO673" s="66"/>
      <c r="GP673" s="66"/>
      <c r="GQ673" s="66"/>
      <c r="GR673" s="66"/>
      <c r="GS673" s="66"/>
      <c r="GT673" s="66"/>
      <c r="GU673" s="66"/>
      <c r="GV673" s="66"/>
      <c r="GW673" s="66"/>
      <c r="GX673" s="66"/>
      <c r="GY673" s="66"/>
      <c r="GZ673" s="66"/>
      <c r="HA673" s="66"/>
      <c r="HB673" s="66"/>
      <c r="HC673" s="66"/>
      <c r="HD673" s="66"/>
      <c r="HE673" s="66"/>
      <c r="HF673" s="66"/>
      <c r="HG673" s="66"/>
      <c r="HH673" s="66"/>
      <c r="HI673" s="66"/>
      <c r="HJ673" s="66"/>
      <c r="HK673" s="66"/>
      <c r="HL673" s="66"/>
      <c r="HM673" s="66"/>
      <c r="HN673" s="66"/>
      <c r="HO673" s="66"/>
      <c r="HP673" s="66"/>
      <c r="HQ673" s="66"/>
      <c r="HR673" s="66"/>
      <c r="HS673" s="66"/>
      <c r="HT673" s="66"/>
      <c r="HU673" s="66"/>
      <c r="HV673" s="66"/>
      <c r="HW673" s="66"/>
      <c r="HX673" s="66"/>
    </row>
    <row r="674" spans="1:232" s="129" customFormat="1" ht="51">
      <c r="A674" s="738"/>
      <c r="B674" s="74" t="s">
        <v>762</v>
      </c>
      <c r="C674" s="727"/>
      <c r="D674" s="728"/>
      <c r="E674" s="728"/>
      <c r="F674" s="728"/>
      <c r="G674" s="66"/>
      <c r="H674" s="66"/>
      <c r="I674" s="66"/>
      <c r="J674" s="66"/>
      <c r="K674" s="66"/>
      <c r="L674" s="66"/>
      <c r="M674" s="66"/>
      <c r="N674" s="66"/>
      <c r="O674" s="66"/>
      <c r="P674" s="66"/>
      <c r="Q674" s="66"/>
      <c r="R674" s="66"/>
      <c r="S674" s="66"/>
      <c r="T674" s="66"/>
      <c r="U674" s="66"/>
      <c r="V674" s="66"/>
      <c r="W674" s="66"/>
      <c r="X674" s="66"/>
      <c r="Y674" s="66"/>
      <c r="Z674" s="66"/>
      <c r="AA674" s="66"/>
      <c r="AB674" s="66"/>
      <c r="AC674" s="66"/>
      <c r="AD674" s="66"/>
      <c r="AE674" s="66"/>
      <c r="AF674" s="66"/>
      <c r="AG674" s="66"/>
      <c r="AH674" s="66"/>
      <c r="AI674" s="66"/>
      <c r="AJ674" s="66"/>
      <c r="AK674" s="66"/>
      <c r="AL674" s="66"/>
      <c r="AM674" s="66"/>
      <c r="AN674" s="66"/>
      <c r="AO674" s="66"/>
      <c r="AP674" s="66"/>
      <c r="AQ674" s="66"/>
      <c r="AR674" s="66"/>
      <c r="AS674" s="66"/>
      <c r="AT674" s="66"/>
      <c r="AU674" s="66"/>
      <c r="AV674" s="66"/>
      <c r="AW674" s="66"/>
      <c r="AX674" s="66"/>
      <c r="AY674" s="66"/>
      <c r="AZ674" s="66"/>
      <c r="BA674" s="66"/>
      <c r="BB674" s="66"/>
      <c r="BC674" s="66"/>
      <c r="BD674" s="66"/>
      <c r="BE674" s="66"/>
      <c r="BF674" s="66"/>
      <c r="BG674" s="66"/>
      <c r="BH674" s="66"/>
      <c r="BI674" s="66"/>
      <c r="BJ674" s="66"/>
      <c r="BK674" s="66"/>
      <c r="BL674" s="66"/>
      <c r="BM674" s="66"/>
      <c r="BN674" s="66"/>
      <c r="BO674" s="66"/>
      <c r="BP674" s="66"/>
      <c r="BQ674" s="66"/>
      <c r="BR674" s="66"/>
      <c r="BS674" s="66"/>
      <c r="BT674" s="66"/>
      <c r="BU674" s="66"/>
      <c r="BV674" s="66"/>
      <c r="BW674" s="66"/>
      <c r="BX674" s="66"/>
      <c r="BY674" s="66"/>
      <c r="BZ674" s="66"/>
      <c r="CA674" s="66"/>
      <c r="CB674" s="66"/>
      <c r="CC674" s="66"/>
      <c r="CD674" s="66"/>
      <c r="CE674" s="66"/>
      <c r="CF674" s="66"/>
      <c r="CG674" s="66"/>
      <c r="CH674" s="66"/>
      <c r="CI674" s="66"/>
      <c r="CJ674" s="66"/>
      <c r="CK674" s="66"/>
      <c r="CL674" s="66"/>
      <c r="CM674" s="66"/>
      <c r="CN674" s="66"/>
      <c r="CO674" s="66"/>
      <c r="CP674" s="66"/>
      <c r="CQ674" s="66"/>
      <c r="CR674" s="66"/>
      <c r="CS674" s="66"/>
      <c r="CT674" s="66"/>
      <c r="CU674" s="66"/>
      <c r="CV674" s="66"/>
      <c r="CW674" s="66"/>
      <c r="CX674" s="66"/>
      <c r="CY674" s="66"/>
      <c r="CZ674" s="66"/>
      <c r="DA674" s="66"/>
      <c r="DB674" s="66"/>
      <c r="DC674" s="66"/>
      <c r="DD674" s="66"/>
      <c r="DE674" s="66"/>
      <c r="DF674" s="66"/>
      <c r="DG674" s="66"/>
      <c r="DH674" s="66"/>
      <c r="DI674" s="66"/>
      <c r="DJ674" s="66"/>
      <c r="DK674" s="66"/>
      <c r="DL674" s="66"/>
      <c r="DM674" s="66"/>
      <c r="DN674" s="66"/>
      <c r="DO674" s="66"/>
      <c r="DP674" s="66"/>
      <c r="DQ674" s="66"/>
      <c r="DR674" s="66"/>
      <c r="DS674" s="66"/>
      <c r="DT674" s="66"/>
      <c r="DU674" s="66"/>
      <c r="DV674" s="66"/>
      <c r="DW674" s="66"/>
      <c r="DX674" s="66"/>
      <c r="DY674" s="66"/>
      <c r="DZ674" s="66"/>
      <c r="EA674" s="66"/>
      <c r="EB674" s="66"/>
      <c r="EC674" s="66"/>
      <c r="ED674" s="66"/>
      <c r="EE674" s="66"/>
      <c r="EF674" s="66"/>
      <c r="EG674" s="66"/>
      <c r="EH674" s="66"/>
      <c r="EI674" s="66"/>
      <c r="EJ674" s="66"/>
      <c r="EK674" s="66"/>
      <c r="EL674" s="66"/>
      <c r="EM674" s="66"/>
      <c r="EN674" s="66"/>
      <c r="EO674" s="66"/>
      <c r="EP674" s="66"/>
      <c r="EQ674" s="66"/>
      <c r="ER674" s="66"/>
      <c r="ES674" s="66"/>
      <c r="ET674" s="66"/>
      <c r="EU674" s="66"/>
      <c r="EV674" s="66"/>
      <c r="EW674" s="66"/>
      <c r="EX674" s="66"/>
      <c r="EY674" s="66"/>
      <c r="EZ674" s="66"/>
      <c r="FA674" s="66"/>
      <c r="FB674" s="66"/>
      <c r="FC674" s="66"/>
      <c r="FD674" s="66"/>
      <c r="FE674" s="66"/>
      <c r="FF674" s="66"/>
      <c r="FG674" s="66"/>
      <c r="FH674" s="66"/>
      <c r="FI674" s="66"/>
      <c r="FJ674" s="66"/>
      <c r="FK674" s="66"/>
      <c r="FL674" s="66"/>
      <c r="FM674" s="66"/>
      <c r="FN674" s="66"/>
      <c r="FO674" s="66"/>
      <c r="FP674" s="66"/>
      <c r="FQ674" s="66"/>
      <c r="FR674" s="66"/>
      <c r="FS674" s="66"/>
      <c r="FT674" s="66"/>
      <c r="FU674" s="66"/>
      <c r="FV674" s="66"/>
      <c r="FW674" s="66"/>
      <c r="FX674" s="66"/>
      <c r="FY674" s="66"/>
      <c r="FZ674" s="66"/>
      <c r="GA674" s="66"/>
      <c r="GB674" s="66"/>
      <c r="GC674" s="66"/>
      <c r="GD674" s="66"/>
      <c r="GE674" s="66"/>
      <c r="GF674" s="66"/>
      <c r="GG674" s="66"/>
      <c r="GH674" s="66"/>
      <c r="GI674" s="66"/>
      <c r="GJ674" s="66"/>
      <c r="GK674" s="66"/>
      <c r="GL674" s="66"/>
      <c r="GM674" s="66"/>
      <c r="GN674" s="66"/>
      <c r="GO674" s="66"/>
      <c r="GP674" s="66"/>
      <c r="GQ674" s="66"/>
      <c r="GR674" s="66"/>
      <c r="GS674" s="66"/>
      <c r="GT674" s="66"/>
      <c r="GU674" s="66"/>
      <c r="GV674" s="66"/>
      <c r="GW674" s="66"/>
      <c r="GX674" s="66"/>
      <c r="GY674" s="66"/>
      <c r="GZ674" s="66"/>
      <c r="HA674" s="66"/>
      <c r="HB674" s="66"/>
      <c r="HC674" s="66"/>
      <c r="HD674" s="66"/>
      <c r="HE674" s="66"/>
      <c r="HF674" s="66"/>
      <c r="HG674" s="66"/>
      <c r="HH674" s="66"/>
      <c r="HI674" s="66"/>
      <c r="HJ674" s="66"/>
      <c r="HK674" s="66"/>
      <c r="HL674" s="66"/>
      <c r="HM674" s="66"/>
      <c r="HN674" s="66"/>
      <c r="HO674" s="66"/>
      <c r="HP674" s="66"/>
      <c r="HQ674" s="66"/>
      <c r="HR674" s="66"/>
      <c r="HS674" s="66"/>
      <c r="HT674" s="66"/>
      <c r="HU674" s="66"/>
      <c r="HV674" s="66"/>
      <c r="HW674" s="66"/>
      <c r="HX674" s="66"/>
    </row>
    <row r="675" spans="1:232" s="129" customFormat="1" ht="25.5">
      <c r="A675" s="738"/>
      <c r="B675" s="71" t="s">
        <v>710</v>
      </c>
      <c r="C675" s="727"/>
      <c r="D675" s="728"/>
      <c r="E675" s="728"/>
      <c r="F675" s="728"/>
      <c r="G675" s="66"/>
      <c r="H675" s="66"/>
      <c r="I675" s="66"/>
      <c r="J675" s="66"/>
      <c r="K675" s="66"/>
      <c r="L675" s="66"/>
      <c r="M675" s="66"/>
      <c r="N675" s="66"/>
      <c r="O675" s="66"/>
      <c r="P675" s="66"/>
      <c r="Q675" s="66"/>
      <c r="R675" s="66"/>
      <c r="S675" s="66"/>
      <c r="T675" s="66"/>
      <c r="U675" s="66"/>
      <c r="V675" s="66"/>
      <c r="W675" s="66"/>
      <c r="X675" s="66"/>
      <c r="Y675" s="66"/>
      <c r="Z675" s="66"/>
      <c r="AA675" s="66"/>
      <c r="AB675" s="66"/>
      <c r="AC675" s="66"/>
      <c r="AD675" s="66"/>
      <c r="AE675" s="66"/>
      <c r="AF675" s="66"/>
      <c r="AG675" s="66"/>
      <c r="AH675" s="66"/>
      <c r="AI675" s="66"/>
      <c r="AJ675" s="66"/>
      <c r="AK675" s="66"/>
      <c r="AL675" s="66"/>
      <c r="AM675" s="66"/>
      <c r="AN675" s="66"/>
      <c r="AO675" s="66"/>
      <c r="AP675" s="66"/>
      <c r="AQ675" s="66"/>
      <c r="AR675" s="66"/>
      <c r="AS675" s="66"/>
      <c r="AT675" s="66"/>
      <c r="AU675" s="66"/>
      <c r="AV675" s="66"/>
      <c r="AW675" s="66"/>
      <c r="AX675" s="66"/>
      <c r="AY675" s="66"/>
      <c r="AZ675" s="66"/>
      <c r="BA675" s="66"/>
      <c r="BB675" s="66"/>
      <c r="BC675" s="66"/>
      <c r="BD675" s="66"/>
      <c r="BE675" s="66"/>
      <c r="BF675" s="66"/>
      <c r="BG675" s="66"/>
      <c r="BH675" s="66"/>
      <c r="BI675" s="66"/>
      <c r="BJ675" s="66"/>
      <c r="BK675" s="66"/>
      <c r="BL675" s="66"/>
      <c r="BM675" s="66"/>
      <c r="BN675" s="66"/>
      <c r="BO675" s="66"/>
      <c r="BP675" s="66"/>
      <c r="BQ675" s="66"/>
      <c r="BR675" s="66"/>
      <c r="BS675" s="66"/>
      <c r="BT675" s="66"/>
      <c r="BU675" s="66"/>
      <c r="BV675" s="66"/>
      <c r="BW675" s="66"/>
      <c r="BX675" s="66"/>
      <c r="BY675" s="66"/>
      <c r="BZ675" s="66"/>
      <c r="CA675" s="66"/>
      <c r="CB675" s="66"/>
      <c r="CC675" s="66"/>
      <c r="CD675" s="66"/>
      <c r="CE675" s="66"/>
      <c r="CF675" s="66"/>
      <c r="CG675" s="66"/>
      <c r="CH675" s="66"/>
      <c r="CI675" s="66"/>
      <c r="CJ675" s="66"/>
      <c r="CK675" s="66"/>
      <c r="CL675" s="66"/>
      <c r="CM675" s="66"/>
      <c r="CN675" s="66"/>
      <c r="CO675" s="66"/>
      <c r="CP675" s="66"/>
      <c r="CQ675" s="66"/>
      <c r="CR675" s="66"/>
      <c r="CS675" s="66"/>
      <c r="CT675" s="66"/>
      <c r="CU675" s="66"/>
      <c r="CV675" s="66"/>
      <c r="CW675" s="66"/>
      <c r="CX675" s="66"/>
      <c r="CY675" s="66"/>
      <c r="CZ675" s="66"/>
      <c r="DA675" s="66"/>
      <c r="DB675" s="66"/>
      <c r="DC675" s="66"/>
      <c r="DD675" s="66"/>
      <c r="DE675" s="66"/>
      <c r="DF675" s="66"/>
      <c r="DG675" s="66"/>
      <c r="DH675" s="66"/>
      <c r="DI675" s="66"/>
      <c r="DJ675" s="66"/>
      <c r="DK675" s="66"/>
      <c r="DL675" s="66"/>
      <c r="DM675" s="66"/>
      <c r="DN675" s="66"/>
      <c r="DO675" s="66"/>
      <c r="DP675" s="66"/>
      <c r="DQ675" s="66"/>
      <c r="DR675" s="66"/>
      <c r="DS675" s="66"/>
      <c r="DT675" s="66"/>
      <c r="DU675" s="66"/>
      <c r="DV675" s="66"/>
      <c r="DW675" s="66"/>
      <c r="DX675" s="66"/>
      <c r="DY675" s="66"/>
      <c r="DZ675" s="66"/>
      <c r="EA675" s="66"/>
      <c r="EB675" s="66"/>
      <c r="EC675" s="66"/>
      <c r="ED675" s="66"/>
      <c r="EE675" s="66"/>
      <c r="EF675" s="66"/>
      <c r="EG675" s="66"/>
      <c r="EH675" s="66"/>
      <c r="EI675" s="66"/>
      <c r="EJ675" s="66"/>
      <c r="EK675" s="66"/>
      <c r="EL675" s="66"/>
      <c r="EM675" s="66"/>
      <c r="EN675" s="66"/>
      <c r="EO675" s="66"/>
      <c r="EP675" s="66"/>
      <c r="EQ675" s="66"/>
      <c r="ER675" s="66"/>
      <c r="ES675" s="66"/>
      <c r="ET675" s="66"/>
      <c r="EU675" s="66"/>
      <c r="EV675" s="66"/>
      <c r="EW675" s="66"/>
      <c r="EX675" s="66"/>
      <c r="EY675" s="66"/>
      <c r="EZ675" s="66"/>
      <c r="FA675" s="66"/>
      <c r="FB675" s="66"/>
      <c r="FC675" s="66"/>
      <c r="FD675" s="66"/>
      <c r="FE675" s="66"/>
      <c r="FF675" s="66"/>
      <c r="FG675" s="66"/>
      <c r="FH675" s="66"/>
      <c r="FI675" s="66"/>
      <c r="FJ675" s="66"/>
      <c r="FK675" s="66"/>
      <c r="FL675" s="66"/>
      <c r="FM675" s="66"/>
      <c r="FN675" s="66"/>
      <c r="FO675" s="66"/>
      <c r="FP675" s="66"/>
      <c r="FQ675" s="66"/>
      <c r="FR675" s="66"/>
      <c r="FS675" s="66"/>
      <c r="FT675" s="66"/>
      <c r="FU675" s="66"/>
      <c r="FV675" s="66"/>
      <c r="FW675" s="66"/>
      <c r="FX675" s="66"/>
      <c r="FY675" s="66"/>
      <c r="FZ675" s="66"/>
      <c r="GA675" s="66"/>
      <c r="GB675" s="66"/>
      <c r="GC675" s="66"/>
      <c r="GD675" s="66"/>
      <c r="GE675" s="66"/>
      <c r="GF675" s="66"/>
      <c r="GG675" s="66"/>
      <c r="GH675" s="66"/>
      <c r="GI675" s="66"/>
      <c r="GJ675" s="66"/>
      <c r="GK675" s="66"/>
      <c r="GL675" s="66"/>
      <c r="GM675" s="66"/>
      <c r="GN675" s="66"/>
      <c r="GO675" s="66"/>
      <c r="GP675" s="66"/>
      <c r="GQ675" s="66"/>
      <c r="GR675" s="66"/>
      <c r="GS675" s="66"/>
      <c r="GT675" s="66"/>
      <c r="GU675" s="66"/>
      <c r="GV675" s="66"/>
      <c r="GW675" s="66"/>
      <c r="GX675" s="66"/>
      <c r="GY675" s="66"/>
      <c r="GZ675" s="66"/>
      <c r="HA675" s="66"/>
      <c r="HB675" s="66"/>
      <c r="HC675" s="66"/>
      <c r="HD675" s="66"/>
      <c r="HE675" s="66"/>
      <c r="HF675" s="66"/>
      <c r="HG675" s="66"/>
      <c r="HH675" s="66"/>
      <c r="HI675" s="66"/>
      <c r="HJ675" s="66"/>
      <c r="HK675" s="66"/>
      <c r="HL675" s="66"/>
      <c r="HM675" s="66"/>
      <c r="HN675" s="66"/>
      <c r="HO675" s="66"/>
      <c r="HP675" s="66"/>
      <c r="HQ675" s="66"/>
      <c r="HR675" s="66"/>
      <c r="HS675" s="66"/>
      <c r="HT675" s="66"/>
      <c r="HU675" s="66"/>
      <c r="HV675" s="66"/>
      <c r="HW675" s="66"/>
      <c r="HX675" s="66"/>
    </row>
    <row r="676" spans="1:232" s="129" customFormat="1" ht="38.25">
      <c r="A676" s="738"/>
      <c r="B676" s="71" t="s">
        <v>5326</v>
      </c>
      <c r="C676" s="727"/>
      <c r="D676" s="728"/>
      <c r="E676" s="728"/>
      <c r="F676" s="728"/>
      <c r="G676" s="66"/>
      <c r="H676" s="66"/>
      <c r="I676" s="66"/>
      <c r="J676" s="66"/>
      <c r="K676" s="66"/>
      <c r="L676" s="66"/>
      <c r="M676" s="66"/>
      <c r="N676" s="66"/>
      <c r="O676" s="66"/>
      <c r="P676" s="66"/>
      <c r="Q676" s="66"/>
      <c r="R676" s="66"/>
      <c r="S676" s="66"/>
      <c r="T676" s="66"/>
      <c r="U676" s="66"/>
      <c r="V676" s="66"/>
      <c r="W676" s="66"/>
      <c r="X676" s="66"/>
      <c r="Y676" s="66"/>
      <c r="Z676" s="66"/>
      <c r="AA676" s="66"/>
      <c r="AB676" s="66"/>
      <c r="AC676" s="66"/>
      <c r="AD676" s="66"/>
      <c r="AE676" s="66"/>
      <c r="AF676" s="66"/>
      <c r="AG676" s="66"/>
      <c r="AH676" s="66"/>
      <c r="AI676" s="66"/>
      <c r="AJ676" s="66"/>
      <c r="AK676" s="66"/>
      <c r="AL676" s="66"/>
      <c r="AM676" s="66"/>
      <c r="AN676" s="66"/>
      <c r="AO676" s="66"/>
      <c r="AP676" s="66"/>
      <c r="AQ676" s="66"/>
      <c r="AR676" s="66"/>
      <c r="AS676" s="66"/>
      <c r="AT676" s="66"/>
      <c r="AU676" s="66"/>
      <c r="AV676" s="66"/>
      <c r="AW676" s="66"/>
      <c r="AX676" s="66"/>
      <c r="AY676" s="66"/>
      <c r="AZ676" s="66"/>
      <c r="BA676" s="66"/>
      <c r="BB676" s="66"/>
      <c r="BC676" s="66"/>
      <c r="BD676" s="66"/>
      <c r="BE676" s="66"/>
      <c r="BF676" s="66"/>
      <c r="BG676" s="66"/>
      <c r="BH676" s="66"/>
      <c r="BI676" s="66"/>
      <c r="BJ676" s="66"/>
      <c r="BK676" s="66"/>
      <c r="BL676" s="66"/>
      <c r="BM676" s="66"/>
      <c r="BN676" s="66"/>
      <c r="BO676" s="66"/>
      <c r="BP676" s="66"/>
      <c r="BQ676" s="66"/>
      <c r="BR676" s="66"/>
      <c r="BS676" s="66"/>
      <c r="BT676" s="66"/>
      <c r="BU676" s="66"/>
      <c r="BV676" s="66"/>
      <c r="BW676" s="66"/>
      <c r="BX676" s="66"/>
      <c r="BY676" s="66"/>
      <c r="BZ676" s="66"/>
      <c r="CA676" s="66"/>
      <c r="CB676" s="66"/>
      <c r="CC676" s="66"/>
      <c r="CD676" s="66"/>
      <c r="CE676" s="66"/>
      <c r="CF676" s="66"/>
      <c r="CG676" s="66"/>
      <c r="CH676" s="66"/>
      <c r="CI676" s="66"/>
      <c r="CJ676" s="66"/>
      <c r="CK676" s="66"/>
      <c r="CL676" s="66"/>
      <c r="CM676" s="66"/>
      <c r="CN676" s="66"/>
      <c r="CO676" s="66"/>
      <c r="CP676" s="66"/>
      <c r="CQ676" s="66"/>
      <c r="CR676" s="66"/>
      <c r="CS676" s="66"/>
      <c r="CT676" s="66"/>
      <c r="CU676" s="66"/>
      <c r="CV676" s="66"/>
      <c r="CW676" s="66"/>
      <c r="CX676" s="66"/>
      <c r="CY676" s="66"/>
      <c r="CZ676" s="66"/>
      <c r="DA676" s="66"/>
      <c r="DB676" s="66"/>
      <c r="DC676" s="66"/>
      <c r="DD676" s="66"/>
      <c r="DE676" s="66"/>
      <c r="DF676" s="66"/>
      <c r="DG676" s="66"/>
      <c r="DH676" s="66"/>
      <c r="DI676" s="66"/>
      <c r="DJ676" s="66"/>
      <c r="DK676" s="66"/>
      <c r="DL676" s="66"/>
      <c r="DM676" s="66"/>
      <c r="DN676" s="66"/>
      <c r="DO676" s="66"/>
      <c r="DP676" s="66"/>
      <c r="DQ676" s="66"/>
      <c r="DR676" s="66"/>
      <c r="DS676" s="66"/>
      <c r="DT676" s="66"/>
      <c r="DU676" s="66"/>
      <c r="DV676" s="66"/>
      <c r="DW676" s="66"/>
      <c r="DX676" s="66"/>
      <c r="DY676" s="66"/>
      <c r="DZ676" s="66"/>
      <c r="EA676" s="66"/>
      <c r="EB676" s="66"/>
      <c r="EC676" s="66"/>
      <c r="ED676" s="66"/>
      <c r="EE676" s="66"/>
      <c r="EF676" s="66"/>
      <c r="EG676" s="66"/>
      <c r="EH676" s="66"/>
      <c r="EI676" s="66"/>
      <c r="EJ676" s="66"/>
      <c r="EK676" s="66"/>
      <c r="EL676" s="66"/>
      <c r="EM676" s="66"/>
      <c r="EN676" s="66"/>
      <c r="EO676" s="66"/>
      <c r="EP676" s="66"/>
      <c r="EQ676" s="66"/>
      <c r="ER676" s="66"/>
      <c r="ES676" s="66"/>
      <c r="ET676" s="66"/>
      <c r="EU676" s="66"/>
      <c r="EV676" s="66"/>
      <c r="EW676" s="66"/>
      <c r="EX676" s="66"/>
      <c r="EY676" s="66"/>
      <c r="EZ676" s="66"/>
      <c r="FA676" s="66"/>
      <c r="FB676" s="66"/>
      <c r="FC676" s="66"/>
      <c r="FD676" s="66"/>
      <c r="FE676" s="66"/>
      <c r="FF676" s="66"/>
      <c r="FG676" s="66"/>
      <c r="FH676" s="66"/>
      <c r="FI676" s="66"/>
      <c r="FJ676" s="66"/>
      <c r="FK676" s="66"/>
      <c r="FL676" s="66"/>
      <c r="FM676" s="66"/>
      <c r="FN676" s="66"/>
      <c r="FO676" s="66"/>
      <c r="FP676" s="66"/>
      <c r="FQ676" s="66"/>
      <c r="FR676" s="66"/>
      <c r="FS676" s="66"/>
      <c r="FT676" s="66"/>
      <c r="FU676" s="66"/>
      <c r="FV676" s="66"/>
      <c r="FW676" s="66"/>
      <c r="FX676" s="66"/>
      <c r="FY676" s="66"/>
      <c r="FZ676" s="66"/>
      <c r="GA676" s="66"/>
      <c r="GB676" s="66"/>
      <c r="GC676" s="66"/>
      <c r="GD676" s="66"/>
      <c r="GE676" s="66"/>
      <c r="GF676" s="66"/>
      <c r="GG676" s="66"/>
      <c r="GH676" s="66"/>
      <c r="GI676" s="66"/>
      <c r="GJ676" s="66"/>
      <c r="GK676" s="66"/>
      <c r="GL676" s="66"/>
      <c r="GM676" s="66"/>
      <c r="GN676" s="66"/>
      <c r="GO676" s="66"/>
      <c r="GP676" s="66"/>
      <c r="GQ676" s="66"/>
      <c r="GR676" s="66"/>
      <c r="GS676" s="66"/>
      <c r="GT676" s="66"/>
      <c r="GU676" s="66"/>
      <c r="GV676" s="66"/>
      <c r="GW676" s="66"/>
      <c r="GX676" s="66"/>
      <c r="GY676" s="66"/>
      <c r="GZ676" s="66"/>
      <c r="HA676" s="66"/>
      <c r="HB676" s="66"/>
      <c r="HC676" s="66"/>
      <c r="HD676" s="66"/>
      <c r="HE676" s="66"/>
      <c r="HF676" s="66"/>
      <c r="HG676" s="66"/>
      <c r="HH676" s="66"/>
      <c r="HI676" s="66"/>
      <c r="HJ676" s="66"/>
      <c r="HK676" s="66"/>
      <c r="HL676" s="66"/>
      <c r="HM676" s="66"/>
      <c r="HN676" s="66"/>
      <c r="HO676" s="66"/>
      <c r="HP676" s="66"/>
      <c r="HQ676" s="66"/>
      <c r="HR676" s="66"/>
      <c r="HS676" s="66"/>
      <c r="HT676" s="66"/>
      <c r="HU676" s="66"/>
      <c r="HV676" s="66"/>
      <c r="HW676" s="66"/>
      <c r="HX676" s="66"/>
    </row>
    <row r="677" spans="1:232" s="129" customFormat="1">
      <c r="A677" s="738"/>
      <c r="B677" s="72" t="s">
        <v>764</v>
      </c>
      <c r="C677" s="727"/>
      <c r="D677" s="728"/>
      <c r="E677" s="728"/>
      <c r="F677" s="728"/>
      <c r="G677" s="66"/>
      <c r="H677" s="66"/>
      <c r="I677" s="66"/>
      <c r="J677" s="66"/>
      <c r="K677" s="66"/>
      <c r="L677" s="66"/>
      <c r="M677" s="66"/>
      <c r="N677" s="66"/>
      <c r="O677" s="66"/>
      <c r="P677" s="66"/>
      <c r="Q677" s="66"/>
      <c r="R677" s="66"/>
      <c r="S677" s="66"/>
      <c r="T677" s="66"/>
      <c r="U677" s="66"/>
      <c r="V677" s="66"/>
      <c r="W677" s="66"/>
      <c r="X677" s="66"/>
      <c r="Y677" s="66"/>
      <c r="Z677" s="66"/>
      <c r="AA677" s="66"/>
      <c r="AB677" s="66"/>
      <c r="AC677" s="66"/>
      <c r="AD677" s="66"/>
      <c r="AE677" s="66"/>
      <c r="AF677" s="66"/>
      <c r="AG677" s="66"/>
      <c r="AH677" s="66"/>
      <c r="AI677" s="66"/>
      <c r="AJ677" s="66"/>
      <c r="AK677" s="66"/>
      <c r="AL677" s="66"/>
      <c r="AM677" s="66"/>
      <c r="AN677" s="66"/>
      <c r="AO677" s="66"/>
      <c r="AP677" s="66"/>
      <c r="AQ677" s="66"/>
      <c r="AR677" s="66"/>
      <c r="AS677" s="66"/>
      <c r="AT677" s="66"/>
      <c r="AU677" s="66"/>
      <c r="AV677" s="66"/>
      <c r="AW677" s="66"/>
      <c r="AX677" s="66"/>
      <c r="AY677" s="66"/>
      <c r="AZ677" s="66"/>
      <c r="BA677" s="66"/>
      <c r="BB677" s="66"/>
      <c r="BC677" s="66"/>
      <c r="BD677" s="66"/>
      <c r="BE677" s="66"/>
      <c r="BF677" s="66"/>
      <c r="BG677" s="66"/>
      <c r="BH677" s="66"/>
      <c r="BI677" s="66"/>
      <c r="BJ677" s="66"/>
      <c r="BK677" s="66"/>
      <c r="BL677" s="66"/>
      <c r="BM677" s="66"/>
      <c r="BN677" s="66"/>
      <c r="BO677" s="66"/>
      <c r="BP677" s="66"/>
      <c r="BQ677" s="66"/>
      <c r="BR677" s="66"/>
      <c r="BS677" s="66"/>
      <c r="BT677" s="66"/>
      <c r="BU677" s="66"/>
      <c r="BV677" s="66"/>
      <c r="BW677" s="66"/>
      <c r="BX677" s="66"/>
      <c r="BY677" s="66"/>
      <c r="BZ677" s="66"/>
      <c r="CA677" s="66"/>
      <c r="CB677" s="66"/>
      <c r="CC677" s="66"/>
      <c r="CD677" s="66"/>
      <c r="CE677" s="66"/>
      <c r="CF677" s="66"/>
      <c r="CG677" s="66"/>
      <c r="CH677" s="66"/>
      <c r="CI677" s="66"/>
      <c r="CJ677" s="66"/>
      <c r="CK677" s="66"/>
      <c r="CL677" s="66"/>
      <c r="CM677" s="66"/>
      <c r="CN677" s="66"/>
      <c r="CO677" s="66"/>
      <c r="CP677" s="66"/>
      <c r="CQ677" s="66"/>
      <c r="CR677" s="66"/>
      <c r="CS677" s="66"/>
      <c r="CT677" s="66"/>
      <c r="CU677" s="66"/>
      <c r="CV677" s="66"/>
      <c r="CW677" s="66"/>
      <c r="CX677" s="66"/>
      <c r="CY677" s="66"/>
      <c r="CZ677" s="66"/>
      <c r="DA677" s="66"/>
      <c r="DB677" s="66"/>
      <c r="DC677" s="66"/>
      <c r="DD677" s="66"/>
      <c r="DE677" s="66"/>
      <c r="DF677" s="66"/>
      <c r="DG677" s="66"/>
      <c r="DH677" s="66"/>
      <c r="DI677" s="66"/>
      <c r="DJ677" s="66"/>
      <c r="DK677" s="66"/>
      <c r="DL677" s="66"/>
      <c r="DM677" s="66"/>
      <c r="DN677" s="66"/>
      <c r="DO677" s="66"/>
      <c r="DP677" s="66"/>
      <c r="DQ677" s="66"/>
      <c r="DR677" s="66"/>
      <c r="DS677" s="66"/>
      <c r="DT677" s="66"/>
      <c r="DU677" s="66"/>
      <c r="DV677" s="66"/>
      <c r="DW677" s="66"/>
      <c r="DX677" s="66"/>
      <c r="DY677" s="66"/>
      <c r="DZ677" s="66"/>
      <c r="EA677" s="66"/>
      <c r="EB677" s="66"/>
      <c r="EC677" s="66"/>
      <c r="ED677" s="66"/>
      <c r="EE677" s="66"/>
      <c r="EF677" s="66"/>
      <c r="EG677" s="66"/>
      <c r="EH677" s="66"/>
      <c r="EI677" s="66"/>
      <c r="EJ677" s="66"/>
      <c r="EK677" s="66"/>
      <c r="EL677" s="66"/>
      <c r="EM677" s="66"/>
      <c r="EN677" s="66"/>
      <c r="EO677" s="66"/>
      <c r="EP677" s="66"/>
      <c r="EQ677" s="66"/>
      <c r="ER677" s="66"/>
      <c r="ES677" s="66"/>
      <c r="ET677" s="66"/>
      <c r="EU677" s="66"/>
      <c r="EV677" s="66"/>
      <c r="EW677" s="66"/>
      <c r="EX677" s="66"/>
      <c r="EY677" s="66"/>
      <c r="EZ677" s="66"/>
      <c r="FA677" s="66"/>
      <c r="FB677" s="66"/>
      <c r="FC677" s="66"/>
      <c r="FD677" s="66"/>
      <c r="FE677" s="66"/>
      <c r="FF677" s="66"/>
      <c r="FG677" s="66"/>
      <c r="FH677" s="66"/>
      <c r="FI677" s="66"/>
      <c r="FJ677" s="66"/>
      <c r="FK677" s="66"/>
      <c r="FL677" s="66"/>
      <c r="FM677" s="66"/>
      <c r="FN677" s="66"/>
      <c r="FO677" s="66"/>
      <c r="FP677" s="66"/>
      <c r="FQ677" s="66"/>
      <c r="FR677" s="66"/>
      <c r="FS677" s="66"/>
      <c r="FT677" s="66"/>
      <c r="FU677" s="66"/>
      <c r="FV677" s="66"/>
      <c r="FW677" s="66"/>
      <c r="FX677" s="66"/>
      <c r="FY677" s="66"/>
      <c r="FZ677" s="66"/>
      <c r="GA677" s="66"/>
      <c r="GB677" s="66"/>
      <c r="GC677" s="66"/>
      <c r="GD677" s="66"/>
      <c r="GE677" s="66"/>
      <c r="GF677" s="66"/>
      <c r="GG677" s="66"/>
      <c r="GH677" s="66"/>
      <c r="GI677" s="66"/>
      <c r="GJ677" s="66"/>
      <c r="GK677" s="66"/>
      <c r="GL677" s="66"/>
      <c r="GM677" s="66"/>
      <c r="GN677" s="66"/>
      <c r="GO677" s="66"/>
      <c r="GP677" s="66"/>
      <c r="GQ677" s="66"/>
      <c r="GR677" s="66"/>
      <c r="GS677" s="66"/>
      <c r="GT677" s="66"/>
      <c r="GU677" s="66"/>
      <c r="GV677" s="66"/>
      <c r="GW677" s="66"/>
      <c r="GX677" s="66"/>
      <c r="GY677" s="66"/>
      <c r="GZ677" s="66"/>
      <c r="HA677" s="66"/>
      <c r="HB677" s="66"/>
      <c r="HC677" s="66"/>
      <c r="HD677" s="66"/>
      <c r="HE677" s="66"/>
      <c r="HF677" s="66"/>
      <c r="HG677" s="66"/>
      <c r="HH677" s="66"/>
      <c r="HI677" s="66"/>
      <c r="HJ677" s="66"/>
      <c r="HK677" s="66"/>
      <c r="HL677" s="66"/>
      <c r="HM677" s="66"/>
      <c r="HN677" s="66"/>
      <c r="HO677" s="66"/>
      <c r="HP677" s="66"/>
      <c r="HQ677" s="66"/>
      <c r="HR677" s="66"/>
      <c r="HS677" s="66"/>
      <c r="HT677" s="66"/>
      <c r="HU677" s="66"/>
      <c r="HV677" s="66"/>
      <c r="HW677" s="66"/>
      <c r="HX677" s="66"/>
    </row>
    <row r="678" spans="1:232" s="129" customFormat="1" ht="63.75">
      <c r="A678" s="738"/>
      <c r="B678" s="71" t="s">
        <v>765</v>
      </c>
      <c r="C678" s="727"/>
      <c r="D678" s="728"/>
      <c r="E678" s="728"/>
      <c r="F678" s="728"/>
      <c r="G678" s="66"/>
      <c r="H678" s="66"/>
      <c r="I678" s="66"/>
      <c r="J678" s="66"/>
      <c r="K678" s="66"/>
      <c r="L678" s="66"/>
      <c r="M678" s="66"/>
      <c r="N678" s="66"/>
      <c r="O678" s="66"/>
      <c r="P678" s="66"/>
      <c r="Q678" s="66"/>
      <c r="R678" s="66"/>
      <c r="S678" s="66"/>
      <c r="T678" s="66"/>
      <c r="U678" s="66"/>
      <c r="V678" s="66"/>
      <c r="W678" s="66"/>
      <c r="X678" s="66"/>
      <c r="Y678" s="66"/>
      <c r="Z678" s="66"/>
      <c r="AA678" s="66"/>
      <c r="AB678" s="66"/>
      <c r="AC678" s="66"/>
      <c r="AD678" s="66"/>
      <c r="AE678" s="66"/>
      <c r="AF678" s="66"/>
      <c r="AG678" s="66"/>
      <c r="AH678" s="66"/>
      <c r="AI678" s="66"/>
      <c r="AJ678" s="66"/>
      <c r="AK678" s="66"/>
      <c r="AL678" s="66"/>
      <c r="AM678" s="66"/>
      <c r="AN678" s="66"/>
      <c r="AO678" s="66"/>
      <c r="AP678" s="66"/>
      <c r="AQ678" s="66"/>
      <c r="AR678" s="66"/>
      <c r="AS678" s="66"/>
      <c r="AT678" s="66"/>
      <c r="AU678" s="66"/>
      <c r="AV678" s="66"/>
      <c r="AW678" s="66"/>
      <c r="AX678" s="66"/>
      <c r="AY678" s="66"/>
      <c r="AZ678" s="66"/>
      <c r="BA678" s="66"/>
      <c r="BB678" s="66"/>
      <c r="BC678" s="66"/>
      <c r="BD678" s="66"/>
      <c r="BE678" s="66"/>
      <c r="BF678" s="66"/>
      <c r="BG678" s="66"/>
      <c r="BH678" s="66"/>
      <c r="BI678" s="66"/>
      <c r="BJ678" s="66"/>
      <c r="BK678" s="66"/>
      <c r="BL678" s="66"/>
      <c r="BM678" s="66"/>
      <c r="BN678" s="66"/>
      <c r="BO678" s="66"/>
      <c r="BP678" s="66"/>
      <c r="BQ678" s="66"/>
      <c r="BR678" s="66"/>
      <c r="BS678" s="66"/>
      <c r="BT678" s="66"/>
      <c r="BU678" s="66"/>
      <c r="BV678" s="66"/>
      <c r="BW678" s="66"/>
      <c r="BX678" s="66"/>
      <c r="BY678" s="66"/>
      <c r="BZ678" s="66"/>
      <c r="CA678" s="66"/>
      <c r="CB678" s="66"/>
      <c r="CC678" s="66"/>
      <c r="CD678" s="66"/>
      <c r="CE678" s="66"/>
      <c r="CF678" s="66"/>
      <c r="CG678" s="66"/>
      <c r="CH678" s="66"/>
      <c r="CI678" s="66"/>
      <c r="CJ678" s="66"/>
      <c r="CK678" s="66"/>
      <c r="CL678" s="66"/>
      <c r="CM678" s="66"/>
      <c r="CN678" s="66"/>
      <c r="CO678" s="66"/>
      <c r="CP678" s="66"/>
      <c r="CQ678" s="66"/>
      <c r="CR678" s="66"/>
      <c r="CS678" s="66"/>
      <c r="CT678" s="66"/>
      <c r="CU678" s="66"/>
      <c r="CV678" s="66"/>
      <c r="CW678" s="66"/>
      <c r="CX678" s="66"/>
      <c r="CY678" s="66"/>
      <c r="CZ678" s="66"/>
      <c r="DA678" s="66"/>
      <c r="DB678" s="66"/>
      <c r="DC678" s="66"/>
      <c r="DD678" s="66"/>
      <c r="DE678" s="66"/>
      <c r="DF678" s="66"/>
      <c r="DG678" s="66"/>
      <c r="DH678" s="66"/>
      <c r="DI678" s="66"/>
      <c r="DJ678" s="66"/>
      <c r="DK678" s="66"/>
      <c r="DL678" s="66"/>
      <c r="DM678" s="66"/>
      <c r="DN678" s="66"/>
      <c r="DO678" s="66"/>
      <c r="DP678" s="66"/>
      <c r="DQ678" s="66"/>
      <c r="DR678" s="66"/>
      <c r="DS678" s="66"/>
      <c r="DT678" s="66"/>
      <c r="DU678" s="66"/>
      <c r="DV678" s="66"/>
      <c r="DW678" s="66"/>
      <c r="DX678" s="66"/>
      <c r="DY678" s="66"/>
      <c r="DZ678" s="66"/>
      <c r="EA678" s="66"/>
      <c r="EB678" s="66"/>
      <c r="EC678" s="66"/>
      <c r="ED678" s="66"/>
      <c r="EE678" s="66"/>
      <c r="EF678" s="66"/>
      <c r="EG678" s="66"/>
      <c r="EH678" s="66"/>
      <c r="EI678" s="66"/>
      <c r="EJ678" s="66"/>
      <c r="EK678" s="66"/>
      <c r="EL678" s="66"/>
      <c r="EM678" s="66"/>
      <c r="EN678" s="66"/>
      <c r="EO678" s="66"/>
      <c r="EP678" s="66"/>
      <c r="EQ678" s="66"/>
      <c r="ER678" s="66"/>
      <c r="ES678" s="66"/>
      <c r="ET678" s="66"/>
      <c r="EU678" s="66"/>
      <c r="EV678" s="66"/>
      <c r="EW678" s="66"/>
      <c r="EX678" s="66"/>
      <c r="EY678" s="66"/>
      <c r="EZ678" s="66"/>
      <c r="FA678" s="66"/>
      <c r="FB678" s="66"/>
      <c r="FC678" s="66"/>
      <c r="FD678" s="66"/>
      <c r="FE678" s="66"/>
      <c r="FF678" s="66"/>
      <c r="FG678" s="66"/>
      <c r="FH678" s="66"/>
      <c r="FI678" s="66"/>
      <c r="FJ678" s="66"/>
      <c r="FK678" s="66"/>
      <c r="FL678" s="66"/>
      <c r="FM678" s="66"/>
      <c r="FN678" s="66"/>
      <c r="FO678" s="66"/>
      <c r="FP678" s="66"/>
      <c r="FQ678" s="66"/>
      <c r="FR678" s="66"/>
      <c r="FS678" s="66"/>
      <c r="FT678" s="66"/>
      <c r="FU678" s="66"/>
      <c r="FV678" s="66"/>
      <c r="FW678" s="66"/>
      <c r="FX678" s="66"/>
      <c r="FY678" s="66"/>
      <c r="FZ678" s="66"/>
      <c r="GA678" s="66"/>
      <c r="GB678" s="66"/>
      <c r="GC678" s="66"/>
      <c r="GD678" s="66"/>
      <c r="GE678" s="66"/>
      <c r="GF678" s="66"/>
      <c r="GG678" s="66"/>
      <c r="GH678" s="66"/>
      <c r="GI678" s="66"/>
      <c r="GJ678" s="66"/>
      <c r="GK678" s="66"/>
      <c r="GL678" s="66"/>
      <c r="GM678" s="66"/>
      <c r="GN678" s="66"/>
      <c r="GO678" s="66"/>
      <c r="GP678" s="66"/>
      <c r="GQ678" s="66"/>
      <c r="GR678" s="66"/>
      <c r="GS678" s="66"/>
      <c r="GT678" s="66"/>
      <c r="GU678" s="66"/>
      <c r="GV678" s="66"/>
      <c r="GW678" s="66"/>
      <c r="GX678" s="66"/>
      <c r="GY678" s="66"/>
      <c r="GZ678" s="66"/>
      <c r="HA678" s="66"/>
      <c r="HB678" s="66"/>
      <c r="HC678" s="66"/>
      <c r="HD678" s="66"/>
      <c r="HE678" s="66"/>
      <c r="HF678" s="66"/>
      <c r="HG678" s="66"/>
      <c r="HH678" s="66"/>
      <c r="HI678" s="66"/>
      <c r="HJ678" s="66"/>
      <c r="HK678" s="66"/>
      <c r="HL678" s="66"/>
      <c r="HM678" s="66"/>
      <c r="HN678" s="66"/>
      <c r="HO678" s="66"/>
      <c r="HP678" s="66"/>
      <c r="HQ678" s="66"/>
      <c r="HR678" s="66"/>
      <c r="HS678" s="66"/>
      <c r="HT678" s="66"/>
      <c r="HU678" s="66"/>
      <c r="HV678" s="66"/>
      <c r="HW678" s="66"/>
      <c r="HX678" s="66"/>
    </row>
    <row r="679" spans="1:232" s="129" customFormat="1">
      <c r="A679" s="738"/>
      <c r="B679" s="72" t="s">
        <v>711</v>
      </c>
      <c r="C679" s="727"/>
      <c r="D679" s="728"/>
      <c r="E679" s="728"/>
      <c r="F679" s="728"/>
      <c r="G679" s="66"/>
      <c r="H679" s="66"/>
      <c r="I679" s="66"/>
      <c r="J679" s="66"/>
      <c r="K679" s="66"/>
      <c r="L679" s="66"/>
      <c r="M679" s="66"/>
      <c r="N679" s="66"/>
      <c r="O679" s="66"/>
      <c r="P679" s="66"/>
      <c r="Q679" s="66"/>
      <c r="R679" s="66"/>
      <c r="S679" s="66"/>
      <c r="T679" s="66"/>
      <c r="U679" s="66"/>
      <c r="V679" s="66"/>
      <c r="W679" s="66"/>
      <c r="X679" s="66"/>
      <c r="Y679" s="66"/>
      <c r="Z679" s="66"/>
      <c r="AA679" s="66"/>
      <c r="AB679" s="66"/>
      <c r="AC679" s="66"/>
      <c r="AD679" s="66"/>
      <c r="AE679" s="66"/>
      <c r="AF679" s="66"/>
      <c r="AG679" s="66"/>
      <c r="AH679" s="66"/>
      <c r="AI679" s="66"/>
      <c r="AJ679" s="66"/>
      <c r="AK679" s="66"/>
      <c r="AL679" s="66"/>
      <c r="AM679" s="66"/>
      <c r="AN679" s="66"/>
      <c r="AO679" s="66"/>
      <c r="AP679" s="66"/>
      <c r="AQ679" s="66"/>
      <c r="AR679" s="66"/>
      <c r="AS679" s="66"/>
      <c r="AT679" s="66"/>
      <c r="AU679" s="66"/>
      <c r="AV679" s="66"/>
      <c r="AW679" s="66"/>
      <c r="AX679" s="66"/>
      <c r="AY679" s="66"/>
      <c r="AZ679" s="66"/>
      <c r="BA679" s="66"/>
      <c r="BB679" s="66"/>
      <c r="BC679" s="66"/>
      <c r="BD679" s="66"/>
      <c r="BE679" s="66"/>
      <c r="BF679" s="66"/>
      <c r="BG679" s="66"/>
      <c r="BH679" s="66"/>
      <c r="BI679" s="66"/>
      <c r="BJ679" s="66"/>
      <c r="BK679" s="66"/>
      <c r="BL679" s="66"/>
      <c r="BM679" s="66"/>
      <c r="BN679" s="66"/>
      <c r="BO679" s="66"/>
      <c r="BP679" s="66"/>
      <c r="BQ679" s="66"/>
      <c r="BR679" s="66"/>
      <c r="BS679" s="66"/>
      <c r="BT679" s="66"/>
      <c r="BU679" s="66"/>
      <c r="BV679" s="66"/>
      <c r="BW679" s="66"/>
      <c r="BX679" s="66"/>
      <c r="BY679" s="66"/>
      <c r="BZ679" s="66"/>
      <c r="CA679" s="66"/>
      <c r="CB679" s="66"/>
      <c r="CC679" s="66"/>
      <c r="CD679" s="66"/>
      <c r="CE679" s="66"/>
      <c r="CF679" s="66"/>
      <c r="CG679" s="66"/>
      <c r="CH679" s="66"/>
      <c r="CI679" s="66"/>
      <c r="CJ679" s="66"/>
      <c r="CK679" s="66"/>
      <c r="CL679" s="66"/>
      <c r="CM679" s="66"/>
      <c r="CN679" s="66"/>
      <c r="CO679" s="66"/>
      <c r="CP679" s="66"/>
      <c r="CQ679" s="66"/>
      <c r="CR679" s="66"/>
      <c r="CS679" s="66"/>
      <c r="CT679" s="66"/>
      <c r="CU679" s="66"/>
      <c r="CV679" s="66"/>
      <c r="CW679" s="66"/>
      <c r="CX679" s="66"/>
      <c r="CY679" s="66"/>
      <c r="CZ679" s="66"/>
      <c r="DA679" s="66"/>
      <c r="DB679" s="66"/>
      <c r="DC679" s="66"/>
      <c r="DD679" s="66"/>
      <c r="DE679" s="66"/>
      <c r="DF679" s="66"/>
      <c r="DG679" s="66"/>
      <c r="DH679" s="66"/>
      <c r="DI679" s="66"/>
      <c r="DJ679" s="66"/>
      <c r="DK679" s="66"/>
      <c r="DL679" s="66"/>
      <c r="DM679" s="66"/>
      <c r="DN679" s="66"/>
      <c r="DO679" s="66"/>
      <c r="DP679" s="66"/>
      <c r="DQ679" s="66"/>
      <c r="DR679" s="66"/>
      <c r="DS679" s="66"/>
      <c r="DT679" s="66"/>
      <c r="DU679" s="66"/>
      <c r="DV679" s="66"/>
      <c r="DW679" s="66"/>
      <c r="DX679" s="66"/>
      <c r="DY679" s="66"/>
      <c r="DZ679" s="66"/>
      <c r="EA679" s="66"/>
      <c r="EB679" s="66"/>
      <c r="EC679" s="66"/>
      <c r="ED679" s="66"/>
      <c r="EE679" s="66"/>
      <c r="EF679" s="66"/>
      <c r="EG679" s="66"/>
      <c r="EH679" s="66"/>
      <c r="EI679" s="66"/>
      <c r="EJ679" s="66"/>
      <c r="EK679" s="66"/>
      <c r="EL679" s="66"/>
      <c r="EM679" s="66"/>
      <c r="EN679" s="66"/>
      <c r="EO679" s="66"/>
      <c r="EP679" s="66"/>
      <c r="EQ679" s="66"/>
      <c r="ER679" s="66"/>
      <c r="ES679" s="66"/>
      <c r="ET679" s="66"/>
      <c r="EU679" s="66"/>
      <c r="EV679" s="66"/>
      <c r="EW679" s="66"/>
      <c r="EX679" s="66"/>
      <c r="EY679" s="66"/>
      <c r="EZ679" s="66"/>
      <c r="FA679" s="66"/>
      <c r="FB679" s="66"/>
      <c r="FC679" s="66"/>
      <c r="FD679" s="66"/>
      <c r="FE679" s="66"/>
      <c r="FF679" s="66"/>
      <c r="FG679" s="66"/>
      <c r="FH679" s="66"/>
      <c r="FI679" s="66"/>
      <c r="FJ679" s="66"/>
      <c r="FK679" s="66"/>
      <c r="FL679" s="66"/>
      <c r="FM679" s="66"/>
      <c r="FN679" s="66"/>
      <c r="FO679" s="66"/>
      <c r="FP679" s="66"/>
      <c r="FQ679" s="66"/>
      <c r="FR679" s="66"/>
      <c r="FS679" s="66"/>
      <c r="FT679" s="66"/>
      <c r="FU679" s="66"/>
      <c r="FV679" s="66"/>
      <c r="FW679" s="66"/>
      <c r="FX679" s="66"/>
      <c r="FY679" s="66"/>
      <c r="FZ679" s="66"/>
      <c r="GA679" s="66"/>
      <c r="GB679" s="66"/>
      <c r="GC679" s="66"/>
      <c r="GD679" s="66"/>
      <c r="GE679" s="66"/>
      <c r="GF679" s="66"/>
      <c r="GG679" s="66"/>
      <c r="GH679" s="66"/>
      <c r="GI679" s="66"/>
      <c r="GJ679" s="66"/>
      <c r="GK679" s="66"/>
      <c r="GL679" s="66"/>
      <c r="GM679" s="66"/>
      <c r="GN679" s="66"/>
      <c r="GO679" s="66"/>
      <c r="GP679" s="66"/>
      <c r="GQ679" s="66"/>
      <c r="GR679" s="66"/>
      <c r="GS679" s="66"/>
      <c r="GT679" s="66"/>
      <c r="GU679" s="66"/>
      <c r="GV679" s="66"/>
      <c r="GW679" s="66"/>
      <c r="GX679" s="66"/>
      <c r="GY679" s="66"/>
      <c r="GZ679" s="66"/>
      <c r="HA679" s="66"/>
      <c r="HB679" s="66"/>
      <c r="HC679" s="66"/>
      <c r="HD679" s="66"/>
      <c r="HE679" s="66"/>
      <c r="HF679" s="66"/>
      <c r="HG679" s="66"/>
      <c r="HH679" s="66"/>
      <c r="HI679" s="66"/>
      <c r="HJ679" s="66"/>
      <c r="HK679" s="66"/>
      <c r="HL679" s="66"/>
      <c r="HM679" s="66"/>
      <c r="HN679" s="66"/>
      <c r="HO679" s="66"/>
      <c r="HP679" s="66"/>
      <c r="HQ679" s="66"/>
      <c r="HR679" s="66"/>
      <c r="HS679" s="66"/>
      <c r="HT679" s="66"/>
      <c r="HU679" s="66"/>
      <c r="HV679" s="66"/>
      <c r="HW679" s="66"/>
      <c r="HX679" s="66"/>
    </row>
    <row r="680" spans="1:232" s="129" customFormat="1" ht="89.25">
      <c r="A680" s="738"/>
      <c r="B680" s="74" t="s">
        <v>1022</v>
      </c>
      <c r="C680" s="727"/>
      <c r="D680" s="728"/>
      <c r="E680" s="728"/>
      <c r="F680" s="728"/>
      <c r="G680" s="66"/>
      <c r="H680" s="66"/>
      <c r="I680" s="66"/>
      <c r="J680" s="66"/>
      <c r="K680" s="66"/>
      <c r="L680" s="66"/>
      <c r="M680" s="66"/>
      <c r="N680" s="66"/>
      <c r="O680" s="66"/>
      <c r="P680" s="66"/>
      <c r="Q680" s="66"/>
      <c r="R680" s="66"/>
      <c r="S680" s="66"/>
      <c r="T680" s="66"/>
      <c r="U680" s="66"/>
      <c r="V680" s="66"/>
      <c r="W680" s="66"/>
      <c r="X680" s="66"/>
      <c r="Y680" s="66"/>
      <c r="Z680" s="66"/>
      <c r="AA680" s="66"/>
      <c r="AB680" s="66"/>
      <c r="AC680" s="66"/>
      <c r="AD680" s="66"/>
      <c r="AE680" s="66"/>
      <c r="AF680" s="66"/>
      <c r="AG680" s="66"/>
      <c r="AH680" s="66"/>
      <c r="AI680" s="66"/>
      <c r="AJ680" s="66"/>
      <c r="AK680" s="66"/>
      <c r="AL680" s="66"/>
      <c r="AM680" s="66"/>
      <c r="AN680" s="66"/>
      <c r="AO680" s="66"/>
      <c r="AP680" s="66"/>
      <c r="AQ680" s="66"/>
      <c r="AR680" s="66"/>
      <c r="AS680" s="66"/>
      <c r="AT680" s="66"/>
      <c r="AU680" s="66"/>
      <c r="AV680" s="66"/>
      <c r="AW680" s="66"/>
      <c r="AX680" s="66"/>
      <c r="AY680" s="66"/>
      <c r="AZ680" s="66"/>
      <c r="BA680" s="66"/>
      <c r="BB680" s="66"/>
      <c r="BC680" s="66"/>
      <c r="BD680" s="66"/>
      <c r="BE680" s="66"/>
      <c r="BF680" s="66"/>
      <c r="BG680" s="66"/>
      <c r="BH680" s="66"/>
      <c r="BI680" s="66"/>
      <c r="BJ680" s="66"/>
      <c r="BK680" s="66"/>
      <c r="BL680" s="66"/>
      <c r="BM680" s="66"/>
      <c r="BN680" s="66"/>
      <c r="BO680" s="66"/>
      <c r="BP680" s="66"/>
      <c r="BQ680" s="66"/>
      <c r="BR680" s="66"/>
      <c r="BS680" s="66"/>
      <c r="BT680" s="66"/>
      <c r="BU680" s="66"/>
      <c r="BV680" s="66"/>
      <c r="BW680" s="66"/>
      <c r="BX680" s="66"/>
      <c r="BY680" s="66"/>
      <c r="BZ680" s="66"/>
      <c r="CA680" s="66"/>
      <c r="CB680" s="66"/>
      <c r="CC680" s="66"/>
      <c r="CD680" s="66"/>
      <c r="CE680" s="66"/>
      <c r="CF680" s="66"/>
      <c r="CG680" s="66"/>
      <c r="CH680" s="66"/>
      <c r="CI680" s="66"/>
      <c r="CJ680" s="66"/>
      <c r="CK680" s="66"/>
      <c r="CL680" s="66"/>
      <c r="CM680" s="66"/>
      <c r="CN680" s="66"/>
      <c r="CO680" s="66"/>
      <c r="CP680" s="66"/>
      <c r="CQ680" s="66"/>
      <c r="CR680" s="66"/>
      <c r="CS680" s="66"/>
      <c r="CT680" s="66"/>
      <c r="CU680" s="66"/>
      <c r="CV680" s="66"/>
      <c r="CW680" s="66"/>
      <c r="CX680" s="66"/>
      <c r="CY680" s="66"/>
      <c r="CZ680" s="66"/>
      <c r="DA680" s="66"/>
      <c r="DB680" s="66"/>
      <c r="DC680" s="66"/>
      <c r="DD680" s="66"/>
      <c r="DE680" s="66"/>
      <c r="DF680" s="66"/>
      <c r="DG680" s="66"/>
      <c r="DH680" s="66"/>
      <c r="DI680" s="66"/>
      <c r="DJ680" s="66"/>
      <c r="DK680" s="66"/>
      <c r="DL680" s="66"/>
      <c r="DM680" s="66"/>
      <c r="DN680" s="66"/>
      <c r="DO680" s="66"/>
      <c r="DP680" s="66"/>
      <c r="DQ680" s="66"/>
      <c r="DR680" s="66"/>
      <c r="DS680" s="66"/>
      <c r="DT680" s="66"/>
      <c r="DU680" s="66"/>
      <c r="DV680" s="66"/>
      <c r="DW680" s="66"/>
      <c r="DX680" s="66"/>
      <c r="DY680" s="66"/>
      <c r="DZ680" s="66"/>
      <c r="EA680" s="66"/>
      <c r="EB680" s="66"/>
      <c r="EC680" s="66"/>
      <c r="ED680" s="66"/>
      <c r="EE680" s="66"/>
      <c r="EF680" s="66"/>
      <c r="EG680" s="66"/>
      <c r="EH680" s="66"/>
      <c r="EI680" s="66"/>
      <c r="EJ680" s="66"/>
      <c r="EK680" s="66"/>
      <c r="EL680" s="66"/>
      <c r="EM680" s="66"/>
      <c r="EN680" s="66"/>
      <c r="EO680" s="66"/>
      <c r="EP680" s="66"/>
      <c r="EQ680" s="66"/>
      <c r="ER680" s="66"/>
      <c r="ES680" s="66"/>
      <c r="ET680" s="66"/>
      <c r="EU680" s="66"/>
      <c r="EV680" s="66"/>
      <c r="EW680" s="66"/>
      <c r="EX680" s="66"/>
      <c r="EY680" s="66"/>
      <c r="EZ680" s="66"/>
      <c r="FA680" s="66"/>
      <c r="FB680" s="66"/>
      <c r="FC680" s="66"/>
      <c r="FD680" s="66"/>
      <c r="FE680" s="66"/>
      <c r="FF680" s="66"/>
      <c r="FG680" s="66"/>
      <c r="FH680" s="66"/>
      <c r="FI680" s="66"/>
      <c r="FJ680" s="66"/>
      <c r="FK680" s="66"/>
      <c r="FL680" s="66"/>
      <c r="FM680" s="66"/>
      <c r="FN680" s="66"/>
      <c r="FO680" s="66"/>
      <c r="FP680" s="66"/>
      <c r="FQ680" s="66"/>
      <c r="FR680" s="66"/>
      <c r="FS680" s="66"/>
      <c r="FT680" s="66"/>
      <c r="FU680" s="66"/>
      <c r="FV680" s="66"/>
      <c r="FW680" s="66"/>
      <c r="FX680" s="66"/>
      <c r="FY680" s="66"/>
      <c r="FZ680" s="66"/>
      <c r="GA680" s="66"/>
      <c r="GB680" s="66"/>
      <c r="GC680" s="66"/>
      <c r="GD680" s="66"/>
      <c r="GE680" s="66"/>
      <c r="GF680" s="66"/>
      <c r="GG680" s="66"/>
      <c r="GH680" s="66"/>
      <c r="GI680" s="66"/>
      <c r="GJ680" s="66"/>
      <c r="GK680" s="66"/>
      <c r="GL680" s="66"/>
      <c r="GM680" s="66"/>
      <c r="GN680" s="66"/>
      <c r="GO680" s="66"/>
      <c r="GP680" s="66"/>
      <c r="GQ680" s="66"/>
      <c r="GR680" s="66"/>
      <c r="GS680" s="66"/>
      <c r="GT680" s="66"/>
      <c r="GU680" s="66"/>
      <c r="GV680" s="66"/>
      <c r="GW680" s="66"/>
      <c r="GX680" s="66"/>
      <c r="GY680" s="66"/>
      <c r="GZ680" s="66"/>
      <c r="HA680" s="66"/>
      <c r="HB680" s="66"/>
      <c r="HC680" s="66"/>
      <c r="HD680" s="66"/>
      <c r="HE680" s="66"/>
      <c r="HF680" s="66"/>
      <c r="HG680" s="66"/>
      <c r="HH680" s="66"/>
      <c r="HI680" s="66"/>
      <c r="HJ680" s="66"/>
      <c r="HK680" s="66"/>
      <c r="HL680" s="66"/>
      <c r="HM680" s="66"/>
      <c r="HN680" s="66"/>
      <c r="HO680" s="66"/>
      <c r="HP680" s="66"/>
      <c r="HQ680" s="66"/>
      <c r="HR680" s="66"/>
      <c r="HS680" s="66"/>
      <c r="HT680" s="66"/>
      <c r="HU680" s="66"/>
      <c r="HV680" s="66"/>
      <c r="HW680" s="66"/>
      <c r="HX680" s="66"/>
    </row>
    <row r="681" spans="1:232" s="129" customFormat="1" ht="89.25">
      <c r="A681" s="738"/>
      <c r="B681" s="74" t="s">
        <v>1023</v>
      </c>
      <c r="C681" s="727"/>
      <c r="D681" s="728"/>
      <c r="E681" s="728"/>
      <c r="F681" s="728"/>
      <c r="G681" s="66"/>
      <c r="H681" s="66"/>
      <c r="I681" s="66"/>
      <c r="J681" s="66"/>
      <c r="K681" s="66"/>
      <c r="L681" s="66"/>
      <c r="M681" s="66"/>
      <c r="N681" s="66"/>
      <c r="O681" s="66"/>
      <c r="P681" s="66"/>
      <c r="Q681" s="66"/>
      <c r="R681" s="66"/>
      <c r="S681" s="66"/>
      <c r="T681" s="66"/>
      <c r="U681" s="66"/>
      <c r="V681" s="66"/>
      <c r="W681" s="66"/>
      <c r="X681" s="66"/>
      <c r="Y681" s="66"/>
      <c r="Z681" s="66"/>
      <c r="AA681" s="66"/>
      <c r="AB681" s="66"/>
      <c r="AC681" s="66"/>
      <c r="AD681" s="66"/>
      <c r="AE681" s="66"/>
      <c r="AF681" s="66"/>
      <c r="AG681" s="66"/>
      <c r="AH681" s="66"/>
      <c r="AI681" s="66"/>
      <c r="AJ681" s="66"/>
      <c r="AK681" s="66"/>
      <c r="AL681" s="66"/>
      <c r="AM681" s="66"/>
      <c r="AN681" s="66"/>
      <c r="AO681" s="66"/>
      <c r="AP681" s="66"/>
      <c r="AQ681" s="66"/>
      <c r="AR681" s="66"/>
      <c r="AS681" s="66"/>
      <c r="AT681" s="66"/>
      <c r="AU681" s="66"/>
      <c r="AV681" s="66"/>
      <c r="AW681" s="66"/>
      <c r="AX681" s="66"/>
      <c r="AY681" s="66"/>
      <c r="AZ681" s="66"/>
      <c r="BA681" s="66"/>
      <c r="BB681" s="66"/>
      <c r="BC681" s="66"/>
      <c r="BD681" s="66"/>
      <c r="BE681" s="66"/>
      <c r="BF681" s="66"/>
      <c r="BG681" s="66"/>
      <c r="BH681" s="66"/>
      <c r="BI681" s="66"/>
      <c r="BJ681" s="66"/>
      <c r="BK681" s="66"/>
      <c r="BL681" s="66"/>
      <c r="BM681" s="66"/>
      <c r="BN681" s="66"/>
      <c r="BO681" s="66"/>
      <c r="BP681" s="66"/>
      <c r="BQ681" s="66"/>
      <c r="BR681" s="66"/>
      <c r="BS681" s="66"/>
      <c r="BT681" s="66"/>
      <c r="BU681" s="66"/>
      <c r="BV681" s="66"/>
      <c r="BW681" s="66"/>
      <c r="BX681" s="66"/>
      <c r="BY681" s="66"/>
      <c r="BZ681" s="66"/>
      <c r="CA681" s="66"/>
      <c r="CB681" s="66"/>
      <c r="CC681" s="66"/>
      <c r="CD681" s="66"/>
      <c r="CE681" s="66"/>
      <c r="CF681" s="66"/>
      <c r="CG681" s="66"/>
      <c r="CH681" s="66"/>
      <c r="CI681" s="66"/>
      <c r="CJ681" s="66"/>
      <c r="CK681" s="66"/>
      <c r="CL681" s="66"/>
      <c r="CM681" s="66"/>
      <c r="CN681" s="66"/>
      <c r="CO681" s="66"/>
      <c r="CP681" s="66"/>
      <c r="CQ681" s="66"/>
      <c r="CR681" s="66"/>
      <c r="CS681" s="66"/>
      <c r="CT681" s="66"/>
      <c r="CU681" s="66"/>
      <c r="CV681" s="66"/>
      <c r="CW681" s="66"/>
      <c r="CX681" s="66"/>
      <c r="CY681" s="66"/>
      <c r="CZ681" s="66"/>
      <c r="DA681" s="66"/>
      <c r="DB681" s="66"/>
      <c r="DC681" s="66"/>
      <c r="DD681" s="66"/>
      <c r="DE681" s="66"/>
      <c r="DF681" s="66"/>
      <c r="DG681" s="66"/>
      <c r="DH681" s="66"/>
      <c r="DI681" s="66"/>
      <c r="DJ681" s="66"/>
      <c r="DK681" s="66"/>
      <c r="DL681" s="66"/>
      <c r="DM681" s="66"/>
      <c r="DN681" s="66"/>
      <c r="DO681" s="66"/>
      <c r="DP681" s="66"/>
      <c r="DQ681" s="66"/>
      <c r="DR681" s="66"/>
      <c r="DS681" s="66"/>
      <c r="DT681" s="66"/>
      <c r="DU681" s="66"/>
      <c r="DV681" s="66"/>
      <c r="DW681" s="66"/>
      <c r="DX681" s="66"/>
      <c r="DY681" s="66"/>
      <c r="DZ681" s="66"/>
      <c r="EA681" s="66"/>
      <c r="EB681" s="66"/>
      <c r="EC681" s="66"/>
      <c r="ED681" s="66"/>
      <c r="EE681" s="66"/>
      <c r="EF681" s="66"/>
      <c r="EG681" s="66"/>
      <c r="EH681" s="66"/>
      <c r="EI681" s="66"/>
      <c r="EJ681" s="66"/>
      <c r="EK681" s="66"/>
      <c r="EL681" s="66"/>
      <c r="EM681" s="66"/>
      <c r="EN681" s="66"/>
      <c r="EO681" s="66"/>
      <c r="EP681" s="66"/>
      <c r="EQ681" s="66"/>
      <c r="ER681" s="66"/>
      <c r="ES681" s="66"/>
      <c r="ET681" s="66"/>
      <c r="EU681" s="66"/>
      <c r="EV681" s="66"/>
      <c r="EW681" s="66"/>
      <c r="EX681" s="66"/>
      <c r="EY681" s="66"/>
      <c r="EZ681" s="66"/>
      <c r="FA681" s="66"/>
      <c r="FB681" s="66"/>
      <c r="FC681" s="66"/>
      <c r="FD681" s="66"/>
      <c r="FE681" s="66"/>
      <c r="FF681" s="66"/>
      <c r="FG681" s="66"/>
      <c r="FH681" s="66"/>
      <c r="FI681" s="66"/>
      <c r="FJ681" s="66"/>
      <c r="FK681" s="66"/>
      <c r="FL681" s="66"/>
      <c r="FM681" s="66"/>
      <c r="FN681" s="66"/>
      <c r="FO681" s="66"/>
      <c r="FP681" s="66"/>
      <c r="FQ681" s="66"/>
      <c r="FR681" s="66"/>
      <c r="FS681" s="66"/>
      <c r="FT681" s="66"/>
      <c r="FU681" s="66"/>
      <c r="FV681" s="66"/>
      <c r="FW681" s="66"/>
      <c r="FX681" s="66"/>
      <c r="FY681" s="66"/>
      <c r="FZ681" s="66"/>
      <c r="GA681" s="66"/>
      <c r="GB681" s="66"/>
      <c r="GC681" s="66"/>
      <c r="GD681" s="66"/>
      <c r="GE681" s="66"/>
      <c r="GF681" s="66"/>
      <c r="GG681" s="66"/>
      <c r="GH681" s="66"/>
      <c r="GI681" s="66"/>
      <c r="GJ681" s="66"/>
      <c r="GK681" s="66"/>
      <c r="GL681" s="66"/>
      <c r="GM681" s="66"/>
      <c r="GN681" s="66"/>
      <c r="GO681" s="66"/>
      <c r="GP681" s="66"/>
      <c r="GQ681" s="66"/>
      <c r="GR681" s="66"/>
      <c r="GS681" s="66"/>
      <c r="GT681" s="66"/>
      <c r="GU681" s="66"/>
      <c r="GV681" s="66"/>
      <c r="GW681" s="66"/>
      <c r="GX681" s="66"/>
      <c r="GY681" s="66"/>
      <c r="GZ681" s="66"/>
      <c r="HA681" s="66"/>
      <c r="HB681" s="66"/>
      <c r="HC681" s="66"/>
      <c r="HD681" s="66"/>
      <c r="HE681" s="66"/>
      <c r="HF681" s="66"/>
      <c r="HG681" s="66"/>
      <c r="HH681" s="66"/>
      <c r="HI681" s="66"/>
      <c r="HJ681" s="66"/>
      <c r="HK681" s="66"/>
      <c r="HL681" s="66"/>
      <c r="HM681" s="66"/>
      <c r="HN681" s="66"/>
      <c r="HO681" s="66"/>
      <c r="HP681" s="66"/>
      <c r="HQ681" s="66"/>
      <c r="HR681" s="66"/>
      <c r="HS681" s="66"/>
      <c r="HT681" s="66"/>
      <c r="HU681" s="66"/>
      <c r="HV681" s="66"/>
      <c r="HW681" s="66"/>
      <c r="HX681" s="66"/>
    </row>
    <row r="682" spans="1:232" s="129" customFormat="1" ht="63.75">
      <c r="A682" s="738"/>
      <c r="B682" s="74" t="s">
        <v>5327</v>
      </c>
      <c r="C682" s="727"/>
      <c r="D682" s="728"/>
      <c r="E682" s="728"/>
      <c r="F682" s="728"/>
      <c r="G682" s="66"/>
      <c r="H682" s="66"/>
      <c r="I682" s="66"/>
      <c r="J682" s="66"/>
      <c r="K682" s="66"/>
      <c r="L682" s="66"/>
      <c r="M682" s="66"/>
      <c r="N682" s="66"/>
      <c r="O682" s="66"/>
      <c r="P682" s="66"/>
      <c r="Q682" s="66"/>
      <c r="R682" s="66"/>
      <c r="S682" s="66"/>
      <c r="T682" s="66"/>
      <c r="U682" s="66"/>
      <c r="V682" s="66"/>
      <c r="W682" s="66"/>
      <c r="X682" s="66"/>
      <c r="Y682" s="66"/>
      <c r="Z682" s="66"/>
      <c r="AA682" s="66"/>
      <c r="AB682" s="66"/>
      <c r="AC682" s="66"/>
      <c r="AD682" s="66"/>
      <c r="AE682" s="66"/>
      <c r="AF682" s="66"/>
      <c r="AG682" s="66"/>
      <c r="AH682" s="66"/>
      <c r="AI682" s="66"/>
      <c r="AJ682" s="66"/>
      <c r="AK682" s="66"/>
      <c r="AL682" s="66"/>
      <c r="AM682" s="66"/>
      <c r="AN682" s="66"/>
      <c r="AO682" s="66"/>
      <c r="AP682" s="66"/>
      <c r="AQ682" s="66"/>
      <c r="AR682" s="66"/>
      <c r="AS682" s="66"/>
      <c r="AT682" s="66"/>
      <c r="AU682" s="66"/>
      <c r="AV682" s="66"/>
      <c r="AW682" s="66"/>
      <c r="AX682" s="66"/>
      <c r="AY682" s="66"/>
      <c r="AZ682" s="66"/>
      <c r="BA682" s="66"/>
      <c r="BB682" s="66"/>
      <c r="BC682" s="66"/>
      <c r="BD682" s="66"/>
      <c r="BE682" s="66"/>
      <c r="BF682" s="66"/>
      <c r="BG682" s="66"/>
      <c r="BH682" s="66"/>
      <c r="BI682" s="66"/>
      <c r="BJ682" s="66"/>
      <c r="BK682" s="66"/>
      <c r="BL682" s="66"/>
      <c r="BM682" s="66"/>
      <c r="BN682" s="66"/>
      <c r="BO682" s="66"/>
      <c r="BP682" s="66"/>
      <c r="BQ682" s="66"/>
      <c r="BR682" s="66"/>
      <c r="BS682" s="66"/>
      <c r="BT682" s="66"/>
      <c r="BU682" s="66"/>
      <c r="BV682" s="66"/>
      <c r="BW682" s="66"/>
      <c r="BX682" s="66"/>
      <c r="BY682" s="66"/>
      <c r="BZ682" s="66"/>
      <c r="CA682" s="66"/>
      <c r="CB682" s="66"/>
      <c r="CC682" s="66"/>
      <c r="CD682" s="66"/>
      <c r="CE682" s="66"/>
      <c r="CF682" s="66"/>
      <c r="CG682" s="66"/>
      <c r="CH682" s="66"/>
      <c r="CI682" s="66"/>
      <c r="CJ682" s="66"/>
      <c r="CK682" s="66"/>
      <c r="CL682" s="66"/>
      <c r="CM682" s="66"/>
      <c r="CN682" s="66"/>
      <c r="CO682" s="66"/>
      <c r="CP682" s="66"/>
      <c r="CQ682" s="66"/>
      <c r="CR682" s="66"/>
      <c r="CS682" s="66"/>
      <c r="CT682" s="66"/>
      <c r="CU682" s="66"/>
      <c r="CV682" s="66"/>
      <c r="CW682" s="66"/>
      <c r="CX682" s="66"/>
      <c r="CY682" s="66"/>
      <c r="CZ682" s="66"/>
      <c r="DA682" s="66"/>
      <c r="DB682" s="66"/>
      <c r="DC682" s="66"/>
      <c r="DD682" s="66"/>
      <c r="DE682" s="66"/>
      <c r="DF682" s="66"/>
      <c r="DG682" s="66"/>
      <c r="DH682" s="66"/>
      <c r="DI682" s="66"/>
      <c r="DJ682" s="66"/>
      <c r="DK682" s="66"/>
      <c r="DL682" s="66"/>
      <c r="DM682" s="66"/>
      <c r="DN682" s="66"/>
      <c r="DO682" s="66"/>
      <c r="DP682" s="66"/>
      <c r="DQ682" s="66"/>
      <c r="DR682" s="66"/>
      <c r="DS682" s="66"/>
      <c r="DT682" s="66"/>
      <c r="DU682" s="66"/>
      <c r="DV682" s="66"/>
      <c r="DW682" s="66"/>
      <c r="DX682" s="66"/>
      <c r="DY682" s="66"/>
      <c r="DZ682" s="66"/>
      <c r="EA682" s="66"/>
      <c r="EB682" s="66"/>
      <c r="EC682" s="66"/>
      <c r="ED682" s="66"/>
      <c r="EE682" s="66"/>
      <c r="EF682" s="66"/>
      <c r="EG682" s="66"/>
      <c r="EH682" s="66"/>
      <c r="EI682" s="66"/>
      <c r="EJ682" s="66"/>
      <c r="EK682" s="66"/>
      <c r="EL682" s="66"/>
      <c r="EM682" s="66"/>
      <c r="EN682" s="66"/>
      <c r="EO682" s="66"/>
      <c r="EP682" s="66"/>
      <c r="EQ682" s="66"/>
      <c r="ER682" s="66"/>
      <c r="ES682" s="66"/>
      <c r="ET682" s="66"/>
      <c r="EU682" s="66"/>
      <c r="EV682" s="66"/>
      <c r="EW682" s="66"/>
      <c r="EX682" s="66"/>
      <c r="EY682" s="66"/>
      <c r="EZ682" s="66"/>
      <c r="FA682" s="66"/>
      <c r="FB682" s="66"/>
      <c r="FC682" s="66"/>
      <c r="FD682" s="66"/>
      <c r="FE682" s="66"/>
      <c r="FF682" s="66"/>
      <c r="FG682" s="66"/>
      <c r="FH682" s="66"/>
      <c r="FI682" s="66"/>
      <c r="FJ682" s="66"/>
      <c r="FK682" s="66"/>
      <c r="FL682" s="66"/>
      <c r="FM682" s="66"/>
      <c r="FN682" s="66"/>
      <c r="FO682" s="66"/>
      <c r="FP682" s="66"/>
      <c r="FQ682" s="66"/>
      <c r="FR682" s="66"/>
      <c r="FS682" s="66"/>
      <c r="FT682" s="66"/>
      <c r="FU682" s="66"/>
      <c r="FV682" s="66"/>
      <c r="FW682" s="66"/>
      <c r="FX682" s="66"/>
      <c r="FY682" s="66"/>
      <c r="FZ682" s="66"/>
      <c r="GA682" s="66"/>
      <c r="GB682" s="66"/>
      <c r="GC682" s="66"/>
      <c r="GD682" s="66"/>
      <c r="GE682" s="66"/>
      <c r="GF682" s="66"/>
      <c r="GG682" s="66"/>
      <c r="GH682" s="66"/>
      <c r="GI682" s="66"/>
      <c r="GJ682" s="66"/>
      <c r="GK682" s="66"/>
      <c r="GL682" s="66"/>
      <c r="GM682" s="66"/>
      <c r="GN682" s="66"/>
      <c r="GO682" s="66"/>
      <c r="GP682" s="66"/>
      <c r="GQ682" s="66"/>
      <c r="GR682" s="66"/>
      <c r="GS682" s="66"/>
      <c r="GT682" s="66"/>
      <c r="GU682" s="66"/>
      <c r="GV682" s="66"/>
      <c r="GW682" s="66"/>
      <c r="GX682" s="66"/>
      <c r="GY682" s="66"/>
      <c r="GZ682" s="66"/>
      <c r="HA682" s="66"/>
      <c r="HB682" s="66"/>
      <c r="HC682" s="66"/>
      <c r="HD682" s="66"/>
      <c r="HE682" s="66"/>
      <c r="HF682" s="66"/>
      <c r="HG682" s="66"/>
      <c r="HH682" s="66"/>
      <c r="HI682" s="66"/>
      <c r="HJ682" s="66"/>
      <c r="HK682" s="66"/>
      <c r="HL682" s="66"/>
      <c r="HM682" s="66"/>
      <c r="HN682" s="66"/>
      <c r="HO682" s="66"/>
      <c r="HP682" s="66"/>
      <c r="HQ682" s="66"/>
      <c r="HR682" s="66"/>
      <c r="HS682" s="66"/>
      <c r="HT682" s="66"/>
      <c r="HU682" s="66"/>
      <c r="HV682" s="66"/>
      <c r="HW682" s="66"/>
      <c r="HX682" s="66"/>
    </row>
    <row r="683" spans="1:232" s="129" customFormat="1">
      <c r="A683" s="738"/>
      <c r="B683" s="71"/>
      <c r="C683" s="727"/>
      <c r="D683" s="728"/>
      <c r="E683" s="728"/>
      <c r="F683" s="728"/>
      <c r="G683" s="66"/>
      <c r="H683" s="66"/>
      <c r="I683" s="66"/>
      <c r="J683" s="66"/>
      <c r="K683" s="66"/>
      <c r="L683" s="66"/>
      <c r="M683" s="66"/>
      <c r="N683" s="66"/>
      <c r="O683" s="66"/>
      <c r="P683" s="66"/>
      <c r="Q683" s="66"/>
      <c r="R683" s="66"/>
      <c r="S683" s="66"/>
      <c r="T683" s="66"/>
      <c r="U683" s="66"/>
      <c r="V683" s="66"/>
      <c r="W683" s="66"/>
      <c r="X683" s="66"/>
      <c r="Y683" s="66"/>
      <c r="Z683" s="66"/>
      <c r="AA683" s="66"/>
      <c r="AB683" s="66"/>
      <c r="AC683" s="66"/>
      <c r="AD683" s="66"/>
      <c r="AE683" s="66"/>
      <c r="AF683" s="66"/>
      <c r="AG683" s="66"/>
      <c r="AH683" s="66"/>
      <c r="AI683" s="66"/>
      <c r="AJ683" s="66"/>
      <c r="AK683" s="66"/>
      <c r="AL683" s="66"/>
      <c r="AM683" s="66"/>
      <c r="AN683" s="66"/>
      <c r="AO683" s="66"/>
      <c r="AP683" s="66"/>
      <c r="AQ683" s="66"/>
      <c r="AR683" s="66"/>
      <c r="AS683" s="66"/>
      <c r="AT683" s="66"/>
      <c r="AU683" s="66"/>
      <c r="AV683" s="66"/>
      <c r="AW683" s="66"/>
      <c r="AX683" s="66"/>
      <c r="AY683" s="66"/>
      <c r="AZ683" s="66"/>
      <c r="BA683" s="66"/>
      <c r="BB683" s="66"/>
      <c r="BC683" s="66"/>
      <c r="BD683" s="66"/>
      <c r="BE683" s="66"/>
      <c r="BF683" s="66"/>
      <c r="BG683" s="66"/>
      <c r="BH683" s="66"/>
      <c r="BI683" s="66"/>
      <c r="BJ683" s="66"/>
      <c r="BK683" s="66"/>
      <c r="BL683" s="66"/>
      <c r="BM683" s="66"/>
      <c r="BN683" s="66"/>
      <c r="BO683" s="66"/>
      <c r="BP683" s="66"/>
      <c r="BQ683" s="66"/>
      <c r="BR683" s="66"/>
      <c r="BS683" s="66"/>
      <c r="BT683" s="66"/>
      <c r="BU683" s="66"/>
      <c r="BV683" s="66"/>
      <c r="BW683" s="66"/>
      <c r="BX683" s="66"/>
      <c r="BY683" s="66"/>
      <c r="BZ683" s="66"/>
      <c r="CA683" s="66"/>
      <c r="CB683" s="66"/>
      <c r="CC683" s="66"/>
      <c r="CD683" s="66"/>
      <c r="CE683" s="66"/>
      <c r="CF683" s="66"/>
      <c r="CG683" s="66"/>
      <c r="CH683" s="66"/>
      <c r="CI683" s="66"/>
      <c r="CJ683" s="66"/>
      <c r="CK683" s="66"/>
      <c r="CL683" s="66"/>
      <c r="CM683" s="66"/>
      <c r="CN683" s="66"/>
      <c r="CO683" s="66"/>
      <c r="CP683" s="66"/>
      <c r="CQ683" s="66"/>
      <c r="CR683" s="66"/>
      <c r="CS683" s="66"/>
      <c r="CT683" s="66"/>
      <c r="CU683" s="66"/>
      <c r="CV683" s="66"/>
      <c r="CW683" s="66"/>
      <c r="CX683" s="66"/>
      <c r="CY683" s="66"/>
      <c r="CZ683" s="66"/>
      <c r="DA683" s="66"/>
      <c r="DB683" s="66"/>
      <c r="DC683" s="66"/>
      <c r="DD683" s="66"/>
      <c r="DE683" s="66"/>
      <c r="DF683" s="66"/>
      <c r="DG683" s="66"/>
      <c r="DH683" s="66"/>
      <c r="DI683" s="66"/>
      <c r="DJ683" s="66"/>
      <c r="DK683" s="66"/>
      <c r="DL683" s="66"/>
      <c r="DM683" s="66"/>
      <c r="DN683" s="66"/>
      <c r="DO683" s="66"/>
      <c r="DP683" s="66"/>
      <c r="DQ683" s="66"/>
      <c r="DR683" s="66"/>
      <c r="DS683" s="66"/>
      <c r="DT683" s="66"/>
      <c r="DU683" s="66"/>
      <c r="DV683" s="66"/>
      <c r="DW683" s="66"/>
      <c r="DX683" s="66"/>
      <c r="DY683" s="66"/>
      <c r="DZ683" s="66"/>
      <c r="EA683" s="66"/>
      <c r="EB683" s="66"/>
      <c r="EC683" s="66"/>
      <c r="ED683" s="66"/>
      <c r="EE683" s="66"/>
      <c r="EF683" s="66"/>
      <c r="EG683" s="66"/>
      <c r="EH683" s="66"/>
      <c r="EI683" s="66"/>
      <c r="EJ683" s="66"/>
      <c r="EK683" s="66"/>
      <c r="EL683" s="66"/>
      <c r="EM683" s="66"/>
      <c r="EN683" s="66"/>
      <c r="EO683" s="66"/>
      <c r="EP683" s="66"/>
      <c r="EQ683" s="66"/>
      <c r="ER683" s="66"/>
      <c r="ES683" s="66"/>
      <c r="ET683" s="66"/>
      <c r="EU683" s="66"/>
      <c r="EV683" s="66"/>
      <c r="EW683" s="66"/>
      <c r="EX683" s="66"/>
      <c r="EY683" s="66"/>
      <c r="EZ683" s="66"/>
      <c r="FA683" s="66"/>
      <c r="FB683" s="66"/>
      <c r="FC683" s="66"/>
      <c r="FD683" s="66"/>
      <c r="FE683" s="66"/>
      <c r="FF683" s="66"/>
      <c r="FG683" s="66"/>
      <c r="FH683" s="66"/>
      <c r="FI683" s="66"/>
      <c r="FJ683" s="66"/>
      <c r="FK683" s="66"/>
      <c r="FL683" s="66"/>
      <c r="FM683" s="66"/>
      <c r="FN683" s="66"/>
      <c r="FO683" s="66"/>
      <c r="FP683" s="66"/>
      <c r="FQ683" s="66"/>
      <c r="FR683" s="66"/>
      <c r="FS683" s="66"/>
      <c r="FT683" s="66"/>
      <c r="FU683" s="66"/>
      <c r="FV683" s="66"/>
      <c r="FW683" s="66"/>
      <c r="FX683" s="66"/>
      <c r="FY683" s="66"/>
      <c r="FZ683" s="66"/>
      <c r="GA683" s="66"/>
      <c r="GB683" s="66"/>
      <c r="GC683" s="66"/>
      <c r="GD683" s="66"/>
      <c r="GE683" s="66"/>
      <c r="GF683" s="66"/>
      <c r="GG683" s="66"/>
      <c r="GH683" s="66"/>
      <c r="GI683" s="66"/>
      <c r="GJ683" s="66"/>
      <c r="GK683" s="66"/>
      <c r="GL683" s="66"/>
      <c r="GM683" s="66"/>
      <c r="GN683" s="66"/>
      <c r="GO683" s="66"/>
      <c r="GP683" s="66"/>
      <c r="GQ683" s="66"/>
      <c r="GR683" s="66"/>
      <c r="GS683" s="66"/>
      <c r="GT683" s="66"/>
      <c r="GU683" s="66"/>
      <c r="GV683" s="66"/>
      <c r="GW683" s="66"/>
      <c r="GX683" s="66"/>
      <c r="GY683" s="66"/>
      <c r="GZ683" s="66"/>
      <c r="HA683" s="66"/>
      <c r="HB683" s="66"/>
      <c r="HC683" s="66"/>
      <c r="HD683" s="66"/>
      <c r="HE683" s="66"/>
      <c r="HF683" s="66"/>
      <c r="HG683" s="66"/>
      <c r="HH683" s="66"/>
      <c r="HI683" s="66"/>
      <c r="HJ683" s="66"/>
      <c r="HK683" s="66"/>
      <c r="HL683" s="66"/>
      <c r="HM683" s="66"/>
      <c r="HN683" s="66"/>
      <c r="HO683" s="66"/>
      <c r="HP683" s="66"/>
      <c r="HQ683" s="66"/>
      <c r="HR683" s="66"/>
      <c r="HS683" s="66"/>
      <c r="HT683" s="66"/>
      <c r="HU683" s="66"/>
      <c r="HV683" s="66"/>
      <c r="HW683" s="66"/>
      <c r="HX683" s="66"/>
    </row>
    <row r="684" spans="1:232" s="129" customFormat="1">
      <c r="A684" s="738"/>
      <c r="B684" s="71" t="s">
        <v>102</v>
      </c>
      <c r="C684" s="727"/>
      <c r="D684" s="728"/>
      <c r="E684" s="728"/>
      <c r="F684" s="728"/>
      <c r="G684" s="66"/>
      <c r="H684" s="66"/>
      <c r="I684" s="66"/>
      <c r="J684" s="66"/>
      <c r="K684" s="66"/>
      <c r="L684" s="66"/>
      <c r="M684" s="66"/>
      <c r="N684" s="66"/>
      <c r="O684" s="66"/>
      <c r="P684" s="66"/>
      <c r="Q684" s="66"/>
      <c r="R684" s="66"/>
      <c r="S684" s="66"/>
      <c r="T684" s="66"/>
      <c r="U684" s="66"/>
      <c r="V684" s="66"/>
      <c r="W684" s="66"/>
      <c r="X684" s="66"/>
      <c r="Y684" s="66"/>
      <c r="Z684" s="66"/>
      <c r="AA684" s="66"/>
      <c r="AB684" s="66"/>
      <c r="AC684" s="66"/>
      <c r="AD684" s="66"/>
      <c r="AE684" s="66"/>
      <c r="AF684" s="66"/>
      <c r="AG684" s="66"/>
      <c r="AH684" s="66"/>
      <c r="AI684" s="66"/>
      <c r="AJ684" s="66"/>
      <c r="AK684" s="66"/>
      <c r="AL684" s="66"/>
      <c r="AM684" s="66"/>
      <c r="AN684" s="66"/>
      <c r="AO684" s="66"/>
      <c r="AP684" s="66"/>
      <c r="AQ684" s="66"/>
      <c r="AR684" s="66"/>
      <c r="AS684" s="66"/>
      <c r="AT684" s="66"/>
      <c r="AU684" s="66"/>
      <c r="AV684" s="66"/>
      <c r="AW684" s="66"/>
      <c r="AX684" s="66"/>
      <c r="AY684" s="66"/>
      <c r="AZ684" s="66"/>
      <c r="BA684" s="66"/>
      <c r="BB684" s="66"/>
      <c r="BC684" s="66"/>
      <c r="BD684" s="66"/>
      <c r="BE684" s="66"/>
      <c r="BF684" s="66"/>
      <c r="BG684" s="66"/>
      <c r="BH684" s="66"/>
      <c r="BI684" s="66"/>
      <c r="BJ684" s="66"/>
      <c r="BK684" s="66"/>
      <c r="BL684" s="66"/>
      <c r="BM684" s="66"/>
      <c r="BN684" s="66"/>
      <c r="BO684" s="66"/>
      <c r="BP684" s="66"/>
      <c r="BQ684" s="66"/>
      <c r="BR684" s="66"/>
      <c r="BS684" s="66"/>
      <c r="BT684" s="66"/>
      <c r="BU684" s="66"/>
      <c r="BV684" s="66"/>
      <c r="BW684" s="66"/>
      <c r="BX684" s="66"/>
      <c r="BY684" s="66"/>
      <c r="BZ684" s="66"/>
      <c r="CA684" s="66"/>
      <c r="CB684" s="66"/>
      <c r="CC684" s="66"/>
      <c r="CD684" s="66"/>
      <c r="CE684" s="66"/>
      <c r="CF684" s="66"/>
      <c r="CG684" s="66"/>
      <c r="CH684" s="66"/>
      <c r="CI684" s="66"/>
      <c r="CJ684" s="66"/>
      <c r="CK684" s="66"/>
      <c r="CL684" s="66"/>
      <c r="CM684" s="66"/>
      <c r="CN684" s="66"/>
      <c r="CO684" s="66"/>
      <c r="CP684" s="66"/>
      <c r="CQ684" s="66"/>
      <c r="CR684" s="66"/>
      <c r="CS684" s="66"/>
      <c r="CT684" s="66"/>
      <c r="CU684" s="66"/>
      <c r="CV684" s="66"/>
      <c r="CW684" s="66"/>
      <c r="CX684" s="66"/>
      <c r="CY684" s="66"/>
      <c r="CZ684" s="66"/>
      <c r="DA684" s="66"/>
      <c r="DB684" s="66"/>
      <c r="DC684" s="66"/>
      <c r="DD684" s="66"/>
      <c r="DE684" s="66"/>
      <c r="DF684" s="66"/>
      <c r="DG684" s="66"/>
      <c r="DH684" s="66"/>
      <c r="DI684" s="66"/>
      <c r="DJ684" s="66"/>
      <c r="DK684" s="66"/>
      <c r="DL684" s="66"/>
      <c r="DM684" s="66"/>
      <c r="DN684" s="66"/>
      <c r="DO684" s="66"/>
      <c r="DP684" s="66"/>
      <c r="DQ684" s="66"/>
      <c r="DR684" s="66"/>
      <c r="DS684" s="66"/>
      <c r="DT684" s="66"/>
      <c r="DU684" s="66"/>
      <c r="DV684" s="66"/>
      <c r="DW684" s="66"/>
      <c r="DX684" s="66"/>
      <c r="DY684" s="66"/>
      <c r="DZ684" s="66"/>
      <c r="EA684" s="66"/>
      <c r="EB684" s="66"/>
      <c r="EC684" s="66"/>
      <c r="ED684" s="66"/>
      <c r="EE684" s="66"/>
      <c r="EF684" s="66"/>
      <c r="EG684" s="66"/>
      <c r="EH684" s="66"/>
      <c r="EI684" s="66"/>
      <c r="EJ684" s="66"/>
      <c r="EK684" s="66"/>
      <c r="EL684" s="66"/>
      <c r="EM684" s="66"/>
      <c r="EN684" s="66"/>
      <c r="EO684" s="66"/>
      <c r="EP684" s="66"/>
      <c r="EQ684" s="66"/>
      <c r="ER684" s="66"/>
      <c r="ES684" s="66"/>
      <c r="ET684" s="66"/>
      <c r="EU684" s="66"/>
      <c r="EV684" s="66"/>
      <c r="EW684" s="66"/>
      <c r="EX684" s="66"/>
      <c r="EY684" s="66"/>
      <c r="EZ684" s="66"/>
      <c r="FA684" s="66"/>
      <c r="FB684" s="66"/>
      <c r="FC684" s="66"/>
      <c r="FD684" s="66"/>
      <c r="FE684" s="66"/>
      <c r="FF684" s="66"/>
      <c r="FG684" s="66"/>
      <c r="FH684" s="66"/>
      <c r="FI684" s="66"/>
      <c r="FJ684" s="66"/>
      <c r="FK684" s="66"/>
      <c r="FL684" s="66"/>
      <c r="FM684" s="66"/>
      <c r="FN684" s="66"/>
      <c r="FO684" s="66"/>
      <c r="FP684" s="66"/>
      <c r="FQ684" s="66"/>
      <c r="FR684" s="66"/>
      <c r="FS684" s="66"/>
      <c r="FT684" s="66"/>
      <c r="FU684" s="66"/>
      <c r="FV684" s="66"/>
      <c r="FW684" s="66"/>
      <c r="FX684" s="66"/>
      <c r="FY684" s="66"/>
      <c r="FZ684" s="66"/>
      <c r="GA684" s="66"/>
      <c r="GB684" s="66"/>
      <c r="GC684" s="66"/>
      <c r="GD684" s="66"/>
      <c r="GE684" s="66"/>
      <c r="GF684" s="66"/>
      <c r="GG684" s="66"/>
      <c r="GH684" s="66"/>
      <c r="GI684" s="66"/>
      <c r="GJ684" s="66"/>
      <c r="GK684" s="66"/>
      <c r="GL684" s="66"/>
      <c r="GM684" s="66"/>
      <c r="GN684" s="66"/>
      <c r="GO684" s="66"/>
      <c r="GP684" s="66"/>
      <c r="GQ684" s="66"/>
      <c r="GR684" s="66"/>
      <c r="GS684" s="66"/>
      <c r="GT684" s="66"/>
      <c r="GU684" s="66"/>
      <c r="GV684" s="66"/>
      <c r="GW684" s="66"/>
      <c r="GX684" s="66"/>
      <c r="GY684" s="66"/>
      <c r="GZ684" s="66"/>
      <c r="HA684" s="66"/>
      <c r="HB684" s="66"/>
      <c r="HC684" s="66"/>
      <c r="HD684" s="66"/>
      <c r="HE684" s="66"/>
      <c r="HF684" s="66"/>
      <c r="HG684" s="66"/>
      <c r="HH684" s="66"/>
      <c r="HI684" s="66"/>
      <c r="HJ684" s="66"/>
      <c r="HK684" s="66"/>
      <c r="HL684" s="66"/>
      <c r="HM684" s="66"/>
      <c r="HN684" s="66"/>
      <c r="HO684" s="66"/>
      <c r="HP684" s="66"/>
      <c r="HQ684" s="66"/>
      <c r="HR684" s="66"/>
      <c r="HS684" s="66"/>
      <c r="HT684" s="66"/>
      <c r="HU684" s="66"/>
      <c r="HV684" s="66"/>
      <c r="HW684" s="66"/>
      <c r="HX684" s="66"/>
    </row>
    <row r="685" spans="1:232" s="129" customFormat="1">
      <c r="A685" s="738"/>
      <c r="B685" s="71" t="s">
        <v>104</v>
      </c>
      <c r="C685" s="727"/>
      <c r="D685" s="728"/>
      <c r="E685" s="728"/>
      <c r="F685" s="728"/>
      <c r="G685" s="66"/>
      <c r="H685" s="66"/>
      <c r="I685" s="66"/>
      <c r="J685" s="66"/>
      <c r="K685" s="66"/>
      <c r="L685" s="66"/>
      <c r="M685" s="66"/>
      <c r="N685" s="66"/>
      <c r="O685" s="66"/>
      <c r="P685" s="66"/>
      <c r="Q685" s="66"/>
      <c r="R685" s="66"/>
      <c r="S685" s="66"/>
      <c r="T685" s="66"/>
      <c r="U685" s="66"/>
      <c r="V685" s="66"/>
      <c r="W685" s="66"/>
      <c r="X685" s="66"/>
      <c r="Y685" s="66"/>
      <c r="Z685" s="66"/>
      <c r="AA685" s="66"/>
      <c r="AB685" s="66"/>
      <c r="AC685" s="66"/>
      <c r="AD685" s="66"/>
      <c r="AE685" s="66"/>
      <c r="AF685" s="66"/>
      <c r="AG685" s="66"/>
      <c r="AH685" s="66"/>
      <c r="AI685" s="66"/>
      <c r="AJ685" s="66"/>
      <c r="AK685" s="66"/>
      <c r="AL685" s="66"/>
      <c r="AM685" s="66"/>
      <c r="AN685" s="66"/>
      <c r="AO685" s="66"/>
      <c r="AP685" s="66"/>
      <c r="AQ685" s="66"/>
      <c r="AR685" s="66"/>
      <c r="AS685" s="66"/>
      <c r="AT685" s="66"/>
      <c r="AU685" s="66"/>
      <c r="AV685" s="66"/>
      <c r="AW685" s="66"/>
      <c r="AX685" s="66"/>
      <c r="AY685" s="66"/>
      <c r="AZ685" s="66"/>
      <c r="BA685" s="66"/>
      <c r="BB685" s="66"/>
      <c r="BC685" s="66"/>
      <c r="BD685" s="66"/>
      <c r="BE685" s="66"/>
      <c r="BF685" s="66"/>
      <c r="BG685" s="66"/>
      <c r="BH685" s="66"/>
      <c r="BI685" s="66"/>
      <c r="BJ685" s="66"/>
      <c r="BK685" s="66"/>
      <c r="BL685" s="66"/>
      <c r="BM685" s="66"/>
      <c r="BN685" s="66"/>
      <c r="BO685" s="66"/>
      <c r="BP685" s="66"/>
      <c r="BQ685" s="66"/>
      <c r="BR685" s="66"/>
      <c r="BS685" s="66"/>
      <c r="BT685" s="66"/>
      <c r="BU685" s="66"/>
      <c r="BV685" s="66"/>
      <c r="BW685" s="66"/>
      <c r="BX685" s="66"/>
      <c r="BY685" s="66"/>
      <c r="BZ685" s="66"/>
      <c r="CA685" s="66"/>
      <c r="CB685" s="66"/>
      <c r="CC685" s="66"/>
      <c r="CD685" s="66"/>
      <c r="CE685" s="66"/>
      <c r="CF685" s="66"/>
      <c r="CG685" s="66"/>
      <c r="CH685" s="66"/>
      <c r="CI685" s="66"/>
      <c r="CJ685" s="66"/>
      <c r="CK685" s="66"/>
      <c r="CL685" s="66"/>
      <c r="CM685" s="66"/>
      <c r="CN685" s="66"/>
      <c r="CO685" s="66"/>
      <c r="CP685" s="66"/>
      <c r="CQ685" s="66"/>
      <c r="CR685" s="66"/>
      <c r="CS685" s="66"/>
      <c r="CT685" s="66"/>
      <c r="CU685" s="66"/>
      <c r="CV685" s="66"/>
      <c r="CW685" s="66"/>
      <c r="CX685" s="66"/>
      <c r="CY685" s="66"/>
      <c r="CZ685" s="66"/>
      <c r="DA685" s="66"/>
      <c r="DB685" s="66"/>
      <c r="DC685" s="66"/>
      <c r="DD685" s="66"/>
      <c r="DE685" s="66"/>
      <c r="DF685" s="66"/>
      <c r="DG685" s="66"/>
      <c r="DH685" s="66"/>
      <c r="DI685" s="66"/>
      <c r="DJ685" s="66"/>
      <c r="DK685" s="66"/>
      <c r="DL685" s="66"/>
      <c r="DM685" s="66"/>
      <c r="DN685" s="66"/>
      <c r="DO685" s="66"/>
      <c r="DP685" s="66"/>
      <c r="DQ685" s="66"/>
      <c r="DR685" s="66"/>
      <c r="DS685" s="66"/>
      <c r="DT685" s="66"/>
      <c r="DU685" s="66"/>
      <c r="DV685" s="66"/>
      <c r="DW685" s="66"/>
      <c r="DX685" s="66"/>
      <c r="DY685" s="66"/>
      <c r="DZ685" s="66"/>
      <c r="EA685" s="66"/>
      <c r="EB685" s="66"/>
      <c r="EC685" s="66"/>
      <c r="ED685" s="66"/>
      <c r="EE685" s="66"/>
      <c r="EF685" s="66"/>
      <c r="EG685" s="66"/>
      <c r="EH685" s="66"/>
      <c r="EI685" s="66"/>
      <c r="EJ685" s="66"/>
      <c r="EK685" s="66"/>
      <c r="EL685" s="66"/>
      <c r="EM685" s="66"/>
      <c r="EN685" s="66"/>
      <c r="EO685" s="66"/>
      <c r="EP685" s="66"/>
      <c r="EQ685" s="66"/>
      <c r="ER685" s="66"/>
      <c r="ES685" s="66"/>
      <c r="ET685" s="66"/>
      <c r="EU685" s="66"/>
      <c r="EV685" s="66"/>
      <c r="EW685" s="66"/>
      <c r="EX685" s="66"/>
      <c r="EY685" s="66"/>
      <c r="EZ685" s="66"/>
      <c r="FA685" s="66"/>
      <c r="FB685" s="66"/>
      <c r="FC685" s="66"/>
      <c r="FD685" s="66"/>
      <c r="FE685" s="66"/>
      <c r="FF685" s="66"/>
      <c r="FG685" s="66"/>
      <c r="FH685" s="66"/>
      <c r="FI685" s="66"/>
      <c r="FJ685" s="66"/>
      <c r="FK685" s="66"/>
      <c r="FL685" s="66"/>
      <c r="FM685" s="66"/>
      <c r="FN685" s="66"/>
      <c r="FO685" s="66"/>
      <c r="FP685" s="66"/>
      <c r="FQ685" s="66"/>
      <c r="FR685" s="66"/>
      <c r="FS685" s="66"/>
      <c r="FT685" s="66"/>
      <c r="FU685" s="66"/>
      <c r="FV685" s="66"/>
      <c r="FW685" s="66"/>
      <c r="FX685" s="66"/>
      <c r="FY685" s="66"/>
      <c r="FZ685" s="66"/>
      <c r="GA685" s="66"/>
      <c r="GB685" s="66"/>
      <c r="GC685" s="66"/>
      <c r="GD685" s="66"/>
      <c r="GE685" s="66"/>
      <c r="GF685" s="66"/>
      <c r="GG685" s="66"/>
      <c r="GH685" s="66"/>
      <c r="GI685" s="66"/>
      <c r="GJ685" s="66"/>
      <c r="GK685" s="66"/>
      <c r="GL685" s="66"/>
      <c r="GM685" s="66"/>
      <c r="GN685" s="66"/>
      <c r="GO685" s="66"/>
      <c r="GP685" s="66"/>
      <c r="GQ685" s="66"/>
      <c r="GR685" s="66"/>
      <c r="GS685" s="66"/>
      <c r="GT685" s="66"/>
      <c r="GU685" s="66"/>
      <c r="GV685" s="66"/>
      <c r="GW685" s="66"/>
      <c r="GX685" s="66"/>
      <c r="GY685" s="66"/>
      <c r="GZ685" s="66"/>
      <c r="HA685" s="66"/>
      <c r="HB685" s="66"/>
      <c r="HC685" s="66"/>
      <c r="HD685" s="66"/>
      <c r="HE685" s="66"/>
      <c r="HF685" s="66"/>
      <c r="HG685" s="66"/>
      <c r="HH685" s="66"/>
      <c r="HI685" s="66"/>
      <c r="HJ685" s="66"/>
      <c r="HK685" s="66"/>
      <c r="HL685" s="66"/>
      <c r="HM685" s="66"/>
      <c r="HN685" s="66"/>
      <c r="HO685" s="66"/>
      <c r="HP685" s="66"/>
      <c r="HQ685" s="66"/>
      <c r="HR685" s="66"/>
      <c r="HS685" s="66"/>
      <c r="HT685" s="66"/>
      <c r="HU685" s="66"/>
      <c r="HV685" s="66"/>
      <c r="HW685" s="66"/>
      <c r="HX685" s="66"/>
    </row>
    <row r="686" spans="1:232" s="129" customFormat="1">
      <c r="A686" s="738"/>
      <c r="B686" s="71" t="s">
        <v>398</v>
      </c>
      <c r="C686" s="727"/>
      <c r="D686" s="728"/>
      <c r="E686" s="728"/>
      <c r="F686" s="728"/>
      <c r="G686" s="66"/>
      <c r="H686" s="66"/>
      <c r="I686" s="66"/>
      <c r="J686" s="66"/>
      <c r="K686" s="66"/>
      <c r="L686" s="66"/>
      <c r="M686" s="66"/>
      <c r="N686" s="66"/>
      <c r="O686" s="66"/>
      <c r="P686" s="66"/>
      <c r="Q686" s="66"/>
      <c r="R686" s="66"/>
      <c r="S686" s="66"/>
      <c r="T686" s="66"/>
      <c r="U686" s="66"/>
      <c r="V686" s="66"/>
      <c r="W686" s="66"/>
      <c r="X686" s="66"/>
      <c r="Y686" s="66"/>
      <c r="Z686" s="66"/>
      <c r="AA686" s="66"/>
      <c r="AB686" s="66"/>
      <c r="AC686" s="66"/>
      <c r="AD686" s="66"/>
      <c r="AE686" s="66"/>
      <c r="AF686" s="66"/>
      <c r="AG686" s="66"/>
      <c r="AH686" s="66"/>
      <c r="AI686" s="66"/>
      <c r="AJ686" s="66"/>
      <c r="AK686" s="66"/>
      <c r="AL686" s="66"/>
      <c r="AM686" s="66"/>
      <c r="AN686" s="66"/>
      <c r="AO686" s="66"/>
      <c r="AP686" s="66"/>
      <c r="AQ686" s="66"/>
      <c r="AR686" s="66"/>
      <c r="AS686" s="66"/>
      <c r="AT686" s="66"/>
      <c r="AU686" s="66"/>
      <c r="AV686" s="66"/>
      <c r="AW686" s="66"/>
      <c r="AX686" s="66"/>
      <c r="AY686" s="66"/>
      <c r="AZ686" s="66"/>
      <c r="BA686" s="66"/>
      <c r="BB686" s="66"/>
      <c r="BC686" s="66"/>
      <c r="BD686" s="66"/>
      <c r="BE686" s="66"/>
      <c r="BF686" s="66"/>
      <c r="BG686" s="66"/>
      <c r="BH686" s="66"/>
      <c r="BI686" s="66"/>
      <c r="BJ686" s="66"/>
      <c r="BK686" s="66"/>
      <c r="BL686" s="66"/>
      <c r="BM686" s="66"/>
      <c r="BN686" s="66"/>
      <c r="BO686" s="66"/>
      <c r="BP686" s="66"/>
      <c r="BQ686" s="66"/>
      <c r="BR686" s="66"/>
      <c r="BS686" s="66"/>
      <c r="BT686" s="66"/>
      <c r="BU686" s="66"/>
      <c r="BV686" s="66"/>
      <c r="BW686" s="66"/>
      <c r="BX686" s="66"/>
      <c r="BY686" s="66"/>
      <c r="BZ686" s="66"/>
      <c r="CA686" s="66"/>
      <c r="CB686" s="66"/>
      <c r="CC686" s="66"/>
      <c r="CD686" s="66"/>
      <c r="CE686" s="66"/>
      <c r="CF686" s="66"/>
      <c r="CG686" s="66"/>
      <c r="CH686" s="66"/>
      <c r="CI686" s="66"/>
      <c r="CJ686" s="66"/>
      <c r="CK686" s="66"/>
      <c r="CL686" s="66"/>
      <c r="CM686" s="66"/>
      <c r="CN686" s="66"/>
      <c r="CO686" s="66"/>
      <c r="CP686" s="66"/>
      <c r="CQ686" s="66"/>
      <c r="CR686" s="66"/>
      <c r="CS686" s="66"/>
      <c r="CT686" s="66"/>
      <c r="CU686" s="66"/>
      <c r="CV686" s="66"/>
      <c r="CW686" s="66"/>
      <c r="CX686" s="66"/>
      <c r="CY686" s="66"/>
      <c r="CZ686" s="66"/>
      <c r="DA686" s="66"/>
      <c r="DB686" s="66"/>
      <c r="DC686" s="66"/>
      <c r="DD686" s="66"/>
      <c r="DE686" s="66"/>
      <c r="DF686" s="66"/>
      <c r="DG686" s="66"/>
      <c r="DH686" s="66"/>
      <c r="DI686" s="66"/>
      <c r="DJ686" s="66"/>
      <c r="DK686" s="66"/>
      <c r="DL686" s="66"/>
      <c r="DM686" s="66"/>
      <c r="DN686" s="66"/>
      <c r="DO686" s="66"/>
      <c r="DP686" s="66"/>
      <c r="DQ686" s="66"/>
      <c r="DR686" s="66"/>
      <c r="DS686" s="66"/>
      <c r="DT686" s="66"/>
      <c r="DU686" s="66"/>
      <c r="DV686" s="66"/>
      <c r="DW686" s="66"/>
      <c r="DX686" s="66"/>
      <c r="DY686" s="66"/>
      <c r="DZ686" s="66"/>
      <c r="EA686" s="66"/>
      <c r="EB686" s="66"/>
      <c r="EC686" s="66"/>
      <c r="ED686" s="66"/>
      <c r="EE686" s="66"/>
      <c r="EF686" s="66"/>
      <c r="EG686" s="66"/>
      <c r="EH686" s="66"/>
      <c r="EI686" s="66"/>
      <c r="EJ686" s="66"/>
      <c r="EK686" s="66"/>
      <c r="EL686" s="66"/>
      <c r="EM686" s="66"/>
      <c r="EN686" s="66"/>
      <c r="EO686" s="66"/>
      <c r="EP686" s="66"/>
      <c r="EQ686" s="66"/>
      <c r="ER686" s="66"/>
      <c r="ES686" s="66"/>
      <c r="ET686" s="66"/>
      <c r="EU686" s="66"/>
      <c r="EV686" s="66"/>
      <c r="EW686" s="66"/>
      <c r="EX686" s="66"/>
      <c r="EY686" s="66"/>
      <c r="EZ686" s="66"/>
      <c r="FA686" s="66"/>
      <c r="FB686" s="66"/>
      <c r="FC686" s="66"/>
      <c r="FD686" s="66"/>
      <c r="FE686" s="66"/>
      <c r="FF686" s="66"/>
      <c r="FG686" s="66"/>
      <c r="FH686" s="66"/>
      <c r="FI686" s="66"/>
      <c r="FJ686" s="66"/>
      <c r="FK686" s="66"/>
      <c r="FL686" s="66"/>
      <c r="FM686" s="66"/>
      <c r="FN686" s="66"/>
      <c r="FO686" s="66"/>
      <c r="FP686" s="66"/>
      <c r="FQ686" s="66"/>
      <c r="FR686" s="66"/>
      <c r="FS686" s="66"/>
      <c r="FT686" s="66"/>
      <c r="FU686" s="66"/>
      <c r="FV686" s="66"/>
      <c r="FW686" s="66"/>
      <c r="FX686" s="66"/>
      <c r="FY686" s="66"/>
      <c r="FZ686" s="66"/>
      <c r="GA686" s="66"/>
      <c r="GB686" s="66"/>
      <c r="GC686" s="66"/>
      <c r="GD686" s="66"/>
      <c r="GE686" s="66"/>
      <c r="GF686" s="66"/>
      <c r="GG686" s="66"/>
      <c r="GH686" s="66"/>
      <c r="GI686" s="66"/>
      <c r="GJ686" s="66"/>
      <c r="GK686" s="66"/>
      <c r="GL686" s="66"/>
      <c r="GM686" s="66"/>
      <c r="GN686" s="66"/>
      <c r="GO686" s="66"/>
      <c r="GP686" s="66"/>
      <c r="GQ686" s="66"/>
      <c r="GR686" s="66"/>
      <c r="GS686" s="66"/>
      <c r="GT686" s="66"/>
      <c r="GU686" s="66"/>
      <c r="GV686" s="66"/>
      <c r="GW686" s="66"/>
      <c r="GX686" s="66"/>
      <c r="GY686" s="66"/>
      <c r="GZ686" s="66"/>
      <c r="HA686" s="66"/>
      <c r="HB686" s="66"/>
      <c r="HC686" s="66"/>
      <c r="HD686" s="66"/>
      <c r="HE686" s="66"/>
      <c r="HF686" s="66"/>
      <c r="HG686" s="66"/>
      <c r="HH686" s="66"/>
      <c r="HI686" s="66"/>
      <c r="HJ686" s="66"/>
      <c r="HK686" s="66"/>
      <c r="HL686" s="66"/>
      <c r="HM686" s="66"/>
      <c r="HN686" s="66"/>
      <c r="HO686" s="66"/>
      <c r="HP686" s="66"/>
      <c r="HQ686" s="66"/>
      <c r="HR686" s="66"/>
      <c r="HS686" s="66"/>
      <c r="HT686" s="66"/>
      <c r="HU686" s="66"/>
      <c r="HV686" s="66"/>
      <c r="HW686" s="66"/>
      <c r="HX686" s="66"/>
    </row>
    <row r="687" spans="1:232" s="129" customFormat="1">
      <c r="A687" s="738"/>
      <c r="B687" s="71" t="s">
        <v>111</v>
      </c>
      <c r="C687" s="727"/>
      <c r="D687" s="728"/>
      <c r="E687" s="728"/>
      <c r="F687" s="728"/>
      <c r="G687" s="66"/>
      <c r="H687" s="66"/>
      <c r="I687" s="66"/>
      <c r="J687" s="66"/>
      <c r="K687" s="66"/>
      <c r="L687" s="66"/>
      <c r="M687" s="66"/>
      <c r="N687" s="66"/>
      <c r="O687" s="66"/>
      <c r="P687" s="66"/>
      <c r="Q687" s="66"/>
      <c r="R687" s="66"/>
      <c r="S687" s="66"/>
      <c r="T687" s="66"/>
      <c r="U687" s="66"/>
      <c r="V687" s="66"/>
      <c r="W687" s="66"/>
      <c r="X687" s="66"/>
      <c r="Y687" s="66"/>
      <c r="Z687" s="66"/>
      <c r="AA687" s="66"/>
      <c r="AB687" s="66"/>
      <c r="AC687" s="66"/>
      <c r="AD687" s="66"/>
      <c r="AE687" s="66"/>
      <c r="AF687" s="66"/>
      <c r="AG687" s="66"/>
      <c r="AH687" s="66"/>
      <c r="AI687" s="66"/>
      <c r="AJ687" s="66"/>
      <c r="AK687" s="66"/>
      <c r="AL687" s="66"/>
      <c r="AM687" s="66"/>
      <c r="AN687" s="66"/>
      <c r="AO687" s="66"/>
      <c r="AP687" s="66"/>
      <c r="AQ687" s="66"/>
      <c r="AR687" s="66"/>
      <c r="AS687" s="66"/>
      <c r="AT687" s="66"/>
      <c r="AU687" s="66"/>
      <c r="AV687" s="66"/>
      <c r="AW687" s="66"/>
      <c r="AX687" s="66"/>
      <c r="AY687" s="66"/>
      <c r="AZ687" s="66"/>
      <c r="BA687" s="66"/>
      <c r="BB687" s="66"/>
      <c r="BC687" s="66"/>
      <c r="BD687" s="66"/>
      <c r="BE687" s="66"/>
      <c r="BF687" s="66"/>
      <c r="BG687" s="66"/>
      <c r="BH687" s="66"/>
      <c r="BI687" s="66"/>
      <c r="BJ687" s="66"/>
      <c r="BK687" s="66"/>
      <c r="BL687" s="66"/>
      <c r="BM687" s="66"/>
      <c r="BN687" s="66"/>
      <c r="BO687" s="66"/>
      <c r="BP687" s="66"/>
      <c r="BQ687" s="66"/>
      <c r="BR687" s="66"/>
      <c r="BS687" s="66"/>
      <c r="BT687" s="66"/>
      <c r="BU687" s="66"/>
      <c r="BV687" s="66"/>
      <c r="BW687" s="66"/>
      <c r="BX687" s="66"/>
      <c r="BY687" s="66"/>
      <c r="BZ687" s="66"/>
      <c r="CA687" s="66"/>
      <c r="CB687" s="66"/>
      <c r="CC687" s="66"/>
      <c r="CD687" s="66"/>
      <c r="CE687" s="66"/>
      <c r="CF687" s="66"/>
      <c r="CG687" s="66"/>
      <c r="CH687" s="66"/>
      <c r="CI687" s="66"/>
      <c r="CJ687" s="66"/>
      <c r="CK687" s="66"/>
      <c r="CL687" s="66"/>
      <c r="CM687" s="66"/>
      <c r="CN687" s="66"/>
      <c r="CO687" s="66"/>
      <c r="CP687" s="66"/>
      <c r="CQ687" s="66"/>
      <c r="CR687" s="66"/>
      <c r="CS687" s="66"/>
      <c r="CT687" s="66"/>
      <c r="CU687" s="66"/>
      <c r="CV687" s="66"/>
      <c r="CW687" s="66"/>
      <c r="CX687" s="66"/>
      <c r="CY687" s="66"/>
      <c r="CZ687" s="66"/>
      <c r="DA687" s="66"/>
      <c r="DB687" s="66"/>
      <c r="DC687" s="66"/>
      <c r="DD687" s="66"/>
      <c r="DE687" s="66"/>
      <c r="DF687" s="66"/>
      <c r="DG687" s="66"/>
      <c r="DH687" s="66"/>
      <c r="DI687" s="66"/>
      <c r="DJ687" s="66"/>
      <c r="DK687" s="66"/>
      <c r="DL687" s="66"/>
      <c r="DM687" s="66"/>
      <c r="DN687" s="66"/>
      <c r="DO687" s="66"/>
      <c r="DP687" s="66"/>
      <c r="DQ687" s="66"/>
      <c r="DR687" s="66"/>
      <c r="DS687" s="66"/>
      <c r="DT687" s="66"/>
      <c r="DU687" s="66"/>
      <c r="DV687" s="66"/>
      <c r="DW687" s="66"/>
      <c r="DX687" s="66"/>
      <c r="DY687" s="66"/>
      <c r="DZ687" s="66"/>
      <c r="EA687" s="66"/>
      <c r="EB687" s="66"/>
      <c r="EC687" s="66"/>
      <c r="ED687" s="66"/>
      <c r="EE687" s="66"/>
      <c r="EF687" s="66"/>
      <c r="EG687" s="66"/>
      <c r="EH687" s="66"/>
      <c r="EI687" s="66"/>
      <c r="EJ687" s="66"/>
      <c r="EK687" s="66"/>
      <c r="EL687" s="66"/>
      <c r="EM687" s="66"/>
      <c r="EN687" s="66"/>
      <c r="EO687" s="66"/>
      <c r="EP687" s="66"/>
      <c r="EQ687" s="66"/>
      <c r="ER687" s="66"/>
      <c r="ES687" s="66"/>
      <c r="ET687" s="66"/>
      <c r="EU687" s="66"/>
      <c r="EV687" s="66"/>
      <c r="EW687" s="66"/>
      <c r="EX687" s="66"/>
      <c r="EY687" s="66"/>
      <c r="EZ687" s="66"/>
      <c r="FA687" s="66"/>
      <c r="FB687" s="66"/>
      <c r="FC687" s="66"/>
      <c r="FD687" s="66"/>
      <c r="FE687" s="66"/>
      <c r="FF687" s="66"/>
      <c r="FG687" s="66"/>
      <c r="FH687" s="66"/>
      <c r="FI687" s="66"/>
      <c r="FJ687" s="66"/>
      <c r="FK687" s="66"/>
      <c r="FL687" s="66"/>
      <c r="FM687" s="66"/>
      <c r="FN687" s="66"/>
      <c r="FO687" s="66"/>
      <c r="FP687" s="66"/>
      <c r="FQ687" s="66"/>
      <c r="FR687" s="66"/>
      <c r="FS687" s="66"/>
      <c r="FT687" s="66"/>
      <c r="FU687" s="66"/>
      <c r="FV687" s="66"/>
      <c r="FW687" s="66"/>
      <c r="FX687" s="66"/>
      <c r="FY687" s="66"/>
      <c r="FZ687" s="66"/>
      <c r="GA687" s="66"/>
      <c r="GB687" s="66"/>
      <c r="GC687" s="66"/>
      <c r="GD687" s="66"/>
      <c r="GE687" s="66"/>
      <c r="GF687" s="66"/>
      <c r="GG687" s="66"/>
      <c r="GH687" s="66"/>
      <c r="GI687" s="66"/>
      <c r="GJ687" s="66"/>
      <c r="GK687" s="66"/>
      <c r="GL687" s="66"/>
      <c r="GM687" s="66"/>
      <c r="GN687" s="66"/>
      <c r="GO687" s="66"/>
      <c r="GP687" s="66"/>
      <c r="GQ687" s="66"/>
      <c r="GR687" s="66"/>
      <c r="GS687" s="66"/>
      <c r="GT687" s="66"/>
      <c r="GU687" s="66"/>
      <c r="GV687" s="66"/>
      <c r="GW687" s="66"/>
      <c r="GX687" s="66"/>
      <c r="GY687" s="66"/>
      <c r="GZ687" s="66"/>
      <c r="HA687" s="66"/>
      <c r="HB687" s="66"/>
      <c r="HC687" s="66"/>
      <c r="HD687" s="66"/>
      <c r="HE687" s="66"/>
      <c r="HF687" s="66"/>
      <c r="HG687" s="66"/>
      <c r="HH687" s="66"/>
      <c r="HI687" s="66"/>
      <c r="HJ687" s="66"/>
      <c r="HK687" s="66"/>
      <c r="HL687" s="66"/>
      <c r="HM687" s="66"/>
      <c r="HN687" s="66"/>
      <c r="HO687" s="66"/>
      <c r="HP687" s="66"/>
      <c r="HQ687" s="66"/>
      <c r="HR687" s="66"/>
      <c r="HS687" s="66"/>
      <c r="HT687" s="66"/>
      <c r="HU687" s="66"/>
      <c r="HV687" s="66"/>
      <c r="HW687" s="66"/>
      <c r="HX687" s="66"/>
    </row>
    <row r="688" spans="1:232" s="129" customFormat="1">
      <c r="A688" s="738"/>
      <c r="B688" s="71" t="s">
        <v>195</v>
      </c>
      <c r="C688" s="727"/>
      <c r="D688" s="728"/>
      <c r="E688" s="728"/>
      <c r="F688" s="728"/>
      <c r="G688" s="66"/>
      <c r="H688" s="66"/>
      <c r="I688" s="66"/>
      <c r="J688" s="66"/>
      <c r="K688" s="66"/>
      <c r="L688" s="66"/>
      <c r="M688" s="66"/>
      <c r="N688" s="66"/>
      <c r="O688" s="66"/>
      <c r="P688" s="66"/>
      <c r="Q688" s="66"/>
      <c r="R688" s="66"/>
      <c r="S688" s="66"/>
      <c r="T688" s="66"/>
      <c r="U688" s="66"/>
      <c r="V688" s="66"/>
      <c r="W688" s="66"/>
      <c r="X688" s="66"/>
      <c r="Y688" s="66"/>
      <c r="Z688" s="66"/>
      <c r="AA688" s="66"/>
      <c r="AB688" s="66"/>
      <c r="AC688" s="66"/>
      <c r="AD688" s="66"/>
      <c r="AE688" s="66"/>
      <c r="AF688" s="66"/>
      <c r="AG688" s="66"/>
      <c r="AH688" s="66"/>
      <c r="AI688" s="66"/>
      <c r="AJ688" s="66"/>
      <c r="AK688" s="66"/>
      <c r="AL688" s="66"/>
      <c r="AM688" s="66"/>
      <c r="AN688" s="66"/>
      <c r="AO688" s="66"/>
      <c r="AP688" s="66"/>
      <c r="AQ688" s="66"/>
      <c r="AR688" s="66"/>
      <c r="AS688" s="66"/>
      <c r="AT688" s="66"/>
      <c r="AU688" s="66"/>
      <c r="AV688" s="66"/>
      <c r="AW688" s="66"/>
      <c r="AX688" s="66"/>
      <c r="AY688" s="66"/>
      <c r="AZ688" s="66"/>
      <c r="BA688" s="66"/>
      <c r="BB688" s="66"/>
      <c r="BC688" s="66"/>
      <c r="BD688" s="66"/>
      <c r="BE688" s="66"/>
      <c r="BF688" s="66"/>
      <c r="BG688" s="66"/>
      <c r="BH688" s="66"/>
      <c r="BI688" s="66"/>
      <c r="BJ688" s="66"/>
      <c r="BK688" s="66"/>
      <c r="BL688" s="66"/>
      <c r="BM688" s="66"/>
      <c r="BN688" s="66"/>
      <c r="BO688" s="66"/>
      <c r="BP688" s="66"/>
      <c r="BQ688" s="66"/>
      <c r="BR688" s="66"/>
      <c r="BS688" s="66"/>
      <c r="BT688" s="66"/>
      <c r="BU688" s="66"/>
      <c r="BV688" s="66"/>
      <c r="BW688" s="66"/>
      <c r="BX688" s="66"/>
      <c r="BY688" s="66"/>
      <c r="BZ688" s="66"/>
      <c r="CA688" s="66"/>
      <c r="CB688" s="66"/>
      <c r="CC688" s="66"/>
      <c r="CD688" s="66"/>
      <c r="CE688" s="66"/>
      <c r="CF688" s="66"/>
      <c r="CG688" s="66"/>
      <c r="CH688" s="66"/>
      <c r="CI688" s="66"/>
      <c r="CJ688" s="66"/>
      <c r="CK688" s="66"/>
      <c r="CL688" s="66"/>
      <c r="CM688" s="66"/>
      <c r="CN688" s="66"/>
      <c r="CO688" s="66"/>
      <c r="CP688" s="66"/>
      <c r="CQ688" s="66"/>
      <c r="CR688" s="66"/>
      <c r="CS688" s="66"/>
      <c r="CT688" s="66"/>
      <c r="CU688" s="66"/>
      <c r="CV688" s="66"/>
      <c r="CW688" s="66"/>
      <c r="CX688" s="66"/>
      <c r="CY688" s="66"/>
      <c r="CZ688" s="66"/>
      <c r="DA688" s="66"/>
      <c r="DB688" s="66"/>
      <c r="DC688" s="66"/>
      <c r="DD688" s="66"/>
      <c r="DE688" s="66"/>
      <c r="DF688" s="66"/>
      <c r="DG688" s="66"/>
      <c r="DH688" s="66"/>
      <c r="DI688" s="66"/>
      <c r="DJ688" s="66"/>
      <c r="DK688" s="66"/>
      <c r="DL688" s="66"/>
      <c r="DM688" s="66"/>
      <c r="DN688" s="66"/>
      <c r="DO688" s="66"/>
      <c r="DP688" s="66"/>
      <c r="DQ688" s="66"/>
      <c r="DR688" s="66"/>
      <c r="DS688" s="66"/>
      <c r="DT688" s="66"/>
      <c r="DU688" s="66"/>
      <c r="DV688" s="66"/>
      <c r="DW688" s="66"/>
      <c r="DX688" s="66"/>
      <c r="DY688" s="66"/>
      <c r="DZ688" s="66"/>
      <c r="EA688" s="66"/>
      <c r="EB688" s="66"/>
      <c r="EC688" s="66"/>
      <c r="ED688" s="66"/>
      <c r="EE688" s="66"/>
      <c r="EF688" s="66"/>
      <c r="EG688" s="66"/>
      <c r="EH688" s="66"/>
      <c r="EI688" s="66"/>
      <c r="EJ688" s="66"/>
      <c r="EK688" s="66"/>
      <c r="EL688" s="66"/>
      <c r="EM688" s="66"/>
      <c r="EN688" s="66"/>
      <c r="EO688" s="66"/>
      <c r="EP688" s="66"/>
      <c r="EQ688" s="66"/>
      <c r="ER688" s="66"/>
      <c r="ES688" s="66"/>
      <c r="ET688" s="66"/>
      <c r="EU688" s="66"/>
      <c r="EV688" s="66"/>
      <c r="EW688" s="66"/>
      <c r="EX688" s="66"/>
      <c r="EY688" s="66"/>
      <c r="EZ688" s="66"/>
      <c r="FA688" s="66"/>
      <c r="FB688" s="66"/>
      <c r="FC688" s="66"/>
      <c r="FD688" s="66"/>
      <c r="FE688" s="66"/>
      <c r="FF688" s="66"/>
      <c r="FG688" s="66"/>
      <c r="FH688" s="66"/>
      <c r="FI688" s="66"/>
      <c r="FJ688" s="66"/>
      <c r="FK688" s="66"/>
      <c r="FL688" s="66"/>
      <c r="FM688" s="66"/>
      <c r="FN688" s="66"/>
      <c r="FO688" s="66"/>
      <c r="FP688" s="66"/>
      <c r="FQ688" s="66"/>
      <c r="FR688" s="66"/>
      <c r="FS688" s="66"/>
      <c r="FT688" s="66"/>
      <c r="FU688" s="66"/>
      <c r="FV688" s="66"/>
      <c r="FW688" s="66"/>
      <c r="FX688" s="66"/>
      <c r="FY688" s="66"/>
      <c r="FZ688" s="66"/>
      <c r="GA688" s="66"/>
      <c r="GB688" s="66"/>
      <c r="GC688" s="66"/>
      <c r="GD688" s="66"/>
      <c r="GE688" s="66"/>
      <c r="GF688" s="66"/>
      <c r="GG688" s="66"/>
      <c r="GH688" s="66"/>
      <c r="GI688" s="66"/>
      <c r="GJ688" s="66"/>
      <c r="GK688" s="66"/>
      <c r="GL688" s="66"/>
      <c r="GM688" s="66"/>
      <c r="GN688" s="66"/>
      <c r="GO688" s="66"/>
      <c r="GP688" s="66"/>
      <c r="GQ688" s="66"/>
      <c r="GR688" s="66"/>
      <c r="GS688" s="66"/>
      <c r="GT688" s="66"/>
      <c r="GU688" s="66"/>
      <c r="GV688" s="66"/>
      <c r="GW688" s="66"/>
      <c r="GX688" s="66"/>
      <c r="GY688" s="66"/>
      <c r="GZ688" s="66"/>
      <c r="HA688" s="66"/>
      <c r="HB688" s="66"/>
      <c r="HC688" s="66"/>
      <c r="HD688" s="66"/>
      <c r="HE688" s="66"/>
      <c r="HF688" s="66"/>
      <c r="HG688" s="66"/>
      <c r="HH688" s="66"/>
      <c r="HI688" s="66"/>
      <c r="HJ688" s="66"/>
      <c r="HK688" s="66"/>
      <c r="HL688" s="66"/>
      <c r="HM688" s="66"/>
      <c r="HN688" s="66"/>
      <c r="HO688" s="66"/>
      <c r="HP688" s="66"/>
      <c r="HQ688" s="66"/>
      <c r="HR688" s="66"/>
      <c r="HS688" s="66"/>
      <c r="HT688" s="66"/>
      <c r="HU688" s="66"/>
      <c r="HV688" s="66"/>
      <c r="HW688" s="66"/>
      <c r="HX688" s="66"/>
    </row>
    <row r="689" spans="1:232" s="129" customFormat="1">
      <c r="A689" s="738"/>
      <c r="B689" s="71" t="s">
        <v>304</v>
      </c>
      <c r="C689" s="727"/>
      <c r="D689" s="728"/>
      <c r="E689" s="728"/>
      <c r="F689" s="728"/>
      <c r="G689" s="66"/>
      <c r="H689" s="66"/>
      <c r="I689" s="66"/>
      <c r="J689" s="66"/>
      <c r="K689" s="66"/>
      <c r="L689" s="66"/>
      <c r="M689" s="66"/>
      <c r="N689" s="66"/>
      <c r="O689" s="66"/>
      <c r="P689" s="66"/>
      <c r="Q689" s="66"/>
      <c r="R689" s="66"/>
      <c r="S689" s="66"/>
      <c r="T689" s="66"/>
      <c r="U689" s="66"/>
      <c r="V689" s="66"/>
      <c r="W689" s="66"/>
      <c r="X689" s="66"/>
      <c r="Y689" s="66"/>
      <c r="Z689" s="66"/>
      <c r="AA689" s="66"/>
      <c r="AB689" s="66"/>
      <c r="AC689" s="66"/>
      <c r="AD689" s="66"/>
      <c r="AE689" s="66"/>
      <c r="AF689" s="66"/>
      <c r="AG689" s="66"/>
      <c r="AH689" s="66"/>
      <c r="AI689" s="66"/>
      <c r="AJ689" s="66"/>
      <c r="AK689" s="66"/>
      <c r="AL689" s="66"/>
      <c r="AM689" s="66"/>
      <c r="AN689" s="66"/>
      <c r="AO689" s="66"/>
      <c r="AP689" s="66"/>
      <c r="AQ689" s="66"/>
      <c r="AR689" s="66"/>
      <c r="AS689" s="66"/>
      <c r="AT689" s="66"/>
      <c r="AU689" s="66"/>
      <c r="AV689" s="66"/>
      <c r="AW689" s="66"/>
      <c r="AX689" s="66"/>
      <c r="AY689" s="66"/>
      <c r="AZ689" s="66"/>
      <c r="BA689" s="66"/>
      <c r="BB689" s="66"/>
      <c r="BC689" s="66"/>
      <c r="BD689" s="66"/>
      <c r="BE689" s="66"/>
      <c r="BF689" s="66"/>
      <c r="BG689" s="66"/>
      <c r="BH689" s="66"/>
      <c r="BI689" s="66"/>
      <c r="BJ689" s="66"/>
      <c r="BK689" s="66"/>
      <c r="BL689" s="66"/>
      <c r="BM689" s="66"/>
      <c r="BN689" s="66"/>
      <c r="BO689" s="66"/>
      <c r="BP689" s="66"/>
      <c r="BQ689" s="66"/>
      <c r="BR689" s="66"/>
      <c r="BS689" s="66"/>
      <c r="BT689" s="66"/>
      <c r="BU689" s="66"/>
      <c r="BV689" s="66"/>
      <c r="BW689" s="66"/>
      <c r="BX689" s="66"/>
      <c r="BY689" s="66"/>
      <c r="BZ689" s="66"/>
      <c r="CA689" s="66"/>
      <c r="CB689" s="66"/>
      <c r="CC689" s="66"/>
      <c r="CD689" s="66"/>
      <c r="CE689" s="66"/>
      <c r="CF689" s="66"/>
      <c r="CG689" s="66"/>
      <c r="CH689" s="66"/>
      <c r="CI689" s="66"/>
      <c r="CJ689" s="66"/>
      <c r="CK689" s="66"/>
      <c r="CL689" s="66"/>
      <c r="CM689" s="66"/>
      <c r="CN689" s="66"/>
      <c r="CO689" s="66"/>
      <c r="CP689" s="66"/>
      <c r="CQ689" s="66"/>
      <c r="CR689" s="66"/>
      <c r="CS689" s="66"/>
      <c r="CT689" s="66"/>
      <c r="CU689" s="66"/>
      <c r="CV689" s="66"/>
      <c r="CW689" s="66"/>
      <c r="CX689" s="66"/>
      <c r="CY689" s="66"/>
      <c r="CZ689" s="66"/>
      <c r="DA689" s="66"/>
      <c r="DB689" s="66"/>
      <c r="DC689" s="66"/>
      <c r="DD689" s="66"/>
      <c r="DE689" s="66"/>
      <c r="DF689" s="66"/>
      <c r="DG689" s="66"/>
      <c r="DH689" s="66"/>
      <c r="DI689" s="66"/>
      <c r="DJ689" s="66"/>
      <c r="DK689" s="66"/>
      <c r="DL689" s="66"/>
      <c r="DM689" s="66"/>
      <c r="DN689" s="66"/>
      <c r="DO689" s="66"/>
      <c r="DP689" s="66"/>
      <c r="DQ689" s="66"/>
      <c r="DR689" s="66"/>
      <c r="DS689" s="66"/>
      <c r="DT689" s="66"/>
      <c r="DU689" s="66"/>
      <c r="DV689" s="66"/>
      <c r="DW689" s="66"/>
      <c r="DX689" s="66"/>
      <c r="DY689" s="66"/>
      <c r="DZ689" s="66"/>
      <c r="EA689" s="66"/>
      <c r="EB689" s="66"/>
      <c r="EC689" s="66"/>
      <c r="ED689" s="66"/>
      <c r="EE689" s="66"/>
      <c r="EF689" s="66"/>
      <c r="EG689" s="66"/>
      <c r="EH689" s="66"/>
      <c r="EI689" s="66"/>
      <c r="EJ689" s="66"/>
      <c r="EK689" s="66"/>
      <c r="EL689" s="66"/>
      <c r="EM689" s="66"/>
      <c r="EN689" s="66"/>
      <c r="EO689" s="66"/>
      <c r="EP689" s="66"/>
      <c r="EQ689" s="66"/>
      <c r="ER689" s="66"/>
      <c r="ES689" s="66"/>
      <c r="ET689" s="66"/>
      <c r="EU689" s="66"/>
      <c r="EV689" s="66"/>
      <c r="EW689" s="66"/>
      <c r="EX689" s="66"/>
      <c r="EY689" s="66"/>
      <c r="EZ689" s="66"/>
      <c r="FA689" s="66"/>
      <c r="FB689" s="66"/>
      <c r="FC689" s="66"/>
      <c r="FD689" s="66"/>
      <c r="FE689" s="66"/>
      <c r="FF689" s="66"/>
      <c r="FG689" s="66"/>
      <c r="FH689" s="66"/>
      <c r="FI689" s="66"/>
      <c r="FJ689" s="66"/>
      <c r="FK689" s="66"/>
      <c r="FL689" s="66"/>
      <c r="FM689" s="66"/>
      <c r="FN689" s="66"/>
      <c r="FO689" s="66"/>
      <c r="FP689" s="66"/>
      <c r="FQ689" s="66"/>
      <c r="FR689" s="66"/>
      <c r="FS689" s="66"/>
      <c r="FT689" s="66"/>
      <c r="FU689" s="66"/>
      <c r="FV689" s="66"/>
      <c r="FW689" s="66"/>
      <c r="FX689" s="66"/>
      <c r="FY689" s="66"/>
      <c r="FZ689" s="66"/>
      <c r="GA689" s="66"/>
      <c r="GB689" s="66"/>
      <c r="GC689" s="66"/>
      <c r="GD689" s="66"/>
      <c r="GE689" s="66"/>
      <c r="GF689" s="66"/>
      <c r="GG689" s="66"/>
      <c r="GH689" s="66"/>
      <c r="GI689" s="66"/>
      <c r="GJ689" s="66"/>
      <c r="GK689" s="66"/>
      <c r="GL689" s="66"/>
      <c r="GM689" s="66"/>
      <c r="GN689" s="66"/>
      <c r="GO689" s="66"/>
      <c r="GP689" s="66"/>
      <c r="GQ689" s="66"/>
      <c r="GR689" s="66"/>
      <c r="GS689" s="66"/>
      <c r="GT689" s="66"/>
      <c r="GU689" s="66"/>
      <c r="GV689" s="66"/>
      <c r="GW689" s="66"/>
      <c r="GX689" s="66"/>
      <c r="GY689" s="66"/>
      <c r="GZ689" s="66"/>
      <c r="HA689" s="66"/>
      <c r="HB689" s="66"/>
      <c r="HC689" s="66"/>
      <c r="HD689" s="66"/>
      <c r="HE689" s="66"/>
      <c r="HF689" s="66"/>
      <c r="HG689" s="66"/>
      <c r="HH689" s="66"/>
      <c r="HI689" s="66"/>
      <c r="HJ689" s="66"/>
      <c r="HK689" s="66"/>
      <c r="HL689" s="66"/>
      <c r="HM689" s="66"/>
      <c r="HN689" s="66"/>
      <c r="HO689" s="66"/>
      <c r="HP689" s="66"/>
      <c r="HQ689" s="66"/>
      <c r="HR689" s="66"/>
      <c r="HS689" s="66"/>
      <c r="HT689" s="66"/>
      <c r="HU689" s="66"/>
      <c r="HV689" s="66"/>
      <c r="HW689" s="66"/>
      <c r="HX689" s="66"/>
    </row>
    <row r="690" spans="1:232" s="66" customFormat="1">
      <c r="A690" s="738"/>
      <c r="B690" s="71" t="s">
        <v>305</v>
      </c>
      <c r="C690" s="727"/>
      <c r="D690" s="728"/>
      <c r="E690" s="728"/>
      <c r="F690" s="728"/>
    </row>
    <row r="691" spans="1:232" s="66" customFormat="1">
      <c r="A691" s="738"/>
      <c r="B691" s="71" t="s">
        <v>196</v>
      </c>
      <c r="C691" s="727"/>
      <c r="D691" s="728"/>
      <c r="E691" s="728"/>
      <c r="F691" s="728"/>
    </row>
    <row r="692" spans="1:232" s="66" customFormat="1">
      <c r="A692" s="738"/>
      <c r="B692" s="71" t="s">
        <v>198</v>
      </c>
      <c r="C692" s="727"/>
      <c r="D692" s="728"/>
      <c r="E692" s="728"/>
      <c r="F692" s="728"/>
    </row>
    <row r="693" spans="1:232" s="66" customFormat="1">
      <c r="A693" s="738"/>
      <c r="B693" s="71" t="s">
        <v>199</v>
      </c>
      <c r="C693" s="727"/>
      <c r="D693" s="728"/>
      <c r="E693" s="728"/>
      <c r="F693" s="728"/>
    </row>
    <row r="694" spans="1:232" s="66" customFormat="1">
      <c r="A694" s="738"/>
      <c r="B694" s="71" t="s">
        <v>306</v>
      </c>
      <c r="C694" s="727"/>
      <c r="D694" s="728"/>
      <c r="E694" s="728"/>
      <c r="F694" s="728"/>
    </row>
    <row r="695" spans="1:232" s="66" customFormat="1">
      <c r="A695" s="738"/>
      <c r="B695" s="71" t="s">
        <v>106</v>
      </c>
      <c r="C695" s="727"/>
      <c r="D695" s="728"/>
      <c r="E695" s="728"/>
      <c r="F695" s="728"/>
    </row>
    <row r="696" spans="1:232" s="66" customFormat="1">
      <c r="A696" s="738"/>
      <c r="B696" s="71" t="s">
        <v>120</v>
      </c>
      <c r="C696" s="727"/>
      <c r="D696" s="728"/>
      <c r="E696" s="728"/>
      <c r="F696" s="728"/>
    </row>
    <row r="697" spans="1:232" s="66" customFormat="1">
      <c r="A697" s="738"/>
      <c r="B697" s="71" t="s">
        <v>307</v>
      </c>
      <c r="C697" s="727"/>
      <c r="D697" s="728"/>
      <c r="E697" s="728"/>
      <c r="F697" s="728"/>
    </row>
    <row r="698" spans="1:232" s="66" customFormat="1">
      <c r="A698" s="738"/>
      <c r="B698" s="71" t="s">
        <v>308</v>
      </c>
      <c r="C698" s="727"/>
      <c r="D698" s="728"/>
      <c r="E698" s="728"/>
      <c r="F698" s="728"/>
    </row>
    <row r="699" spans="1:232" s="66" customFormat="1">
      <c r="A699" s="738"/>
      <c r="B699" s="71" t="s">
        <v>112</v>
      </c>
      <c r="C699" s="727"/>
      <c r="D699" s="728"/>
      <c r="E699" s="728"/>
      <c r="F699" s="728"/>
    </row>
    <row r="700" spans="1:232" ht="25.5">
      <c r="A700" s="738"/>
      <c r="B700" s="71" t="s">
        <v>202</v>
      </c>
      <c r="C700" s="727"/>
      <c r="D700" s="728"/>
      <c r="E700" s="728"/>
      <c r="F700" s="728"/>
      <c r="G700" s="66"/>
      <c r="H700" s="66"/>
      <c r="I700" s="66"/>
      <c r="J700" s="66"/>
      <c r="K700" s="66"/>
      <c r="L700" s="66"/>
      <c r="M700" s="66"/>
      <c r="N700" s="66"/>
      <c r="O700" s="66"/>
      <c r="P700" s="66"/>
      <c r="Q700" s="66"/>
      <c r="R700" s="66"/>
      <c r="S700" s="66"/>
      <c r="T700" s="66"/>
      <c r="U700" s="66"/>
      <c r="V700" s="66"/>
      <c r="W700" s="66"/>
      <c r="X700" s="66"/>
      <c r="Y700" s="66"/>
      <c r="Z700" s="66"/>
      <c r="AA700" s="66"/>
      <c r="AB700" s="66"/>
      <c r="AC700" s="66"/>
      <c r="AD700" s="66"/>
      <c r="AE700" s="66"/>
      <c r="AF700" s="66"/>
      <c r="AG700" s="66"/>
      <c r="AH700" s="66"/>
      <c r="AI700" s="66"/>
      <c r="AJ700" s="66"/>
      <c r="AK700" s="66"/>
      <c r="AL700" s="66"/>
      <c r="AM700" s="66"/>
      <c r="AN700" s="66"/>
      <c r="AO700" s="66"/>
      <c r="AP700" s="66"/>
      <c r="AQ700" s="66"/>
      <c r="AR700" s="66"/>
      <c r="AS700" s="66"/>
      <c r="AT700" s="66"/>
      <c r="AU700" s="66"/>
      <c r="AV700" s="66"/>
      <c r="AW700" s="66"/>
      <c r="AX700" s="66"/>
      <c r="AY700" s="66"/>
      <c r="AZ700" s="66"/>
      <c r="BA700" s="66"/>
      <c r="BB700" s="66"/>
      <c r="BC700" s="66"/>
      <c r="BD700" s="66"/>
      <c r="BE700" s="66"/>
      <c r="BF700" s="66"/>
      <c r="BG700" s="66"/>
      <c r="BH700" s="66"/>
      <c r="BI700" s="66"/>
      <c r="BJ700" s="66"/>
      <c r="BK700" s="66"/>
      <c r="BL700" s="66"/>
      <c r="BM700" s="66"/>
      <c r="BN700" s="66"/>
      <c r="BO700" s="66"/>
      <c r="BP700" s="66"/>
      <c r="BQ700" s="66"/>
      <c r="BR700" s="66"/>
      <c r="BS700" s="66"/>
      <c r="BT700" s="66"/>
      <c r="BU700" s="66"/>
      <c r="BV700" s="66"/>
      <c r="BW700" s="66"/>
      <c r="BX700" s="66"/>
      <c r="BY700" s="66"/>
      <c r="BZ700" s="66"/>
      <c r="CA700" s="66"/>
      <c r="CB700" s="66"/>
      <c r="CC700" s="66"/>
      <c r="CD700" s="66"/>
      <c r="CE700" s="66"/>
      <c r="CF700" s="66"/>
      <c r="CG700" s="66"/>
      <c r="CH700" s="66"/>
      <c r="CI700" s="66"/>
      <c r="CJ700" s="66"/>
      <c r="CK700" s="66"/>
      <c r="CL700" s="66"/>
      <c r="CM700" s="66"/>
      <c r="CN700" s="66"/>
      <c r="CO700" s="66"/>
      <c r="CP700" s="66"/>
      <c r="CQ700" s="66"/>
      <c r="CR700" s="66"/>
      <c r="CS700" s="66"/>
      <c r="CT700" s="66"/>
      <c r="CU700" s="66"/>
      <c r="CV700" s="66"/>
      <c r="CW700" s="66"/>
      <c r="CX700" s="66"/>
      <c r="CY700" s="66"/>
      <c r="CZ700" s="66"/>
      <c r="DA700" s="66"/>
      <c r="DB700" s="66"/>
      <c r="DC700" s="66"/>
      <c r="DD700" s="66"/>
      <c r="DE700" s="66"/>
      <c r="DF700" s="66"/>
      <c r="DG700" s="66"/>
      <c r="DH700" s="66"/>
      <c r="DI700" s="66"/>
      <c r="DJ700" s="66"/>
      <c r="DK700" s="66"/>
      <c r="DL700" s="66"/>
      <c r="DM700" s="66"/>
      <c r="DN700" s="66"/>
      <c r="DO700" s="66"/>
      <c r="DP700" s="66"/>
      <c r="DQ700" s="66"/>
      <c r="DR700" s="66"/>
      <c r="DS700" s="66"/>
      <c r="DT700" s="66"/>
      <c r="DU700" s="66"/>
      <c r="DV700" s="66"/>
      <c r="DW700" s="66"/>
      <c r="DX700" s="66"/>
      <c r="DY700" s="66"/>
      <c r="DZ700" s="66"/>
      <c r="EA700" s="66"/>
      <c r="EB700" s="66"/>
      <c r="EC700" s="66"/>
      <c r="ED700" s="66"/>
      <c r="EE700" s="66"/>
      <c r="EF700" s="66"/>
      <c r="EG700" s="66"/>
      <c r="EH700" s="66"/>
      <c r="EI700" s="66"/>
      <c r="EJ700" s="66"/>
      <c r="EK700" s="66"/>
      <c r="EL700" s="66"/>
      <c r="EM700" s="66"/>
      <c r="EN700" s="66"/>
      <c r="EO700" s="66"/>
      <c r="EP700" s="66"/>
      <c r="EQ700" s="66"/>
      <c r="ER700" s="66"/>
      <c r="ES700" s="66"/>
      <c r="ET700" s="66"/>
      <c r="EU700" s="66"/>
      <c r="EV700" s="66"/>
      <c r="EW700" s="66"/>
      <c r="EX700" s="66"/>
      <c r="EY700" s="66"/>
      <c r="EZ700" s="66"/>
      <c r="FA700" s="66"/>
      <c r="FB700" s="66"/>
      <c r="FC700" s="66"/>
      <c r="FD700" s="66"/>
      <c r="FE700" s="66"/>
      <c r="FF700" s="66"/>
      <c r="FG700" s="66"/>
      <c r="FH700" s="66"/>
      <c r="FI700" s="66"/>
      <c r="FJ700" s="66"/>
      <c r="FK700" s="66"/>
      <c r="FL700" s="66"/>
      <c r="FM700" s="66"/>
      <c r="FN700" s="66"/>
      <c r="FO700" s="66"/>
      <c r="FP700" s="66"/>
      <c r="FQ700" s="66"/>
      <c r="FR700" s="66"/>
      <c r="FS700" s="66"/>
      <c r="FT700" s="66"/>
      <c r="FU700" s="66"/>
      <c r="FV700" s="66"/>
      <c r="FW700" s="66"/>
      <c r="FX700" s="66"/>
      <c r="FY700" s="66"/>
      <c r="FZ700" s="66"/>
      <c r="GA700" s="66"/>
      <c r="GB700" s="66"/>
      <c r="GC700" s="66"/>
      <c r="GD700" s="66"/>
      <c r="GE700" s="66"/>
      <c r="GF700" s="66"/>
      <c r="GG700" s="66"/>
      <c r="GH700" s="66"/>
      <c r="GI700" s="66"/>
      <c r="GJ700" s="66"/>
      <c r="GK700" s="66"/>
      <c r="GL700" s="66"/>
      <c r="GM700" s="66"/>
      <c r="GN700" s="66"/>
      <c r="GO700" s="66"/>
      <c r="GP700" s="66"/>
      <c r="GQ700" s="66"/>
      <c r="GR700" s="66"/>
      <c r="GS700" s="66"/>
      <c r="GT700" s="66"/>
      <c r="GU700" s="66"/>
      <c r="GV700" s="66"/>
      <c r="GW700" s="66"/>
      <c r="GX700" s="66"/>
      <c r="GY700" s="66"/>
      <c r="GZ700" s="66"/>
      <c r="HA700" s="66"/>
      <c r="HB700" s="66"/>
      <c r="HC700" s="66"/>
      <c r="HD700" s="66"/>
      <c r="HE700" s="66"/>
      <c r="HF700" s="66"/>
      <c r="HG700" s="66"/>
      <c r="HH700" s="66"/>
      <c r="HI700" s="66"/>
      <c r="HJ700" s="66"/>
      <c r="HK700" s="66"/>
      <c r="HL700" s="66"/>
      <c r="HM700" s="66"/>
      <c r="HN700" s="66"/>
      <c r="HO700" s="66"/>
      <c r="HP700" s="66"/>
      <c r="HQ700" s="66"/>
      <c r="HR700" s="66"/>
    </row>
    <row r="701" spans="1:232">
      <c r="A701" s="738"/>
      <c r="B701" s="71" t="s">
        <v>203</v>
      </c>
      <c r="C701" s="727"/>
      <c r="D701" s="728"/>
      <c r="E701" s="728"/>
      <c r="F701" s="728"/>
      <c r="G701" s="66"/>
      <c r="H701" s="66"/>
      <c r="I701" s="66"/>
      <c r="J701" s="66"/>
      <c r="K701" s="66"/>
      <c r="L701" s="66"/>
      <c r="M701" s="66"/>
      <c r="N701" s="66"/>
      <c r="O701" s="66"/>
      <c r="P701" s="66"/>
      <c r="Q701" s="66"/>
      <c r="R701" s="66"/>
      <c r="S701" s="66"/>
      <c r="T701" s="66"/>
      <c r="U701" s="66"/>
      <c r="V701" s="66"/>
      <c r="W701" s="66"/>
      <c r="X701" s="66"/>
      <c r="Y701" s="66"/>
      <c r="Z701" s="66"/>
      <c r="AA701" s="66"/>
      <c r="AB701" s="66"/>
      <c r="AC701" s="66"/>
      <c r="AD701" s="66"/>
      <c r="AE701" s="66"/>
      <c r="AF701" s="66"/>
      <c r="AG701" s="66"/>
      <c r="AH701" s="66"/>
      <c r="AI701" s="66"/>
      <c r="AJ701" s="66"/>
      <c r="AK701" s="66"/>
      <c r="AL701" s="66"/>
      <c r="AM701" s="66"/>
      <c r="AN701" s="66"/>
      <c r="AO701" s="66"/>
      <c r="AP701" s="66"/>
      <c r="AQ701" s="66"/>
      <c r="AR701" s="66"/>
      <c r="AS701" s="66"/>
      <c r="AT701" s="66"/>
      <c r="AU701" s="66"/>
      <c r="AV701" s="66"/>
      <c r="AW701" s="66"/>
      <c r="AX701" s="66"/>
      <c r="AY701" s="66"/>
      <c r="AZ701" s="66"/>
      <c r="BA701" s="66"/>
      <c r="BB701" s="66"/>
      <c r="BC701" s="66"/>
      <c r="BD701" s="66"/>
      <c r="BE701" s="66"/>
      <c r="BF701" s="66"/>
      <c r="BG701" s="66"/>
      <c r="BH701" s="66"/>
      <c r="BI701" s="66"/>
      <c r="BJ701" s="66"/>
      <c r="BK701" s="66"/>
      <c r="BL701" s="66"/>
      <c r="BM701" s="66"/>
      <c r="BN701" s="66"/>
      <c r="BO701" s="66"/>
      <c r="BP701" s="66"/>
      <c r="BQ701" s="66"/>
      <c r="BR701" s="66"/>
      <c r="BS701" s="66"/>
      <c r="BT701" s="66"/>
      <c r="BU701" s="66"/>
      <c r="BV701" s="66"/>
      <c r="BW701" s="66"/>
      <c r="BX701" s="66"/>
      <c r="BY701" s="66"/>
      <c r="BZ701" s="66"/>
      <c r="CA701" s="66"/>
      <c r="CB701" s="66"/>
      <c r="CC701" s="66"/>
      <c r="CD701" s="66"/>
      <c r="CE701" s="66"/>
      <c r="CF701" s="66"/>
      <c r="CG701" s="66"/>
      <c r="CH701" s="66"/>
      <c r="CI701" s="66"/>
      <c r="CJ701" s="66"/>
      <c r="CK701" s="66"/>
      <c r="CL701" s="66"/>
      <c r="CM701" s="66"/>
      <c r="CN701" s="66"/>
      <c r="CO701" s="66"/>
      <c r="CP701" s="66"/>
      <c r="CQ701" s="66"/>
      <c r="CR701" s="66"/>
      <c r="CS701" s="66"/>
      <c r="CT701" s="66"/>
      <c r="CU701" s="66"/>
      <c r="CV701" s="66"/>
      <c r="CW701" s="66"/>
      <c r="CX701" s="66"/>
      <c r="CY701" s="66"/>
      <c r="CZ701" s="66"/>
      <c r="DA701" s="66"/>
      <c r="DB701" s="66"/>
      <c r="DC701" s="66"/>
      <c r="DD701" s="66"/>
      <c r="DE701" s="66"/>
      <c r="DF701" s="66"/>
      <c r="DG701" s="66"/>
      <c r="DH701" s="66"/>
      <c r="DI701" s="66"/>
      <c r="DJ701" s="66"/>
      <c r="DK701" s="66"/>
      <c r="DL701" s="66"/>
      <c r="DM701" s="66"/>
      <c r="DN701" s="66"/>
      <c r="DO701" s="66"/>
      <c r="DP701" s="66"/>
      <c r="DQ701" s="66"/>
      <c r="DR701" s="66"/>
      <c r="DS701" s="66"/>
      <c r="DT701" s="66"/>
      <c r="DU701" s="66"/>
      <c r="DV701" s="66"/>
      <c r="DW701" s="66"/>
      <c r="DX701" s="66"/>
      <c r="DY701" s="66"/>
      <c r="DZ701" s="66"/>
      <c r="EA701" s="66"/>
      <c r="EB701" s="66"/>
      <c r="EC701" s="66"/>
      <c r="ED701" s="66"/>
      <c r="EE701" s="66"/>
      <c r="EF701" s="66"/>
      <c r="EG701" s="66"/>
      <c r="EH701" s="66"/>
      <c r="EI701" s="66"/>
      <c r="EJ701" s="66"/>
      <c r="EK701" s="66"/>
      <c r="EL701" s="66"/>
      <c r="EM701" s="66"/>
      <c r="EN701" s="66"/>
      <c r="EO701" s="66"/>
      <c r="EP701" s="66"/>
      <c r="EQ701" s="66"/>
      <c r="ER701" s="66"/>
      <c r="ES701" s="66"/>
      <c r="ET701" s="66"/>
      <c r="EU701" s="66"/>
      <c r="EV701" s="66"/>
      <c r="EW701" s="66"/>
      <c r="EX701" s="66"/>
      <c r="EY701" s="66"/>
      <c r="EZ701" s="66"/>
      <c r="FA701" s="66"/>
      <c r="FB701" s="66"/>
      <c r="FC701" s="66"/>
      <c r="FD701" s="66"/>
      <c r="FE701" s="66"/>
      <c r="FF701" s="66"/>
      <c r="FG701" s="66"/>
      <c r="FH701" s="66"/>
      <c r="FI701" s="66"/>
      <c r="FJ701" s="66"/>
      <c r="FK701" s="66"/>
      <c r="FL701" s="66"/>
      <c r="FM701" s="66"/>
      <c r="FN701" s="66"/>
      <c r="FO701" s="66"/>
      <c r="FP701" s="66"/>
      <c r="FQ701" s="66"/>
      <c r="FR701" s="66"/>
      <c r="FS701" s="66"/>
      <c r="FT701" s="66"/>
      <c r="FU701" s="66"/>
      <c r="FV701" s="66"/>
      <c r="FW701" s="66"/>
      <c r="FX701" s="66"/>
      <c r="FY701" s="66"/>
      <c r="FZ701" s="66"/>
      <c r="GA701" s="66"/>
      <c r="GB701" s="66"/>
      <c r="GC701" s="66"/>
      <c r="GD701" s="66"/>
      <c r="GE701" s="66"/>
      <c r="GF701" s="66"/>
      <c r="GG701" s="66"/>
      <c r="GH701" s="66"/>
      <c r="GI701" s="66"/>
      <c r="GJ701" s="66"/>
      <c r="GK701" s="66"/>
      <c r="GL701" s="66"/>
      <c r="GM701" s="66"/>
      <c r="GN701" s="66"/>
      <c r="GO701" s="66"/>
      <c r="GP701" s="66"/>
      <c r="GQ701" s="66"/>
      <c r="GR701" s="66"/>
      <c r="GS701" s="66"/>
      <c r="GT701" s="66"/>
      <c r="GU701" s="66"/>
      <c r="GV701" s="66"/>
      <c r="GW701" s="66"/>
      <c r="GX701" s="66"/>
      <c r="GY701" s="66"/>
      <c r="GZ701" s="66"/>
      <c r="HA701" s="66"/>
      <c r="HB701" s="66"/>
      <c r="HC701" s="66"/>
      <c r="HD701" s="66"/>
      <c r="HE701" s="66"/>
      <c r="HF701" s="66"/>
      <c r="HG701" s="66"/>
      <c r="HH701" s="66"/>
      <c r="HI701" s="66"/>
      <c r="HJ701" s="66"/>
      <c r="HK701" s="66"/>
      <c r="HL701" s="66"/>
      <c r="HM701" s="66"/>
      <c r="HN701" s="66"/>
      <c r="HO701" s="66"/>
      <c r="HP701" s="66"/>
      <c r="HQ701" s="66"/>
      <c r="HR701" s="66"/>
    </row>
    <row r="702" spans="1:232">
      <c r="A702" s="738"/>
      <c r="B702" s="71" t="s">
        <v>115</v>
      </c>
      <c r="C702" s="727"/>
      <c r="D702" s="728"/>
      <c r="E702" s="728"/>
      <c r="F702" s="728"/>
      <c r="G702" s="66"/>
      <c r="H702" s="66"/>
      <c r="I702" s="66"/>
      <c r="J702" s="66"/>
      <c r="K702" s="66"/>
      <c r="L702" s="66"/>
      <c r="M702" s="66"/>
      <c r="N702" s="66"/>
      <c r="O702" s="66"/>
      <c r="P702" s="66"/>
      <c r="Q702" s="66"/>
      <c r="R702" s="66"/>
      <c r="S702" s="66"/>
      <c r="T702" s="66"/>
      <c r="U702" s="66"/>
      <c r="V702" s="66"/>
      <c r="W702" s="66"/>
      <c r="X702" s="66"/>
      <c r="Y702" s="66"/>
      <c r="Z702" s="66"/>
      <c r="AA702" s="66"/>
      <c r="AB702" s="66"/>
      <c r="AC702" s="66"/>
      <c r="AD702" s="66"/>
      <c r="AE702" s="66"/>
      <c r="AF702" s="66"/>
      <c r="AG702" s="66"/>
      <c r="AH702" s="66"/>
      <c r="AI702" s="66"/>
      <c r="AJ702" s="66"/>
      <c r="AK702" s="66"/>
      <c r="AL702" s="66"/>
      <c r="AM702" s="66"/>
      <c r="AN702" s="66"/>
      <c r="AO702" s="66"/>
      <c r="AP702" s="66"/>
      <c r="AQ702" s="66"/>
      <c r="AR702" s="66"/>
      <c r="AS702" s="66"/>
      <c r="AT702" s="66"/>
      <c r="AU702" s="66"/>
      <c r="AV702" s="66"/>
      <c r="AW702" s="66"/>
      <c r="AX702" s="66"/>
      <c r="AY702" s="66"/>
      <c r="AZ702" s="66"/>
      <c r="BA702" s="66"/>
      <c r="BB702" s="66"/>
      <c r="BC702" s="66"/>
      <c r="BD702" s="66"/>
      <c r="BE702" s="66"/>
      <c r="BF702" s="66"/>
      <c r="BG702" s="66"/>
      <c r="BH702" s="66"/>
      <c r="BI702" s="66"/>
      <c r="BJ702" s="66"/>
      <c r="BK702" s="66"/>
      <c r="BL702" s="66"/>
      <c r="BM702" s="66"/>
      <c r="BN702" s="66"/>
      <c r="BO702" s="66"/>
      <c r="BP702" s="66"/>
      <c r="BQ702" s="66"/>
      <c r="BR702" s="66"/>
      <c r="BS702" s="66"/>
      <c r="BT702" s="66"/>
      <c r="BU702" s="66"/>
      <c r="BV702" s="66"/>
      <c r="BW702" s="66"/>
      <c r="BX702" s="66"/>
      <c r="BY702" s="66"/>
      <c r="BZ702" s="66"/>
      <c r="CA702" s="66"/>
      <c r="CB702" s="66"/>
      <c r="CC702" s="66"/>
      <c r="CD702" s="66"/>
      <c r="CE702" s="66"/>
      <c r="CF702" s="66"/>
      <c r="CG702" s="66"/>
      <c r="CH702" s="66"/>
      <c r="CI702" s="66"/>
      <c r="CJ702" s="66"/>
      <c r="CK702" s="66"/>
      <c r="CL702" s="66"/>
      <c r="CM702" s="66"/>
      <c r="CN702" s="66"/>
      <c r="CO702" s="66"/>
      <c r="CP702" s="66"/>
      <c r="CQ702" s="66"/>
      <c r="CR702" s="66"/>
      <c r="CS702" s="66"/>
      <c r="CT702" s="66"/>
      <c r="CU702" s="66"/>
      <c r="CV702" s="66"/>
      <c r="CW702" s="66"/>
      <c r="CX702" s="66"/>
      <c r="CY702" s="66"/>
      <c r="CZ702" s="66"/>
      <c r="DA702" s="66"/>
      <c r="DB702" s="66"/>
      <c r="DC702" s="66"/>
      <c r="DD702" s="66"/>
      <c r="DE702" s="66"/>
      <c r="DF702" s="66"/>
      <c r="DG702" s="66"/>
      <c r="DH702" s="66"/>
      <c r="DI702" s="66"/>
      <c r="DJ702" s="66"/>
      <c r="DK702" s="66"/>
      <c r="DL702" s="66"/>
      <c r="DM702" s="66"/>
      <c r="DN702" s="66"/>
      <c r="DO702" s="66"/>
      <c r="DP702" s="66"/>
      <c r="DQ702" s="66"/>
      <c r="DR702" s="66"/>
      <c r="DS702" s="66"/>
      <c r="DT702" s="66"/>
      <c r="DU702" s="66"/>
      <c r="DV702" s="66"/>
      <c r="DW702" s="66"/>
      <c r="DX702" s="66"/>
      <c r="DY702" s="66"/>
      <c r="DZ702" s="66"/>
      <c r="EA702" s="66"/>
      <c r="EB702" s="66"/>
      <c r="EC702" s="66"/>
      <c r="ED702" s="66"/>
      <c r="EE702" s="66"/>
      <c r="EF702" s="66"/>
      <c r="EG702" s="66"/>
      <c r="EH702" s="66"/>
      <c r="EI702" s="66"/>
      <c r="EJ702" s="66"/>
      <c r="EK702" s="66"/>
      <c r="EL702" s="66"/>
      <c r="EM702" s="66"/>
      <c r="EN702" s="66"/>
      <c r="EO702" s="66"/>
      <c r="EP702" s="66"/>
      <c r="EQ702" s="66"/>
      <c r="ER702" s="66"/>
      <c r="ES702" s="66"/>
      <c r="ET702" s="66"/>
      <c r="EU702" s="66"/>
      <c r="EV702" s="66"/>
      <c r="EW702" s="66"/>
      <c r="EX702" s="66"/>
      <c r="EY702" s="66"/>
      <c r="EZ702" s="66"/>
      <c r="FA702" s="66"/>
      <c r="FB702" s="66"/>
      <c r="FC702" s="66"/>
      <c r="FD702" s="66"/>
      <c r="FE702" s="66"/>
      <c r="FF702" s="66"/>
      <c r="FG702" s="66"/>
      <c r="FH702" s="66"/>
      <c r="FI702" s="66"/>
      <c r="FJ702" s="66"/>
      <c r="FK702" s="66"/>
      <c r="FL702" s="66"/>
      <c r="FM702" s="66"/>
      <c r="FN702" s="66"/>
      <c r="FO702" s="66"/>
      <c r="FP702" s="66"/>
      <c r="FQ702" s="66"/>
      <c r="FR702" s="66"/>
      <c r="FS702" s="66"/>
      <c r="FT702" s="66"/>
      <c r="FU702" s="66"/>
      <c r="FV702" s="66"/>
      <c r="FW702" s="66"/>
      <c r="FX702" s="66"/>
      <c r="FY702" s="66"/>
      <c r="FZ702" s="66"/>
      <c r="GA702" s="66"/>
      <c r="GB702" s="66"/>
      <c r="GC702" s="66"/>
      <c r="GD702" s="66"/>
      <c r="GE702" s="66"/>
      <c r="GF702" s="66"/>
      <c r="GG702" s="66"/>
      <c r="GH702" s="66"/>
      <c r="GI702" s="66"/>
      <c r="GJ702" s="66"/>
      <c r="GK702" s="66"/>
      <c r="GL702" s="66"/>
      <c r="GM702" s="66"/>
      <c r="GN702" s="66"/>
      <c r="GO702" s="66"/>
      <c r="GP702" s="66"/>
      <c r="GQ702" s="66"/>
      <c r="GR702" s="66"/>
      <c r="GS702" s="66"/>
      <c r="GT702" s="66"/>
      <c r="GU702" s="66"/>
      <c r="GV702" s="66"/>
      <c r="GW702" s="66"/>
      <c r="GX702" s="66"/>
      <c r="GY702" s="66"/>
      <c r="GZ702" s="66"/>
      <c r="HA702" s="66"/>
      <c r="HB702" s="66"/>
      <c r="HC702" s="66"/>
      <c r="HD702" s="66"/>
      <c r="HE702" s="66"/>
      <c r="HF702" s="66"/>
      <c r="HG702" s="66"/>
      <c r="HH702" s="66"/>
      <c r="HI702" s="66"/>
      <c r="HJ702" s="66"/>
      <c r="HK702" s="66"/>
      <c r="HL702" s="66"/>
      <c r="HM702" s="66"/>
      <c r="HN702" s="66"/>
      <c r="HO702" s="66"/>
      <c r="HP702" s="66"/>
      <c r="HQ702" s="66"/>
      <c r="HR702" s="66"/>
    </row>
    <row r="703" spans="1:232">
      <c r="A703" s="738"/>
      <c r="B703" s="71" t="s">
        <v>116</v>
      </c>
      <c r="C703" s="727"/>
      <c r="D703" s="728"/>
      <c r="E703" s="728"/>
      <c r="F703" s="728"/>
      <c r="G703" s="66"/>
      <c r="H703" s="66"/>
      <c r="I703" s="66"/>
      <c r="J703" s="66"/>
      <c r="K703" s="66"/>
      <c r="L703" s="66"/>
      <c r="M703" s="66"/>
      <c r="N703" s="66"/>
      <c r="O703" s="66"/>
      <c r="P703" s="66"/>
      <c r="Q703" s="66"/>
      <c r="R703" s="66"/>
      <c r="S703" s="66"/>
      <c r="T703" s="66"/>
      <c r="U703" s="66"/>
      <c r="V703" s="66"/>
      <c r="W703" s="66"/>
      <c r="X703" s="66"/>
      <c r="Y703" s="66"/>
      <c r="Z703" s="66"/>
      <c r="AA703" s="66"/>
      <c r="AB703" s="66"/>
      <c r="AC703" s="66"/>
      <c r="AD703" s="66"/>
      <c r="AE703" s="66"/>
      <c r="AF703" s="66"/>
      <c r="AG703" s="66"/>
      <c r="AH703" s="66"/>
      <c r="AI703" s="66"/>
      <c r="AJ703" s="66"/>
      <c r="AK703" s="66"/>
      <c r="AL703" s="66"/>
      <c r="AM703" s="66"/>
      <c r="AN703" s="66"/>
      <c r="AO703" s="66"/>
      <c r="AP703" s="66"/>
      <c r="AQ703" s="66"/>
      <c r="AR703" s="66"/>
      <c r="AS703" s="66"/>
      <c r="AT703" s="66"/>
      <c r="AU703" s="66"/>
      <c r="AV703" s="66"/>
      <c r="AW703" s="66"/>
      <c r="AX703" s="66"/>
      <c r="AY703" s="66"/>
      <c r="AZ703" s="66"/>
      <c r="BA703" s="66"/>
      <c r="BB703" s="66"/>
      <c r="BC703" s="66"/>
      <c r="BD703" s="66"/>
      <c r="BE703" s="66"/>
      <c r="BF703" s="66"/>
      <c r="BG703" s="66"/>
      <c r="BH703" s="66"/>
      <c r="BI703" s="66"/>
      <c r="BJ703" s="66"/>
      <c r="BK703" s="66"/>
      <c r="BL703" s="66"/>
      <c r="BM703" s="66"/>
      <c r="BN703" s="66"/>
      <c r="BO703" s="66"/>
      <c r="BP703" s="66"/>
      <c r="BQ703" s="66"/>
      <c r="BR703" s="66"/>
      <c r="BS703" s="66"/>
      <c r="BT703" s="66"/>
      <c r="BU703" s="66"/>
      <c r="BV703" s="66"/>
      <c r="BW703" s="66"/>
      <c r="BX703" s="66"/>
      <c r="BY703" s="66"/>
      <c r="BZ703" s="66"/>
      <c r="CA703" s="66"/>
      <c r="CB703" s="66"/>
      <c r="CC703" s="66"/>
      <c r="CD703" s="66"/>
      <c r="CE703" s="66"/>
      <c r="CF703" s="66"/>
      <c r="CG703" s="66"/>
      <c r="CH703" s="66"/>
      <c r="CI703" s="66"/>
      <c r="CJ703" s="66"/>
      <c r="CK703" s="66"/>
      <c r="CL703" s="66"/>
      <c r="CM703" s="66"/>
      <c r="CN703" s="66"/>
      <c r="CO703" s="66"/>
      <c r="CP703" s="66"/>
      <c r="CQ703" s="66"/>
      <c r="CR703" s="66"/>
      <c r="CS703" s="66"/>
      <c r="CT703" s="66"/>
      <c r="CU703" s="66"/>
      <c r="CV703" s="66"/>
      <c r="CW703" s="66"/>
      <c r="CX703" s="66"/>
      <c r="CY703" s="66"/>
      <c r="CZ703" s="66"/>
      <c r="DA703" s="66"/>
      <c r="DB703" s="66"/>
      <c r="DC703" s="66"/>
      <c r="DD703" s="66"/>
      <c r="DE703" s="66"/>
      <c r="DF703" s="66"/>
      <c r="DG703" s="66"/>
      <c r="DH703" s="66"/>
      <c r="DI703" s="66"/>
      <c r="DJ703" s="66"/>
      <c r="DK703" s="66"/>
      <c r="DL703" s="66"/>
      <c r="DM703" s="66"/>
      <c r="DN703" s="66"/>
      <c r="DO703" s="66"/>
      <c r="DP703" s="66"/>
      <c r="DQ703" s="66"/>
      <c r="DR703" s="66"/>
      <c r="DS703" s="66"/>
      <c r="DT703" s="66"/>
      <c r="DU703" s="66"/>
      <c r="DV703" s="66"/>
      <c r="DW703" s="66"/>
      <c r="DX703" s="66"/>
      <c r="DY703" s="66"/>
      <c r="DZ703" s="66"/>
      <c r="EA703" s="66"/>
      <c r="EB703" s="66"/>
      <c r="EC703" s="66"/>
      <c r="ED703" s="66"/>
      <c r="EE703" s="66"/>
      <c r="EF703" s="66"/>
      <c r="EG703" s="66"/>
      <c r="EH703" s="66"/>
      <c r="EI703" s="66"/>
      <c r="EJ703" s="66"/>
      <c r="EK703" s="66"/>
      <c r="EL703" s="66"/>
      <c r="EM703" s="66"/>
      <c r="EN703" s="66"/>
      <c r="EO703" s="66"/>
      <c r="EP703" s="66"/>
      <c r="EQ703" s="66"/>
      <c r="ER703" s="66"/>
      <c r="ES703" s="66"/>
      <c r="ET703" s="66"/>
      <c r="EU703" s="66"/>
      <c r="EV703" s="66"/>
      <c r="EW703" s="66"/>
      <c r="EX703" s="66"/>
      <c r="EY703" s="66"/>
      <c r="EZ703" s="66"/>
      <c r="FA703" s="66"/>
      <c r="FB703" s="66"/>
      <c r="FC703" s="66"/>
      <c r="FD703" s="66"/>
      <c r="FE703" s="66"/>
      <c r="FF703" s="66"/>
      <c r="FG703" s="66"/>
      <c r="FH703" s="66"/>
      <c r="FI703" s="66"/>
      <c r="FJ703" s="66"/>
      <c r="FK703" s="66"/>
      <c r="FL703" s="66"/>
      <c r="FM703" s="66"/>
      <c r="FN703" s="66"/>
      <c r="FO703" s="66"/>
      <c r="FP703" s="66"/>
      <c r="FQ703" s="66"/>
      <c r="FR703" s="66"/>
      <c r="FS703" s="66"/>
      <c r="FT703" s="66"/>
      <c r="FU703" s="66"/>
      <c r="FV703" s="66"/>
      <c r="FW703" s="66"/>
      <c r="FX703" s="66"/>
      <c r="FY703" s="66"/>
      <c r="FZ703" s="66"/>
      <c r="GA703" s="66"/>
      <c r="GB703" s="66"/>
      <c r="GC703" s="66"/>
      <c r="GD703" s="66"/>
      <c r="GE703" s="66"/>
      <c r="GF703" s="66"/>
      <c r="GG703" s="66"/>
      <c r="GH703" s="66"/>
      <c r="GI703" s="66"/>
      <c r="GJ703" s="66"/>
      <c r="GK703" s="66"/>
      <c r="GL703" s="66"/>
      <c r="GM703" s="66"/>
      <c r="GN703" s="66"/>
      <c r="GO703" s="66"/>
      <c r="GP703" s="66"/>
      <c r="GQ703" s="66"/>
      <c r="GR703" s="66"/>
      <c r="GS703" s="66"/>
      <c r="GT703" s="66"/>
      <c r="GU703" s="66"/>
      <c r="GV703" s="66"/>
      <c r="GW703" s="66"/>
      <c r="GX703" s="66"/>
      <c r="GY703" s="66"/>
      <c r="GZ703" s="66"/>
      <c r="HA703" s="66"/>
      <c r="HB703" s="66"/>
      <c r="HC703" s="66"/>
      <c r="HD703" s="66"/>
      <c r="HE703" s="66"/>
      <c r="HF703" s="66"/>
      <c r="HG703" s="66"/>
      <c r="HH703" s="66"/>
      <c r="HI703" s="66"/>
      <c r="HJ703" s="66"/>
      <c r="HK703" s="66"/>
      <c r="HL703" s="66"/>
      <c r="HM703" s="66"/>
      <c r="HN703" s="66"/>
      <c r="HO703" s="66"/>
      <c r="HP703" s="66"/>
      <c r="HQ703" s="66"/>
      <c r="HR703" s="66"/>
    </row>
    <row r="704" spans="1:232" ht="51">
      <c r="A704" s="738"/>
      <c r="B704" s="74" t="s">
        <v>309</v>
      </c>
      <c r="C704" s="727"/>
      <c r="D704" s="728"/>
      <c r="E704" s="728"/>
      <c r="F704" s="728"/>
      <c r="G704" s="66"/>
      <c r="H704" s="66"/>
      <c r="I704" s="66"/>
      <c r="J704" s="66"/>
      <c r="K704" s="66"/>
      <c r="L704" s="66"/>
      <c r="M704" s="66"/>
      <c r="N704" s="66"/>
      <c r="O704" s="66"/>
      <c r="P704" s="66"/>
      <c r="Q704" s="66"/>
      <c r="R704" s="66"/>
      <c r="S704" s="66"/>
      <c r="T704" s="66"/>
      <c r="U704" s="66"/>
      <c r="V704" s="66"/>
      <c r="W704" s="66"/>
      <c r="X704" s="66"/>
      <c r="Y704" s="66"/>
      <c r="Z704" s="66"/>
      <c r="AA704" s="66"/>
      <c r="AB704" s="66"/>
      <c r="AC704" s="66"/>
      <c r="AD704" s="66"/>
      <c r="AE704" s="66"/>
      <c r="AF704" s="66"/>
      <c r="AG704" s="66"/>
      <c r="AH704" s="66"/>
      <c r="AI704" s="66"/>
      <c r="AJ704" s="66"/>
      <c r="AK704" s="66"/>
      <c r="AL704" s="66"/>
      <c r="AM704" s="66"/>
      <c r="AN704" s="66"/>
      <c r="AO704" s="66"/>
      <c r="AP704" s="66"/>
      <c r="AQ704" s="66"/>
      <c r="AR704" s="66"/>
      <c r="AS704" s="66"/>
      <c r="AT704" s="66"/>
      <c r="AU704" s="66"/>
      <c r="AV704" s="66"/>
      <c r="AW704" s="66"/>
      <c r="AX704" s="66"/>
      <c r="AY704" s="66"/>
      <c r="AZ704" s="66"/>
      <c r="BA704" s="66"/>
      <c r="BB704" s="66"/>
      <c r="BC704" s="66"/>
      <c r="BD704" s="66"/>
      <c r="BE704" s="66"/>
      <c r="BF704" s="66"/>
      <c r="BG704" s="66"/>
      <c r="BH704" s="66"/>
      <c r="BI704" s="66"/>
      <c r="BJ704" s="66"/>
      <c r="BK704" s="66"/>
      <c r="BL704" s="66"/>
      <c r="BM704" s="66"/>
      <c r="BN704" s="66"/>
      <c r="BO704" s="66"/>
      <c r="BP704" s="66"/>
      <c r="BQ704" s="66"/>
      <c r="BR704" s="66"/>
      <c r="BS704" s="66"/>
      <c r="BT704" s="66"/>
      <c r="BU704" s="66"/>
      <c r="BV704" s="66"/>
      <c r="BW704" s="66"/>
      <c r="BX704" s="66"/>
      <c r="BY704" s="66"/>
      <c r="BZ704" s="66"/>
      <c r="CA704" s="66"/>
      <c r="CB704" s="66"/>
      <c r="CC704" s="66"/>
      <c r="CD704" s="66"/>
      <c r="CE704" s="66"/>
      <c r="CF704" s="66"/>
      <c r="CG704" s="66"/>
      <c r="CH704" s="66"/>
      <c r="CI704" s="66"/>
      <c r="CJ704" s="66"/>
      <c r="CK704" s="66"/>
      <c r="CL704" s="66"/>
      <c r="CM704" s="66"/>
      <c r="CN704" s="66"/>
      <c r="CO704" s="66"/>
      <c r="CP704" s="66"/>
      <c r="CQ704" s="66"/>
      <c r="CR704" s="66"/>
      <c r="CS704" s="66"/>
      <c r="CT704" s="66"/>
      <c r="CU704" s="66"/>
      <c r="CV704" s="66"/>
      <c r="CW704" s="66"/>
      <c r="CX704" s="66"/>
      <c r="CY704" s="66"/>
      <c r="CZ704" s="66"/>
      <c r="DA704" s="66"/>
      <c r="DB704" s="66"/>
      <c r="DC704" s="66"/>
      <c r="DD704" s="66"/>
      <c r="DE704" s="66"/>
      <c r="DF704" s="66"/>
      <c r="DG704" s="66"/>
      <c r="DH704" s="66"/>
      <c r="DI704" s="66"/>
      <c r="DJ704" s="66"/>
      <c r="DK704" s="66"/>
      <c r="DL704" s="66"/>
      <c r="DM704" s="66"/>
      <c r="DN704" s="66"/>
      <c r="DO704" s="66"/>
      <c r="DP704" s="66"/>
      <c r="DQ704" s="66"/>
      <c r="DR704" s="66"/>
      <c r="DS704" s="66"/>
      <c r="DT704" s="66"/>
      <c r="DU704" s="66"/>
      <c r="DV704" s="66"/>
      <c r="DW704" s="66"/>
      <c r="DX704" s="66"/>
      <c r="DY704" s="66"/>
      <c r="DZ704" s="66"/>
      <c r="EA704" s="66"/>
      <c r="EB704" s="66"/>
      <c r="EC704" s="66"/>
      <c r="ED704" s="66"/>
      <c r="EE704" s="66"/>
      <c r="EF704" s="66"/>
      <c r="EG704" s="66"/>
      <c r="EH704" s="66"/>
      <c r="EI704" s="66"/>
      <c r="EJ704" s="66"/>
      <c r="EK704" s="66"/>
      <c r="EL704" s="66"/>
      <c r="EM704" s="66"/>
      <c r="EN704" s="66"/>
      <c r="EO704" s="66"/>
      <c r="EP704" s="66"/>
      <c r="EQ704" s="66"/>
      <c r="ER704" s="66"/>
      <c r="ES704" s="66"/>
      <c r="ET704" s="66"/>
      <c r="EU704" s="66"/>
      <c r="EV704" s="66"/>
      <c r="EW704" s="66"/>
      <c r="EX704" s="66"/>
      <c r="EY704" s="66"/>
      <c r="EZ704" s="66"/>
      <c r="FA704" s="66"/>
      <c r="FB704" s="66"/>
      <c r="FC704" s="66"/>
      <c r="FD704" s="66"/>
      <c r="FE704" s="66"/>
      <c r="FF704" s="66"/>
      <c r="FG704" s="66"/>
      <c r="FH704" s="66"/>
      <c r="FI704" s="66"/>
      <c r="FJ704" s="66"/>
      <c r="FK704" s="66"/>
      <c r="FL704" s="66"/>
      <c r="FM704" s="66"/>
      <c r="FN704" s="66"/>
      <c r="FO704" s="66"/>
      <c r="FP704" s="66"/>
      <c r="FQ704" s="66"/>
      <c r="FR704" s="66"/>
      <c r="FS704" s="66"/>
      <c r="FT704" s="66"/>
      <c r="FU704" s="66"/>
      <c r="FV704" s="66"/>
      <c r="FW704" s="66"/>
      <c r="FX704" s="66"/>
      <c r="FY704" s="66"/>
      <c r="FZ704" s="66"/>
      <c r="GA704" s="66"/>
      <c r="GB704" s="66"/>
      <c r="GC704" s="66"/>
      <c r="GD704" s="66"/>
      <c r="GE704" s="66"/>
      <c r="GF704" s="66"/>
      <c r="GG704" s="66"/>
      <c r="GH704" s="66"/>
      <c r="GI704" s="66"/>
      <c r="GJ704" s="66"/>
      <c r="GK704" s="66"/>
      <c r="GL704" s="66"/>
      <c r="GM704" s="66"/>
      <c r="GN704" s="66"/>
      <c r="GO704" s="66"/>
      <c r="GP704" s="66"/>
      <c r="GQ704" s="66"/>
      <c r="GR704" s="66"/>
      <c r="GS704" s="66"/>
      <c r="GT704" s="66"/>
      <c r="GU704" s="66"/>
      <c r="GV704" s="66"/>
      <c r="GW704" s="66"/>
      <c r="GX704" s="66"/>
      <c r="GY704" s="66"/>
      <c r="GZ704" s="66"/>
      <c r="HA704" s="66"/>
      <c r="HB704" s="66"/>
      <c r="HC704" s="66"/>
      <c r="HD704" s="66"/>
      <c r="HE704" s="66"/>
      <c r="HF704" s="66"/>
      <c r="HG704" s="66"/>
      <c r="HH704" s="66"/>
      <c r="HI704" s="66"/>
      <c r="HJ704" s="66"/>
      <c r="HK704" s="66"/>
      <c r="HL704" s="66"/>
      <c r="HM704" s="66"/>
      <c r="HN704" s="66"/>
      <c r="HO704" s="66"/>
      <c r="HP704" s="66"/>
      <c r="HQ704" s="66"/>
      <c r="HR704" s="66"/>
      <c r="HS704" s="73"/>
      <c r="HT704" s="73"/>
      <c r="HU704" s="73"/>
      <c r="HV704" s="73"/>
      <c r="HW704" s="73"/>
      <c r="HX704" s="73"/>
    </row>
    <row r="705" spans="1:232">
      <c r="A705" s="464"/>
      <c r="B705" s="141"/>
      <c r="C705" s="142"/>
      <c r="D705" s="143"/>
      <c r="E705" s="143"/>
      <c r="F705" s="143"/>
      <c r="G705" s="66"/>
      <c r="H705" s="66"/>
      <c r="I705" s="66"/>
      <c r="J705" s="66"/>
      <c r="K705" s="66"/>
      <c r="L705" s="66"/>
      <c r="M705" s="66"/>
      <c r="N705" s="66"/>
      <c r="O705" s="66"/>
      <c r="P705" s="66"/>
      <c r="Q705" s="66"/>
      <c r="R705" s="66"/>
      <c r="S705" s="66"/>
      <c r="T705" s="66"/>
      <c r="U705" s="66"/>
      <c r="V705" s="66"/>
      <c r="W705" s="66"/>
      <c r="X705" s="66"/>
      <c r="Y705" s="66"/>
      <c r="Z705" s="66"/>
      <c r="AA705" s="66"/>
      <c r="AB705" s="66"/>
      <c r="AC705" s="66"/>
      <c r="AD705" s="66"/>
      <c r="AE705" s="66"/>
      <c r="AF705" s="66"/>
      <c r="AG705" s="66"/>
      <c r="AH705" s="66"/>
      <c r="AI705" s="66"/>
      <c r="AJ705" s="66"/>
      <c r="AK705" s="66"/>
      <c r="AL705" s="66"/>
      <c r="AM705" s="66"/>
      <c r="AN705" s="66"/>
      <c r="AO705" s="66"/>
      <c r="AP705" s="66"/>
      <c r="AQ705" s="66"/>
      <c r="AR705" s="66"/>
      <c r="AS705" s="66"/>
      <c r="AT705" s="66"/>
      <c r="AU705" s="66"/>
      <c r="AV705" s="66"/>
      <c r="AW705" s="66"/>
      <c r="AX705" s="66"/>
      <c r="AY705" s="66"/>
      <c r="AZ705" s="66"/>
      <c r="BA705" s="66"/>
      <c r="BB705" s="66"/>
      <c r="BC705" s="66"/>
      <c r="BD705" s="66"/>
      <c r="BE705" s="66"/>
      <c r="BF705" s="66"/>
      <c r="BG705" s="66"/>
      <c r="BH705" s="66"/>
      <c r="BI705" s="66"/>
      <c r="BJ705" s="66"/>
      <c r="BK705" s="66"/>
      <c r="BL705" s="66"/>
      <c r="BM705" s="66"/>
      <c r="BN705" s="66"/>
      <c r="BO705" s="66"/>
      <c r="BP705" s="66"/>
      <c r="BQ705" s="66"/>
      <c r="BR705" s="66"/>
      <c r="BS705" s="66"/>
      <c r="BT705" s="66"/>
      <c r="BU705" s="66"/>
      <c r="BV705" s="66"/>
      <c r="BW705" s="66"/>
      <c r="BX705" s="66"/>
      <c r="BY705" s="66"/>
      <c r="BZ705" s="66"/>
      <c r="CA705" s="66"/>
      <c r="CB705" s="66"/>
      <c r="CC705" s="66"/>
      <c r="CD705" s="66"/>
      <c r="CE705" s="66"/>
      <c r="CF705" s="66"/>
      <c r="CG705" s="66"/>
      <c r="CH705" s="66"/>
      <c r="CI705" s="66"/>
      <c r="CJ705" s="66"/>
      <c r="CK705" s="66"/>
      <c r="CL705" s="66"/>
      <c r="CM705" s="66"/>
      <c r="CN705" s="66"/>
      <c r="CO705" s="66"/>
      <c r="CP705" s="66"/>
      <c r="CQ705" s="66"/>
      <c r="CR705" s="66"/>
      <c r="CS705" s="66"/>
      <c r="CT705" s="66"/>
      <c r="CU705" s="66"/>
      <c r="CV705" s="66"/>
      <c r="CW705" s="66"/>
      <c r="CX705" s="66"/>
      <c r="CY705" s="66"/>
      <c r="CZ705" s="66"/>
      <c r="DA705" s="66"/>
      <c r="DB705" s="66"/>
      <c r="DC705" s="66"/>
      <c r="DD705" s="66"/>
      <c r="DE705" s="66"/>
      <c r="DF705" s="66"/>
      <c r="DG705" s="66"/>
      <c r="DH705" s="66"/>
      <c r="DI705" s="66"/>
      <c r="DJ705" s="66"/>
      <c r="DK705" s="66"/>
      <c r="DL705" s="66"/>
      <c r="DM705" s="66"/>
      <c r="DN705" s="66"/>
      <c r="DO705" s="66"/>
      <c r="DP705" s="66"/>
      <c r="DQ705" s="66"/>
      <c r="DR705" s="66"/>
      <c r="DS705" s="66"/>
      <c r="DT705" s="66"/>
      <c r="DU705" s="66"/>
      <c r="DV705" s="66"/>
      <c r="DW705" s="66"/>
      <c r="DX705" s="66"/>
      <c r="DY705" s="66"/>
      <c r="DZ705" s="66"/>
      <c r="EA705" s="66"/>
      <c r="EB705" s="66"/>
      <c r="EC705" s="66"/>
      <c r="ED705" s="66"/>
      <c r="EE705" s="66"/>
      <c r="EF705" s="66"/>
      <c r="EG705" s="66"/>
      <c r="EH705" s="66"/>
      <c r="EI705" s="66"/>
      <c r="EJ705" s="66"/>
      <c r="EK705" s="66"/>
      <c r="EL705" s="66"/>
      <c r="EM705" s="66"/>
      <c r="EN705" s="66"/>
      <c r="EO705" s="66"/>
      <c r="EP705" s="66"/>
      <c r="EQ705" s="66"/>
      <c r="ER705" s="66"/>
      <c r="ES705" s="66"/>
      <c r="ET705" s="66"/>
      <c r="EU705" s="66"/>
      <c r="EV705" s="66"/>
      <c r="EW705" s="66"/>
      <c r="EX705" s="66"/>
      <c r="EY705" s="66"/>
      <c r="EZ705" s="66"/>
      <c r="FA705" s="66"/>
      <c r="FB705" s="66"/>
      <c r="FC705" s="66"/>
      <c r="FD705" s="66"/>
      <c r="FE705" s="66"/>
      <c r="FF705" s="66"/>
      <c r="FG705" s="66"/>
      <c r="FH705" s="66"/>
      <c r="FI705" s="66"/>
      <c r="FJ705" s="66"/>
      <c r="FK705" s="66"/>
      <c r="FL705" s="66"/>
      <c r="FM705" s="66"/>
      <c r="FN705" s="66"/>
      <c r="FO705" s="66"/>
      <c r="FP705" s="66"/>
      <c r="FQ705" s="66"/>
      <c r="FR705" s="66"/>
      <c r="FS705" s="66"/>
      <c r="FT705" s="66"/>
      <c r="FU705" s="66"/>
      <c r="FV705" s="66"/>
      <c r="FW705" s="66"/>
      <c r="FX705" s="66"/>
      <c r="FY705" s="66"/>
      <c r="FZ705" s="66"/>
      <c r="GA705" s="66"/>
      <c r="GB705" s="66"/>
      <c r="GC705" s="66"/>
      <c r="GD705" s="66"/>
      <c r="GE705" s="66"/>
      <c r="GF705" s="66"/>
      <c r="GG705" s="66"/>
      <c r="GH705" s="66"/>
      <c r="GI705" s="66"/>
      <c r="GJ705" s="66"/>
      <c r="GK705" s="66"/>
      <c r="GL705" s="66"/>
      <c r="GM705" s="66"/>
      <c r="GN705" s="66"/>
      <c r="GO705" s="66"/>
      <c r="GP705" s="66"/>
      <c r="GQ705" s="66"/>
      <c r="GR705" s="66"/>
      <c r="GS705" s="66"/>
      <c r="GT705" s="66"/>
      <c r="GU705" s="66"/>
      <c r="GV705" s="66"/>
      <c r="GW705" s="66"/>
      <c r="GX705" s="66"/>
      <c r="GY705" s="66"/>
      <c r="GZ705" s="66"/>
      <c r="HA705" s="66"/>
      <c r="HB705" s="66"/>
      <c r="HC705" s="66"/>
      <c r="HD705" s="66"/>
      <c r="HE705" s="66"/>
      <c r="HF705" s="66"/>
      <c r="HG705" s="66"/>
      <c r="HH705" s="66"/>
      <c r="HI705" s="66"/>
      <c r="HJ705" s="66"/>
      <c r="HK705" s="66"/>
      <c r="HL705" s="66"/>
      <c r="HM705" s="66"/>
      <c r="HN705" s="66"/>
      <c r="HO705" s="66"/>
      <c r="HP705" s="66"/>
      <c r="HQ705" s="66"/>
      <c r="HR705" s="66"/>
      <c r="HS705" s="66"/>
      <c r="HT705" s="66"/>
      <c r="HU705" s="66"/>
      <c r="HV705" s="66"/>
      <c r="HW705" s="66"/>
      <c r="HX705" s="66"/>
    </row>
    <row r="706" spans="1:232">
      <c r="A706" s="464"/>
      <c r="B706" s="146" t="s">
        <v>482</v>
      </c>
      <c r="C706" s="142"/>
      <c r="D706" s="143"/>
      <c r="E706" s="143"/>
      <c r="F706" s="143"/>
      <c r="G706" s="66"/>
      <c r="H706" s="66"/>
      <c r="I706" s="66"/>
      <c r="J706" s="66"/>
      <c r="K706" s="66"/>
      <c r="L706" s="66"/>
      <c r="M706" s="66"/>
      <c r="N706" s="66"/>
      <c r="O706" s="66"/>
      <c r="P706" s="66"/>
      <c r="Q706" s="66"/>
      <c r="R706" s="66"/>
      <c r="S706" s="66"/>
      <c r="T706" s="66"/>
      <c r="U706" s="66"/>
      <c r="V706" s="66"/>
      <c r="W706" s="66"/>
      <c r="X706" s="66"/>
      <c r="Y706" s="66"/>
      <c r="Z706" s="66"/>
      <c r="AA706" s="66"/>
      <c r="AB706" s="66"/>
      <c r="AC706" s="66"/>
      <c r="AD706" s="66"/>
      <c r="AE706" s="66"/>
      <c r="AF706" s="66"/>
      <c r="AG706" s="66"/>
      <c r="AH706" s="66"/>
      <c r="AI706" s="66"/>
      <c r="AJ706" s="66"/>
      <c r="AK706" s="66"/>
      <c r="AL706" s="66"/>
      <c r="AM706" s="66"/>
      <c r="AN706" s="66"/>
      <c r="AO706" s="66"/>
      <c r="AP706" s="66"/>
      <c r="AQ706" s="66"/>
      <c r="AR706" s="66"/>
      <c r="AS706" s="66"/>
      <c r="AT706" s="66"/>
      <c r="AU706" s="66"/>
      <c r="AV706" s="66"/>
      <c r="AW706" s="66"/>
      <c r="AX706" s="66"/>
      <c r="AY706" s="66"/>
      <c r="AZ706" s="66"/>
      <c r="BA706" s="66"/>
      <c r="BB706" s="66"/>
      <c r="BC706" s="66"/>
      <c r="BD706" s="66"/>
      <c r="BE706" s="66"/>
      <c r="BF706" s="66"/>
      <c r="BG706" s="66"/>
      <c r="BH706" s="66"/>
      <c r="BI706" s="66"/>
      <c r="BJ706" s="66"/>
      <c r="BK706" s="66"/>
      <c r="BL706" s="66"/>
      <c r="BM706" s="66"/>
      <c r="BN706" s="66"/>
      <c r="BO706" s="66"/>
      <c r="BP706" s="66"/>
      <c r="BQ706" s="66"/>
      <c r="BR706" s="66"/>
      <c r="BS706" s="66"/>
      <c r="BT706" s="66"/>
      <c r="BU706" s="66"/>
      <c r="BV706" s="66"/>
      <c r="BW706" s="66"/>
      <c r="BX706" s="66"/>
      <c r="BY706" s="66"/>
      <c r="BZ706" s="66"/>
      <c r="CA706" s="66"/>
      <c r="CB706" s="66"/>
      <c r="CC706" s="66"/>
      <c r="CD706" s="66"/>
      <c r="CE706" s="66"/>
      <c r="CF706" s="66"/>
      <c r="CG706" s="66"/>
      <c r="CH706" s="66"/>
      <c r="CI706" s="66"/>
      <c r="CJ706" s="66"/>
      <c r="CK706" s="66"/>
      <c r="CL706" s="66"/>
      <c r="CM706" s="66"/>
      <c r="CN706" s="66"/>
      <c r="CO706" s="66"/>
      <c r="CP706" s="66"/>
      <c r="CQ706" s="66"/>
      <c r="CR706" s="66"/>
      <c r="CS706" s="66"/>
      <c r="CT706" s="66"/>
      <c r="CU706" s="66"/>
      <c r="CV706" s="66"/>
      <c r="CW706" s="66"/>
      <c r="CX706" s="66"/>
      <c r="CY706" s="66"/>
      <c r="CZ706" s="66"/>
      <c r="DA706" s="66"/>
      <c r="DB706" s="66"/>
      <c r="DC706" s="66"/>
      <c r="DD706" s="66"/>
      <c r="DE706" s="66"/>
      <c r="DF706" s="66"/>
      <c r="DG706" s="66"/>
      <c r="DH706" s="66"/>
      <c r="DI706" s="66"/>
      <c r="DJ706" s="66"/>
      <c r="DK706" s="66"/>
      <c r="DL706" s="66"/>
      <c r="DM706" s="66"/>
      <c r="DN706" s="66"/>
      <c r="DO706" s="66"/>
      <c r="DP706" s="66"/>
      <c r="DQ706" s="66"/>
      <c r="DR706" s="66"/>
      <c r="DS706" s="66"/>
      <c r="DT706" s="66"/>
      <c r="DU706" s="66"/>
      <c r="DV706" s="66"/>
      <c r="DW706" s="66"/>
      <c r="DX706" s="66"/>
      <c r="DY706" s="66"/>
      <c r="DZ706" s="66"/>
      <c r="EA706" s="66"/>
      <c r="EB706" s="66"/>
      <c r="EC706" s="66"/>
      <c r="ED706" s="66"/>
      <c r="EE706" s="66"/>
      <c r="EF706" s="66"/>
      <c r="EG706" s="66"/>
      <c r="EH706" s="66"/>
      <c r="EI706" s="66"/>
      <c r="EJ706" s="66"/>
      <c r="EK706" s="66"/>
      <c r="EL706" s="66"/>
      <c r="EM706" s="66"/>
      <c r="EN706" s="66"/>
      <c r="EO706" s="66"/>
      <c r="EP706" s="66"/>
      <c r="EQ706" s="66"/>
      <c r="ER706" s="66"/>
      <c r="ES706" s="66"/>
      <c r="ET706" s="66"/>
      <c r="EU706" s="66"/>
      <c r="EV706" s="66"/>
      <c r="EW706" s="66"/>
      <c r="EX706" s="66"/>
      <c r="EY706" s="66"/>
      <c r="EZ706" s="66"/>
      <c r="FA706" s="66"/>
      <c r="FB706" s="66"/>
      <c r="FC706" s="66"/>
      <c r="FD706" s="66"/>
      <c r="FE706" s="66"/>
      <c r="FF706" s="66"/>
      <c r="FG706" s="66"/>
      <c r="FH706" s="66"/>
      <c r="FI706" s="66"/>
      <c r="FJ706" s="66"/>
      <c r="FK706" s="66"/>
      <c r="FL706" s="66"/>
      <c r="FM706" s="66"/>
      <c r="FN706" s="66"/>
      <c r="FO706" s="66"/>
      <c r="FP706" s="66"/>
      <c r="FQ706" s="66"/>
      <c r="FR706" s="66"/>
      <c r="FS706" s="66"/>
      <c r="FT706" s="66"/>
      <c r="FU706" s="66"/>
      <c r="FV706" s="66"/>
      <c r="FW706" s="66"/>
      <c r="FX706" s="66"/>
      <c r="FY706" s="66"/>
      <c r="FZ706" s="66"/>
      <c r="GA706" s="66"/>
      <c r="GB706" s="66"/>
      <c r="GC706" s="66"/>
      <c r="GD706" s="66"/>
      <c r="GE706" s="66"/>
      <c r="GF706" s="66"/>
      <c r="GG706" s="66"/>
      <c r="GH706" s="66"/>
      <c r="GI706" s="66"/>
      <c r="GJ706" s="66"/>
      <c r="GK706" s="66"/>
      <c r="GL706" s="66"/>
      <c r="GM706" s="66"/>
      <c r="GN706" s="66"/>
      <c r="GO706" s="66"/>
      <c r="GP706" s="66"/>
      <c r="GQ706" s="66"/>
      <c r="GR706" s="66"/>
      <c r="GS706" s="66"/>
      <c r="GT706" s="66"/>
      <c r="GU706" s="66"/>
      <c r="GV706" s="66"/>
      <c r="GW706" s="66"/>
      <c r="GX706" s="66"/>
      <c r="GY706" s="66"/>
      <c r="GZ706" s="66"/>
      <c r="HA706" s="66"/>
      <c r="HB706" s="66"/>
      <c r="HC706" s="66"/>
      <c r="HD706" s="66"/>
      <c r="HE706" s="66"/>
      <c r="HF706" s="66"/>
      <c r="HG706" s="66"/>
      <c r="HH706" s="66"/>
      <c r="HI706" s="66"/>
      <c r="HJ706" s="66"/>
      <c r="HK706" s="66"/>
      <c r="HL706" s="66"/>
      <c r="HM706" s="66"/>
      <c r="HN706" s="66"/>
      <c r="HO706" s="66"/>
      <c r="HP706" s="66"/>
      <c r="HQ706" s="66"/>
      <c r="HR706" s="66"/>
      <c r="HS706" s="66"/>
      <c r="HT706" s="66"/>
      <c r="HU706" s="66"/>
      <c r="HV706" s="66"/>
      <c r="HW706" s="66"/>
      <c r="HX706" s="66"/>
    </row>
    <row r="707" spans="1:232">
      <c r="A707" s="464"/>
      <c r="B707" s="141"/>
      <c r="C707" s="142"/>
      <c r="D707" s="143"/>
      <c r="E707" s="143"/>
      <c r="F707" s="143"/>
      <c r="G707" s="66"/>
      <c r="H707" s="66"/>
      <c r="I707" s="66"/>
      <c r="J707" s="66"/>
      <c r="K707" s="66"/>
      <c r="L707" s="66"/>
      <c r="M707" s="66"/>
      <c r="N707" s="66"/>
      <c r="O707" s="66"/>
      <c r="P707" s="66"/>
      <c r="Q707" s="66"/>
      <c r="R707" s="66"/>
      <c r="S707" s="66"/>
      <c r="T707" s="66"/>
      <c r="U707" s="66"/>
      <c r="V707" s="66"/>
      <c r="W707" s="66"/>
      <c r="X707" s="66"/>
      <c r="Y707" s="66"/>
      <c r="Z707" s="66"/>
      <c r="AA707" s="66"/>
      <c r="AB707" s="66"/>
      <c r="AC707" s="66"/>
      <c r="AD707" s="66"/>
      <c r="AE707" s="66"/>
      <c r="AF707" s="66"/>
      <c r="AG707" s="66"/>
      <c r="AH707" s="66"/>
      <c r="AI707" s="66"/>
      <c r="AJ707" s="66"/>
      <c r="AK707" s="66"/>
      <c r="AL707" s="66"/>
      <c r="AM707" s="66"/>
      <c r="AN707" s="66"/>
      <c r="AO707" s="66"/>
      <c r="AP707" s="66"/>
      <c r="AQ707" s="66"/>
      <c r="AR707" s="66"/>
      <c r="AS707" s="66"/>
      <c r="AT707" s="66"/>
      <c r="AU707" s="66"/>
      <c r="AV707" s="66"/>
      <c r="AW707" s="66"/>
      <c r="AX707" s="66"/>
      <c r="AY707" s="66"/>
      <c r="AZ707" s="66"/>
      <c r="BA707" s="66"/>
      <c r="BB707" s="66"/>
      <c r="BC707" s="66"/>
      <c r="BD707" s="66"/>
      <c r="BE707" s="66"/>
      <c r="BF707" s="66"/>
      <c r="BG707" s="66"/>
      <c r="BH707" s="66"/>
      <c r="BI707" s="66"/>
      <c r="BJ707" s="66"/>
      <c r="BK707" s="66"/>
      <c r="BL707" s="66"/>
      <c r="BM707" s="66"/>
      <c r="BN707" s="66"/>
      <c r="BO707" s="66"/>
      <c r="BP707" s="66"/>
      <c r="BQ707" s="66"/>
      <c r="BR707" s="66"/>
      <c r="BS707" s="66"/>
      <c r="BT707" s="66"/>
      <c r="BU707" s="66"/>
      <c r="BV707" s="66"/>
      <c r="BW707" s="66"/>
      <c r="BX707" s="66"/>
      <c r="BY707" s="66"/>
      <c r="BZ707" s="66"/>
      <c r="CA707" s="66"/>
      <c r="CB707" s="66"/>
      <c r="CC707" s="66"/>
      <c r="CD707" s="66"/>
      <c r="CE707" s="66"/>
      <c r="CF707" s="66"/>
      <c r="CG707" s="66"/>
      <c r="CH707" s="66"/>
      <c r="CI707" s="66"/>
      <c r="CJ707" s="66"/>
      <c r="CK707" s="66"/>
      <c r="CL707" s="66"/>
      <c r="CM707" s="66"/>
      <c r="CN707" s="66"/>
      <c r="CO707" s="66"/>
      <c r="CP707" s="66"/>
      <c r="CQ707" s="66"/>
      <c r="CR707" s="66"/>
      <c r="CS707" s="66"/>
      <c r="CT707" s="66"/>
      <c r="CU707" s="66"/>
      <c r="CV707" s="66"/>
      <c r="CW707" s="66"/>
      <c r="CX707" s="66"/>
      <c r="CY707" s="66"/>
      <c r="CZ707" s="66"/>
      <c r="DA707" s="66"/>
      <c r="DB707" s="66"/>
      <c r="DC707" s="66"/>
      <c r="DD707" s="66"/>
      <c r="DE707" s="66"/>
      <c r="DF707" s="66"/>
      <c r="DG707" s="66"/>
      <c r="DH707" s="66"/>
      <c r="DI707" s="66"/>
      <c r="DJ707" s="66"/>
      <c r="DK707" s="66"/>
      <c r="DL707" s="66"/>
      <c r="DM707" s="66"/>
      <c r="DN707" s="66"/>
      <c r="DO707" s="66"/>
      <c r="DP707" s="66"/>
      <c r="DQ707" s="66"/>
      <c r="DR707" s="66"/>
      <c r="DS707" s="66"/>
      <c r="DT707" s="66"/>
      <c r="DU707" s="66"/>
      <c r="DV707" s="66"/>
      <c r="DW707" s="66"/>
      <c r="DX707" s="66"/>
      <c r="DY707" s="66"/>
      <c r="DZ707" s="66"/>
      <c r="EA707" s="66"/>
      <c r="EB707" s="66"/>
      <c r="EC707" s="66"/>
      <c r="ED707" s="66"/>
      <c r="EE707" s="66"/>
      <c r="EF707" s="66"/>
      <c r="EG707" s="66"/>
      <c r="EH707" s="66"/>
      <c r="EI707" s="66"/>
      <c r="EJ707" s="66"/>
      <c r="EK707" s="66"/>
      <c r="EL707" s="66"/>
      <c r="EM707" s="66"/>
      <c r="EN707" s="66"/>
      <c r="EO707" s="66"/>
      <c r="EP707" s="66"/>
      <c r="EQ707" s="66"/>
      <c r="ER707" s="66"/>
      <c r="ES707" s="66"/>
      <c r="ET707" s="66"/>
      <c r="EU707" s="66"/>
      <c r="EV707" s="66"/>
      <c r="EW707" s="66"/>
      <c r="EX707" s="66"/>
      <c r="EY707" s="66"/>
      <c r="EZ707" s="66"/>
      <c r="FA707" s="66"/>
      <c r="FB707" s="66"/>
      <c r="FC707" s="66"/>
      <c r="FD707" s="66"/>
      <c r="FE707" s="66"/>
      <c r="FF707" s="66"/>
      <c r="FG707" s="66"/>
      <c r="FH707" s="66"/>
      <c r="FI707" s="66"/>
      <c r="FJ707" s="66"/>
      <c r="FK707" s="66"/>
      <c r="FL707" s="66"/>
      <c r="FM707" s="66"/>
      <c r="FN707" s="66"/>
      <c r="FO707" s="66"/>
      <c r="FP707" s="66"/>
      <c r="FQ707" s="66"/>
      <c r="FR707" s="66"/>
      <c r="FS707" s="66"/>
      <c r="FT707" s="66"/>
      <c r="FU707" s="66"/>
      <c r="FV707" s="66"/>
      <c r="FW707" s="66"/>
      <c r="FX707" s="66"/>
      <c r="FY707" s="66"/>
      <c r="FZ707" s="66"/>
      <c r="GA707" s="66"/>
      <c r="GB707" s="66"/>
      <c r="GC707" s="66"/>
      <c r="GD707" s="66"/>
      <c r="GE707" s="66"/>
      <c r="GF707" s="66"/>
      <c r="GG707" s="66"/>
      <c r="GH707" s="66"/>
      <c r="GI707" s="66"/>
      <c r="GJ707" s="66"/>
      <c r="GK707" s="66"/>
      <c r="GL707" s="66"/>
      <c r="GM707" s="66"/>
      <c r="GN707" s="66"/>
      <c r="GO707" s="66"/>
      <c r="GP707" s="66"/>
      <c r="GQ707" s="66"/>
      <c r="GR707" s="66"/>
      <c r="GS707" s="66"/>
      <c r="GT707" s="66"/>
      <c r="GU707" s="66"/>
      <c r="GV707" s="66"/>
      <c r="GW707" s="66"/>
      <c r="GX707" s="66"/>
      <c r="GY707" s="66"/>
      <c r="GZ707" s="66"/>
      <c r="HA707" s="66"/>
      <c r="HB707" s="66"/>
      <c r="HC707" s="66"/>
      <c r="HD707" s="66"/>
      <c r="HE707" s="66"/>
      <c r="HF707" s="66"/>
      <c r="HG707" s="66"/>
      <c r="HH707" s="66"/>
      <c r="HI707" s="66"/>
      <c r="HJ707" s="66"/>
      <c r="HK707" s="66"/>
      <c r="HL707" s="66"/>
      <c r="HM707" s="66"/>
      <c r="HN707" s="66"/>
      <c r="HO707" s="66"/>
      <c r="HP707" s="66"/>
      <c r="HQ707" s="66"/>
      <c r="HR707" s="66"/>
      <c r="HS707" s="66"/>
      <c r="HT707" s="66"/>
      <c r="HU707" s="66"/>
      <c r="HV707" s="66"/>
      <c r="HW707" s="66"/>
      <c r="HX707" s="66"/>
    </row>
    <row r="708" spans="1:232" s="73" customFormat="1" ht="76.5">
      <c r="A708" s="464" t="s">
        <v>121</v>
      </c>
      <c r="B708" s="141" t="s">
        <v>665</v>
      </c>
      <c r="C708" s="742"/>
      <c r="D708" s="734"/>
      <c r="E708" s="735"/>
      <c r="F708" s="735"/>
      <c r="G708" s="66"/>
      <c r="H708" s="66"/>
      <c r="I708" s="66"/>
      <c r="J708" s="66"/>
      <c r="K708" s="66"/>
      <c r="L708" s="66"/>
      <c r="M708" s="66"/>
      <c r="N708" s="66"/>
      <c r="O708" s="66"/>
      <c r="P708" s="66"/>
      <c r="Q708" s="66"/>
      <c r="R708" s="66"/>
      <c r="S708" s="66"/>
      <c r="T708" s="66"/>
      <c r="U708" s="66"/>
      <c r="V708" s="66"/>
      <c r="W708" s="66"/>
      <c r="X708" s="66"/>
      <c r="Y708" s="66"/>
      <c r="Z708" s="66"/>
      <c r="AA708" s="66"/>
      <c r="AB708" s="66"/>
      <c r="AC708" s="66"/>
      <c r="AD708" s="66"/>
      <c r="AE708" s="66"/>
      <c r="AF708" s="66"/>
      <c r="AG708" s="66"/>
      <c r="AH708" s="66"/>
      <c r="AI708" s="66"/>
      <c r="AJ708" s="66"/>
      <c r="AK708" s="66"/>
      <c r="AL708" s="66"/>
      <c r="AM708" s="66"/>
      <c r="AN708" s="66"/>
      <c r="AO708" s="66"/>
      <c r="AP708" s="66"/>
      <c r="AQ708" s="66"/>
      <c r="AR708" s="66"/>
      <c r="AS708" s="66"/>
      <c r="AT708" s="66"/>
      <c r="AU708" s="66"/>
      <c r="AV708" s="66"/>
      <c r="AW708" s="66"/>
      <c r="AX708" s="66"/>
      <c r="AY708" s="66"/>
      <c r="AZ708" s="66"/>
      <c r="BA708" s="66"/>
      <c r="BB708" s="66"/>
      <c r="BC708" s="66"/>
      <c r="BD708" s="66"/>
      <c r="BE708" s="66"/>
      <c r="BF708" s="66"/>
      <c r="BG708" s="66"/>
      <c r="BH708" s="66"/>
      <c r="BI708" s="66"/>
      <c r="BJ708" s="66"/>
      <c r="BK708" s="66"/>
      <c r="BL708" s="66"/>
      <c r="BM708" s="66"/>
      <c r="BN708" s="66"/>
      <c r="BO708" s="66"/>
      <c r="BP708" s="66"/>
      <c r="BQ708" s="66"/>
      <c r="BR708" s="66"/>
      <c r="BS708" s="66"/>
      <c r="BT708" s="66"/>
      <c r="BU708" s="66"/>
      <c r="BV708" s="66"/>
      <c r="BW708" s="66"/>
      <c r="BX708" s="66"/>
      <c r="BY708" s="66"/>
      <c r="BZ708" s="66"/>
      <c r="CA708" s="66"/>
      <c r="CB708" s="66"/>
      <c r="CC708" s="66"/>
      <c r="CD708" s="66"/>
      <c r="CE708" s="66"/>
      <c r="CF708" s="66"/>
      <c r="CG708" s="66"/>
      <c r="CH708" s="66"/>
      <c r="CI708" s="66"/>
      <c r="CJ708" s="66"/>
      <c r="CK708" s="66"/>
      <c r="CL708" s="66"/>
      <c r="CM708" s="66"/>
      <c r="CN708" s="66"/>
      <c r="CO708" s="66"/>
      <c r="CP708" s="66"/>
      <c r="CQ708" s="66"/>
      <c r="CR708" s="66"/>
      <c r="CS708" s="66"/>
      <c r="CT708" s="66"/>
      <c r="CU708" s="66"/>
      <c r="CV708" s="66"/>
      <c r="CW708" s="66"/>
      <c r="CX708" s="66"/>
      <c r="CY708" s="66"/>
      <c r="CZ708" s="66"/>
      <c r="DA708" s="66"/>
      <c r="DB708" s="66"/>
      <c r="DC708" s="66"/>
      <c r="DD708" s="66"/>
      <c r="DE708" s="66"/>
      <c r="DF708" s="66"/>
      <c r="DG708" s="66"/>
      <c r="DH708" s="66"/>
      <c r="DI708" s="66"/>
      <c r="DJ708" s="66"/>
      <c r="DK708" s="66"/>
      <c r="DL708" s="66"/>
      <c r="DM708" s="66"/>
      <c r="DN708" s="66"/>
      <c r="DO708" s="66"/>
      <c r="DP708" s="66"/>
      <c r="DQ708" s="66"/>
      <c r="DR708" s="66"/>
      <c r="DS708" s="66"/>
      <c r="DT708" s="66"/>
      <c r="DU708" s="66"/>
      <c r="DV708" s="66"/>
      <c r="DW708" s="66"/>
      <c r="DX708" s="66"/>
      <c r="DY708" s="66"/>
      <c r="DZ708" s="66"/>
      <c r="EA708" s="66"/>
      <c r="EB708" s="66"/>
      <c r="EC708" s="66"/>
      <c r="ED708" s="66"/>
      <c r="EE708" s="66"/>
      <c r="EF708" s="66"/>
      <c r="EG708" s="66"/>
      <c r="EH708" s="66"/>
      <c r="EI708" s="66"/>
      <c r="EJ708" s="66"/>
      <c r="EK708" s="66"/>
      <c r="EL708" s="66"/>
      <c r="EM708" s="66"/>
      <c r="EN708" s="66"/>
      <c r="EO708" s="66"/>
      <c r="EP708" s="66"/>
      <c r="EQ708" s="66"/>
      <c r="ER708" s="66"/>
      <c r="ES708" s="66"/>
      <c r="ET708" s="66"/>
      <c r="EU708" s="66"/>
      <c r="EV708" s="66"/>
      <c r="EW708" s="66"/>
      <c r="EX708" s="66"/>
      <c r="EY708" s="66"/>
      <c r="EZ708" s="66"/>
      <c r="FA708" s="66"/>
      <c r="FB708" s="66"/>
      <c r="FC708" s="66"/>
      <c r="FD708" s="66"/>
      <c r="FE708" s="66"/>
      <c r="FF708" s="66"/>
      <c r="FG708" s="66"/>
      <c r="FH708" s="66"/>
      <c r="FI708" s="66"/>
      <c r="FJ708" s="66"/>
      <c r="FK708" s="66"/>
      <c r="FL708" s="66"/>
      <c r="FM708" s="66"/>
      <c r="FN708" s="66"/>
      <c r="FO708" s="66"/>
      <c r="FP708" s="66"/>
      <c r="FQ708" s="66"/>
      <c r="FR708" s="66"/>
      <c r="FS708" s="66"/>
      <c r="FT708" s="66"/>
      <c r="FU708" s="66"/>
      <c r="FV708" s="66"/>
      <c r="FW708" s="66"/>
      <c r="FX708" s="66"/>
      <c r="FY708" s="66"/>
      <c r="FZ708" s="66"/>
      <c r="GA708" s="66"/>
      <c r="GB708" s="66"/>
      <c r="GC708" s="66"/>
      <c r="GD708" s="66"/>
      <c r="GE708" s="66"/>
      <c r="GF708" s="66"/>
      <c r="GG708" s="66"/>
      <c r="GH708" s="66"/>
      <c r="GI708" s="66"/>
      <c r="GJ708" s="66"/>
      <c r="GK708" s="66"/>
      <c r="GL708" s="66"/>
      <c r="GM708" s="66"/>
      <c r="GN708" s="66"/>
      <c r="GO708" s="66"/>
      <c r="GP708" s="66"/>
      <c r="GQ708" s="66"/>
      <c r="GR708" s="66"/>
      <c r="GS708" s="66"/>
      <c r="GT708" s="66"/>
      <c r="GU708" s="66"/>
      <c r="GV708" s="66"/>
      <c r="GW708" s="66"/>
      <c r="GX708" s="66"/>
      <c r="GY708" s="66"/>
      <c r="GZ708" s="66"/>
      <c r="HA708" s="66"/>
      <c r="HB708" s="66"/>
      <c r="HC708" s="66"/>
      <c r="HD708" s="66"/>
      <c r="HE708" s="66"/>
      <c r="HF708" s="66"/>
      <c r="HG708" s="66"/>
      <c r="HH708" s="66"/>
      <c r="HI708" s="66"/>
      <c r="HJ708" s="66"/>
      <c r="HK708" s="66"/>
      <c r="HL708" s="66"/>
      <c r="HM708" s="66"/>
      <c r="HN708" s="66"/>
      <c r="HO708" s="66"/>
      <c r="HP708" s="66"/>
      <c r="HQ708" s="66"/>
      <c r="HR708" s="66"/>
      <c r="HS708" s="66"/>
      <c r="HT708" s="66"/>
      <c r="HU708" s="66"/>
      <c r="HV708" s="66"/>
      <c r="HW708" s="66"/>
      <c r="HX708" s="66"/>
    </row>
    <row r="709" spans="1:232" s="66" customFormat="1">
      <c r="A709" s="464" t="s">
        <v>750</v>
      </c>
      <c r="B709" s="60" t="s">
        <v>666</v>
      </c>
      <c r="C709" s="142" t="s">
        <v>23</v>
      </c>
      <c r="D709" s="143">
        <v>1</v>
      </c>
      <c r="E709" s="1273"/>
      <c r="F709" s="143">
        <f t="shared" ref="F709:F711" si="21">ROUND(D709*E709,2)</f>
        <v>0</v>
      </c>
    </row>
    <row r="710" spans="1:232" s="66" customFormat="1">
      <c r="A710" s="464" t="s">
        <v>751</v>
      </c>
      <c r="B710" s="60" t="s">
        <v>667</v>
      </c>
      <c r="C710" s="142" t="s">
        <v>23</v>
      </c>
      <c r="D710" s="143">
        <v>1</v>
      </c>
      <c r="E710" s="1273"/>
      <c r="F710" s="143">
        <f t="shared" si="21"/>
        <v>0</v>
      </c>
    </row>
    <row r="711" spans="1:232" s="66" customFormat="1">
      <c r="A711" s="464" t="s">
        <v>752</v>
      </c>
      <c r="B711" s="60" t="s">
        <v>679</v>
      </c>
      <c r="C711" s="142" t="s">
        <v>23</v>
      </c>
      <c r="D711" s="143">
        <v>1</v>
      </c>
      <c r="E711" s="1273"/>
      <c r="F711" s="143">
        <f t="shared" si="21"/>
        <v>0</v>
      </c>
    </row>
    <row r="712" spans="1:232" s="66" customFormat="1">
      <c r="A712" s="464"/>
      <c r="B712" s="141"/>
      <c r="C712" s="142"/>
      <c r="D712" s="143"/>
      <c r="E712" s="143"/>
      <c r="F712" s="143"/>
    </row>
    <row r="713" spans="1:232" s="66" customFormat="1" ht="63.75">
      <c r="A713" s="462" t="s">
        <v>468</v>
      </c>
      <c r="B713" s="130" t="s">
        <v>672</v>
      </c>
      <c r="C713" s="142" t="s">
        <v>20</v>
      </c>
      <c r="D713" s="143">
        <v>184</v>
      </c>
      <c r="E713" s="1273"/>
      <c r="F713" s="143">
        <f t="shared" ref="F713" si="22">ROUND(D713*E713,2)</f>
        <v>0</v>
      </c>
    </row>
    <row r="714" spans="1:232" s="66" customFormat="1">
      <c r="A714" s="462"/>
      <c r="B714" s="130"/>
      <c r="C714" s="142"/>
      <c r="D714" s="143"/>
      <c r="E714" s="143"/>
      <c r="F714" s="143"/>
    </row>
    <row r="715" spans="1:232" s="66" customFormat="1">
      <c r="A715" s="464" t="s">
        <v>473</v>
      </c>
      <c r="B715" s="144" t="s">
        <v>399</v>
      </c>
      <c r="C715" s="142"/>
      <c r="D715" s="143"/>
      <c r="E715" s="143"/>
      <c r="F715" s="143"/>
    </row>
    <row r="716" spans="1:232" s="66" customFormat="1">
      <c r="A716" s="465"/>
      <c r="B716" s="147" t="s">
        <v>818</v>
      </c>
      <c r="C716" s="139"/>
      <c r="D716" s="140"/>
      <c r="E716" s="140"/>
      <c r="F716" s="140"/>
      <c r="HS716" s="129"/>
      <c r="HT716" s="129"/>
      <c r="HU716" s="129"/>
      <c r="HV716" s="129"/>
      <c r="HW716" s="129"/>
      <c r="HX716" s="129"/>
    </row>
    <row r="717" spans="1:232" s="66" customFormat="1">
      <c r="A717" s="464" t="s">
        <v>761</v>
      </c>
      <c r="B717" s="141" t="s">
        <v>724</v>
      </c>
      <c r="C717" s="142" t="s">
        <v>20</v>
      </c>
      <c r="D717" s="143">
        <v>36</v>
      </c>
      <c r="E717" s="1273"/>
      <c r="F717" s="143">
        <f t="shared" ref="F717:F780" si="23">ROUND(D717*E717,2)</f>
        <v>0</v>
      </c>
      <c r="HS717" s="129"/>
      <c r="HT717" s="129"/>
      <c r="HU717" s="129"/>
      <c r="HV717" s="129"/>
      <c r="HW717" s="129"/>
      <c r="HX717" s="129"/>
    </row>
    <row r="718" spans="1:232" s="66" customFormat="1" ht="63.75">
      <c r="A718" s="464" t="s">
        <v>843</v>
      </c>
      <c r="B718" s="138" t="s">
        <v>5328</v>
      </c>
      <c r="C718" s="142" t="s">
        <v>23</v>
      </c>
      <c r="D718" s="143">
        <v>1</v>
      </c>
      <c r="E718" s="1273"/>
      <c r="F718" s="143">
        <f t="shared" si="23"/>
        <v>0</v>
      </c>
      <c r="HS718" s="129"/>
      <c r="HT718" s="129"/>
      <c r="HU718" s="129"/>
      <c r="HV718" s="129"/>
      <c r="HW718" s="129"/>
      <c r="HX718" s="129"/>
    </row>
    <row r="719" spans="1:232" s="66" customFormat="1" ht="51">
      <c r="A719" s="464" t="s">
        <v>875</v>
      </c>
      <c r="B719" s="138" t="s">
        <v>5329</v>
      </c>
      <c r="C719" s="142" t="s">
        <v>23</v>
      </c>
      <c r="D719" s="143">
        <v>2</v>
      </c>
      <c r="E719" s="1273"/>
      <c r="F719" s="143">
        <f t="shared" si="23"/>
        <v>0</v>
      </c>
      <c r="HS719" s="129"/>
      <c r="HT719" s="129"/>
      <c r="HU719" s="129"/>
      <c r="HV719" s="129"/>
      <c r="HW719" s="129"/>
      <c r="HX719" s="129"/>
    </row>
    <row r="720" spans="1:232" s="129" customFormat="1" ht="51">
      <c r="A720" s="464" t="s">
        <v>905</v>
      </c>
      <c r="B720" s="138" t="s">
        <v>5330</v>
      </c>
      <c r="C720" s="142" t="s">
        <v>23</v>
      </c>
      <c r="D720" s="143">
        <v>1</v>
      </c>
      <c r="E720" s="1273"/>
      <c r="F720" s="143">
        <f t="shared" si="23"/>
        <v>0</v>
      </c>
      <c r="G720" s="66"/>
      <c r="H720" s="66"/>
      <c r="I720" s="66"/>
      <c r="J720" s="66"/>
      <c r="K720" s="66"/>
      <c r="L720" s="66"/>
      <c r="M720" s="66"/>
      <c r="N720" s="66"/>
      <c r="O720" s="66"/>
      <c r="P720" s="66"/>
      <c r="Q720" s="66"/>
      <c r="R720" s="66"/>
      <c r="S720" s="66"/>
      <c r="T720" s="66"/>
      <c r="U720" s="66"/>
      <c r="V720" s="66"/>
      <c r="W720" s="66"/>
      <c r="X720" s="66"/>
      <c r="Y720" s="66"/>
      <c r="Z720" s="66"/>
      <c r="AA720" s="66"/>
      <c r="AB720" s="66"/>
      <c r="AC720" s="66"/>
      <c r="AD720" s="66"/>
      <c r="AE720" s="66"/>
      <c r="AF720" s="66"/>
      <c r="AG720" s="66"/>
      <c r="AH720" s="66"/>
      <c r="AI720" s="66"/>
      <c r="AJ720" s="66"/>
      <c r="AK720" s="66"/>
      <c r="AL720" s="66"/>
      <c r="AM720" s="66"/>
      <c r="AN720" s="66"/>
      <c r="AO720" s="66"/>
      <c r="AP720" s="66"/>
      <c r="AQ720" s="66"/>
      <c r="AR720" s="66"/>
      <c r="AS720" s="66"/>
      <c r="AT720" s="66"/>
      <c r="AU720" s="66"/>
      <c r="AV720" s="66"/>
      <c r="AW720" s="66"/>
      <c r="AX720" s="66"/>
      <c r="AY720" s="66"/>
      <c r="AZ720" s="66"/>
      <c r="BA720" s="66"/>
      <c r="BB720" s="66"/>
      <c r="BC720" s="66"/>
      <c r="BD720" s="66"/>
      <c r="BE720" s="66"/>
      <c r="BF720" s="66"/>
      <c r="BG720" s="66"/>
      <c r="BH720" s="66"/>
      <c r="BI720" s="66"/>
      <c r="BJ720" s="66"/>
      <c r="BK720" s="66"/>
      <c r="BL720" s="66"/>
      <c r="BM720" s="66"/>
      <c r="BN720" s="66"/>
      <c r="BO720" s="66"/>
      <c r="BP720" s="66"/>
      <c r="BQ720" s="66"/>
      <c r="BR720" s="66"/>
      <c r="BS720" s="66"/>
      <c r="BT720" s="66"/>
      <c r="BU720" s="66"/>
      <c r="BV720" s="66"/>
      <c r="BW720" s="66"/>
      <c r="BX720" s="66"/>
      <c r="BY720" s="66"/>
      <c r="BZ720" s="66"/>
      <c r="CA720" s="66"/>
      <c r="CB720" s="66"/>
      <c r="CC720" s="66"/>
      <c r="CD720" s="66"/>
      <c r="CE720" s="66"/>
      <c r="CF720" s="66"/>
      <c r="CG720" s="66"/>
      <c r="CH720" s="66"/>
      <c r="CI720" s="66"/>
      <c r="CJ720" s="66"/>
      <c r="CK720" s="66"/>
      <c r="CL720" s="66"/>
      <c r="CM720" s="66"/>
      <c r="CN720" s="66"/>
      <c r="CO720" s="66"/>
      <c r="CP720" s="66"/>
      <c r="CQ720" s="66"/>
      <c r="CR720" s="66"/>
      <c r="CS720" s="66"/>
      <c r="CT720" s="66"/>
      <c r="CU720" s="66"/>
      <c r="CV720" s="66"/>
      <c r="CW720" s="66"/>
      <c r="CX720" s="66"/>
      <c r="CY720" s="66"/>
      <c r="CZ720" s="66"/>
      <c r="DA720" s="66"/>
      <c r="DB720" s="66"/>
      <c r="DC720" s="66"/>
      <c r="DD720" s="66"/>
      <c r="DE720" s="66"/>
      <c r="DF720" s="66"/>
      <c r="DG720" s="66"/>
      <c r="DH720" s="66"/>
      <c r="DI720" s="66"/>
      <c r="DJ720" s="66"/>
      <c r="DK720" s="66"/>
      <c r="DL720" s="66"/>
      <c r="DM720" s="66"/>
      <c r="DN720" s="66"/>
      <c r="DO720" s="66"/>
      <c r="DP720" s="66"/>
      <c r="DQ720" s="66"/>
      <c r="DR720" s="66"/>
      <c r="DS720" s="66"/>
      <c r="DT720" s="66"/>
      <c r="DU720" s="66"/>
      <c r="DV720" s="66"/>
      <c r="DW720" s="66"/>
      <c r="DX720" s="66"/>
      <c r="DY720" s="66"/>
      <c r="DZ720" s="66"/>
      <c r="EA720" s="66"/>
      <c r="EB720" s="66"/>
      <c r="EC720" s="66"/>
      <c r="ED720" s="66"/>
      <c r="EE720" s="66"/>
      <c r="EF720" s="66"/>
      <c r="EG720" s="66"/>
      <c r="EH720" s="66"/>
      <c r="EI720" s="66"/>
      <c r="EJ720" s="66"/>
      <c r="EK720" s="66"/>
      <c r="EL720" s="66"/>
      <c r="EM720" s="66"/>
      <c r="EN720" s="66"/>
      <c r="EO720" s="66"/>
      <c r="EP720" s="66"/>
      <c r="EQ720" s="66"/>
      <c r="ER720" s="66"/>
      <c r="ES720" s="66"/>
      <c r="ET720" s="66"/>
      <c r="EU720" s="66"/>
      <c r="EV720" s="66"/>
      <c r="EW720" s="66"/>
      <c r="EX720" s="66"/>
      <c r="EY720" s="66"/>
      <c r="EZ720" s="66"/>
      <c r="FA720" s="66"/>
      <c r="FB720" s="66"/>
      <c r="FC720" s="66"/>
      <c r="FD720" s="66"/>
      <c r="FE720" s="66"/>
      <c r="FF720" s="66"/>
      <c r="FG720" s="66"/>
      <c r="FH720" s="66"/>
      <c r="FI720" s="66"/>
      <c r="FJ720" s="66"/>
      <c r="FK720" s="66"/>
      <c r="FL720" s="66"/>
      <c r="FM720" s="66"/>
      <c r="FN720" s="66"/>
      <c r="FO720" s="66"/>
      <c r="FP720" s="66"/>
      <c r="FQ720" s="66"/>
      <c r="FR720" s="66"/>
      <c r="FS720" s="66"/>
      <c r="FT720" s="66"/>
      <c r="FU720" s="66"/>
      <c r="FV720" s="66"/>
      <c r="FW720" s="66"/>
      <c r="FX720" s="66"/>
      <c r="FY720" s="66"/>
      <c r="FZ720" s="66"/>
      <c r="GA720" s="66"/>
      <c r="GB720" s="66"/>
      <c r="GC720" s="66"/>
      <c r="GD720" s="66"/>
      <c r="GE720" s="66"/>
      <c r="GF720" s="66"/>
      <c r="GG720" s="66"/>
      <c r="GH720" s="66"/>
      <c r="GI720" s="66"/>
      <c r="GJ720" s="66"/>
      <c r="GK720" s="66"/>
      <c r="GL720" s="66"/>
      <c r="GM720" s="66"/>
      <c r="GN720" s="66"/>
      <c r="GO720" s="66"/>
      <c r="GP720" s="66"/>
      <c r="GQ720" s="66"/>
      <c r="GR720" s="66"/>
      <c r="GS720" s="66"/>
      <c r="GT720" s="66"/>
      <c r="GU720" s="66"/>
      <c r="GV720" s="66"/>
      <c r="GW720" s="66"/>
      <c r="GX720" s="66"/>
      <c r="GY720" s="66"/>
      <c r="GZ720" s="66"/>
      <c r="HA720" s="66"/>
      <c r="HB720" s="66"/>
      <c r="HC720" s="66"/>
      <c r="HD720" s="66"/>
      <c r="HE720" s="66"/>
      <c r="HF720" s="66"/>
      <c r="HG720" s="66"/>
      <c r="HH720" s="66"/>
      <c r="HI720" s="66"/>
      <c r="HJ720" s="66"/>
      <c r="HK720" s="66"/>
      <c r="HL720" s="66"/>
      <c r="HM720" s="66"/>
      <c r="HN720" s="66"/>
      <c r="HO720" s="66"/>
      <c r="HP720" s="66"/>
      <c r="HQ720" s="66"/>
      <c r="HR720" s="66"/>
    </row>
    <row r="721" spans="1:232" s="129" customFormat="1" ht="51">
      <c r="A721" s="464" t="s">
        <v>906</v>
      </c>
      <c r="B721" s="138" t="s">
        <v>5331</v>
      </c>
      <c r="C721" s="142" t="s">
        <v>23</v>
      </c>
      <c r="D721" s="143">
        <v>1</v>
      </c>
      <c r="E721" s="1273"/>
      <c r="F721" s="143">
        <f t="shared" si="23"/>
        <v>0</v>
      </c>
      <c r="G721" s="66"/>
      <c r="H721" s="66"/>
      <c r="I721" s="66"/>
      <c r="J721" s="66"/>
      <c r="K721" s="66"/>
      <c r="L721" s="66"/>
      <c r="M721" s="66"/>
      <c r="N721" s="66"/>
      <c r="O721" s="66"/>
      <c r="P721" s="66"/>
      <c r="Q721" s="66"/>
      <c r="R721" s="66"/>
      <c r="S721" s="66"/>
      <c r="T721" s="66"/>
      <c r="U721" s="66"/>
      <c r="V721" s="66"/>
      <c r="W721" s="66"/>
      <c r="X721" s="66"/>
      <c r="Y721" s="66"/>
      <c r="Z721" s="66"/>
      <c r="AA721" s="66"/>
      <c r="AB721" s="66"/>
      <c r="AC721" s="66"/>
      <c r="AD721" s="66"/>
      <c r="AE721" s="66"/>
      <c r="AF721" s="66"/>
      <c r="AG721" s="66"/>
      <c r="AH721" s="66"/>
      <c r="AI721" s="66"/>
      <c r="AJ721" s="66"/>
      <c r="AK721" s="66"/>
      <c r="AL721" s="66"/>
      <c r="AM721" s="66"/>
      <c r="AN721" s="66"/>
      <c r="AO721" s="66"/>
      <c r="AP721" s="66"/>
      <c r="AQ721" s="66"/>
      <c r="AR721" s="66"/>
      <c r="AS721" s="66"/>
      <c r="AT721" s="66"/>
      <c r="AU721" s="66"/>
      <c r="AV721" s="66"/>
      <c r="AW721" s="66"/>
      <c r="AX721" s="66"/>
      <c r="AY721" s="66"/>
      <c r="AZ721" s="66"/>
      <c r="BA721" s="66"/>
      <c r="BB721" s="66"/>
      <c r="BC721" s="66"/>
      <c r="BD721" s="66"/>
      <c r="BE721" s="66"/>
      <c r="BF721" s="66"/>
      <c r="BG721" s="66"/>
      <c r="BH721" s="66"/>
      <c r="BI721" s="66"/>
      <c r="BJ721" s="66"/>
      <c r="BK721" s="66"/>
      <c r="BL721" s="66"/>
      <c r="BM721" s="66"/>
      <c r="BN721" s="66"/>
      <c r="BO721" s="66"/>
      <c r="BP721" s="66"/>
      <c r="BQ721" s="66"/>
      <c r="BR721" s="66"/>
      <c r="BS721" s="66"/>
      <c r="BT721" s="66"/>
      <c r="BU721" s="66"/>
      <c r="BV721" s="66"/>
      <c r="BW721" s="66"/>
      <c r="BX721" s="66"/>
      <c r="BY721" s="66"/>
      <c r="BZ721" s="66"/>
      <c r="CA721" s="66"/>
      <c r="CB721" s="66"/>
      <c r="CC721" s="66"/>
      <c r="CD721" s="66"/>
      <c r="CE721" s="66"/>
      <c r="CF721" s="66"/>
      <c r="CG721" s="66"/>
      <c r="CH721" s="66"/>
      <c r="CI721" s="66"/>
      <c r="CJ721" s="66"/>
      <c r="CK721" s="66"/>
      <c r="CL721" s="66"/>
      <c r="CM721" s="66"/>
      <c r="CN721" s="66"/>
      <c r="CO721" s="66"/>
      <c r="CP721" s="66"/>
      <c r="CQ721" s="66"/>
      <c r="CR721" s="66"/>
      <c r="CS721" s="66"/>
      <c r="CT721" s="66"/>
      <c r="CU721" s="66"/>
      <c r="CV721" s="66"/>
      <c r="CW721" s="66"/>
      <c r="CX721" s="66"/>
      <c r="CY721" s="66"/>
      <c r="CZ721" s="66"/>
      <c r="DA721" s="66"/>
      <c r="DB721" s="66"/>
      <c r="DC721" s="66"/>
      <c r="DD721" s="66"/>
      <c r="DE721" s="66"/>
      <c r="DF721" s="66"/>
      <c r="DG721" s="66"/>
      <c r="DH721" s="66"/>
      <c r="DI721" s="66"/>
      <c r="DJ721" s="66"/>
      <c r="DK721" s="66"/>
      <c r="DL721" s="66"/>
      <c r="DM721" s="66"/>
      <c r="DN721" s="66"/>
      <c r="DO721" s="66"/>
      <c r="DP721" s="66"/>
      <c r="DQ721" s="66"/>
      <c r="DR721" s="66"/>
      <c r="DS721" s="66"/>
      <c r="DT721" s="66"/>
      <c r="DU721" s="66"/>
      <c r="DV721" s="66"/>
      <c r="DW721" s="66"/>
      <c r="DX721" s="66"/>
      <c r="DY721" s="66"/>
      <c r="DZ721" s="66"/>
      <c r="EA721" s="66"/>
      <c r="EB721" s="66"/>
      <c r="EC721" s="66"/>
      <c r="ED721" s="66"/>
      <c r="EE721" s="66"/>
      <c r="EF721" s="66"/>
      <c r="EG721" s="66"/>
      <c r="EH721" s="66"/>
      <c r="EI721" s="66"/>
      <c r="EJ721" s="66"/>
      <c r="EK721" s="66"/>
      <c r="EL721" s="66"/>
      <c r="EM721" s="66"/>
      <c r="EN721" s="66"/>
      <c r="EO721" s="66"/>
      <c r="EP721" s="66"/>
      <c r="EQ721" s="66"/>
      <c r="ER721" s="66"/>
      <c r="ES721" s="66"/>
      <c r="ET721" s="66"/>
      <c r="EU721" s="66"/>
      <c r="EV721" s="66"/>
      <c r="EW721" s="66"/>
      <c r="EX721" s="66"/>
      <c r="EY721" s="66"/>
      <c r="EZ721" s="66"/>
      <c r="FA721" s="66"/>
      <c r="FB721" s="66"/>
      <c r="FC721" s="66"/>
      <c r="FD721" s="66"/>
      <c r="FE721" s="66"/>
      <c r="FF721" s="66"/>
      <c r="FG721" s="66"/>
      <c r="FH721" s="66"/>
      <c r="FI721" s="66"/>
      <c r="FJ721" s="66"/>
      <c r="FK721" s="66"/>
      <c r="FL721" s="66"/>
      <c r="FM721" s="66"/>
      <c r="FN721" s="66"/>
      <c r="FO721" s="66"/>
      <c r="FP721" s="66"/>
      <c r="FQ721" s="66"/>
      <c r="FR721" s="66"/>
      <c r="FS721" s="66"/>
      <c r="FT721" s="66"/>
      <c r="FU721" s="66"/>
      <c r="FV721" s="66"/>
      <c r="FW721" s="66"/>
      <c r="FX721" s="66"/>
      <c r="FY721" s="66"/>
      <c r="FZ721" s="66"/>
      <c r="GA721" s="66"/>
      <c r="GB721" s="66"/>
      <c r="GC721" s="66"/>
      <c r="GD721" s="66"/>
      <c r="GE721" s="66"/>
      <c r="GF721" s="66"/>
      <c r="GG721" s="66"/>
      <c r="GH721" s="66"/>
      <c r="GI721" s="66"/>
      <c r="GJ721" s="66"/>
      <c r="GK721" s="66"/>
      <c r="GL721" s="66"/>
      <c r="GM721" s="66"/>
      <c r="GN721" s="66"/>
      <c r="GO721" s="66"/>
      <c r="GP721" s="66"/>
      <c r="GQ721" s="66"/>
      <c r="GR721" s="66"/>
      <c r="GS721" s="66"/>
      <c r="GT721" s="66"/>
      <c r="GU721" s="66"/>
      <c r="GV721" s="66"/>
      <c r="GW721" s="66"/>
      <c r="GX721" s="66"/>
      <c r="GY721" s="66"/>
      <c r="GZ721" s="66"/>
      <c r="HA721" s="66"/>
      <c r="HB721" s="66"/>
      <c r="HC721" s="66"/>
      <c r="HD721" s="66"/>
      <c r="HE721" s="66"/>
      <c r="HF721" s="66"/>
      <c r="HG721" s="66"/>
      <c r="HH721" s="66"/>
      <c r="HI721" s="66"/>
      <c r="HJ721" s="66"/>
      <c r="HK721" s="66"/>
      <c r="HL721" s="66"/>
      <c r="HM721" s="66"/>
      <c r="HN721" s="66"/>
      <c r="HO721" s="66"/>
      <c r="HP721" s="66"/>
      <c r="HQ721" s="66"/>
      <c r="HR721" s="66"/>
    </row>
    <row r="722" spans="1:232" s="129" customFormat="1" ht="51">
      <c r="A722" s="464" t="s">
        <v>907</v>
      </c>
      <c r="B722" s="138" t="s">
        <v>5332</v>
      </c>
      <c r="C722" s="142" t="s">
        <v>23</v>
      </c>
      <c r="D722" s="143">
        <v>9</v>
      </c>
      <c r="E722" s="1273"/>
      <c r="F722" s="143">
        <f t="shared" si="23"/>
        <v>0</v>
      </c>
      <c r="G722" s="122"/>
      <c r="H722" s="122"/>
      <c r="I722" s="122"/>
      <c r="J722" s="122"/>
      <c r="K722" s="122"/>
      <c r="L722" s="122"/>
      <c r="M722" s="122"/>
      <c r="N722" s="122"/>
      <c r="O722" s="122"/>
      <c r="P722" s="122"/>
      <c r="Q722" s="122"/>
      <c r="R722" s="122"/>
      <c r="S722" s="122"/>
      <c r="T722" s="122"/>
      <c r="U722" s="122"/>
      <c r="V722" s="122"/>
      <c r="W722" s="122"/>
      <c r="X722" s="122"/>
      <c r="Y722" s="122"/>
      <c r="Z722" s="122"/>
      <c r="AA722" s="122"/>
      <c r="AB722" s="122"/>
      <c r="AC722" s="122"/>
      <c r="AD722" s="122"/>
      <c r="AE722" s="122"/>
      <c r="AF722" s="122"/>
      <c r="AG722" s="122"/>
      <c r="AH722" s="122"/>
      <c r="AI722" s="122"/>
      <c r="AJ722" s="122"/>
      <c r="AK722" s="122"/>
      <c r="AL722" s="122"/>
      <c r="AM722" s="122"/>
      <c r="AN722" s="122"/>
      <c r="AO722" s="122"/>
      <c r="AP722" s="122"/>
      <c r="AQ722" s="122"/>
      <c r="AR722" s="122"/>
      <c r="AS722" s="122"/>
      <c r="AT722" s="122"/>
      <c r="AU722" s="122"/>
      <c r="AV722" s="122"/>
      <c r="AW722" s="122"/>
      <c r="AX722" s="122"/>
      <c r="AY722" s="122"/>
      <c r="AZ722" s="122"/>
      <c r="BA722" s="122"/>
      <c r="BB722" s="122"/>
      <c r="BC722" s="122"/>
      <c r="BD722" s="122"/>
      <c r="BE722" s="122"/>
      <c r="BF722" s="122"/>
      <c r="BG722" s="122"/>
      <c r="BH722" s="122"/>
      <c r="BI722" s="122"/>
      <c r="BJ722" s="122"/>
      <c r="BK722" s="122"/>
      <c r="BL722" s="122"/>
      <c r="BM722" s="122"/>
      <c r="BN722" s="122"/>
      <c r="BO722" s="122"/>
      <c r="BP722" s="122"/>
      <c r="BQ722" s="122"/>
      <c r="BR722" s="122"/>
      <c r="BS722" s="122"/>
      <c r="BT722" s="122"/>
      <c r="BU722" s="122"/>
      <c r="BV722" s="122"/>
      <c r="BW722" s="122"/>
      <c r="BX722" s="122"/>
      <c r="BY722" s="122"/>
      <c r="BZ722" s="122"/>
      <c r="CA722" s="122"/>
      <c r="CB722" s="122"/>
      <c r="CC722" s="122"/>
      <c r="CD722" s="122"/>
      <c r="CE722" s="122"/>
      <c r="CF722" s="122"/>
      <c r="CG722" s="122"/>
      <c r="CH722" s="122"/>
      <c r="CI722" s="122"/>
      <c r="CJ722" s="122"/>
      <c r="CK722" s="122"/>
      <c r="CL722" s="122"/>
      <c r="CM722" s="122"/>
      <c r="CN722" s="122"/>
      <c r="CO722" s="122"/>
      <c r="CP722" s="122"/>
      <c r="CQ722" s="122"/>
      <c r="CR722" s="122"/>
      <c r="CS722" s="122"/>
      <c r="CT722" s="122"/>
      <c r="CU722" s="122"/>
      <c r="CV722" s="122"/>
      <c r="CW722" s="122"/>
      <c r="CX722" s="122"/>
      <c r="CY722" s="122"/>
      <c r="CZ722" s="122"/>
      <c r="DA722" s="122"/>
      <c r="DB722" s="122"/>
      <c r="DC722" s="122"/>
      <c r="DD722" s="122"/>
      <c r="DE722" s="122"/>
      <c r="DF722" s="122"/>
      <c r="DG722" s="122"/>
      <c r="DH722" s="122"/>
      <c r="DI722" s="122"/>
      <c r="DJ722" s="122"/>
      <c r="DK722" s="122"/>
      <c r="DL722" s="122"/>
      <c r="DM722" s="122"/>
      <c r="DN722" s="122"/>
      <c r="DO722" s="122"/>
      <c r="DP722" s="122"/>
      <c r="DQ722" s="122"/>
      <c r="DR722" s="122"/>
      <c r="DS722" s="122"/>
      <c r="DT722" s="122"/>
      <c r="DU722" s="122"/>
      <c r="DV722" s="122"/>
      <c r="DW722" s="122"/>
      <c r="DX722" s="122"/>
      <c r="DY722" s="122"/>
      <c r="DZ722" s="122"/>
      <c r="EA722" s="122"/>
      <c r="EB722" s="122"/>
      <c r="EC722" s="122"/>
      <c r="ED722" s="122"/>
      <c r="EE722" s="122"/>
      <c r="EF722" s="122"/>
      <c r="EG722" s="122"/>
      <c r="EH722" s="122"/>
      <c r="EI722" s="122"/>
      <c r="EJ722" s="122"/>
      <c r="EK722" s="122"/>
      <c r="EL722" s="122"/>
      <c r="EM722" s="122"/>
      <c r="EN722" s="122"/>
      <c r="EO722" s="122"/>
      <c r="EP722" s="122"/>
      <c r="EQ722" s="122"/>
      <c r="ER722" s="122"/>
      <c r="ES722" s="122"/>
      <c r="ET722" s="122"/>
      <c r="EU722" s="122"/>
      <c r="EV722" s="122"/>
      <c r="EW722" s="122"/>
      <c r="EX722" s="122"/>
      <c r="EY722" s="122"/>
      <c r="EZ722" s="122"/>
      <c r="FA722" s="122"/>
      <c r="FB722" s="122"/>
      <c r="FC722" s="122"/>
      <c r="FD722" s="122"/>
      <c r="FE722" s="122"/>
      <c r="FF722" s="122"/>
      <c r="FG722" s="122"/>
      <c r="FH722" s="122"/>
      <c r="FI722" s="122"/>
      <c r="FJ722" s="122"/>
      <c r="FK722" s="122"/>
      <c r="FL722" s="122"/>
      <c r="FM722" s="122"/>
      <c r="FN722" s="122"/>
      <c r="FO722" s="122"/>
      <c r="FP722" s="122"/>
      <c r="FQ722" s="122"/>
      <c r="FR722" s="122"/>
      <c r="FS722" s="122"/>
      <c r="FT722" s="122"/>
      <c r="FU722" s="122"/>
      <c r="FV722" s="122"/>
      <c r="FW722" s="122"/>
      <c r="FX722" s="122"/>
      <c r="FY722" s="122"/>
      <c r="FZ722" s="122"/>
      <c r="GA722" s="122"/>
      <c r="GB722" s="122"/>
      <c r="GC722" s="122"/>
      <c r="GD722" s="122"/>
      <c r="GE722" s="122"/>
      <c r="GF722" s="122"/>
      <c r="GG722" s="122"/>
      <c r="GH722" s="122"/>
      <c r="GI722" s="122"/>
      <c r="GJ722" s="122"/>
      <c r="GK722" s="122"/>
      <c r="GL722" s="122"/>
      <c r="GM722" s="122"/>
      <c r="GN722" s="122"/>
      <c r="GO722" s="122"/>
      <c r="GP722" s="122"/>
      <c r="GQ722" s="122"/>
      <c r="GR722" s="122"/>
      <c r="GS722" s="122"/>
      <c r="GT722" s="122"/>
      <c r="GU722" s="122"/>
      <c r="GV722" s="122"/>
      <c r="GW722" s="122"/>
      <c r="GX722" s="122"/>
      <c r="GY722" s="122"/>
      <c r="GZ722" s="122"/>
      <c r="HA722" s="122"/>
      <c r="HB722" s="122"/>
      <c r="HC722" s="122"/>
      <c r="HD722" s="122"/>
      <c r="HE722" s="122"/>
      <c r="HF722" s="122"/>
      <c r="HG722" s="122"/>
      <c r="HH722" s="122"/>
      <c r="HI722" s="122"/>
      <c r="HJ722" s="122"/>
      <c r="HK722" s="122"/>
      <c r="HL722" s="122"/>
      <c r="HM722" s="122"/>
      <c r="HN722" s="122"/>
      <c r="HO722" s="122"/>
      <c r="HP722" s="122"/>
      <c r="HQ722" s="122"/>
      <c r="HR722" s="122"/>
    </row>
    <row r="723" spans="1:232" s="129" customFormat="1" ht="63.75">
      <c r="A723" s="464" t="s">
        <v>908</v>
      </c>
      <c r="B723" s="138" t="s">
        <v>5333</v>
      </c>
      <c r="C723" s="142" t="s">
        <v>23</v>
      </c>
      <c r="D723" s="143">
        <v>1</v>
      </c>
      <c r="E723" s="1273"/>
      <c r="F723" s="143">
        <f t="shared" si="23"/>
        <v>0</v>
      </c>
      <c r="G723" s="122"/>
      <c r="H723" s="122"/>
      <c r="I723" s="122"/>
      <c r="J723" s="122"/>
      <c r="K723" s="122"/>
      <c r="L723" s="122"/>
      <c r="M723" s="122"/>
      <c r="N723" s="122"/>
      <c r="O723" s="122"/>
      <c r="P723" s="122"/>
      <c r="Q723" s="122"/>
      <c r="R723" s="122"/>
      <c r="S723" s="122"/>
      <c r="T723" s="122"/>
      <c r="U723" s="122"/>
      <c r="V723" s="122"/>
      <c r="W723" s="122"/>
      <c r="X723" s="122"/>
      <c r="Y723" s="122"/>
      <c r="Z723" s="122"/>
      <c r="AA723" s="122"/>
      <c r="AB723" s="122"/>
      <c r="AC723" s="122"/>
      <c r="AD723" s="122"/>
      <c r="AE723" s="122"/>
      <c r="AF723" s="122"/>
      <c r="AG723" s="122"/>
      <c r="AH723" s="122"/>
      <c r="AI723" s="122"/>
      <c r="AJ723" s="122"/>
      <c r="AK723" s="122"/>
      <c r="AL723" s="122"/>
      <c r="AM723" s="122"/>
      <c r="AN723" s="122"/>
      <c r="AO723" s="122"/>
      <c r="AP723" s="122"/>
      <c r="AQ723" s="122"/>
      <c r="AR723" s="122"/>
      <c r="AS723" s="122"/>
      <c r="AT723" s="122"/>
      <c r="AU723" s="122"/>
      <c r="AV723" s="122"/>
      <c r="AW723" s="122"/>
      <c r="AX723" s="122"/>
      <c r="AY723" s="122"/>
      <c r="AZ723" s="122"/>
      <c r="BA723" s="122"/>
      <c r="BB723" s="122"/>
      <c r="BC723" s="122"/>
      <c r="BD723" s="122"/>
      <c r="BE723" s="122"/>
      <c r="BF723" s="122"/>
      <c r="BG723" s="122"/>
      <c r="BH723" s="122"/>
      <c r="BI723" s="122"/>
      <c r="BJ723" s="122"/>
      <c r="BK723" s="122"/>
      <c r="BL723" s="122"/>
      <c r="BM723" s="122"/>
      <c r="BN723" s="122"/>
      <c r="BO723" s="122"/>
      <c r="BP723" s="122"/>
      <c r="BQ723" s="122"/>
      <c r="BR723" s="122"/>
      <c r="BS723" s="122"/>
      <c r="BT723" s="122"/>
      <c r="BU723" s="122"/>
      <c r="BV723" s="122"/>
      <c r="BW723" s="122"/>
      <c r="BX723" s="122"/>
      <c r="BY723" s="122"/>
      <c r="BZ723" s="122"/>
      <c r="CA723" s="122"/>
      <c r="CB723" s="122"/>
      <c r="CC723" s="122"/>
      <c r="CD723" s="122"/>
      <c r="CE723" s="122"/>
      <c r="CF723" s="122"/>
      <c r="CG723" s="122"/>
      <c r="CH723" s="122"/>
      <c r="CI723" s="122"/>
      <c r="CJ723" s="122"/>
      <c r="CK723" s="122"/>
      <c r="CL723" s="122"/>
      <c r="CM723" s="122"/>
      <c r="CN723" s="122"/>
      <c r="CO723" s="122"/>
      <c r="CP723" s="122"/>
      <c r="CQ723" s="122"/>
      <c r="CR723" s="122"/>
      <c r="CS723" s="122"/>
      <c r="CT723" s="122"/>
      <c r="CU723" s="122"/>
      <c r="CV723" s="122"/>
      <c r="CW723" s="122"/>
      <c r="CX723" s="122"/>
      <c r="CY723" s="122"/>
      <c r="CZ723" s="122"/>
      <c r="DA723" s="122"/>
      <c r="DB723" s="122"/>
      <c r="DC723" s="122"/>
      <c r="DD723" s="122"/>
      <c r="DE723" s="122"/>
      <c r="DF723" s="122"/>
      <c r="DG723" s="122"/>
      <c r="DH723" s="122"/>
      <c r="DI723" s="122"/>
      <c r="DJ723" s="122"/>
      <c r="DK723" s="122"/>
      <c r="DL723" s="122"/>
      <c r="DM723" s="122"/>
      <c r="DN723" s="122"/>
      <c r="DO723" s="122"/>
      <c r="DP723" s="122"/>
      <c r="DQ723" s="122"/>
      <c r="DR723" s="122"/>
      <c r="DS723" s="122"/>
      <c r="DT723" s="122"/>
      <c r="DU723" s="122"/>
      <c r="DV723" s="122"/>
      <c r="DW723" s="122"/>
      <c r="DX723" s="122"/>
      <c r="DY723" s="122"/>
      <c r="DZ723" s="122"/>
      <c r="EA723" s="122"/>
      <c r="EB723" s="122"/>
      <c r="EC723" s="122"/>
      <c r="ED723" s="122"/>
      <c r="EE723" s="122"/>
      <c r="EF723" s="122"/>
      <c r="EG723" s="122"/>
      <c r="EH723" s="122"/>
      <c r="EI723" s="122"/>
      <c r="EJ723" s="122"/>
      <c r="EK723" s="122"/>
      <c r="EL723" s="122"/>
      <c r="EM723" s="122"/>
      <c r="EN723" s="122"/>
      <c r="EO723" s="122"/>
      <c r="EP723" s="122"/>
      <c r="EQ723" s="122"/>
      <c r="ER723" s="122"/>
      <c r="ES723" s="122"/>
      <c r="ET723" s="122"/>
      <c r="EU723" s="122"/>
      <c r="EV723" s="122"/>
      <c r="EW723" s="122"/>
      <c r="EX723" s="122"/>
      <c r="EY723" s="122"/>
      <c r="EZ723" s="122"/>
      <c r="FA723" s="122"/>
      <c r="FB723" s="122"/>
      <c r="FC723" s="122"/>
      <c r="FD723" s="122"/>
      <c r="FE723" s="122"/>
      <c r="FF723" s="122"/>
      <c r="FG723" s="122"/>
      <c r="FH723" s="122"/>
      <c r="FI723" s="122"/>
      <c r="FJ723" s="122"/>
      <c r="FK723" s="122"/>
      <c r="FL723" s="122"/>
      <c r="FM723" s="122"/>
      <c r="FN723" s="122"/>
      <c r="FO723" s="122"/>
      <c r="FP723" s="122"/>
      <c r="FQ723" s="122"/>
      <c r="FR723" s="122"/>
      <c r="FS723" s="122"/>
      <c r="FT723" s="122"/>
      <c r="FU723" s="122"/>
      <c r="FV723" s="122"/>
      <c r="FW723" s="122"/>
      <c r="FX723" s="122"/>
      <c r="FY723" s="122"/>
      <c r="FZ723" s="122"/>
      <c r="GA723" s="122"/>
      <c r="GB723" s="122"/>
      <c r="GC723" s="122"/>
      <c r="GD723" s="122"/>
      <c r="GE723" s="122"/>
      <c r="GF723" s="122"/>
      <c r="GG723" s="122"/>
      <c r="GH723" s="122"/>
      <c r="GI723" s="122"/>
      <c r="GJ723" s="122"/>
      <c r="GK723" s="122"/>
      <c r="GL723" s="122"/>
      <c r="GM723" s="122"/>
      <c r="GN723" s="122"/>
      <c r="GO723" s="122"/>
      <c r="GP723" s="122"/>
      <c r="GQ723" s="122"/>
      <c r="GR723" s="122"/>
      <c r="GS723" s="122"/>
      <c r="GT723" s="122"/>
      <c r="GU723" s="122"/>
      <c r="GV723" s="122"/>
      <c r="GW723" s="122"/>
      <c r="GX723" s="122"/>
      <c r="GY723" s="122"/>
      <c r="GZ723" s="122"/>
      <c r="HA723" s="122"/>
      <c r="HB723" s="122"/>
      <c r="HC723" s="122"/>
      <c r="HD723" s="122"/>
      <c r="HE723" s="122"/>
      <c r="HF723" s="122"/>
      <c r="HG723" s="122"/>
      <c r="HH723" s="122"/>
      <c r="HI723" s="122"/>
      <c r="HJ723" s="122"/>
      <c r="HK723" s="122"/>
      <c r="HL723" s="122"/>
      <c r="HM723" s="122"/>
      <c r="HN723" s="122"/>
      <c r="HO723" s="122"/>
      <c r="HP723" s="122"/>
      <c r="HQ723" s="122"/>
      <c r="HR723" s="122"/>
      <c r="HS723" s="122"/>
      <c r="HT723" s="122"/>
      <c r="HU723" s="122"/>
      <c r="HV723" s="122"/>
      <c r="HW723" s="122"/>
      <c r="HX723" s="122"/>
    </row>
    <row r="724" spans="1:232" s="129" customFormat="1" ht="63.75">
      <c r="A724" s="464" t="s">
        <v>909</v>
      </c>
      <c r="B724" s="138" t="s">
        <v>5334</v>
      </c>
      <c r="C724" s="142" t="s">
        <v>23</v>
      </c>
      <c r="D724" s="143">
        <v>1</v>
      </c>
      <c r="E724" s="1273"/>
      <c r="F724" s="143">
        <f t="shared" si="23"/>
        <v>0</v>
      </c>
      <c r="G724" s="122"/>
      <c r="H724" s="122"/>
      <c r="I724" s="122"/>
      <c r="J724" s="122"/>
      <c r="K724" s="122"/>
      <c r="L724" s="122"/>
      <c r="M724" s="122"/>
      <c r="N724" s="122"/>
      <c r="O724" s="122"/>
      <c r="P724" s="122"/>
      <c r="Q724" s="122"/>
      <c r="R724" s="122"/>
      <c r="S724" s="122"/>
      <c r="T724" s="122"/>
      <c r="U724" s="122"/>
      <c r="V724" s="122"/>
      <c r="W724" s="122"/>
      <c r="X724" s="122"/>
      <c r="Y724" s="122"/>
      <c r="Z724" s="122"/>
      <c r="AA724" s="122"/>
      <c r="AB724" s="122"/>
      <c r="AC724" s="122"/>
      <c r="AD724" s="122"/>
      <c r="AE724" s="122"/>
      <c r="AF724" s="122"/>
      <c r="AG724" s="122"/>
      <c r="AH724" s="122"/>
      <c r="AI724" s="122"/>
      <c r="AJ724" s="122"/>
      <c r="AK724" s="122"/>
      <c r="AL724" s="122"/>
      <c r="AM724" s="122"/>
      <c r="AN724" s="122"/>
      <c r="AO724" s="122"/>
      <c r="AP724" s="122"/>
      <c r="AQ724" s="122"/>
      <c r="AR724" s="122"/>
      <c r="AS724" s="122"/>
      <c r="AT724" s="122"/>
      <c r="AU724" s="122"/>
      <c r="AV724" s="122"/>
      <c r="AW724" s="122"/>
      <c r="AX724" s="122"/>
      <c r="AY724" s="122"/>
      <c r="AZ724" s="122"/>
      <c r="BA724" s="122"/>
      <c r="BB724" s="122"/>
      <c r="BC724" s="122"/>
      <c r="BD724" s="122"/>
      <c r="BE724" s="122"/>
      <c r="BF724" s="122"/>
      <c r="BG724" s="122"/>
      <c r="BH724" s="122"/>
      <c r="BI724" s="122"/>
      <c r="BJ724" s="122"/>
      <c r="BK724" s="122"/>
      <c r="BL724" s="122"/>
      <c r="BM724" s="122"/>
      <c r="BN724" s="122"/>
      <c r="BO724" s="122"/>
      <c r="BP724" s="122"/>
      <c r="BQ724" s="122"/>
      <c r="BR724" s="122"/>
      <c r="BS724" s="122"/>
      <c r="BT724" s="122"/>
      <c r="BU724" s="122"/>
      <c r="BV724" s="122"/>
      <c r="BW724" s="122"/>
      <c r="BX724" s="122"/>
      <c r="BY724" s="122"/>
      <c r="BZ724" s="122"/>
      <c r="CA724" s="122"/>
      <c r="CB724" s="122"/>
      <c r="CC724" s="122"/>
      <c r="CD724" s="122"/>
      <c r="CE724" s="122"/>
      <c r="CF724" s="122"/>
      <c r="CG724" s="122"/>
      <c r="CH724" s="122"/>
      <c r="CI724" s="122"/>
      <c r="CJ724" s="122"/>
      <c r="CK724" s="122"/>
      <c r="CL724" s="122"/>
      <c r="CM724" s="122"/>
      <c r="CN724" s="122"/>
      <c r="CO724" s="122"/>
      <c r="CP724" s="122"/>
      <c r="CQ724" s="122"/>
      <c r="CR724" s="122"/>
      <c r="CS724" s="122"/>
      <c r="CT724" s="122"/>
      <c r="CU724" s="122"/>
      <c r="CV724" s="122"/>
      <c r="CW724" s="122"/>
      <c r="CX724" s="122"/>
      <c r="CY724" s="122"/>
      <c r="CZ724" s="122"/>
      <c r="DA724" s="122"/>
      <c r="DB724" s="122"/>
      <c r="DC724" s="122"/>
      <c r="DD724" s="122"/>
      <c r="DE724" s="122"/>
      <c r="DF724" s="122"/>
      <c r="DG724" s="122"/>
      <c r="DH724" s="122"/>
      <c r="DI724" s="122"/>
      <c r="DJ724" s="122"/>
      <c r="DK724" s="122"/>
      <c r="DL724" s="122"/>
      <c r="DM724" s="122"/>
      <c r="DN724" s="122"/>
      <c r="DO724" s="122"/>
      <c r="DP724" s="122"/>
      <c r="DQ724" s="122"/>
      <c r="DR724" s="122"/>
      <c r="DS724" s="122"/>
      <c r="DT724" s="122"/>
      <c r="DU724" s="122"/>
      <c r="DV724" s="122"/>
      <c r="DW724" s="122"/>
      <c r="DX724" s="122"/>
      <c r="DY724" s="122"/>
      <c r="DZ724" s="122"/>
      <c r="EA724" s="122"/>
      <c r="EB724" s="122"/>
      <c r="EC724" s="122"/>
      <c r="ED724" s="122"/>
      <c r="EE724" s="122"/>
      <c r="EF724" s="122"/>
      <c r="EG724" s="122"/>
      <c r="EH724" s="122"/>
      <c r="EI724" s="122"/>
      <c r="EJ724" s="122"/>
      <c r="EK724" s="122"/>
      <c r="EL724" s="122"/>
      <c r="EM724" s="122"/>
      <c r="EN724" s="122"/>
      <c r="EO724" s="122"/>
      <c r="EP724" s="122"/>
      <c r="EQ724" s="122"/>
      <c r="ER724" s="122"/>
      <c r="ES724" s="122"/>
      <c r="ET724" s="122"/>
      <c r="EU724" s="122"/>
      <c r="EV724" s="122"/>
      <c r="EW724" s="122"/>
      <c r="EX724" s="122"/>
      <c r="EY724" s="122"/>
      <c r="EZ724" s="122"/>
      <c r="FA724" s="122"/>
      <c r="FB724" s="122"/>
      <c r="FC724" s="122"/>
      <c r="FD724" s="122"/>
      <c r="FE724" s="122"/>
      <c r="FF724" s="122"/>
      <c r="FG724" s="122"/>
      <c r="FH724" s="122"/>
      <c r="FI724" s="122"/>
      <c r="FJ724" s="122"/>
      <c r="FK724" s="122"/>
      <c r="FL724" s="122"/>
      <c r="FM724" s="122"/>
      <c r="FN724" s="122"/>
      <c r="FO724" s="122"/>
      <c r="FP724" s="122"/>
      <c r="FQ724" s="122"/>
      <c r="FR724" s="122"/>
      <c r="FS724" s="122"/>
      <c r="FT724" s="122"/>
      <c r="FU724" s="122"/>
      <c r="FV724" s="122"/>
      <c r="FW724" s="122"/>
      <c r="FX724" s="122"/>
      <c r="FY724" s="122"/>
      <c r="FZ724" s="122"/>
      <c r="GA724" s="122"/>
      <c r="GB724" s="122"/>
      <c r="GC724" s="122"/>
      <c r="GD724" s="122"/>
      <c r="GE724" s="122"/>
      <c r="GF724" s="122"/>
      <c r="GG724" s="122"/>
      <c r="GH724" s="122"/>
      <c r="GI724" s="122"/>
      <c r="GJ724" s="122"/>
      <c r="GK724" s="122"/>
      <c r="GL724" s="122"/>
      <c r="GM724" s="122"/>
      <c r="GN724" s="122"/>
      <c r="GO724" s="122"/>
      <c r="GP724" s="122"/>
      <c r="GQ724" s="122"/>
      <c r="GR724" s="122"/>
      <c r="GS724" s="122"/>
      <c r="GT724" s="122"/>
      <c r="GU724" s="122"/>
      <c r="GV724" s="122"/>
      <c r="GW724" s="122"/>
      <c r="GX724" s="122"/>
      <c r="GY724" s="122"/>
      <c r="GZ724" s="122"/>
      <c r="HA724" s="122"/>
      <c r="HB724" s="122"/>
      <c r="HC724" s="122"/>
      <c r="HD724" s="122"/>
      <c r="HE724" s="122"/>
      <c r="HF724" s="122"/>
      <c r="HG724" s="122"/>
      <c r="HH724" s="122"/>
      <c r="HI724" s="122"/>
      <c r="HJ724" s="122"/>
      <c r="HK724" s="122"/>
      <c r="HL724" s="122"/>
      <c r="HM724" s="122"/>
      <c r="HN724" s="122"/>
      <c r="HO724" s="122"/>
      <c r="HP724" s="122"/>
      <c r="HQ724" s="122"/>
      <c r="HR724" s="122"/>
    </row>
    <row r="725" spans="1:232" s="129" customFormat="1" ht="63.75">
      <c r="A725" s="464" t="s">
        <v>910</v>
      </c>
      <c r="B725" s="138" t="s">
        <v>5335</v>
      </c>
      <c r="C725" s="142" t="s">
        <v>23</v>
      </c>
      <c r="D725" s="143">
        <v>1</v>
      </c>
      <c r="E725" s="1273"/>
      <c r="F725" s="143">
        <f t="shared" si="23"/>
        <v>0</v>
      </c>
      <c r="G725" s="122"/>
      <c r="H725" s="122"/>
      <c r="I725" s="122"/>
      <c r="J725" s="122"/>
      <c r="K725" s="122"/>
      <c r="L725" s="122"/>
      <c r="M725" s="122"/>
      <c r="N725" s="122"/>
      <c r="O725" s="122"/>
      <c r="P725" s="122"/>
      <c r="Q725" s="122"/>
      <c r="R725" s="122"/>
      <c r="S725" s="122"/>
      <c r="T725" s="122"/>
      <c r="U725" s="122"/>
      <c r="V725" s="122"/>
      <c r="W725" s="122"/>
      <c r="X725" s="122"/>
      <c r="Y725" s="122"/>
      <c r="Z725" s="122"/>
      <c r="AA725" s="122"/>
      <c r="AB725" s="122"/>
      <c r="AC725" s="122"/>
      <c r="AD725" s="122"/>
      <c r="AE725" s="122"/>
      <c r="AF725" s="122"/>
      <c r="AG725" s="122"/>
      <c r="AH725" s="122"/>
      <c r="AI725" s="122"/>
      <c r="AJ725" s="122"/>
      <c r="AK725" s="122"/>
      <c r="AL725" s="122"/>
      <c r="AM725" s="122"/>
      <c r="AN725" s="122"/>
      <c r="AO725" s="122"/>
      <c r="AP725" s="122"/>
      <c r="AQ725" s="122"/>
      <c r="AR725" s="122"/>
      <c r="AS725" s="122"/>
      <c r="AT725" s="122"/>
      <c r="AU725" s="122"/>
      <c r="AV725" s="122"/>
      <c r="AW725" s="122"/>
      <c r="AX725" s="122"/>
      <c r="AY725" s="122"/>
      <c r="AZ725" s="122"/>
      <c r="BA725" s="122"/>
      <c r="BB725" s="122"/>
      <c r="BC725" s="122"/>
      <c r="BD725" s="122"/>
      <c r="BE725" s="122"/>
      <c r="BF725" s="122"/>
      <c r="BG725" s="122"/>
      <c r="BH725" s="122"/>
      <c r="BI725" s="122"/>
      <c r="BJ725" s="122"/>
      <c r="BK725" s="122"/>
      <c r="BL725" s="122"/>
      <c r="BM725" s="122"/>
      <c r="BN725" s="122"/>
      <c r="BO725" s="122"/>
      <c r="BP725" s="122"/>
      <c r="BQ725" s="122"/>
      <c r="BR725" s="122"/>
      <c r="BS725" s="122"/>
      <c r="BT725" s="122"/>
      <c r="BU725" s="122"/>
      <c r="BV725" s="122"/>
      <c r="BW725" s="122"/>
      <c r="BX725" s="122"/>
      <c r="BY725" s="122"/>
      <c r="BZ725" s="122"/>
      <c r="CA725" s="122"/>
      <c r="CB725" s="122"/>
      <c r="CC725" s="122"/>
      <c r="CD725" s="122"/>
      <c r="CE725" s="122"/>
      <c r="CF725" s="122"/>
      <c r="CG725" s="122"/>
      <c r="CH725" s="122"/>
      <c r="CI725" s="122"/>
      <c r="CJ725" s="122"/>
      <c r="CK725" s="122"/>
      <c r="CL725" s="122"/>
      <c r="CM725" s="122"/>
      <c r="CN725" s="122"/>
      <c r="CO725" s="122"/>
      <c r="CP725" s="122"/>
      <c r="CQ725" s="122"/>
      <c r="CR725" s="122"/>
      <c r="CS725" s="122"/>
      <c r="CT725" s="122"/>
      <c r="CU725" s="122"/>
      <c r="CV725" s="122"/>
      <c r="CW725" s="122"/>
      <c r="CX725" s="122"/>
      <c r="CY725" s="122"/>
      <c r="CZ725" s="122"/>
      <c r="DA725" s="122"/>
      <c r="DB725" s="122"/>
      <c r="DC725" s="122"/>
      <c r="DD725" s="122"/>
      <c r="DE725" s="122"/>
      <c r="DF725" s="122"/>
      <c r="DG725" s="122"/>
      <c r="DH725" s="122"/>
      <c r="DI725" s="122"/>
      <c r="DJ725" s="122"/>
      <c r="DK725" s="122"/>
      <c r="DL725" s="122"/>
      <c r="DM725" s="122"/>
      <c r="DN725" s="122"/>
      <c r="DO725" s="122"/>
      <c r="DP725" s="122"/>
      <c r="DQ725" s="122"/>
      <c r="DR725" s="122"/>
      <c r="DS725" s="122"/>
      <c r="DT725" s="122"/>
      <c r="DU725" s="122"/>
      <c r="DV725" s="122"/>
      <c r="DW725" s="122"/>
      <c r="DX725" s="122"/>
      <c r="DY725" s="122"/>
      <c r="DZ725" s="122"/>
      <c r="EA725" s="122"/>
      <c r="EB725" s="122"/>
      <c r="EC725" s="122"/>
      <c r="ED725" s="122"/>
      <c r="EE725" s="122"/>
      <c r="EF725" s="122"/>
      <c r="EG725" s="122"/>
      <c r="EH725" s="122"/>
      <c r="EI725" s="122"/>
      <c r="EJ725" s="122"/>
      <c r="EK725" s="122"/>
      <c r="EL725" s="122"/>
      <c r="EM725" s="122"/>
      <c r="EN725" s="122"/>
      <c r="EO725" s="122"/>
      <c r="EP725" s="122"/>
      <c r="EQ725" s="122"/>
      <c r="ER725" s="122"/>
      <c r="ES725" s="122"/>
      <c r="ET725" s="122"/>
      <c r="EU725" s="122"/>
      <c r="EV725" s="122"/>
      <c r="EW725" s="122"/>
      <c r="EX725" s="122"/>
      <c r="EY725" s="122"/>
      <c r="EZ725" s="122"/>
      <c r="FA725" s="122"/>
      <c r="FB725" s="122"/>
      <c r="FC725" s="122"/>
      <c r="FD725" s="122"/>
      <c r="FE725" s="122"/>
      <c r="FF725" s="122"/>
      <c r="FG725" s="122"/>
      <c r="FH725" s="122"/>
      <c r="FI725" s="122"/>
      <c r="FJ725" s="122"/>
      <c r="FK725" s="122"/>
      <c r="FL725" s="122"/>
      <c r="FM725" s="122"/>
      <c r="FN725" s="122"/>
      <c r="FO725" s="122"/>
      <c r="FP725" s="122"/>
      <c r="FQ725" s="122"/>
      <c r="FR725" s="122"/>
      <c r="FS725" s="122"/>
      <c r="FT725" s="122"/>
      <c r="FU725" s="122"/>
      <c r="FV725" s="122"/>
      <c r="FW725" s="122"/>
      <c r="FX725" s="122"/>
      <c r="FY725" s="122"/>
      <c r="FZ725" s="122"/>
      <c r="GA725" s="122"/>
      <c r="GB725" s="122"/>
      <c r="GC725" s="122"/>
      <c r="GD725" s="122"/>
      <c r="GE725" s="122"/>
      <c r="GF725" s="122"/>
      <c r="GG725" s="122"/>
      <c r="GH725" s="122"/>
      <c r="GI725" s="122"/>
      <c r="GJ725" s="122"/>
      <c r="GK725" s="122"/>
      <c r="GL725" s="122"/>
      <c r="GM725" s="122"/>
      <c r="GN725" s="122"/>
      <c r="GO725" s="122"/>
      <c r="GP725" s="122"/>
      <c r="GQ725" s="122"/>
      <c r="GR725" s="122"/>
      <c r="GS725" s="122"/>
      <c r="GT725" s="122"/>
      <c r="GU725" s="122"/>
      <c r="GV725" s="122"/>
      <c r="GW725" s="122"/>
      <c r="GX725" s="122"/>
      <c r="GY725" s="122"/>
      <c r="GZ725" s="122"/>
      <c r="HA725" s="122"/>
      <c r="HB725" s="122"/>
      <c r="HC725" s="122"/>
      <c r="HD725" s="122"/>
      <c r="HE725" s="122"/>
      <c r="HF725" s="122"/>
      <c r="HG725" s="122"/>
      <c r="HH725" s="122"/>
      <c r="HI725" s="122"/>
      <c r="HJ725" s="122"/>
      <c r="HK725" s="122"/>
      <c r="HL725" s="122"/>
      <c r="HM725" s="122"/>
      <c r="HN725" s="122"/>
      <c r="HO725" s="122"/>
      <c r="HP725" s="122"/>
      <c r="HQ725" s="122"/>
      <c r="HR725" s="122"/>
      <c r="HS725" s="66"/>
      <c r="HT725" s="66"/>
      <c r="HU725" s="66"/>
      <c r="HV725" s="66"/>
      <c r="HW725" s="66"/>
      <c r="HX725" s="66"/>
    </row>
    <row r="726" spans="1:232" s="129" customFormat="1" ht="51">
      <c r="A726" s="464" t="s">
        <v>913</v>
      </c>
      <c r="B726" s="138" t="s">
        <v>5336</v>
      </c>
      <c r="C726" s="142" t="s">
        <v>23</v>
      </c>
      <c r="D726" s="143">
        <v>1</v>
      </c>
      <c r="E726" s="1273"/>
      <c r="F726" s="143">
        <f t="shared" si="23"/>
        <v>0</v>
      </c>
      <c r="G726" s="122"/>
      <c r="H726" s="122"/>
      <c r="I726" s="122"/>
      <c r="J726" s="122"/>
      <c r="K726" s="122"/>
      <c r="L726" s="122"/>
      <c r="M726" s="122"/>
      <c r="N726" s="122"/>
      <c r="O726" s="122"/>
      <c r="P726" s="122"/>
      <c r="Q726" s="122"/>
      <c r="R726" s="122"/>
      <c r="S726" s="122"/>
      <c r="T726" s="122"/>
      <c r="U726" s="122"/>
      <c r="V726" s="122"/>
      <c r="W726" s="122"/>
      <c r="X726" s="122"/>
      <c r="Y726" s="122"/>
      <c r="Z726" s="122"/>
      <c r="AA726" s="122"/>
      <c r="AB726" s="122"/>
      <c r="AC726" s="122"/>
      <c r="AD726" s="122"/>
      <c r="AE726" s="122"/>
      <c r="AF726" s="122"/>
      <c r="AG726" s="122"/>
      <c r="AH726" s="122"/>
      <c r="AI726" s="122"/>
      <c r="AJ726" s="122"/>
      <c r="AK726" s="122"/>
      <c r="AL726" s="122"/>
      <c r="AM726" s="122"/>
      <c r="AN726" s="122"/>
      <c r="AO726" s="122"/>
      <c r="AP726" s="122"/>
      <c r="AQ726" s="122"/>
      <c r="AR726" s="122"/>
      <c r="AS726" s="122"/>
      <c r="AT726" s="122"/>
      <c r="AU726" s="122"/>
      <c r="AV726" s="122"/>
      <c r="AW726" s="122"/>
      <c r="AX726" s="122"/>
      <c r="AY726" s="122"/>
      <c r="AZ726" s="122"/>
      <c r="BA726" s="122"/>
      <c r="BB726" s="122"/>
      <c r="BC726" s="122"/>
      <c r="BD726" s="122"/>
      <c r="BE726" s="122"/>
      <c r="BF726" s="122"/>
      <c r="BG726" s="122"/>
      <c r="BH726" s="122"/>
      <c r="BI726" s="122"/>
      <c r="BJ726" s="122"/>
      <c r="BK726" s="122"/>
      <c r="BL726" s="122"/>
      <c r="BM726" s="122"/>
      <c r="BN726" s="122"/>
      <c r="BO726" s="122"/>
      <c r="BP726" s="122"/>
      <c r="BQ726" s="122"/>
      <c r="BR726" s="122"/>
      <c r="BS726" s="122"/>
      <c r="BT726" s="122"/>
      <c r="BU726" s="122"/>
      <c r="BV726" s="122"/>
      <c r="BW726" s="122"/>
      <c r="BX726" s="122"/>
      <c r="BY726" s="122"/>
      <c r="BZ726" s="122"/>
      <c r="CA726" s="122"/>
      <c r="CB726" s="122"/>
      <c r="CC726" s="122"/>
      <c r="CD726" s="122"/>
      <c r="CE726" s="122"/>
      <c r="CF726" s="122"/>
      <c r="CG726" s="122"/>
      <c r="CH726" s="122"/>
      <c r="CI726" s="122"/>
      <c r="CJ726" s="122"/>
      <c r="CK726" s="122"/>
      <c r="CL726" s="122"/>
      <c r="CM726" s="122"/>
      <c r="CN726" s="122"/>
      <c r="CO726" s="122"/>
      <c r="CP726" s="122"/>
      <c r="CQ726" s="122"/>
      <c r="CR726" s="122"/>
      <c r="CS726" s="122"/>
      <c r="CT726" s="122"/>
      <c r="CU726" s="122"/>
      <c r="CV726" s="122"/>
      <c r="CW726" s="122"/>
      <c r="CX726" s="122"/>
      <c r="CY726" s="122"/>
      <c r="CZ726" s="122"/>
      <c r="DA726" s="122"/>
      <c r="DB726" s="122"/>
      <c r="DC726" s="122"/>
      <c r="DD726" s="122"/>
      <c r="DE726" s="122"/>
      <c r="DF726" s="122"/>
      <c r="DG726" s="122"/>
      <c r="DH726" s="122"/>
      <c r="DI726" s="122"/>
      <c r="DJ726" s="122"/>
      <c r="DK726" s="122"/>
      <c r="DL726" s="122"/>
      <c r="DM726" s="122"/>
      <c r="DN726" s="122"/>
      <c r="DO726" s="122"/>
      <c r="DP726" s="122"/>
      <c r="DQ726" s="122"/>
      <c r="DR726" s="122"/>
      <c r="DS726" s="122"/>
      <c r="DT726" s="122"/>
      <c r="DU726" s="122"/>
      <c r="DV726" s="122"/>
      <c r="DW726" s="122"/>
      <c r="DX726" s="122"/>
      <c r="DY726" s="122"/>
      <c r="DZ726" s="122"/>
      <c r="EA726" s="122"/>
      <c r="EB726" s="122"/>
      <c r="EC726" s="122"/>
      <c r="ED726" s="122"/>
      <c r="EE726" s="122"/>
      <c r="EF726" s="122"/>
      <c r="EG726" s="122"/>
      <c r="EH726" s="122"/>
      <c r="EI726" s="122"/>
      <c r="EJ726" s="122"/>
      <c r="EK726" s="122"/>
      <c r="EL726" s="122"/>
      <c r="EM726" s="122"/>
      <c r="EN726" s="122"/>
      <c r="EO726" s="122"/>
      <c r="EP726" s="122"/>
      <c r="EQ726" s="122"/>
      <c r="ER726" s="122"/>
      <c r="ES726" s="122"/>
      <c r="ET726" s="122"/>
      <c r="EU726" s="122"/>
      <c r="EV726" s="122"/>
      <c r="EW726" s="122"/>
      <c r="EX726" s="122"/>
      <c r="EY726" s="122"/>
      <c r="EZ726" s="122"/>
      <c r="FA726" s="122"/>
      <c r="FB726" s="122"/>
      <c r="FC726" s="122"/>
      <c r="FD726" s="122"/>
      <c r="FE726" s="122"/>
      <c r="FF726" s="122"/>
      <c r="FG726" s="122"/>
      <c r="FH726" s="122"/>
      <c r="FI726" s="122"/>
      <c r="FJ726" s="122"/>
      <c r="FK726" s="122"/>
      <c r="FL726" s="122"/>
      <c r="FM726" s="122"/>
      <c r="FN726" s="122"/>
      <c r="FO726" s="122"/>
      <c r="FP726" s="122"/>
      <c r="FQ726" s="122"/>
      <c r="FR726" s="122"/>
      <c r="FS726" s="122"/>
      <c r="FT726" s="122"/>
      <c r="FU726" s="122"/>
      <c r="FV726" s="122"/>
      <c r="FW726" s="122"/>
      <c r="FX726" s="122"/>
      <c r="FY726" s="122"/>
      <c r="FZ726" s="122"/>
      <c r="GA726" s="122"/>
      <c r="GB726" s="122"/>
      <c r="GC726" s="122"/>
      <c r="GD726" s="122"/>
      <c r="GE726" s="122"/>
      <c r="GF726" s="122"/>
      <c r="GG726" s="122"/>
      <c r="GH726" s="122"/>
      <c r="GI726" s="122"/>
      <c r="GJ726" s="122"/>
      <c r="GK726" s="122"/>
      <c r="GL726" s="122"/>
      <c r="GM726" s="122"/>
      <c r="GN726" s="122"/>
      <c r="GO726" s="122"/>
      <c r="GP726" s="122"/>
      <c r="GQ726" s="122"/>
      <c r="GR726" s="122"/>
      <c r="GS726" s="122"/>
      <c r="GT726" s="122"/>
      <c r="GU726" s="122"/>
      <c r="GV726" s="122"/>
      <c r="GW726" s="122"/>
      <c r="GX726" s="122"/>
      <c r="GY726" s="122"/>
      <c r="GZ726" s="122"/>
      <c r="HA726" s="122"/>
      <c r="HB726" s="122"/>
      <c r="HC726" s="122"/>
      <c r="HD726" s="122"/>
      <c r="HE726" s="122"/>
      <c r="HF726" s="122"/>
      <c r="HG726" s="122"/>
      <c r="HH726" s="122"/>
      <c r="HI726" s="122"/>
      <c r="HJ726" s="122"/>
      <c r="HK726" s="122"/>
      <c r="HL726" s="122"/>
      <c r="HM726" s="122"/>
      <c r="HN726" s="122"/>
      <c r="HO726" s="122"/>
      <c r="HP726" s="122"/>
      <c r="HQ726" s="122"/>
      <c r="HR726" s="122"/>
      <c r="HS726" s="66"/>
      <c r="HT726" s="66"/>
      <c r="HU726" s="66"/>
      <c r="HV726" s="66"/>
      <c r="HW726" s="66"/>
      <c r="HX726" s="66"/>
    </row>
    <row r="727" spans="1:232" s="129" customFormat="1" ht="76.5">
      <c r="A727" s="464" t="s">
        <v>914</v>
      </c>
      <c r="B727" s="138" t="s">
        <v>5337</v>
      </c>
      <c r="C727" s="142" t="s">
        <v>23</v>
      </c>
      <c r="D727" s="143">
        <v>1</v>
      </c>
      <c r="E727" s="1273"/>
      <c r="F727" s="143">
        <f t="shared" si="23"/>
        <v>0</v>
      </c>
      <c r="G727" s="122"/>
      <c r="H727" s="122"/>
      <c r="I727" s="122"/>
      <c r="J727" s="122"/>
      <c r="K727" s="122"/>
      <c r="L727" s="122"/>
      <c r="M727" s="122"/>
      <c r="N727" s="122"/>
      <c r="O727" s="122"/>
      <c r="P727" s="122"/>
      <c r="Q727" s="122"/>
      <c r="R727" s="122"/>
      <c r="S727" s="122"/>
      <c r="T727" s="122"/>
      <c r="U727" s="122"/>
      <c r="V727" s="122"/>
      <c r="W727" s="122"/>
      <c r="X727" s="122"/>
      <c r="Y727" s="122"/>
      <c r="Z727" s="122"/>
      <c r="AA727" s="122"/>
      <c r="AB727" s="122"/>
      <c r="AC727" s="122"/>
      <c r="AD727" s="122"/>
      <c r="AE727" s="122"/>
      <c r="AF727" s="122"/>
      <c r="AG727" s="122"/>
      <c r="AH727" s="122"/>
      <c r="AI727" s="122"/>
      <c r="AJ727" s="122"/>
      <c r="AK727" s="122"/>
      <c r="AL727" s="122"/>
      <c r="AM727" s="122"/>
      <c r="AN727" s="122"/>
      <c r="AO727" s="122"/>
      <c r="AP727" s="122"/>
      <c r="AQ727" s="122"/>
      <c r="AR727" s="122"/>
      <c r="AS727" s="122"/>
      <c r="AT727" s="122"/>
      <c r="AU727" s="122"/>
      <c r="AV727" s="122"/>
      <c r="AW727" s="122"/>
      <c r="AX727" s="122"/>
      <c r="AY727" s="122"/>
      <c r="AZ727" s="122"/>
      <c r="BA727" s="122"/>
      <c r="BB727" s="122"/>
      <c r="BC727" s="122"/>
      <c r="BD727" s="122"/>
      <c r="BE727" s="122"/>
      <c r="BF727" s="122"/>
      <c r="BG727" s="122"/>
      <c r="BH727" s="122"/>
      <c r="BI727" s="122"/>
      <c r="BJ727" s="122"/>
      <c r="BK727" s="122"/>
      <c r="BL727" s="122"/>
      <c r="BM727" s="122"/>
      <c r="BN727" s="122"/>
      <c r="BO727" s="122"/>
      <c r="BP727" s="122"/>
      <c r="BQ727" s="122"/>
      <c r="BR727" s="122"/>
      <c r="BS727" s="122"/>
      <c r="BT727" s="122"/>
      <c r="BU727" s="122"/>
      <c r="BV727" s="122"/>
      <c r="BW727" s="122"/>
      <c r="BX727" s="122"/>
      <c r="BY727" s="122"/>
      <c r="BZ727" s="122"/>
      <c r="CA727" s="122"/>
      <c r="CB727" s="122"/>
      <c r="CC727" s="122"/>
      <c r="CD727" s="122"/>
      <c r="CE727" s="122"/>
      <c r="CF727" s="122"/>
      <c r="CG727" s="122"/>
      <c r="CH727" s="122"/>
      <c r="CI727" s="122"/>
      <c r="CJ727" s="122"/>
      <c r="CK727" s="122"/>
      <c r="CL727" s="122"/>
      <c r="CM727" s="122"/>
      <c r="CN727" s="122"/>
      <c r="CO727" s="122"/>
      <c r="CP727" s="122"/>
      <c r="CQ727" s="122"/>
      <c r="CR727" s="122"/>
      <c r="CS727" s="122"/>
      <c r="CT727" s="122"/>
      <c r="CU727" s="122"/>
      <c r="CV727" s="122"/>
      <c r="CW727" s="122"/>
      <c r="CX727" s="122"/>
      <c r="CY727" s="122"/>
      <c r="CZ727" s="122"/>
      <c r="DA727" s="122"/>
      <c r="DB727" s="122"/>
      <c r="DC727" s="122"/>
      <c r="DD727" s="122"/>
      <c r="DE727" s="122"/>
      <c r="DF727" s="122"/>
      <c r="DG727" s="122"/>
      <c r="DH727" s="122"/>
      <c r="DI727" s="122"/>
      <c r="DJ727" s="122"/>
      <c r="DK727" s="122"/>
      <c r="DL727" s="122"/>
      <c r="DM727" s="122"/>
      <c r="DN727" s="122"/>
      <c r="DO727" s="122"/>
      <c r="DP727" s="122"/>
      <c r="DQ727" s="122"/>
      <c r="DR727" s="122"/>
      <c r="DS727" s="122"/>
      <c r="DT727" s="122"/>
      <c r="DU727" s="122"/>
      <c r="DV727" s="122"/>
      <c r="DW727" s="122"/>
      <c r="DX727" s="122"/>
      <c r="DY727" s="122"/>
      <c r="DZ727" s="122"/>
      <c r="EA727" s="122"/>
      <c r="EB727" s="122"/>
      <c r="EC727" s="122"/>
      <c r="ED727" s="122"/>
      <c r="EE727" s="122"/>
      <c r="EF727" s="122"/>
      <c r="EG727" s="122"/>
      <c r="EH727" s="122"/>
      <c r="EI727" s="122"/>
      <c r="EJ727" s="122"/>
      <c r="EK727" s="122"/>
      <c r="EL727" s="122"/>
      <c r="EM727" s="122"/>
      <c r="EN727" s="122"/>
      <c r="EO727" s="122"/>
      <c r="EP727" s="122"/>
      <c r="EQ727" s="122"/>
      <c r="ER727" s="122"/>
      <c r="ES727" s="122"/>
      <c r="ET727" s="122"/>
      <c r="EU727" s="122"/>
      <c r="EV727" s="122"/>
      <c r="EW727" s="122"/>
      <c r="EX727" s="122"/>
      <c r="EY727" s="122"/>
      <c r="EZ727" s="122"/>
      <c r="FA727" s="122"/>
      <c r="FB727" s="122"/>
      <c r="FC727" s="122"/>
      <c r="FD727" s="122"/>
      <c r="FE727" s="122"/>
      <c r="FF727" s="122"/>
      <c r="FG727" s="122"/>
      <c r="FH727" s="122"/>
      <c r="FI727" s="122"/>
      <c r="FJ727" s="122"/>
      <c r="FK727" s="122"/>
      <c r="FL727" s="122"/>
      <c r="FM727" s="122"/>
      <c r="FN727" s="122"/>
      <c r="FO727" s="122"/>
      <c r="FP727" s="122"/>
      <c r="FQ727" s="122"/>
      <c r="FR727" s="122"/>
      <c r="FS727" s="122"/>
      <c r="FT727" s="122"/>
      <c r="FU727" s="122"/>
      <c r="FV727" s="122"/>
      <c r="FW727" s="122"/>
      <c r="FX727" s="122"/>
      <c r="FY727" s="122"/>
      <c r="FZ727" s="122"/>
      <c r="GA727" s="122"/>
      <c r="GB727" s="122"/>
      <c r="GC727" s="122"/>
      <c r="GD727" s="122"/>
      <c r="GE727" s="122"/>
      <c r="GF727" s="122"/>
      <c r="GG727" s="122"/>
      <c r="GH727" s="122"/>
      <c r="GI727" s="122"/>
      <c r="GJ727" s="122"/>
      <c r="GK727" s="122"/>
      <c r="GL727" s="122"/>
      <c r="GM727" s="122"/>
      <c r="GN727" s="122"/>
      <c r="GO727" s="122"/>
      <c r="GP727" s="122"/>
      <c r="GQ727" s="122"/>
      <c r="GR727" s="122"/>
      <c r="GS727" s="122"/>
      <c r="GT727" s="122"/>
      <c r="GU727" s="122"/>
      <c r="GV727" s="122"/>
      <c r="GW727" s="122"/>
      <c r="GX727" s="122"/>
      <c r="GY727" s="122"/>
      <c r="GZ727" s="122"/>
      <c r="HA727" s="122"/>
      <c r="HB727" s="122"/>
      <c r="HC727" s="122"/>
      <c r="HD727" s="122"/>
      <c r="HE727" s="122"/>
      <c r="HF727" s="122"/>
      <c r="HG727" s="122"/>
      <c r="HH727" s="122"/>
      <c r="HI727" s="122"/>
      <c r="HJ727" s="122"/>
      <c r="HK727" s="122"/>
      <c r="HL727" s="122"/>
      <c r="HM727" s="122"/>
      <c r="HN727" s="122"/>
      <c r="HO727" s="122"/>
      <c r="HP727" s="122"/>
      <c r="HQ727" s="122"/>
      <c r="HR727" s="122"/>
      <c r="HS727" s="66"/>
      <c r="HT727" s="66"/>
      <c r="HU727" s="66"/>
      <c r="HV727" s="66"/>
      <c r="HW727" s="66"/>
      <c r="HX727" s="66"/>
    </row>
    <row r="728" spans="1:232" s="129" customFormat="1" ht="63.75">
      <c r="A728" s="464" t="s">
        <v>915</v>
      </c>
      <c r="B728" s="138" t="s">
        <v>5338</v>
      </c>
      <c r="C728" s="142" t="s">
        <v>23</v>
      </c>
      <c r="D728" s="143">
        <v>1</v>
      </c>
      <c r="E728" s="1273"/>
      <c r="F728" s="143">
        <f t="shared" si="23"/>
        <v>0</v>
      </c>
      <c r="G728" s="122"/>
      <c r="H728" s="122"/>
      <c r="I728" s="122"/>
      <c r="J728" s="122"/>
      <c r="K728" s="122"/>
      <c r="L728" s="122"/>
      <c r="M728" s="122"/>
      <c r="N728" s="122"/>
      <c r="O728" s="122"/>
      <c r="P728" s="122"/>
      <c r="Q728" s="122"/>
      <c r="R728" s="122"/>
      <c r="S728" s="122"/>
      <c r="T728" s="122"/>
      <c r="U728" s="122"/>
      <c r="V728" s="122"/>
      <c r="W728" s="122"/>
      <c r="X728" s="122"/>
      <c r="Y728" s="122"/>
      <c r="Z728" s="122"/>
      <c r="AA728" s="122"/>
      <c r="AB728" s="122"/>
      <c r="AC728" s="122"/>
      <c r="AD728" s="122"/>
      <c r="AE728" s="122"/>
      <c r="AF728" s="122"/>
      <c r="AG728" s="122"/>
      <c r="AH728" s="122"/>
      <c r="AI728" s="122"/>
      <c r="AJ728" s="122"/>
      <c r="AK728" s="122"/>
      <c r="AL728" s="122"/>
      <c r="AM728" s="122"/>
      <c r="AN728" s="122"/>
      <c r="AO728" s="122"/>
      <c r="AP728" s="122"/>
      <c r="AQ728" s="122"/>
      <c r="AR728" s="122"/>
      <c r="AS728" s="122"/>
      <c r="AT728" s="122"/>
      <c r="AU728" s="122"/>
      <c r="AV728" s="122"/>
      <c r="AW728" s="122"/>
      <c r="AX728" s="122"/>
      <c r="AY728" s="122"/>
      <c r="AZ728" s="122"/>
      <c r="BA728" s="122"/>
      <c r="BB728" s="122"/>
      <c r="BC728" s="122"/>
      <c r="BD728" s="122"/>
      <c r="BE728" s="122"/>
      <c r="BF728" s="122"/>
      <c r="BG728" s="122"/>
      <c r="BH728" s="122"/>
      <c r="BI728" s="122"/>
      <c r="BJ728" s="122"/>
      <c r="BK728" s="122"/>
      <c r="BL728" s="122"/>
      <c r="BM728" s="122"/>
      <c r="BN728" s="122"/>
      <c r="BO728" s="122"/>
      <c r="BP728" s="122"/>
      <c r="BQ728" s="122"/>
      <c r="BR728" s="122"/>
      <c r="BS728" s="122"/>
      <c r="BT728" s="122"/>
      <c r="BU728" s="122"/>
      <c r="BV728" s="122"/>
      <c r="BW728" s="122"/>
      <c r="BX728" s="122"/>
      <c r="BY728" s="122"/>
      <c r="BZ728" s="122"/>
      <c r="CA728" s="122"/>
      <c r="CB728" s="122"/>
      <c r="CC728" s="122"/>
      <c r="CD728" s="122"/>
      <c r="CE728" s="122"/>
      <c r="CF728" s="122"/>
      <c r="CG728" s="122"/>
      <c r="CH728" s="122"/>
      <c r="CI728" s="122"/>
      <c r="CJ728" s="122"/>
      <c r="CK728" s="122"/>
      <c r="CL728" s="122"/>
      <c r="CM728" s="122"/>
      <c r="CN728" s="122"/>
      <c r="CO728" s="122"/>
      <c r="CP728" s="122"/>
      <c r="CQ728" s="122"/>
      <c r="CR728" s="122"/>
      <c r="CS728" s="122"/>
      <c r="CT728" s="122"/>
      <c r="CU728" s="122"/>
      <c r="CV728" s="122"/>
      <c r="CW728" s="122"/>
      <c r="CX728" s="122"/>
      <c r="CY728" s="122"/>
      <c r="CZ728" s="122"/>
      <c r="DA728" s="122"/>
      <c r="DB728" s="122"/>
      <c r="DC728" s="122"/>
      <c r="DD728" s="122"/>
      <c r="DE728" s="122"/>
      <c r="DF728" s="122"/>
      <c r="DG728" s="122"/>
      <c r="DH728" s="122"/>
      <c r="DI728" s="122"/>
      <c r="DJ728" s="122"/>
      <c r="DK728" s="122"/>
      <c r="DL728" s="122"/>
      <c r="DM728" s="122"/>
      <c r="DN728" s="122"/>
      <c r="DO728" s="122"/>
      <c r="DP728" s="122"/>
      <c r="DQ728" s="122"/>
      <c r="DR728" s="122"/>
      <c r="DS728" s="122"/>
      <c r="DT728" s="122"/>
      <c r="DU728" s="122"/>
      <c r="DV728" s="122"/>
      <c r="DW728" s="122"/>
      <c r="DX728" s="122"/>
      <c r="DY728" s="122"/>
      <c r="DZ728" s="122"/>
      <c r="EA728" s="122"/>
      <c r="EB728" s="122"/>
      <c r="EC728" s="122"/>
      <c r="ED728" s="122"/>
      <c r="EE728" s="122"/>
      <c r="EF728" s="122"/>
      <c r="EG728" s="122"/>
      <c r="EH728" s="122"/>
      <c r="EI728" s="122"/>
      <c r="EJ728" s="122"/>
      <c r="EK728" s="122"/>
      <c r="EL728" s="122"/>
      <c r="EM728" s="122"/>
      <c r="EN728" s="122"/>
      <c r="EO728" s="122"/>
      <c r="EP728" s="122"/>
      <c r="EQ728" s="122"/>
      <c r="ER728" s="122"/>
      <c r="ES728" s="122"/>
      <c r="ET728" s="122"/>
      <c r="EU728" s="122"/>
      <c r="EV728" s="122"/>
      <c r="EW728" s="122"/>
      <c r="EX728" s="122"/>
      <c r="EY728" s="122"/>
      <c r="EZ728" s="122"/>
      <c r="FA728" s="122"/>
      <c r="FB728" s="122"/>
      <c r="FC728" s="122"/>
      <c r="FD728" s="122"/>
      <c r="FE728" s="122"/>
      <c r="FF728" s="122"/>
      <c r="FG728" s="122"/>
      <c r="FH728" s="122"/>
      <c r="FI728" s="122"/>
      <c r="FJ728" s="122"/>
      <c r="FK728" s="122"/>
      <c r="FL728" s="122"/>
      <c r="FM728" s="122"/>
      <c r="FN728" s="122"/>
      <c r="FO728" s="122"/>
      <c r="FP728" s="122"/>
      <c r="FQ728" s="122"/>
      <c r="FR728" s="122"/>
      <c r="FS728" s="122"/>
      <c r="FT728" s="122"/>
      <c r="FU728" s="122"/>
      <c r="FV728" s="122"/>
      <c r="FW728" s="122"/>
      <c r="FX728" s="122"/>
      <c r="FY728" s="122"/>
      <c r="FZ728" s="122"/>
      <c r="GA728" s="122"/>
      <c r="GB728" s="122"/>
      <c r="GC728" s="122"/>
      <c r="GD728" s="122"/>
      <c r="GE728" s="122"/>
      <c r="GF728" s="122"/>
      <c r="GG728" s="122"/>
      <c r="GH728" s="122"/>
      <c r="GI728" s="122"/>
      <c r="GJ728" s="122"/>
      <c r="GK728" s="122"/>
      <c r="GL728" s="122"/>
      <c r="GM728" s="122"/>
      <c r="GN728" s="122"/>
      <c r="GO728" s="122"/>
      <c r="GP728" s="122"/>
      <c r="GQ728" s="122"/>
      <c r="GR728" s="122"/>
      <c r="GS728" s="122"/>
      <c r="GT728" s="122"/>
      <c r="GU728" s="122"/>
      <c r="GV728" s="122"/>
      <c r="GW728" s="122"/>
      <c r="GX728" s="122"/>
      <c r="GY728" s="122"/>
      <c r="GZ728" s="122"/>
      <c r="HA728" s="122"/>
      <c r="HB728" s="122"/>
      <c r="HC728" s="122"/>
      <c r="HD728" s="122"/>
      <c r="HE728" s="122"/>
      <c r="HF728" s="122"/>
      <c r="HG728" s="122"/>
      <c r="HH728" s="122"/>
      <c r="HI728" s="122"/>
      <c r="HJ728" s="122"/>
      <c r="HK728" s="122"/>
      <c r="HL728" s="122"/>
      <c r="HM728" s="122"/>
      <c r="HN728" s="122"/>
      <c r="HO728" s="122"/>
      <c r="HP728" s="122"/>
      <c r="HQ728" s="122"/>
      <c r="HR728" s="122"/>
      <c r="HS728" s="66"/>
      <c r="HT728" s="66"/>
      <c r="HU728" s="66"/>
      <c r="HV728" s="66"/>
      <c r="HW728" s="66"/>
      <c r="HX728" s="66"/>
    </row>
    <row r="729" spans="1:232" ht="63.75">
      <c r="A729" s="464" t="s">
        <v>916</v>
      </c>
      <c r="B729" s="138" t="s">
        <v>5339</v>
      </c>
      <c r="C729" s="142" t="s">
        <v>23</v>
      </c>
      <c r="D729" s="143">
        <v>1</v>
      </c>
      <c r="E729" s="1273"/>
      <c r="F729" s="143">
        <f t="shared" si="23"/>
        <v>0</v>
      </c>
      <c r="HS729" s="66"/>
      <c r="HT729" s="66"/>
      <c r="HU729" s="66"/>
      <c r="HV729" s="66"/>
      <c r="HW729" s="66"/>
      <c r="HX729" s="66"/>
    </row>
    <row r="730" spans="1:232" ht="63.75">
      <c r="A730" s="464" t="s">
        <v>917</v>
      </c>
      <c r="B730" s="138" t="s">
        <v>6578</v>
      </c>
      <c r="C730" s="142" t="s">
        <v>23</v>
      </c>
      <c r="D730" s="143">
        <v>1</v>
      </c>
      <c r="E730" s="1273"/>
      <c r="F730" s="143">
        <f t="shared" si="23"/>
        <v>0</v>
      </c>
      <c r="G730" s="129"/>
      <c r="H730" s="129"/>
      <c r="I730" s="129"/>
      <c r="J730" s="129"/>
      <c r="K730" s="129"/>
      <c r="L730" s="129"/>
      <c r="M730" s="129"/>
      <c r="N730" s="129"/>
      <c r="O730" s="129"/>
      <c r="P730" s="129"/>
      <c r="Q730" s="129"/>
      <c r="R730" s="129"/>
      <c r="S730" s="129"/>
      <c r="T730" s="129"/>
      <c r="U730" s="129"/>
      <c r="V730" s="129"/>
      <c r="W730" s="129"/>
      <c r="X730" s="129"/>
      <c r="Y730" s="129"/>
      <c r="Z730" s="129"/>
      <c r="AA730" s="129"/>
      <c r="AB730" s="129"/>
      <c r="AC730" s="129"/>
      <c r="AD730" s="129"/>
      <c r="AE730" s="129"/>
      <c r="AF730" s="129"/>
      <c r="AG730" s="129"/>
      <c r="AH730" s="129"/>
      <c r="AI730" s="129"/>
      <c r="AJ730" s="129"/>
      <c r="AK730" s="129"/>
      <c r="AL730" s="129"/>
      <c r="AM730" s="129"/>
      <c r="AN730" s="129"/>
      <c r="AO730" s="129"/>
      <c r="AP730" s="129"/>
      <c r="AQ730" s="129"/>
      <c r="AR730" s="129"/>
      <c r="AS730" s="129"/>
      <c r="AT730" s="129"/>
      <c r="AU730" s="129"/>
      <c r="AV730" s="129"/>
      <c r="AW730" s="129"/>
      <c r="AX730" s="129"/>
      <c r="AY730" s="129"/>
      <c r="AZ730" s="129"/>
      <c r="BA730" s="129"/>
      <c r="BB730" s="129"/>
      <c r="BC730" s="129"/>
      <c r="BD730" s="129"/>
      <c r="BE730" s="129"/>
      <c r="BF730" s="129"/>
      <c r="BG730" s="129"/>
      <c r="BH730" s="129"/>
      <c r="BI730" s="129"/>
      <c r="BJ730" s="129"/>
      <c r="BK730" s="129"/>
      <c r="BL730" s="129"/>
      <c r="BM730" s="129"/>
      <c r="BN730" s="129"/>
      <c r="BO730" s="129"/>
      <c r="BP730" s="129"/>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29"/>
      <c r="CS730" s="129"/>
      <c r="CT730" s="129"/>
      <c r="CU730" s="129"/>
      <c r="CV730" s="129"/>
      <c r="CW730" s="129"/>
      <c r="CX730" s="129"/>
      <c r="CY730" s="129"/>
      <c r="CZ730" s="129"/>
      <c r="DA730" s="129"/>
      <c r="DB730" s="129"/>
      <c r="DC730" s="129"/>
      <c r="DD730" s="129"/>
      <c r="DE730" s="129"/>
      <c r="DF730" s="129"/>
      <c r="DG730" s="129"/>
      <c r="DH730" s="129"/>
      <c r="DI730" s="129"/>
      <c r="DJ730" s="129"/>
      <c r="DK730" s="129"/>
      <c r="DL730" s="129"/>
      <c r="DM730" s="129"/>
      <c r="DN730" s="129"/>
      <c r="DO730" s="129"/>
      <c r="DP730" s="129"/>
      <c r="DQ730" s="129"/>
      <c r="DR730" s="129"/>
      <c r="DS730" s="129"/>
      <c r="DT730" s="129"/>
      <c r="DU730" s="129"/>
      <c r="DV730" s="129"/>
      <c r="DW730" s="129"/>
      <c r="DX730" s="129"/>
      <c r="DY730" s="129"/>
      <c r="DZ730" s="129"/>
      <c r="EA730" s="129"/>
      <c r="EB730" s="129"/>
      <c r="EC730" s="129"/>
      <c r="ED730" s="129"/>
      <c r="EE730" s="129"/>
      <c r="EF730" s="129"/>
      <c r="EG730" s="129"/>
      <c r="EH730" s="129"/>
      <c r="EI730" s="129"/>
      <c r="EJ730" s="129"/>
      <c r="EK730" s="129"/>
      <c r="EL730" s="129"/>
      <c r="EM730" s="129"/>
      <c r="EN730" s="129"/>
      <c r="EO730" s="129"/>
      <c r="EP730" s="129"/>
      <c r="EQ730" s="129"/>
      <c r="ER730" s="129"/>
      <c r="ES730" s="129"/>
      <c r="ET730" s="129"/>
      <c r="EU730" s="129"/>
      <c r="EV730" s="129"/>
      <c r="EW730" s="129"/>
      <c r="EX730" s="129"/>
      <c r="EY730" s="129"/>
      <c r="EZ730" s="129"/>
      <c r="FA730" s="129"/>
      <c r="FB730" s="129"/>
      <c r="FC730" s="129"/>
      <c r="FD730" s="129"/>
      <c r="FE730" s="129"/>
      <c r="FF730" s="129"/>
      <c r="FG730" s="129"/>
      <c r="FH730" s="129"/>
      <c r="FI730" s="129"/>
      <c r="FJ730" s="129"/>
      <c r="FK730" s="129"/>
      <c r="FL730" s="129"/>
      <c r="FM730" s="129"/>
      <c r="FN730" s="129"/>
      <c r="FO730" s="129"/>
      <c r="FP730" s="129"/>
      <c r="FQ730" s="129"/>
      <c r="FR730" s="129"/>
      <c r="FS730" s="129"/>
      <c r="FT730" s="129"/>
      <c r="FU730" s="129"/>
      <c r="FV730" s="129"/>
      <c r="FW730" s="129"/>
      <c r="FX730" s="129"/>
      <c r="FY730" s="129"/>
      <c r="FZ730" s="129"/>
      <c r="GA730" s="129"/>
      <c r="GB730" s="129"/>
      <c r="GC730" s="129"/>
      <c r="GD730" s="129"/>
      <c r="GE730" s="129"/>
      <c r="GF730" s="129"/>
      <c r="GG730" s="129"/>
      <c r="GH730" s="129"/>
      <c r="GI730" s="129"/>
      <c r="GJ730" s="129"/>
      <c r="GK730" s="129"/>
      <c r="GL730" s="129"/>
      <c r="GM730" s="129"/>
      <c r="GN730" s="129"/>
      <c r="GO730" s="129"/>
      <c r="GP730" s="129"/>
      <c r="GQ730" s="129"/>
      <c r="GR730" s="129"/>
      <c r="GS730" s="129"/>
      <c r="GT730" s="129"/>
      <c r="GU730" s="129"/>
      <c r="GV730" s="129"/>
      <c r="GW730" s="129"/>
      <c r="GX730" s="129"/>
      <c r="GY730" s="129"/>
      <c r="GZ730" s="129"/>
      <c r="HA730" s="129"/>
      <c r="HB730" s="129"/>
      <c r="HC730" s="129"/>
      <c r="HD730" s="129"/>
      <c r="HE730" s="129"/>
      <c r="HF730" s="129"/>
      <c r="HG730" s="129"/>
      <c r="HH730" s="129"/>
      <c r="HI730" s="129"/>
      <c r="HJ730" s="129"/>
      <c r="HK730" s="129"/>
      <c r="HL730" s="129"/>
      <c r="HM730" s="129"/>
      <c r="HN730" s="129"/>
      <c r="HO730" s="129"/>
      <c r="HP730" s="129"/>
      <c r="HQ730" s="129"/>
      <c r="HR730" s="129"/>
      <c r="HS730" s="129"/>
      <c r="HT730" s="129"/>
      <c r="HU730" s="129"/>
      <c r="HV730" s="129"/>
      <c r="HW730" s="129"/>
      <c r="HX730" s="129"/>
    </row>
    <row r="731" spans="1:232" ht="63.75">
      <c r="A731" s="464" t="s">
        <v>918</v>
      </c>
      <c r="B731" s="138" t="s">
        <v>5340</v>
      </c>
      <c r="C731" s="142" t="s">
        <v>23</v>
      </c>
      <c r="D731" s="143">
        <v>1</v>
      </c>
      <c r="E731" s="1273"/>
      <c r="F731" s="143">
        <f t="shared" si="23"/>
        <v>0</v>
      </c>
      <c r="G731" s="129"/>
      <c r="H731" s="129"/>
      <c r="I731" s="129"/>
      <c r="J731" s="129"/>
      <c r="K731" s="129"/>
      <c r="L731" s="129"/>
      <c r="M731" s="129"/>
      <c r="N731" s="129"/>
      <c r="O731" s="129"/>
      <c r="P731" s="129"/>
      <c r="Q731" s="129"/>
      <c r="R731" s="129"/>
      <c r="S731" s="129"/>
      <c r="T731" s="129"/>
      <c r="U731" s="129"/>
      <c r="V731" s="129"/>
      <c r="W731" s="129"/>
      <c r="X731" s="129"/>
      <c r="Y731" s="129"/>
      <c r="Z731" s="129"/>
      <c r="AA731" s="129"/>
      <c r="AB731" s="129"/>
      <c r="AC731" s="129"/>
      <c r="AD731" s="129"/>
      <c r="AE731" s="129"/>
      <c r="AF731" s="129"/>
      <c r="AG731" s="129"/>
      <c r="AH731" s="129"/>
      <c r="AI731" s="129"/>
      <c r="AJ731" s="129"/>
      <c r="AK731" s="129"/>
      <c r="AL731" s="129"/>
      <c r="AM731" s="129"/>
      <c r="AN731" s="129"/>
      <c r="AO731" s="129"/>
      <c r="AP731" s="129"/>
      <c r="AQ731" s="129"/>
      <c r="AR731" s="129"/>
      <c r="AS731" s="129"/>
      <c r="AT731" s="129"/>
      <c r="AU731" s="129"/>
      <c r="AV731" s="129"/>
      <c r="AW731" s="129"/>
      <c r="AX731" s="129"/>
      <c r="AY731" s="129"/>
      <c r="AZ731" s="129"/>
      <c r="BA731" s="129"/>
      <c r="BB731" s="129"/>
      <c r="BC731" s="129"/>
      <c r="BD731" s="129"/>
      <c r="BE731" s="129"/>
      <c r="BF731" s="129"/>
      <c r="BG731" s="129"/>
      <c r="BH731" s="129"/>
      <c r="BI731" s="129"/>
      <c r="BJ731" s="129"/>
      <c r="BK731" s="129"/>
      <c r="BL731" s="129"/>
      <c r="BM731" s="129"/>
      <c r="BN731" s="129"/>
      <c r="BO731" s="129"/>
      <c r="BP731" s="129"/>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29"/>
      <c r="CS731" s="129"/>
      <c r="CT731" s="129"/>
      <c r="CU731" s="129"/>
      <c r="CV731" s="129"/>
      <c r="CW731" s="129"/>
      <c r="CX731" s="129"/>
      <c r="CY731" s="129"/>
      <c r="CZ731" s="129"/>
      <c r="DA731" s="129"/>
      <c r="DB731" s="129"/>
      <c r="DC731" s="129"/>
      <c r="DD731" s="129"/>
      <c r="DE731" s="129"/>
      <c r="DF731" s="129"/>
      <c r="DG731" s="129"/>
      <c r="DH731" s="129"/>
      <c r="DI731" s="129"/>
      <c r="DJ731" s="129"/>
      <c r="DK731" s="129"/>
      <c r="DL731" s="129"/>
      <c r="DM731" s="129"/>
      <c r="DN731" s="129"/>
      <c r="DO731" s="129"/>
      <c r="DP731" s="129"/>
      <c r="DQ731" s="129"/>
      <c r="DR731" s="129"/>
      <c r="DS731" s="129"/>
      <c r="DT731" s="129"/>
      <c r="DU731" s="129"/>
      <c r="DV731" s="129"/>
      <c r="DW731" s="129"/>
      <c r="DX731" s="129"/>
      <c r="DY731" s="129"/>
      <c r="DZ731" s="129"/>
      <c r="EA731" s="129"/>
      <c r="EB731" s="129"/>
      <c r="EC731" s="129"/>
      <c r="ED731" s="129"/>
      <c r="EE731" s="129"/>
      <c r="EF731" s="129"/>
      <c r="EG731" s="129"/>
      <c r="EH731" s="129"/>
      <c r="EI731" s="129"/>
      <c r="EJ731" s="129"/>
      <c r="EK731" s="129"/>
      <c r="EL731" s="129"/>
      <c r="EM731" s="129"/>
      <c r="EN731" s="129"/>
      <c r="EO731" s="129"/>
      <c r="EP731" s="129"/>
      <c r="EQ731" s="129"/>
      <c r="ER731" s="129"/>
      <c r="ES731" s="129"/>
      <c r="ET731" s="129"/>
      <c r="EU731" s="129"/>
      <c r="EV731" s="129"/>
      <c r="EW731" s="129"/>
      <c r="EX731" s="129"/>
      <c r="EY731" s="129"/>
      <c r="EZ731" s="129"/>
      <c r="FA731" s="129"/>
      <c r="FB731" s="129"/>
      <c r="FC731" s="129"/>
      <c r="FD731" s="129"/>
      <c r="FE731" s="129"/>
      <c r="FF731" s="129"/>
      <c r="FG731" s="129"/>
      <c r="FH731" s="129"/>
      <c r="FI731" s="129"/>
      <c r="FJ731" s="129"/>
      <c r="FK731" s="129"/>
      <c r="FL731" s="129"/>
      <c r="FM731" s="129"/>
      <c r="FN731" s="129"/>
      <c r="FO731" s="129"/>
      <c r="FP731" s="129"/>
      <c r="FQ731" s="129"/>
      <c r="FR731" s="129"/>
      <c r="FS731" s="129"/>
      <c r="FT731" s="129"/>
      <c r="FU731" s="129"/>
      <c r="FV731" s="129"/>
      <c r="FW731" s="129"/>
      <c r="FX731" s="129"/>
      <c r="FY731" s="129"/>
      <c r="FZ731" s="129"/>
      <c r="GA731" s="129"/>
      <c r="GB731" s="129"/>
      <c r="GC731" s="129"/>
      <c r="GD731" s="129"/>
      <c r="GE731" s="129"/>
      <c r="GF731" s="129"/>
      <c r="GG731" s="129"/>
      <c r="GH731" s="129"/>
      <c r="GI731" s="129"/>
      <c r="GJ731" s="129"/>
      <c r="GK731" s="129"/>
      <c r="GL731" s="129"/>
      <c r="GM731" s="129"/>
      <c r="GN731" s="129"/>
      <c r="GO731" s="129"/>
      <c r="GP731" s="129"/>
      <c r="GQ731" s="129"/>
      <c r="GR731" s="129"/>
      <c r="GS731" s="129"/>
      <c r="GT731" s="129"/>
      <c r="GU731" s="129"/>
      <c r="GV731" s="129"/>
      <c r="GW731" s="129"/>
      <c r="GX731" s="129"/>
      <c r="GY731" s="129"/>
      <c r="GZ731" s="129"/>
      <c r="HA731" s="129"/>
      <c r="HB731" s="129"/>
      <c r="HC731" s="129"/>
      <c r="HD731" s="129"/>
      <c r="HE731" s="129"/>
      <c r="HF731" s="129"/>
      <c r="HG731" s="129"/>
      <c r="HH731" s="129"/>
      <c r="HI731" s="129"/>
      <c r="HJ731" s="129"/>
      <c r="HK731" s="129"/>
      <c r="HL731" s="129"/>
      <c r="HM731" s="129"/>
      <c r="HN731" s="129"/>
      <c r="HO731" s="129"/>
      <c r="HP731" s="129"/>
      <c r="HQ731" s="129"/>
      <c r="HR731" s="129"/>
      <c r="HS731" s="129"/>
      <c r="HT731" s="129"/>
      <c r="HU731" s="129"/>
      <c r="HV731" s="129"/>
      <c r="HW731" s="129"/>
      <c r="HX731" s="129"/>
    </row>
    <row r="732" spans="1:232" s="129" customFormat="1" ht="63.75">
      <c r="A732" s="464" t="s">
        <v>919</v>
      </c>
      <c r="B732" s="138" t="s">
        <v>5341</v>
      </c>
      <c r="C732" s="142" t="s">
        <v>23</v>
      </c>
      <c r="D732" s="143">
        <v>1</v>
      </c>
      <c r="E732" s="1273"/>
      <c r="F732" s="143">
        <f t="shared" si="23"/>
        <v>0</v>
      </c>
      <c r="G732" s="122"/>
      <c r="H732" s="122"/>
      <c r="I732" s="122"/>
      <c r="J732" s="122"/>
      <c r="K732" s="122"/>
      <c r="L732" s="122"/>
      <c r="M732" s="122"/>
      <c r="N732" s="122"/>
      <c r="O732" s="122"/>
      <c r="P732" s="122"/>
      <c r="Q732" s="122"/>
      <c r="R732" s="122"/>
      <c r="S732" s="122"/>
      <c r="T732" s="122"/>
      <c r="U732" s="122"/>
      <c r="V732" s="122"/>
      <c r="W732" s="122"/>
      <c r="X732" s="122"/>
      <c r="Y732" s="122"/>
      <c r="Z732" s="122"/>
      <c r="AA732" s="122"/>
      <c r="AB732" s="122"/>
      <c r="AC732" s="122"/>
      <c r="AD732" s="122"/>
      <c r="AE732" s="122"/>
      <c r="AF732" s="122"/>
      <c r="AG732" s="122"/>
      <c r="AH732" s="122"/>
      <c r="AI732" s="122"/>
      <c r="AJ732" s="122"/>
      <c r="AK732" s="122"/>
      <c r="AL732" s="122"/>
      <c r="AM732" s="122"/>
      <c r="AN732" s="122"/>
      <c r="AO732" s="122"/>
      <c r="AP732" s="122"/>
      <c r="AQ732" s="122"/>
      <c r="AR732" s="122"/>
      <c r="AS732" s="122"/>
      <c r="AT732" s="122"/>
      <c r="AU732" s="122"/>
      <c r="AV732" s="122"/>
      <c r="AW732" s="122"/>
      <c r="AX732" s="122"/>
      <c r="AY732" s="122"/>
      <c r="AZ732" s="122"/>
      <c r="BA732" s="122"/>
      <c r="BB732" s="122"/>
      <c r="BC732" s="122"/>
      <c r="BD732" s="122"/>
      <c r="BE732" s="122"/>
      <c r="BF732" s="122"/>
      <c r="BG732" s="122"/>
      <c r="BH732" s="122"/>
      <c r="BI732" s="122"/>
      <c r="BJ732" s="122"/>
      <c r="BK732" s="122"/>
      <c r="BL732" s="122"/>
      <c r="BM732" s="122"/>
      <c r="BN732" s="122"/>
      <c r="BO732" s="122"/>
      <c r="BP732" s="122"/>
      <c r="BQ732" s="122"/>
      <c r="BR732" s="122"/>
      <c r="BS732" s="122"/>
      <c r="BT732" s="122"/>
      <c r="BU732" s="122"/>
      <c r="BV732" s="122"/>
      <c r="BW732" s="122"/>
      <c r="BX732" s="122"/>
      <c r="BY732" s="122"/>
      <c r="BZ732" s="122"/>
      <c r="CA732" s="122"/>
      <c r="CB732" s="122"/>
      <c r="CC732" s="122"/>
      <c r="CD732" s="122"/>
      <c r="CE732" s="122"/>
      <c r="CF732" s="122"/>
      <c r="CG732" s="122"/>
      <c r="CH732" s="122"/>
      <c r="CI732" s="122"/>
      <c r="CJ732" s="122"/>
      <c r="CK732" s="122"/>
      <c r="CL732" s="122"/>
      <c r="CM732" s="122"/>
      <c r="CN732" s="122"/>
      <c r="CO732" s="122"/>
      <c r="CP732" s="122"/>
      <c r="CQ732" s="122"/>
      <c r="CR732" s="122"/>
      <c r="CS732" s="122"/>
      <c r="CT732" s="122"/>
      <c r="CU732" s="122"/>
      <c r="CV732" s="122"/>
      <c r="CW732" s="122"/>
      <c r="CX732" s="122"/>
      <c r="CY732" s="122"/>
      <c r="CZ732" s="122"/>
      <c r="DA732" s="122"/>
      <c r="DB732" s="122"/>
      <c r="DC732" s="122"/>
      <c r="DD732" s="122"/>
      <c r="DE732" s="122"/>
      <c r="DF732" s="122"/>
      <c r="DG732" s="122"/>
      <c r="DH732" s="122"/>
      <c r="DI732" s="122"/>
      <c r="DJ732" s="122"/>
      <c r="DK732" s="122"/>
      <c r="DL732" s="122"/>
      <c r="DM732" s="122"/>
      <c r="DN732" s="122"/>
      <c r="DO732" s="122"/>
      <c r="DP732" s="122"/>
      <c r="DQ732" s="122"/>
      <c r="DR732" s="122"/>
      <c r="DS732" s="122"/>
      <c r="DT732" s="122"/>
      <c r="DU732" s="122"/>
      <c r="DV732" s="122"/>
      <c r="DW732" s="122"/>
      <c r="DX732" s="122"/>
      <c r="DY732" s="122"/>
      <c r="DZ732" s="122"/>
      <c r="EA732" s="122"/>
      <c r="EB732" s="122"/>
      <c r="EC732" s="122"/>
      <c r="ED732" s="122"/>
      <c r="EE732" s="122"/>
      <c r="EF732" s="122"/>
      <c r="EG732" s="122"/>
      <c r="EH732" s="122"/>
      <c r="EI732" s="122"/>
      <c r="EJ732" s="122"/>
      <c r="EK732" s="122"/>
      <c r="EL732" s="122"/>
      <c r="EM732" s="122"/>
      <c r="EN732" s="122"/>
      <c r="EO732" s="122"/>
      <c r="EP732" s="122"/>
      <c r="EQ732" s="122"/>
      <c r="ER732" s="122"/>
      <c r="ES732" s="122"/>
      <c r="ET732" s="122"/>
      <c r="EU732" s="122"/>
      <c r="EV732" s="122"/>
      <c r="EW732" s="122"/>
      <c r="EX732" s="122"/>
      <c r="EY732" s="122"/>
      <c r="EZ732" s="122"/>
      <c r="FA732" s="122"/>
      <c r="FB732" s="122"/>
      <c r="FC732" s="122"/>
      <c r="FD732" s="122"/>
      <c r="FE732" s="122"/>
      <c r="FF732" s="122"/>
      <c r="FG732" s="122"/>
      <c r="FH732" s="122"/>
      <c r="FI732" s="122"/>
      <c r="FJ732" s="122"/>
      <c r="FK732" s="122"/>
      <c r="FL732" s="122"/>
      <c r="FM732" s="122"/>
      <c r="FN732" s="122"/>
      <c r="FO732" s="122"/>
      <c r="FP732" s="122"/>
      <c r="FQ732" s="122"/>
      <c r="FR732" s="122"/>
      <c r="FS732" s="122"/>
      <c r="FT732" s="122"/>
      <c r="FU732" s="122"/>
      <c r="FV732" s="122"/>
      <c r="FW732" s="122"/>
      <c r="FX732" s="122"/>
      <c r="FY732" s="122"/>
      <c r="FZ732" s="122"/>
      <c r="GA732" s="122"/>
      <c r="GB732" s="122"/>
      <c r="GC732" s="122"/>
      <c r="GD732" s="122"/>
      <c r="GE732" s="122"/>
      <c r="GF732" s="122"/>
      <c r="GG732" s="122"/>
      <c r="GH732" s="122"/>
      <c r="GI732" s="122"/>
      <c r="GJ732" s="122"/>
      <c r="GK732" s="122"/>
      <c r="GL732" s="122"/>
      <c r="GM732" s="122"/>
      <c r="GN732" s="122"/>
      <c r="GO732" s="122"/>
      <c r="GP732" s="122"/>
      <c r="GQ732" s="122"/>
      <c r="GR732" s="122"/>
      <c r="GS732" s="122"/>
      <c r="GT732" s="122"/>
      <c r="GU732" s="122"/>
      <c r="GV732" s="122"/>
      <c r="GW732" s="122"/>
      <c r="GX732" s="122"/>
      <c r="GY732" s="122"/>
      <c r="GZ732" s="122"/>
      <c r="HA732" s="122"/>
      <c r="HB732" s="122"/>
      <c r="HC732" s="122"/>
      <c r="HD732" s="122"/>
      <c r="HE732" s="122"/>
      <c r="HF732" s="122"/>
      <c r="HG732" s="122"/>
      <c r="HH732" s="122"/>
      <c r="HI732" s="122"/>
      <c r="HJ732" s="122"/>
      <c r="HK732" s="122"/>
      <c r="HL732" s="122"/>
      <c r="HM732" s="122"/>
      <c r="HN732" s="122"/>
      <c r="HO732" s="122"/>
      <c r="HP732" s="122"/>
      <c r="HQ732" s="122"/>
      <c r="HR732" s="122"/>
      <c r="HS732" s="66"/>
      <c r="HT732" s="66"/>
      <c r="HU732" s="66"/>
      <c r="HV732" s="66"/>
      <c r="HW732" s="66"/>
      <c r="HX732" s="66"/>
    </row>
    <row r="733" spans="1:232" s="129" customFormat="1" ht="51">
      <c r="A733" s="464" t="s">
        <v>920</v>
      </c>
      <c r="B733" s="138" t="s">
        <v>5342</v>
      </c>
      <c r="C733" s="142" t="s">
        <v>23</v>
      </c>
      <c r="D733" s="143">
        <v>1</v>
      </c>
      <c r="E733" s="1273"/>
      <c r="F733" s="143">
        <f t="shared" si="23"/>
        <v>0</v>
      </c>
      <c r="HS733" s="77"/>
      <c r="HT733" s="77"/>
      <c r="HU733" s="77"/>
      <c r="HV733" s="77"/>
      <c r="HW733" s="77"/>
      <c r="HX733" s="77"/>
    </row>
    <row r="734" spans="1:232" s="129" customFormat="1" ht="51">
      <c r="A734" s="464" t="s">
        <v>921</v>
      </c>
      <c r="B734" s="138" t="s">
        <v>5343</v>
      </c>
      <c r="C734" s="142" t="s">
        <v>23</v>
      </c>
      <c r="D734" s="143">
        <v>1</v>
      </c>
      <c r="E734" s="1273"/>
      <c r="F734" s="143">
        <f t="shared" si="23"/>
        <v>0</v>
      </c>
      <c r="G734" s="122"/>
      <c r="H734" s="122"/>
      <c r="I734" s="122"/>
      <c r="J734" s="122"/>
      <c r="K734" s="122"/>
      <c r="L734" s="122"/>
      <c r="M734" s="122"/>
      <c r="N734" s="122"/>
      <c r="O734" s="122"/>
      <c r="P734" s="122"/>
      <c r="Q734" s="122"/>
      <c r="R734" s="122"/>
      <c r="S734" s="122"/>
      <c r="T734" s="122"/>
      <c r="U734" s="122"/>
      <c r="V734" s="122"/>
      <c r="W734" s="122"/>
      <c r="X734" s="122"/>
      <c r="Y734" s="122"/>
      <c r="Z734" s="122"/>
      <c r="AA734" s="122"/>
      <c r="AB734" s="122"/>
      <c r="AC734" s="122"/>
      <c r="AD734" s="122"/>
      <c r="AE734" s="122"/>
      <c r="AF734" s="122"/>
      <c r="AG734" s="122"/>
      <c r="AH734" s="122"/>
      <c r="AI734" s="122"/>
      <c r="AJ734" s="122"/>
      <c r="AK734" s="122"/>
      <c r="AL734" s="122"/>
      <c r="AM734" s="122"/>
      <c r="AN734" s="122"/>
      <c r="AO734" s="122"/>
      <c r="AP734" s="122"/>
      <c r="AQ734" s="122"/>
      <c r="AR734" s="122"/>
      <c r="AS734" s="122"/>
      <c r="AT734" s="122"/>
      <c r="AU734" s="122"/>
      <c r="AV734" s="122"/>
      <c r="AW734" s="122"/>
      <c r="AX734" s="122"/>
      <c r="AY734" s="122"/>
      <c r="AZ734" s="122"/>
      <c r="BA734" s="122"/>
      <c r="BB734" s="122"/>
      <c r="BC734" s="122"/>
      <c r="BD734" s="122"/>
      <c r="BE734" s="122"/>
      <c r="BF734" s="122"/>
      <c r="BG734" s="122"/>
      <c r="BH734" s="122"/>
      <c r="BI734" s="122"/>
      <c r="BJ734" s="122"/>
      <c r="BK734" s="122"/>
      <c r="BL734" s="122"/>
      <c r="BM734" s="122"/>
      <c r="BN734" s="122"/>
      <c r="BO734" s="122"/>
      <c r="BP734" s="122"/>
      <c r="BQ734" s="122"/>
      <c r="BR734" s="122"/>
      <c r="BS734" s="122"/>
      <c r="BT734" s="122"/>
      <c r="BU734" s="122"/>
      <c r="BV734" s="122"/>
      <c r="BW734" s="122"/>
      <c r="BX734" s="122"/>
      <c r="BY734" s="122"/>
      <c r="BZ734" s="122"/>
      <c r="CA734" s="122"/>
      <c r="CB734" s="122"/>
      <c r="CC734" s="122"/>
      <c r="CD734" s="122"/>
      <c r="CE734" s="122"/>
      <c r="CF734" s="122"/>
      <c r="CG734" s="122"/>
      <c r="CH734" s="122"/>
      <c r="CI734" s="122"/>
      <c r="CJ734" s="122"/>
      <c r="CK734" s="122"/>
      <c r="CL734" s="122"/>
      <c r="CM734" s="122"/>
      <c r="CN734" s="122"/>
      <c r="CO734" s="122"/>
      <c r="CP734" s="122"/>
      <c r="CQ734" s="122"/>
      <c r="CR734" s="122"/>
      <c r="CS734" s="122"/>
      <c r="CT734" s="122"/>
      <c r="CU734" s="122"/>
      <c r="CV734" s="122"/>
      <c r="CW734" s="122"/>
      <c r="CX734" s="122"/>
      <c r="CY734" s="122"/>
      <c r="CZ734" s="122"/>
      <c r="DA734" s="122"/>
      <c r="DB734" s="122"/>
      <c r="DC734" s="122"/>
      <c r="DD734" s="122"/>
      <c r="DE734" s="122"/>
      <c r="DF734" s="122"/>
      <c r="DG734" s="122"/>
      <c r="DH734" s="122"/>
      <c r="DI734" s="122"/>
      <c r="DJ734" s="122"/>
      <c r="DK734" s="122"/>
      <c r="DL734" s="122"/>
      <c r="DM734" s="122"/>
      <c r="DN734" s="122"/>
      <c r="DO734" s="122"/>
      <c r="DP734" s="122"/>
      <c r="DQ734" s="122"/>
      <c r="DR734" s="122"/>
      <c r="DS734" s="122"/>
      <c r="DT734" s="122"/>
      <c r="DU734" s="122"/>
      <c r="DV734" s="122"/>
      <c r="DW734" s="122"/>
      <c r="DX734" s="122"/>
      <c r="DY734" s="122"/>
      <c r="DZ734" s="122"/>
      <c r="EA734" s="122"/>
      <c r="EB734" s="122"/>
      <c r="EC734" s="122"/>
      <c r="ED734" s="122"/>
      <c r="EE734" s="122"/>
      <c r="EF734" s="122"/>
      <c r="EG734" s="122"/>
      <c r="EH734" s="122"/>
      <c r="EI734" s="122"/>
      <c r="EJ734" s="122"/>
      <c r="EK734" s="122"/>
      <c r="EL734" s="122"/>
      <c r="EM734" s="122"/>
      <c r="EN734" s="122"/>
      <c r="EO734" s="122"/>
      <c r="EP734" s="122"/>
      <c r="EQ734" s="122"/>
      <c r="ER734" s="122"/>
      <c r="ES734" s="122"/>
      <c r="ET734" s="122"/>
      <c r="EU734" s="122"/>
      <c r="EV734" s="122"/>
      <c r="EW734" s="122"/>
      <c r="EX734" s="122"/>
      <c r="EY734" s="122"/>
      <c r="EZ734" s="122"/>
      <c r="FA734" s="122"/>
      <c r="FB734" s="122"/>
      <c r="FC734" s="122"/>
      <c r="FD734" s="122"/>
      <c r="FE734" s="122"/>
      <c r="FF734" s="122"/>
      <c r="FG734" s="122"/>
      <c r="FH734" s="122"/>
      <c r="FI734" s="122"/>
      <c r="FJ734" s="122"/>
      <c r="FK734" s="122"/>
      <c r="FL734" s="122"/>
      <c r="FM734" s="122"/>
      <c r="FN734" s="122"/>
      <c r="FO734" s="122"/>
      <c r="FP734" s="122"/>
      <c r="FQ734" s="122"/>
      <c r="FR734" s="122"/>
      <c r="FS734" s="122"/>
      <c r="FT734" s="122"/>
      <c r="FU734" s="122"/>
      <c r="FV734" s="122"/>
      <c r="FW734" s="122"/>
      <c r="FX734" s="122"/>
      <c r="FY734" s="122"/>
      <c r="FZ734" s="122"/>
      <c r="GA734" s="122"/>
      <c r="GB734" s="122"/>
      <c r="GC734" s="122"/>
      <c r="GD734" s="122"/>
      <c r="GE734" s="122"/>
      <c r="GF734" s="122"/>
      <c r="GG734" s="122"/>
      <c r="GH734" s="122"/>
      <c r="GI734" s="122"/>
      <c r="GJ734" s="122"/>
      <c r="GK734" s="122"/>
      <c r="GL734" s="122"/>
      <c r="GM734" s="122"/>
      <c r="GN734" s="122"/>
      <c r="GO734" s="122"/>
      <c r="GP734" s="122"/>
      <c r="GQ734" s="122"/>
      <c r="GR734" s="122"/>
      <c r="GS734" s="122"/>
      <c r="GT734" s="122"/>
      <c r="GU734" s="122"/>
      <c r="GV734" s="122"/>
      <c r="GW734" s="122"/>
      <c r="GX734" s="122"/>
      <c r="GY734" s="122"/>
      <c r="GZ734" s="122"/>
      <c r="HA734" s="122"/>
      <c r="HB734" s="122"/>
      <c r="HC734" s="122"/>
      <c r="HD734" s="122"/>
      <c r="HE734" s="122"/>
      <c r="HF734" s="122"/>
      <c r="HG734" s="122"/>
      <c r="HH734" s="122"/>
      <c r="HI734" s="122"/>
      <c r="HJ734" s="122"/>
      <c r="HK734" s="122"/>
      <c r="HL734" s="122"/>
      <c r="HM734" s="122"/>
      <c r="HN734" s="122"/>
      <c r="HO734" s="122"/>
      <c r="HP734" s="122"/>
      <c r="HQ734" s="122"/>
      <c r="HR734" s="122"/>
      <c r="HS734" s="66"/>
      <c r="HT734" s="66"/>
      <c r="HU734" s="66"/>
      <c r="HV734" s="66"/>
      <c r="HW734" s="66"/>
      <c r="HX734" s="66"/>
    </row>
    <row r="735" spans="1:232" s="129" customFormat="1" ht="51">
      <c r="A735" s="464" t="s">
        <v>922</v>
      </c>
      <c r="B735" s="138" t="s">
        <v>5344</v>
      </c>
      <c r="C735" s="142" t="s">
        <v>23</v>
      </c>
      <c r="D735" s="143">
        <v>22</v>
      </c>
      <c r="E735" s="1273"/>
      <c r="F735" s="143">
        <f t="shared" si="23"/>
        <v>0</v>
      </c>
      <c r="HS735" s="77"/>
      <c r="HT735" s="77"/>
      <c r="HU735" s="77"/>
      <c r="HV735" s="77"/>
      <c r="HW735" s="77"/>
      <c r="HX735" s="77"/>
    </row>
    <row r="736" spans="1:232" s="129" customFormat="1" ht="51">
      <c r="A736" s="464" t="s">
        <v>923</v>
      </c>
      <c r="B736" s="138" t="s">
        <v>5345</v>
      </c>
      <c r="C736" s="142" t="s">
        <v>23</v>
      </c>
      <c r="D736" s="143">
        <v>1</v>
      </c>
      <c r="E736" s="1273"/>
      <c r="F736" s="143">
        <f t="shared" si="23"/>
        <v>0</v>
      </c>
      <c r="HS736" s="77"/>
      <c r="HT736" s="77"/>
      <c r="HU736" s="77"/>
      <c r="HV736" s="77"/>
      <c r="HW736" s="77"/>
      <c r="HX736" s="77"/>
    </row>
    <row r="737" spans="1:232" s="129" customFormat="1" ht="51">
      <c r="A737" s="464" t="s">
        <v>924</v>
      </c>
      <c r="B737" s="138" t="s">
        <v>5346</v>
      </c>
      <c r="C737" s="142" t="s">
        <v>23</v>
      </c>
      <c r="D737" s="143">
        <v>1</v>
      </c>
      <c r="E737" s="1273"/>
      <c r="F737" s="143">
        <f t="shared" si="23"/>
        <v>0</v>
      </c>
      <c r="HS737" s="77"/>
      <c r="HT737" s="77"/>
      <c r="HU737" s="77"/>
      <c r="HV737" s="77"/>
      <c r="HW737" s="77"/>
      <c r="HX737" s="77"/>
    </row>
    <row r="738" spans="1:232" s="129" customFormat="1" ht="51">
      <c r="A738" s="464" t="s">
        <v>925</v>
      </c>
      <c r="B738" s="138" t="s">
        <v>5347</v>
      </c>
      <c r="C738" s="142" t="s">
        <v>23</v>
      </c>
      <c r="D738" s="143">
        <v>9</v>
      </c>
      <c r="E738" s="1273"/>
      <c r="F738" s="143">
        <f t="shared" si="23"/>
        <v>0</v>
      </c>
      <c r="HS738" s="77"/>
      <c r="HT738" s="77"/>
      <c r="HU738" s="77"/>
      <c r="HV738" s="77"/>
      <c r="HW738" s="77"/>
      <c r="HX738" s="77"/>
    </row>
    <row r="739" spans="1:232" s="129" customFormat="1" ht="63.75">
      <c r="A739" s="464" t="s">
        <v>926</v>
      </c>
      <c r="B739" s="138" t="s">
        <v>5348</v>
      </c>
      <c r="C739" s="142" t="s">
        <v>23</v>
      </c>
      <c r="D739" s="143">
        <v>1</v>
      </c>
      <c r="E739" s="1273"/>
      <c r="F739" s="143">
        <f t="shared" si="23"/>
        <v>0</v>
      </c>
      <c r="HS739" s="77"/>
      <c r="HT739" s="77"/>
      <c r="HU739" s="77"/>
      <c r="HV739" s="77"/>
      <c r="HW739" s="77"/>
      <c r="HX739" s="77"/>
    </row>
    <row r="740" spans="1:232" s="129" customFormat="1" ht="63.75">
      <c r="A740" s="464" t="s">
        <v>927</v>
      </c>
      <c r="B740" s="138" t="s">
        <v>5349</v>
      </c>
      <c r="C740" s="142" t="s">
        <v>23</v>
      </c>
      <c r="D740" s="143">
        <v>2</v>
      </c>
      <c r="E740" s="1273"/>
      <c r="F740" s="143">
        <f t="shared" si="23"/>
        <v>0</v>
      </c>
      <c r="HS740" s="77"/>
      <c r="HT740" s="77"/>
      <c r="HU740" s="77"/>
      <c r="HV740" s="77"/>
      <c r="HW740" s="77"/>
      <c r="HX740" s="77"/>
    </row>
    <row r="741" spans="1:232" s="129" customFormat="1" ht="63.75">
      <c r="A741" s="464" t="s">
        <v>928</v>
      </c>
      <c r="B741" s="138" t="s">
        <v>5350</v>
      </c>
      <c r="C741" s="142" t="s">
        <v>23</v>
      </c>
      <c r="D741" s="143">
        <v>1</v>
      </c>
      <c r="E741" s="1273"/>
      <c r="F741" s="143">
        <f t="shared" si="23"/>
        <v>0</v>
      </c>
      <c r="HS741" s="77"/>
      <c r="HT741" s="77"/>
      <c r="HU741" s="77"/>
      <c r="HV741" s="77"/>
      <c r="HW741" s="77"/>
      <c r="HX741" s="77"/>
    </row>
    <row r="742" spans="1:232" s="129" customFormat="1" ht="51">
      <c r="A742" s="464" t="s">
        <v>929</v>
      </c>
      <c r="B742" s="138" t="s">
        <v>5351</v>
      </c>
      <c r="C742" s="142" t="s">
        <v>23</v>
      </c>
      <c r="D742" s="143">
        <v>6</v>
      </c>
      <c r="E742" s="1273"/>
      <c r="F742" s="143">
        <f t="shared" si="23"/>
        <v>0</v>
      </c>
      <c r="HS742" s="77"/>
      <c r="HT742" s="77"/>
      <c r="HU742" s="77"/>
      <c r="HV742" s="77"/>
      <c r="HW742" s="77"/>
      <c r="HX742" s="77"/>
    </row>
    <row r="743" spans="1:232" s="129" customFormat="1" ht="51">
      <c r="A743" s="464" t="s">
        <v>930</v>
      </c>
      <c r="B743" s="138" t="s">
        <v>5352</v>
      </c>
      <c r="C743" s="142" t="s">
        <v>23</v>
      </c>
      <c r="D743" s="143">
        <v>1</v>
      </c>
      <c r="E743" s="1273"/>
      <c r="F743" s="143">
        <f t="shared" si="23"/>
        <v>0</v>
      </c>
      <c r="HS743" s="77"/>
      <c r="HT743" s="77"/>
      <c r="HU743" s="77"/>
      <c r="HV743" s="77"/>
      <c r="HW743" s="77"/>
      <c r="HX743" s="77"/>
    </row>
    <row r="744" spans="1:232" s="129" customFormat="1" ht="51">
      <c r="A744" s="464" t="s">
        <v>931</v>
      </c>
      <c r="B744" s="138" t="s">
        <v>5353</v>
      </c>
      <c r="C744" s="142" t="s">
        <v>23</v>
      </c>
      <c r="D744" s="143">
        <v>1</v>
      </c>
      <c r="E744" s="1273"/>
      <c r="F744" s="143">
        <f t="shared" si="23"/>
        <v>0</v>
      </c>
      <c r="HS744" s="77"/>
      <c r="HT744" s="77"/>
      <c r="HU744" s="77"/>
      <c r="HV744" s="77"/>
      <c r="HW744" s="77"/>
      <c r="HX744" s="77"/>
    </row>
    <row r="745" spans="1:232" s="129" customFormat="1" ht="63.75">
      <c r="A745" s="464" t="s">
        <v>932</v>
      </c>
      <c r="B745" s="138" t="s">
        <v>5354</v>
      </c>
      <c r="C745" s="142" t="s">
        <v>23</v>
      </c>
      <c r="D745" s="143">
        <v>1</v>
      </c>
      <c r="E745" s="1273"/>
      <c r="F745" s="143">
        <f t="shared" si="23"/>
        <v>0</v>
      </c>
      <c r="HS745" s="77"/>
      <c r="HT745" s="77"/>
      <c r="HU745" s="77"/>
      <c r="HV745" s="77"/>
      <c r="HW745" s="77"/>
      <c r="HX745" s="77"/>
    </row>
    <row r="746" spans="1:232" s="129" customFormat="1" ht="76.5">
      <c r="A746" s="464" t="s">
        <v>933</v>
      </c>
      <c r="B746" s="138" t="s">
        <v>5355</v>
      </c>
      <c r="C746" s="142" t="s">
        <v>23</v>
      </c>
      <c r="D746" s="143">
        <v>1</v>
      </c>
      <c r="E746" s="1273"/>
      <c r="F746" s="143">
        <f t="shared" si="23"/>
        <v>0</v>
      </c>
      <c r="HS746" s="77"/>
      <c r="HT746" s="77"/>
      <c r="HU746" s="77"/>
      <c r="HV746" s="77"/>
      <c r="HW746" s="77"/>
      <c r="HX746" s="77"/>
    </row>
    <row r="747" spans="1:232" s="129" customFormat="1" ht="51">
      <c r="A747" s="464" t="s">
        <v>934</v>
      </c>
      <c r="B747" s="138" t="s">
        <v>5356</v>
      </c>
      <c r="C747" s="142" t="s">
        <v>23</v>
      </c>
      <c r="D747" s="143">
        <v>1</v>
      </c>
      <c r="E747" s="1273"/>
      <c r="F747" s="143">
        <f t="shared" si="23"/>
        <v>0</v>
      </c>
      <c r="HS747" s="77"/>
      <c r="HT747" s="77"/>
      <c r="HU747" s="77"/>
      <c r="HV747" s="77"/>
      <c r="HW747" s="77"/>
      <c r="HX747" s="77"/>
    </row>
    <row r="748" spans="1:232" s="129" customFormat="1" ht="63.75">
      <c r="A748" s="464" t="s">
        <v>935</v>
      </c>
      <c r="B748" s="138" t="s">
        <v>5357</v>
      </c>
      <c r="C748" s="142" t="s">
        <v>23</v>
      </c>
      <c r="D748" s="143">
        <v>1</v>
      </c>
      <c r="E748" s="1273"/>
      <c r="F748" s="143">
        <f t="shared" si="23"/>
        <v>0</v>
      </c>
      <c r="HS748" s="77"/>
      <c r="HT748" s="77"/>
      <c r="HU748" s="77"/>
      <c r="HV748" s="77"/>
      <c r="HW748" s="77"/>
      <c r="HX748" s="77"/>
    </row>
    <row r="749" spans="1:232" s="129" customFormat="1" ht="63.75">
      <c r="A749" s="464" t="s">
        <v>936</v>
      </c>
      <c r="B749" s="138" t="s">
        <v>5358</v>
      </c>
      <c r="C749" s="142" t="s">
        <v>23</v>
      </c>
      <c r="D749" s="143">
        <v>3</v>
      </c>
      <c r="E749" s="1273"/>
      <c r="F749" s="143">
        <f t="shared" si="23"/>
        <v>0</v>
      </c>
      <c r="HS749" s="77"/>
      <c r="HT749" s="77"/>
      <c r="HU749" s="77"/>
      <c r="HV749" s="77"/>
      <c r="HW749" s="77"/>
      <c r="HX749" s="77"/>
    </row>
    <row r="750" spans="1:232" s="129" customFormat="1" ht="63.75">
      <c r="A750" s="464" t="s">
        <v>937</v>
      </c>
      <c r="B750" s="138" t="s">
        <v>5359</v>
      </c>
      <c r="C750" s="142" t="s">
        <v>23</v>
      </c>
      <c r="D750" s="143">
        <v>1</v>
      </c>
      <c r="E750" s="1273"/>
      <c r="F750" s="143">
        <f t="shared" si="23"/>
        <v>0</v>
      </c>
      <c r="HS750" s="77"/>
      <c r="HT750" s="77"/>
      <c r="HU750" s="77"/>
      <c r="HV750" s="77"/>
      <c r="HW750" s="77"/>
      <c r="HX750" s="77"/>
    </row>
    <row r="751" spans="1:232" s="129" customFormat="1" ht="63.75">
      <c r="A751" s="464" t="s">
        <v>938</v>
      </c>
      <c r="B751" s="138" t="s">
        <v>5360</v>
      </c>
      <c r="C751" s="142" t="s">
        <v>23</v>
      </c>
      <c r="D751" s="143">
        <v>1</v>
      </c>
      <c r="E751" s="1273"/>
      <c r="F751" s="143">
        <f t="shared" si="23"/>
        <v>0</v>
      </c>
      <c r="HS751" s="77"/>
      <c r="HT751" s="77"/>
      <c r="HU751" s="77"/>
      <c r="HV751" s="77"/>
      <c r="HW751" s="77"/>
      <c r="HX751" s="77"/>
    </row>
    <row r="752" spans="1:232" s="129" customFormat="1" ht="63.75">
      <c r="A752" s="464" t="s">
        <v>939</v>
      </c>
      <c r="B752" s="138" t="s">
        <v>5361</v>
      </c>
      <c r="C752" s="142" t="s">
        <v>23</v>
      </c>
      <c r="D752" s="143">
        <v>1</v>
      </c>
      <c r="E752" s="1273"/>
      <c r="F752" s="143">
        <f t="shared" si="23"/>
        <v>0</v>
      </c>
      <c r="HS752" s="77"/>
      <c r="HT752" s="77"/>
      <c r="HU752" s="77"/>
      <c r="HV752" s="77"/>
      <c r="HW752" s="77"/>
      <c r="HX752" s="77"/>
    </row>
    <row r="753" spans="1:232" s="129" customFormat="1" ht="63.75">
      <c r="A753" s="464" t="s">
        <v>940</v>
      </c>
      <c r="B753" s="138" t="s">
        <v>5362</v>
      </c>
      <c r="C753" s="142" t="s">
        <v>23</v>
      </c>
      <c r="D753" s="143">
        <v>4</v>
      </c>
      <c r="E753" s="1273"/>
      <c r="F753" s="143">
        <f t="shared" si="23"/>
        <v>0</v>
      </c>
      <c r="HS753" s="77"/>
      <c r="HT753" s="77"/>
      <c r="HU753" s="77"/>
      <c r="HV753" s="77"/>
      <c r="HW753" s="77"/>
      <c r="HX753" s="77"/>
    </row>
    <row r="754" spans="1:232" s="129" customFormat="1" ht="63.75">
      <c r="A754" s="464" t="s">
        <v>941</v>
      </c>
      <c r="B754" s="138" t="s">
        <v>5363</v>
      </c>
      <c r="C754" s="142" t="s">
        <v>23</v>
      </c>
      <c r="D754" s="143">
        <v>2</v>
      </c>
      <c r="E754" s="1273"/>
      <c r="F754" s="143">
        <f t="shared" si="23"/>
        <v>0</v>
      </c>
      <c r="HS754" s="77"/>
      <c r="HT754" s="77"/>
      <c r="HU754" s="77"/>
      <c r="HV754" s="77"/>
      <c r="HW754" s="77"/>
      <c r="HX754" s="77"/>
    </row>
    <row r="755" spans="1:232" s="129" customFormat="1" ht="63.75">
      <c r="A755" s="464" t="s">
        <v>942</v>
      </c>
      <c r="B755" s="138" t="s">
        <v>5364</v>
      </c>
      <c r="C755" s="142" t="s">
        <v>23</v>
      </c>
      <c r="D755" s="143">
        <v>1</v>
      </c>
      <c r="E755" s="1273"/>
      <c r="F755" s="143">
        <f t="shared" si="23"/>
        <v>0</v>
      </c>
      <c r="HS755" s="77"/>
      <c r="HT755" s="77"/>
      <c r="HU755" s="77"/>
      <c r="HV755" s="77"/>
      <c r="HW755" s="77"/>
      <c r="HX755" s="77"/>
    </row>
    <row r="756" spans="1:232" s="129" customFormat="1" ht="51">
      <c r="A756" s="464" t="s">
        <v>943</v>
      </c>
      <c r="B756" s="138" t="s">
        <v>5365</v>
      </c>
      <c r="C756" s="142" t="s">
        <v>23</v>
      </c>
      <c r="D756" s="143">
        <v>1</v>
      </c>
      <c r="E756" s="1273"/>
      <c r="F756" s="143">
        <f t="shared" si="23"/>
        <v>0</v>
      </c>
      <c r="HS756" s="77"/>
      <c r="HT756" s="77"/>
      <c r="HU756" s="77"/>
      <c r="HV756" s="77"/>
      <c r="HW756" s="77"/>
      <c r="HX756" s="77"/>
    </row>
    <row r="757" spans="1:232" s="129" customFormat="1" ht="51">
      <c r="A757" s="464" t="s">
        <v>944</v>
      </c>
      <c r="B757" s="138" t="s">
        <v>5366</v>
      </c>
      <c r="C757" s="142" t="s">
        <v>23</v>
      </c>
      <c r="D757" s="143">
        <v>7</v>
      </c>
      <c r="E757" s="1273"/>
      <c r="F757" s="143">
        <f t="shared" si="23"/>
        <v>0</v>
      </c>
      <c r="HS757" s="77"/>
      <c r="HT757" s="77"/>
      <c r="HU757" s="77"/>
      <c r="HV757" s="77"/>
      <c r="HW757" s="77"/>
      <c r="HX757" s="77"/>
    </row>
    <row r="758" spans="1:232" s="129" customFormat="1" ht="63.75">
      <c r="A758" s="464" t="s">
        <v>945</v>
      </c>
      <c r="B758" s="138" t="s">
        <v>5367</v>
      </c>
      <c r="C758" s="142" t="s">
        <v>23</v>
      </c>
      <c r="D758" s="143">
        <v>5</v>
      </c>
      <c r="E758" s="1273"/>
      <c r="F758" s="143">
        <f t="shared" si="23"/>
        <v>0</v>
      </c>
      <c r="HS758" s="77"/>
      <c r="HT758" s="77"/>
      <c r="HU758" s="77"/>
      <c r="HV758" s="77"/>
      <c r="HW758" s="77"/>
      <c r="HX758" s="77"/>
    </row>
    <row r="759" spans="1:232" s="129" customFormat="1" ht="63.75">
      <c r="A759" s="464" t="s">
        <v>946</v>
      </c>
      <c r="B759" s="138" t="s">
        <v>5368</v>
      </c>
      <c r="C759" s="142" t="s">
        <v>23</v>
      </c>
      <c r="D759" s="143">
        <v>1</v>
      </c>
      <c r="E759" s="1273"/>
      <c r="F759" s="143">
        <f t="shared" si="23"/>
        <v>0</v>
      </c>
      <c r="HS759" s="77"/>
      <c r="HT759" s="77"/>
      <c r="HU759" s="77"/>
      <c r="HV759" s="77"/>
      <c r="HW759" s="77"/>
      <c r="HX759" s="77"/>
    </row>
    <row r="760" spans="1:232" s="129" customFormat="1" ht="51">
      <c r="A760" s="464" t="s">
        <v>947</v>
      </c>
      <c r="B760" s="138" t="s">
        <v>5369</v>
      </c>
      <c r="C760" s="142" t="s">
        <v>23</v>
      </c>
      <c r="D760" s="143">
        <v>1</v>
      </c>
      <c r="E760" s="1273"/>
      <c r="F760" s="143">
        <f t="shared" si="23"/>
        <v>0</v>
      </c>
      <c r="HS760" s="77"/>
      <c r="HT760" s="77"/>
      <c r="HU760" s="77"/>
      <c r="HV760" s="77"/>
      <c r="HW760" s="77"/>
      <c r="HX760" s="77"/>
    </row>
    <row r="761" spans="1:232" s="129" customFormat="1" ht="63.75">
      <c r="A761" s="464" t="s">
        <v>948</v>
      </c>
      <c r="B761" s="138" t="s">
        <v>5370</v>
      </c>
      <c r="C761" s="142" t="s">
        <v>23</v>
      </c>
      <c r="D761" s="143">
        <v>1</v>
      </c>
      <c r="E761" s="1273"/>
      <c r="F761" s="143">
        <f t="shared" si="23"/>
        <v>0</v>
      </c>
      <c r="HS761" s="77"/>
      <c r="HT761" s="77"/>
      <c r="HU761" s="77"/>
      <c r="HV761" s="77"/>
      <c r="HW761" s="77"/>
      <c r="HX761" s="77"/>
    </row>
    <row r="762" spans="1:232" s="129" customFormat="1" ht="63.75">
      <c r="A762" s="464" t="s">
        <v>949</v>
      </c>
      <c r="B762" s="138" t="s">
        <v>5371</v>
      </c>
      <c r="C762" s="142" t="s">
        <v>23</v>
      </c>
      <c r="D762" s="143">
        <v>1</v>
      </c>
      <c r="E762" s="1273"/>
      <c r="F762" s="143">
        <f t="shared" si="23"/>
        <v>0</v>
      </c>
      <c r="HS762" s="77"/>
      <c r="HT762" s="77"/>
      <c r="HU762" s="77"/>
      <c r="HV762" s="77"/>
      <c r="HW762" s="77"/>
      <c r="HX762" s="77"/>
    </row>
    <row r="763" spans="1:232" s="129" customFormat="1" ht="63.75">
      <c r="A763" s="464" t="s">
        <v>950</v>
      </c>
      <c r="B763" s="138" t="s">
        <v>5372</v>
      </c>
      <c r="C763" s="142" t="s">
        <v>23</v>
      </c>
      <c r="D763" s="143">
        <v>1</v>
      </c>
      <c r="E763" s="1273"/>
      <c r="F763" s="143">
        <f t="shared" si="23"/>
        <v>0</v>
      </c>
      <c r="HS763" s="77"/>
      <c r="HT763" s="77"/>
      <c r="HU763" s="77"/>
      <c r="HV763" s="77"/>
      <c r="HW763" s="77"/>
      <c r="HX763" s="77"/>
    </row>
    <row r="764" spans="1:232" s="129" customFormat="1" ht="51">
      <c r="A764" s="464" t="s">
        <v>951</v>
      </c>
      <c r="B764" s="138" t="s">
        <v>5373</v>
      </c>
      <c r="C764" s="142" t="s">
        <v>23</v>
      </c>
      <c r="D764" s="143">
        <v>1</v>
      </c>
      <c r="E764" s="1273"/>
      <c r="F764" s="143">
        <f t="shared" si="23"/>
        <v>0</v>
      </c>
      <c r="HS764" s="77"/>
      <c r="HT764" s="77"/>
      <c r="HU764" s="77"/>
      <c r="HV764" s="77"/>
      <c r="HW764" s="77"/>
      <c r="HX764" s="77"/>
    </row>
    <row r="765" spans="1:232" s="129" customFormat="1" ht="51">
      <c r="A765" s="464" t="s">
        <v>952</v>
      </c>
      <c r="B765" s="138" t="s">
        <v>5374</v>
      </c>
      <c r="C765" s="142" t="s">
        <v>23</v>
      </c>
      <c r="D765" s="143">
        <v>1</v>
      </c>
      <c r="E765" s="1273"/>
      <c r="F765" s="143">
        <f t="shared" si="23"/>
        <v>0</v>
      </c>
      <c r="HS765" s="77"/>
      <c r="HT765" s="77"/>
      <c r="HU765" s="77"/>
      <c r="HV765" s="77"/>
      <c r="HW765" s="77"/>
      <c r="HX765" s="77"/>
    </row>
    <row r="766" spans="1:232" s="129" customFormat="1" ht="63.75">
      <c r="A766" s="464" t="s">
        <v>953</v>
      </c>
      <c r="B766" s="138" t="s">
        <v>5375</v>
      </c>
      <c r="C766" s="142" t="s">
        <v>23</v>
      </c>
      <c r="D766" s="143">
        <v>1</v>
      </c>
      <c r="E766" s="1273"/>
      <c r="F766" s="143">
        <f t="shared" si="23"/>
        <v>0</v>
      </c>
      <c r="HS766" s="77"/>
      <c r="HT766" s="77"/>
      <c r="HU766" s="77"/>
      <c r="HV766" s="77"/>
      <c r="HW766" s="77"/>
      <c r="HX766" s="77"/>
    </row>
    <row r="767" spans="1:232" s="129" customFormat="1" ht="63.75">
      <c r="A767" s="464" t="s">
        <v>954</v>
      </c>
      <c r="B767" s="138" t="s">
        <v>5376</v>
      </c>
      <c r="C767" s="142" t="s">
        <v>23</v>
      </c>
      <c r="D767" s="143">
        <v>1</v>
      </c>
      <c r="E767" s="1273"/>
      <c r="F767" s="143">
        <f t="shared" si="23"/>
        <v>0</v>
      </c>
      <c r="HS767" s="77"/>
      <c r="HT767" s="77"/>
      <c r="HU767" s="77"/>
      <c r="HV767" s="77"/>
      <c r="HW767" s="77"/>
      <c r="HX767" s="77"/>
    </row>
    <row r="768" spans="1:232" s="129" customFormat="1" ht="63.75">
      <c r="A768" s="464" t="s">
        <v>955</v>
      </c>
      <c r="B768" s="138" t="s">
        <v>5377</v>
      </c>
      <c r="C768" s="142" t="s">
        <v>23</v>
      </c>
      <c r="D768" s="143">
        <v>4</v>
      </c>
      <c r="E768" s="1273"/>
      <c r="F768" s="143">
        <f t="shared" si="23"/>
        <v>0</v>
      </c>
      <c r="HS768" s="77"/>
      <c r="HT768" s="77"/>
      <c r="HU768" s="77"/>
      <c r="HV768" s="77"/>
      <c r="HW768" s="77"/>
      <c r="HX768" s="77"/>
    </row>
    <row r="769" spans="1:232" s="129" customFormat="1" ht="51">
      <c r="A769" s="464" t="s">
        <v>956</v>
      </c>
      <c r="B769" s="138" t="s">
        <v>5378</v>
      </c>
      <c r="C769" s="142" t="s">
        <v>23</v>
      </c>
      <c r="D769" s="143">
        <v>1</v>
      </c>
      <c r="E769" s="1273"/>
      <c r="F769" s="143">
        <f t="shared" si="23"/>
        <v>0</v>
      </c>
      <c r="HS769" s="77"/>
      <c r="HT769" s="77"/>
      <c r="HU769" s="77"/>
      <c r="HV769" s="77"/>
      <c r="HW769" s="77"/>
      <c r="HX769" s="77"/>
    </row>
    <row r="770" spans="1:232" s="129" customFormat="1" ht="51">
      <c r="A770" s="464" t="s">
        <v>957</v>
      </c>
      <c r="B770" s="138" t="s">
        <v>5379</v>
      </c>
      <c r="C770" s="142" t="s">
        <v>23</v>
      </c>
      <c r="D770" s="143">
        <v>1</v>
      </c>
      <c r="E770" s="1273"/>
      <c r="F770" s="143">
        <f t="shared" si="23"/>
        <v>0</v>
      </c>
      <c r="HS770" s="77"/>
      <c r="HT770" s="77"/>
      <c r="HU770" s="77"/>
      <c r="HV770" s="77"/>
      <c r="HW770" s="77"/>
      <c r="HX770" s="77"/>
    </row>
    <row r="771" spans="1:232" s="129" customFormat="1" ht="76.5">
      <c r="A771" s="464" t="s">
        <v>958</v>
      </c>
      <c r="B771" s="138" t="s">
        <v>5380</v>
      </c>
      <c r="C771" s="142" t="s">
        <v>23</v>
      </c>
      <c r="D771" s="143">
        <v>1</v>
      </c>
      <c r="E771" s="1273"/>
      <c r="F771" s="143">
        <f t="shared" si="23"/>
        <v>0</v>
      </c>
      <c r="HS771" s="77"/>
      <c r="HT771" s="77"/>
      <c r="HU771" s="77"/>
      <c r="HV771" s="77"/>
      <c r="HW771" s="77"/>
      <c r="HX771" s="77"/>
    </row>
    <row r="772" spans="1:232" s="129" customFormat="1" ht="63.75">
      <c r="A772" s="464" t="s">
        <v>959</v>
      </c>
      <c r="B772" s="138" t="s">
        <v>5381</v>
      </c>
      <c r="C772" s="142" t="s">
        <v>23</v>
      </c>
      <c r="D772" s="143">
        <v>1</v>
      </c>
      <c r="E772" s="1273"/>
      <c r="F772" s="143">
        <f t="shared" si="23"/>
        <v>0</v>
      </c>
      <c r="HS772" s="77"/>
      <c r="HT772" s="77"/>
      <c r="HU772" s="77"/>
      <c r="HV772" s="77"/>
      <c r="HW772" s="77"/>
      <c r="HX772" s="77"/>
    </row>
    <row r="773" spans="1:232" s="129" customFormat="1" ht="63.75">
      <c r="A773" s="464" t="s">
        <v>960</v>
      </c>
      <c r="B773" s="138" t="s">
        <v>5382</v>
      </c>
      <c r="C773" s="142" t="s">
        <v>23</v>
      </c>
      <c r="D773" s="143">
        <v>1</v>
      </c>
      <c r="E773" s="1273"/>
      <c r="F773" s="143">
        <f t="shared" si="23"/>
        <v>0</v>
      </c>
      <c r="HS773" s="77"/>
      <c r="HT773" s="77"/>
      <c r="HU773" s="77"/>
      <c r="HV773" s="77"/>
      <c r="HW773" s="77"/>
      <c r="HX773" s="77"/>
    </row>
    <row r="774" spans="1:232" s="129" customFormat="1" ht="63.75">
      <c r="A774" s="464" t="s">
        <v>961</v>
      </c>
      <c r="B774" s="138" t="s">
        <v>5383</v>
      </c>
      <c r="C774" s="142" t="s">
        <v>23</v>
      </c>
      <c r="D774" s="143">
        <v>1</v>
      </c>
      <c r="E774" s="1273"/>
      <c r="F774" s="143">
        <f t="shared" si="23"/>
        <v>0</v>
      </c>
      <c r="HS774" s="77"/>
      <c r="HT774" s="77"/>
      <c r="HU774" s="77"/>
      <c r="HV774" s="77"/>
      <c r="HW774" s="77"/>
      <c r="HX774" s="77"/>
    </row>
    <row r="775" spans="1:232" s="129" customFormat="1" ht="76.5">
      <c r="A775" s="464" t="s">
        <v>962</v>
      </c>
      <c r="B775" s="138" t="s">
        <v>5384</v>
      </c>
      <c r="C775" s="142" t="s">
        <v>23</v>
      </c>
      <c r="D775" s="143">
        <v>1</v>
      </c>
      <c r="E775" s="1273"/>
      <c r="F775" s="143">
        <f t="shared" si="23"/>
        <v>0</v>
      </c>
      <c r="HS775" s="77"/>
      <c r="HT775" s="77"/>
      <c r="HU775" s="77"/>
      <c r="HV775" s="77"/>
      <c r="HW775" s="77"/>
      <c r="HX775" s="77"/>
    </row>
    <row r="776" spans="1:232" s="129" customFormat="1" ht="51">
      <c r="A776" s="464" t="s">
        <v>963</v>
      </c>
      <c r="B776" s="138" t="s">
        <v>5385</v>
      </c>
      <c r="C776" s="142" t="s">
        <v>23</v>
      </c>
      <c r="D776" s="143">
        <v>2</v>
      </c>
      <c r="E776" s="1273"/>
      <c r="F776" s="143">
        <f t="shared" si="23"/>
        <v>0</v>
      </c>
      <c r="HS776" s="77"/>
      <c r="HT776" s="77"/>
      <c r="HU776" s="77"/>
      <c r="HV776" s="77"/>
      <c r="HW776" s="77"/>
      <c r="HX776" s="77"/>
    </row>
    <row r="777" spans="1:232" s="129" customFormat="1" ht="63.75">
      <c r="A777" s="464" t="s">
        <v>964</v>
      </c>
      <c r="B777" s="138" t="s">
        <v>5386</v>
      </c>
      <c r="C777" s="142" t="s">
        <v>23</v>
      </c>
      <c r="D777" s="143">
        <v>1</v>
      </c>
      <c r="E777" s="1273"/>
      <c r="F777" s="143">
        <f t="shared" si="23"/>
        <v>0</v>
      </c>
      <c r="HS777" s="77"/>
      <c r="HT777" s="77"/>
      <c r="HU777" s="77"/>
      <c r="HV777" s="77"/>
      <c r="HW777" s="77"/>
      <c r="HX777" s="77"/>
    </row>
    <row r="778" spans="1:232" s="129" customFormat="1" ht="51">
      <c r="A778" s="464" t="s">
        <v>965</v>
      </c>
      <c r="B778" s="138" t="s">
        <v>5387</v>
      </c>
      <c r="C778" s="142" t="s">
        <v>23</v>
      </c>
      <c r="D778" s="143">
        <v>1</v>
      </c>
      <c r="E778" s="1273"/>
      <c r="F778" s="143">
        <f t="shared" si="23"/>
        <v>0</v>
      </c>
      <c r="HS778" s="77"/>
      <c r="HT778" s="77"/>
      <c r="HU778" s="77"/>
      <c r="HV778" s="77"/>
      <c r="HW778" s="77"/>
      <c r="HX778" s="77"/>
    </row>
    <row r="779" spans="1:232" s="129" customFormat="1" ht="51">
      <c r="A779" s="464" t="s">
        <v>966</v>
      </c>
      <c r="B779" s="138" t="s">
        <v>5388</v>
      </c>
      <c r="C779" s="142" t="s">
        <v>23</v>
      </c>
      <c r="D779" s="143">
        <v>1</v>
      </c>
      <c r="E779" s="1273"/>
      <c r="F779" s="143">
        <f t="shared" si="23"/>
        <v>0</v>
      </c>
      <c r="HS779" s="77"/>
      <c r="HT779" s="77"/>
      <c r="HU779" s="77"/>
      <c r="HV779" s="77"/>
      <c r="HW779" s="77"/>
      <c r="HX779" s="77"/>
    </row>
    <row r="780" spans="1:232" s="129" customFormat="1" ht="51">
      <c r="A780" s="464" t="s">
        <v>967</v>
      </c>
      <c r="B780" s="138" t="s">
        <v>5389</v>
      </c>
      <c r="C780" s="142" t="s">
        <v>23</v>
      </c>
      <c r="D780" s="143">
        <v>1</v>
      </c>
      <c r="E780" s="1273"/>
      <c r="F780" s="143">
        <f t="shared" si="23"/>
        <v>0</v>
      </c>
      <c r="HS780" s="77"/>
      <c r="HT780" s="77"/>
      <c r="HU780" s="77"/>
      <c r="HV780" s="77"/>
      <c r="HW780" s="77"/>
      <c r="HX780" s="77"/>
    </row>
    <row r="781" spans="1:232" s="129" customFormat="1" ht="63.75">
      <c r="A781" s="464" t="s">
        <v>968</v>
      </c>
      <c r="B781" s="138" t="s">
        <v>5390</v>
      </c>
      <c r="C781" s="142" t="s">
        <v>23</v>
      </c>
      <c r="D781" s="143">
        <v>1</v>
      </c>
      <c r="E781" s="1273"/>
      <c r="F781" s="143">
        <f t="shared" ref="F781:F831" si="24">ROUND(D781*E781,2)</f>
        <v>0</v>
      </c>
      <c r="HS781" s="77"/>
      <c r="HT781" s="77"/>
      <c r="HU781" s="77"/>
      <c r="HV781" s="77"/>
      <c r="HW781" s="77"/>
      <c r="HX781" s="77"/>
    </row>
    <row r="782" spans="1:232" s="129" customFormat="1" ht="63.75">
      <c r="A782" s="464" t="s">
        <v>969</v>
      </c>
      <c r="B782" s="138" t="s">
        <v>5391</v>
      </c>
      <c r="C782" s="142" t="s">
        <v>23</v>
      </c>
      <c r="D782" s="143">
        <v>1</v>
      </c>
      <c r="E782" s="1273"/>
      <c r="F782" s="143">
        <f t="shared" si="24"/>
        <v>0</v>
      </c>
      <c r="HS782" s="77"/>
      <c r="HT782" s="77"/>
      <c r="HU782" s="77"/>
      <c r="HV782" s="77"/>
      <c r="HW782" s="77"/>
      <c r="HX782" s="77"/>
    </row>
    <row r="783" spans="1:232" s="129" customFormat="1" ht="51">
      <c r="A783" s="464" t="s">
        <v>970</v>
      </c>
      <c r="B783" s="138" t="s">
        <v>5392</v>
      </c>
      <c r="C783" s="142" t="s">
        <v>23</v>
      </c>
      <c r="D783" s="143">
        <v>1</v>
      </c>
      <c r="E783" s="1273"/>
      <c r="F783" s="143">
        <f t="shared" si="24"/>
        <v>0</v>
      </c>
      <c r="HS783" s="77"/>
      <c r="HT783" s="77"/>
      <c r="HU783" s="77"/>
      <c r="HV783" s="77"/>
      <c r="HW783" s="77"/>
      <c r="HX783" s="77"/>
    </row>
    <row r="784" spans="1:232" s="129" customFormat="1" ht="63.75">
      <c r="A784" s="464" t="s">
        <v>971</v>
      </c>
      <c r="B784" s="138" t="s">
        <v>5393</v>
      </c>
      <c r="C784" s="142" t="s">
        <v>23</v>
      </c>
      <c r="D784" s="143">
        <v>1</v>
      </c>
      <c r="E784" s="1273"/>
      <c r="F784" s="143">
        <f t="shared" si="24"/>
        <v>0</v>
      </c>
      <c r="HS784" s="77"/>
      <c r="HT784" s="77"/>
      <c r="HU784" s="77"/>
      <c r="HV784" s="77"/>
      <c r="HW784" s="77"/>
      <c r="HX784" s="77"/>
    </row>
    <row r="785" spans="1:232" s="129" customFormat="1" ht="63.75">
      <c r="A785" s="464" t="s">
        <v>972</v>
      </c>
      <c r="B785" s="138" t="s">
        <v>5394</v>
      </c>
      <c r="C785" s="142" t="s">
        <v>23</v>
      </c>
      <c r="D785" s="143">
        <v>1</v>
      </c>
      <c r="E785" s="1273"/>
      <c r="F785" s="143">
        <f t="shared" si="24"/>
        <v>0</v>
      </c>
      <c r="HS785" s="77"/>
      <c r="HT785" s="77"/>
      <c r="HU785" s="77"/>
      <c r="HV785" s="77"/>
      <c r="HW785" s="77"/>
      <c r="HX785" s="77"/>
    </row>
    <row r="786" spans="1:232" s="129" customFormat="1" ht="51">
      <c r="A786" s="464" t="s">
        <v>973</v>
      </c>
      <c r="B786" s="138" t="s">
        <v>5395</v>
      </c>
      <c r="C786" s="142" t="s">
        <v>23</v>
      </c>
      <c r="D786" s="143">
        <v>1</v>
      </c>
      <c r="E786" s="1273"/>
      <c r="F786" s="143">
        <f t="shared" si="24"/>
        <v>0</v>
      </c>
      <c r="HS786" s="77"/>
      <c r="HT786" s="77"/>
      <c r="HU786" s="77"/>
      <c r="HV786" s="77"/>
      <c r="HW786" s="77"/>
      <c r="HX786" s="77"/>
    </row>
    <row r="787" spans="1:232" s="129" customFormat="1" ht="51">
      <c r="A787" s="464" t="s">
        <v>974</v>
      </c>
      <c r="B787" s="138" t="s">
        <v>5396</v>
      </c>
      <c r="C787" s="142" t="s">
        <v>23</v>
      </c>
      <c r="D787" s="143">
        <v>1</v>
      </c>
      <c r="E787" s="1273"/>
      <c r="F787" s="143">
        <f t="shared" si="24"/>
        <v>0</v>
      </c>
      <c r="HS787" s="77"/>
      <c r="HT787" s="77"/>
      <c r="HU787" s="77"/>
      <c r="HV787" s="77"/>
      <c r="HW787" s="77"/>
      <c r="HX787" s="77"/>
    </row>
    <row r="788" spans="1:232" s="129" customFormat="1" ht="63.75">
      <c r="A788" s="464" t="s">
        <v>975</v>
      </c>
      <c r="B788" s="138" t="s">
        <v>5397</v>
      </c>
      <c r="C788" s="142" t="s">
        <v>23</v>
      </c>
      <c r="D788" s="143">
        <v>1</v>
      </c>
      <c r="E788" s="1273"/>
      <c r="F788" s="143">
        <f t="shared" si="24"/>
        <v>0</v>
      </c>
      <c r="HS788" s="77"/>
      <c r="HT788" s="77"/>
      <c r="HU788" s="77"/>
      <c r="HV788" s="77"/>
      <c r="HW788" s="77"/>
      <c r="HX788" s="77"/>
    </row>
    <row r="789" spans="1:232" s="129" customFormat="1" ht="51">
      <c r="A789" s="464" t="s">
        <v>976</v>
      </c>
      <c r="B789" s="138" t="s">
        <v>5398</v>
      </c>
      <c r="C789" s="142" t="s">
        <v>23</v>
      </c>
      <c r="D789" s="143">
        <v>1</v>
      </c>
      <c r="E789" s="1273"/>
      <c r="F789" s="143">
        <f t="shared" si="24"/>
        <v>0</v>
      </c>
      <c r="HS789" s="77"/>
      <c r="HT789" s="77"/>
      <c r="HU789" s="77"/>
      <c r="HV789" s="77"/>
      <c r="HW789" s="77"/>
      <c r="HX789" s="77"/>
    </row>
    <row r="790" spans="1:232" s="129" customFormat="1" ht="51">
      <c r="A790" s="464" t="s">
        <v>977</v>
      </c>
      <c r="B790" s="138" t="s">
        <v>5399</v>
      </c>
      <c r="C790" s="142" t="s">
        <v>23</v>
      </c>
      <c r="D790" s="143">
        <v>1</v>
      </c>
      <c r="E790" s="1273"/>
      <c r="F790" s="143">
        <f t="shared" si="24"/>
        <v>0</v>
      </c>
      <c r="HS790" s="77"/>
      <c r="HT790" s="77"/>
      <c r="HU790" s="77"/>
      <c r="HV790" s="77"/>
      <c r="HW790" s="77"/>
      <c r="HX790" s="77"/>
    </row>
    <row r="791" spans="1:232" s="129" customFormat="1" ht="63.75">
      <c r="A791" s="464" t="s">
        <v>978</v>
      </c>
      <c r="B791" s="138" t="s">
        <v>5400</v>
      </c>
      <c r="C791" s="142" t="s">
        <v>23</v>
      </c>
      <c r="D791" s="143">
        <v>1</v>
      </c>
      <c r="E791" s="1273"/>
      <c r="F791" s="143">
        <f t="shared" si="24"/>
        <v>0</v>
      </c>
      <c r="HS791" s="77"/>
      <c r="HT791" s="77"/>
      <c r="HU791" s="77"/>
      <c r="HV791" s="77"/>
      <c r="HW791" s="77"/>
      <c r="HX791" s="77"/>
    </row>
    <row r="792" spans="1:232" s="129" customFormat="1" ht="63.75">
      <c r="A792" s="464" t="s">
        <v>979</v>
      </c>
      <c r="B792" s="138" t="s">
        <v>5401</v>
      </c>
      <c r="C792" s="142" t="s">
        <v>23</v>
      </c>
      <c r="D792" s="143">
        <v>1</v>
      </c>
      <c r="E792" s="1273"/>
      <c r="F792" s="143">
        <f t="shared" si="24"/>
        <v>0</v>
      </c>
      <c r="HS792" s="77"/>
      <c r="HT792" s="77"/>
      <c r="HU792" s="77"/>
      <c r="HV792" s="77"/>
      <c r="HW792" s="77"/>
      <c r="HX792" s="77"/>
    </row>
    <row r="793" spans="1:232" s="129" customFormat="1" ht="51">
      <c r="A793" s="464" t="s">
        <v>980</v>
      </c>
      <c r="B793" s="138" t="s">
        <v>5402</v>
      </c>
      <c r="C793" s="142" t="s">
        <v>23</v>
      </c>
      <c r="D793" s="143">
        <v>1</v>
      </c>
      <c r="E793" s="1273"/>
      <c r="F793" s="143">
        <f t="shared" si="24"/>
        <v>0</v>
      </c>
      <c r="HS793" s="77"/>
      <c r="HT793" s="77"/>
      <c r="HU793" s="77"/>
      <c r="HV793" s="77"/>
      <c r="HW793" s="77"/>
      <c r="HX793" s="77"/>
    </row>
    <row r="794" spans="1:232" s="129" customFormat="1" ht="63.75">
      <c r="A794" s="464" t="s">
        <v>981</v>
      </c>
      <c r="B794" s="138" t="s">
        <v>5403</v>
      </c>
      <c r="C794" s="142" t="s">
        <v>23</v>
      </c>
      <c r="D794" s="143">
        <v>1</v>
      </c>
      <c r="E794" s="1273"/>
      <c r="F794" s="143">
        <f t="shared" si="24"/>
        <v>0</v>
      </c>
      <c r="HS794" s="77"/>
      <c r="HT794" s="77"/>
      <c r="HU794" s="77"/>
      <c r="HV794" s="77"/>
      <c r="HW794" s="77"/>
      <c r="HX794" s="77"/>
    </row>
    <row r="795" spans="1:232" s="129" customFormat="1" ht="51">
      <c r="A795" s="464" t="s">
        <v>982</v>
      </c>
      <c r="B795" s="138" t="s">
        <v>5404</v>
      </c>
      <c r="C795" s="142" t="s">
        <v>23</v>
      </c>
      <c r="D795" s="143">
        <v>1</v>
      </c>
      <c r="E795" s="1273"/>
      <c r="F795" s="143">
        <f t="shared" si="24"/>
        <v>0</v>
      </c>
      <c r="HS795" s="77"/>
      <c r="HT795" s="77"/>
      <c r="HU795" s="77"/>
      <c r="HV795" s="77"/>
      <c r="HW795" s="77"/>
      <c r="HX795" s="77"/>
    </row>
    <row r="796" spans="1:232" s="129" customFormat="1" ht="51">
      <c r="A796" s="464" t="s">
        <v>983</v>
      </c>
      <c r="B796" s="138" t="s">
        <v>5405</v>
      </c>
      <c r="C796" s="142" t="s">
        <v>23</v>
      </c>
      <c r="D796" s="143">
        <v>1</v>
      </c>
      <c r="E796" s="1273"/>
      <c r="F796" s="143">
        <f t="shared" si="24"/>
        <v>0</v>
      </c>
      <c r="HS796" s="77"/>
      <c r="HT796" s="77"/>
      <c r="HU796" s="77"/>
      <c r="HV796" s="77"/>
      <c r="HW796" s="77"/>
      <c r="HX796" s="77"/>
    </row>
    <row r="797" spans="1:232" s="129" customFormat="1" ht="63.75">
      <c r="A797" s="464" t="s">
        <v>984</v>
      </c>
      <c r="B797" s="138" t="s">
        <v>5406</v>
      </c>
      <c r="C797" s="142" t="s">
        <v>23</v>
      </c>
      <c r="D797" s="143">
        <v>1</v>
      </c>
      <c r="E797" s="1273"/>
      <c r="F797" s="143">
        <f t="shared" si="24"/>
        <v>0</v>
      </c>
      <c r="HS797" s="77"/>
      <c r="HT797" s="77"/>
      <c r="HU797" s="77"/>
      <c r="HV797" s="77"/>
      <c r="HW797" s="77"/>
      <c r="HX797" s="77"/>
    </row>
    <row r="798" spans="1:232" s="129" customFormat="1" ht="51">
      <c r="A798" s="464" t="s">
        <v>985</v>
      </c>
      <c r="B798" s="138" t="s">
        <v>5407</v>
      </c>
      <c r="C798" s="142" t="s">
        <v>23</v>
      </c>
      <c r="D798" s="143">
        <v>1</v>
      </c>
      <c r="E798" s="1273"/>
      <c r="F798" s="143">
        <f t="shared" si="24"/>
        <v>0</v>
      </c>
      <c r="HS798" s="77"/>
      <c r="HT798" s="77"/>
      <c r="HU798" s="77"/>
      <c r="HV798" s="77"/>
      <c r="HW798" s="77"/>
      <c r="HX798" s="77"/>
    </row>
    <row r="799" spans="1:232" s="129" customFormat="1" ht="63.75">
      <c r="A799" s="464" t="s">
        <v>986</v>
      </c>
      <c r="B799" s="138" t="s">
        <v>5408</v>
      </c>
      <c r="C799" s="142" t="s">
        <v>23</v>
      </c>
      <c r="D799" s="143">
        <v>1</v>
      </c>
      <c r="E799" s="1273"/>
      <c r="F799" s="143">
        <f t="shared" si="24"/>
        <v>0</v>
      </c>
      <c r="HS799" s="77"/>
      <c r="HT799" s="77"/>
      <c r="HU799" s="77"/>
      <c r="HV799" s="77"/>
      <c r="HW799" s="77"/>
      <c r="HX799" s="77"/>
    </row>
    <row r="800" spans="1:232" s="129" customFormat="1" ht="51">
      <c r="A800" s="464" t="s">
        <v>987</v>
      </c>
      <c r="B800" s="138" t="s">
        <v>5409</v>
      </c>
      <c r="C800" s="142" t="s">
        <v>23</v>
      </c>
      <c r="D800" s="143">
        <v>1</v>
      </c>
      <c r="E800" s="1273"/>
      <c r="F800" s="143">
        <f t="shared" si="24"/>
        <v>0</v>
      </c>
      <c r="HS800" s="77"/>
      <c r="HT800" s="77"/>
      <c r="HU800" s="77"/>
      <c r="HV800" s="77"/>
      <c r="HW800" s="77"/>
      <c r="HX800" s="77"/>
    </row>
    <row r="801" spans="1:232" s="129" customFormat="1" ht="51">
      <c r="A801" s="464" t="s">
        <v>988</v>
      </c>
      <c r="B801" s="138" t="s">
        <v>5410</v>
      </c>
      <c r="C801" s="142" t="s">
        <v>23</v>
      </c>
      <c r="D801" s="143">
        <v>3</v>
      </c>
      <c r="E801" s="1273"/>
      <c r="F801" s="143">
        <f t="shared" si="24"/>
        <v>0</v>
      </c>
      <c r="HS801" s="77"/>
      <c r="HT801" s="77"/>
      <c r="HU801" s="77"/>
      <c r="HV801" s="77"/>
      <c r="HW801" s="77"/>
      <c r="HX801" s="77"/>
    </row>
    <row r="802" spans="1:232" s="129" customFormat="1" ht="63.75">
      <c r="A802" s="464" t="s">
        <v>989</v>
      </c>
      <c r="B802" s="138" t="s">
        <v>6579</v>
      </c>
      <c r="C802" s="142" t="s">
        <v>23</v>
      </c>
      <c r="D802" s="143">
        <v>2</v>
      </c>
      <c r="E802" s="1273"/>
      <c r="F802" s="143">
        <f t="shared" si="24"/>
        <v>0</v>
      </c>
      <c r="HS802" s="77"/>
      <c r="HT802" s="77"/>
      <c r="HU802" s="77"/>
      <c r="HV802" s="77"/>
      <c r="HW802" s="77"/>
      <c r="HX802" s="77"/>
    </row>
    <row r="803" spans="1:232" s="129" customFormat="1" ht="63.75">
      <c r="A803" s="464" t="s">
        <v>990</v>
      </c>
      <c r="B803" s="138" t="s">
        <v>5411</v>
      </c>
      <c r="C803" s="142" t="s">
        <v>23</v>
      </c>
      <c r="D803" s="143">
        <v>1</v>
      </c>
      <c r="E803" s="1273"/>
      <c r="F803" s="143">
        <f t="shared" si="24"/>
        <v>0</v>
      </c>
      <c r="HS803" s="77"/>
      <c r="HT803" s="77"/>
      <c r="HU803" s="77"/>
      <c r="HV803" s="77"/>
      <c r="HW803" s="77"/>
      <c r="HX803" s="77"/>
    </row>
    <row r="804" spans="1:232" s="129" customFormat="1" ht="63.75">
      <c r="A804" s="464" t="s">
        <v>991</v>
      </c>
      <c r="B804" s="138" t="s">
        <v>5412</v>
      </c>
      <c r="C804" s="142" t="s">
        <v>23</v>
      </c>
      <c r="D804" s="143">
        <v>1</v>
      </c>
      <c r="E804" s="1273"/>
      <c r="F804" s="143">
        <f t="shared" si="24"/>
        <v>0</v>
      </c>
      <c r="HS804" s="77"/>
      <c r="HT804" s="77"/>
      <c r="HU804" s="77"/>
      <c r="HV804" s="77"/>
      <c r="HW804" s="77"/>
      <c r="HX804" s="77"/>
    </row>
    <row r="805" spans="1:232" s="129" customFormat="1" ht="63.75">
      <c r="A805" s="464" t="s">
        <v>992</v>
      </c>
      <c r="B805" s="138" t="s">
        <v>5413</v>
      </c>
      <c r="C805" s="142" t="s">
        <v>23</v>
      </c>
      <c r="D805" s="143">
        <v>1</v>
      </c>
      <c r="E805" s="1273"/>
      <c r="F805" s="143">
        <f t="shared" si="24"/>
        <v>0</v>
      </c>
      <c r="HS805" s="77"/>
      <c r="HT805" s="77"/>
      <c r="HU805" s="77"/>
      <c r="HV805" s="77"/>
      <c r="HW805" s="77"/>
      <c r="HX805" s="77"/>
    </row>
    <row r="806" spans="1:232" s="129" customFormat="1" ht="51">
      <c r="A806" s="464" t="s">
        <v>993</v>
      </c>
      <c r="B806" s="138" t="s">
        <v>5414</v>
      </c>
      <c r="C806" s="142" t="s">
        <v>23</v>
      </c>
      <c r="D806" s="143">
        <v>1</v>
      </c>
      <c r="E806" s="1273"/>
      <c r="F806" s="143">
        <f t="shared" si="24"/>
        <v>0</v>
      </c>
      <c r="HS806" s="77"/>
      <c r="HT806" s="77"/>
      <c r="HU806" s="77"/>
      <c r="HV806" s="77"/>
      <c r="HW806" s="77"/>
      <c r="HX806" s="77"/>
    </row>
    <row r="807" spans="1:232" s="129" customFormat="1" ht="63.75">
      <c r="A807" s="464" t="s">
        <v>994</v>
      </c>
      <c r="B807" s="138" t="s">
        <v>5415</v>
      </c>
      <c r="C807" s="142" t="s">
        <v>23</v>
      </c>
      <c r="D807" s="143">
        <v>1</v>
      </c>
      <c r="E807" s="1273"/>
      <c r="F807" s="143">
        <f t="shared" si="24"/>
        <v>0</v>
      </c>
      <c r="HS807" s="77"/>
      <c r="HT807" s="77"/>
      <c r="HU807" s="77"/>
      <c r="HV807" s="77"/>
      <c r="HW807" s="77"/>
      <c r="HX807" s="77"/>
    </row>
    <row r="808" spans="1:232" s="129" customFormat="1" ht="51">
      <c r="A808" s="464" t="s">
        <v>995</v>
      </c>
      <c r="B808" s="138" t="s">
        <v>5416</v>
      </c>
      <c r="C808" s="142" t="s">
        <v>23</v>
      </c>
      <c r="D808" s="143">
        <v>2</v>
      </c>
      <c r="E808" s="1273"/>
      <c r="F808" s="143">
        <f t="shared" si="24"/>
        <v>0</v>
      </c>
      <c r="HS808" s="77"/>
      <c r="HT808" s="77"/>
      <c r="HU808" s="77"/>
      <c r="HV808" s="77"/>
      <c r="HW808" s="77"/>
      <c r="HX808" s="77"/>
    </row>
    <row r="809" spans="1:232" s="129" customFormat="1" ht="51">
      <c r="A809" s="464" t="s">
        <v>996</v>
      </c>
      <c r="B809" s="138" t="s">
        <v>5417</v>
      </c>
      <c r="C809" s="142" t="s">
        <v>23</v>
      </c>
      <c r="D809" s="143">
        <v>1</v>
      </c>
      <c r="E809" s="1273"/>
      <c r="F809" s="143">
        <f t="shared" si="24"/>
        <v>0</v>
      </c>
      <c r="HS809" s="77"/>
      <c r="HT809" s="77"/>
      <c r="HU809" s="77"/>
      <c r="HV809" s="77"/>
      <c r="HW809" s="77"/>
      <c r="HX809" s="77"/>
    </row>
    <row r="810" spans="1:232" s="129" customFormat="1" ht="51">
      <c r="A810" s="464" t="s">
        <v>997</v>
      </c>
      <c r="B810" s="138" t="s">
        <v>5418</v>
      </c>
      <c r="C810" s="142" t="s">
        <v>23</v>
      </c>
      <c r="D810" s="143">
        <v>2</v>
      </c>
      <c r="E810" s="1273"/>
      <c r="F810" s="143">
        <f t="shared" si="24"/>
        <v>0</v>
      </c>
      <c r="HS810" s="77"/>
      <c r="HT810" s="77"/>
      <c r="HU810" s="77"/>
      <c r="HV810" s="77"/>
      <c r="HW810" s="77"/>
      <c r="HX810" s="77"/>
    </row>
    <row r="811" spans="1:232" s="129" customFormat="1" ht="51">
      <c r="A811" s="464" t="s">
        <v>998</v>
      </c>
      <c r="B811" s="138" t="s">
        <v>5419</v>
      </c>
      <c r="C811" s="142" t="s">
        <v>23</v>
      </c>
      <c r="D811" s="143">
        <v>2</v>
      </c>
      <c r="E811" s="1273"/>
      <c r="F811" s="143">
        <f t="shared" si="24"/>
        <v>0</v>
      </c>
      <c r="HS811" s="77"/>
      <c r="HT811" s="77"/>
      <c r="HU811" s="77"/>
      <c r="HV811" s="77"/>
      <c r="HW811" s="77"/>
      <c r="HX811" s="77"/>
    </row>
    <row r="812" spans="1:232" s="129" customFormat="1" ht="76.5">
      <c r="A812" s="464" t="s">
        <v>999</v>
      </c>
      <c r="B812" s="138" t="s">
        <v>5420</v>
      </c>
      <c r="C812" s="142" t="s">
        <v>23</v>
      </c>
      <c r="D812" s="143">
        <v>1</v>
      </c>
      <c r="E812" s="1273"/>
      <c r="F812" s="143">
        <f t="shared" si="24"/>
        <v>0</v>
      </c>
      <c r="HS812" s="77"/>
      <c r="HT812" s="77"/>
      <c r="HU812" s="77"/>
      <c r="HV812" s="77"/>
      <c r="HW812" s="77"/>
      <c r="HX812" s="77"/>
    </row>
    <row r="813" spans="1:232" s="129" customFormat="1" ht="63.75">
      <c r="A813" s="464" t="s">
        <v>1000</v>
      </c>
      <c r="B813" s="138" t="s">
        <v>5421</v>
      </c>
      <c r="C813" s="142" t="s">
        <v>23</v>
      </c>
      <c r="D813" s="143">
        <v>1</v>
      </c>
      <c r="E813" s="1273"/>
      <c r="F813" s="143">
        <f t="shared" si="24"/>
        <v>0</v>
      </c>
      <c r="HS813" s="77"/>
      <c r="HT813" s="77"/>
      <c r="HU813" s="77"/>
      <c r="HV813" s="77"/>
      <c r="HW813" s="77"/>
      <c r="HX813" s="77"/>
    </row>
    <row r="814" spans="1:232" s="129" customFormat="1" ht="51">
      <c r="A814" s="464" t="s">
        <v>1001</v>
      </c>
      <c r="B814" s="138" t="s">
        <v>5422</v>
      </c>
      <c r="C814" s="142" t="s">
        <v>23</v>
      </c>
      <c r="D814" s="143">
        <v>1</v>
      </c>
      <c r="E814" s="1273"/>
      <c r="F814" s="143">
        <f t="shared" si="24"/>
        <v>0</v>
      </c>
      <c r="HS814" s="77"/>
      <c r="HT814" s="77"/>
      <c r="HU814" s="77"/>
      <c r="HV814" s="77"/>
      <c r="HW814" s="77"/>
      <c r="HX814" s="77"/>
    </row>
    <row r="815" spans="1:232" s="129" customFormat="1" ht="51">
      <c r="A815" s="464" t="s">
        <v>1002</v>
      </c>
      <c r="B815" s="138" t="s">
        <v>5423</v>
      </c>
      <c r="C815" s="142" t="s">
        <v>23</v>
      </c>
      <c r="D815" s="143">
        <v>1</v>
      </c>
      <c r="E815" s="1273"/>
      <c r="F815" s="143">
        <f t="shared" si="24"/>
        <v>0</v>
      </c>
      <c r="HS815" s="77"/>
      <c r="HT815" s="77"/>
      <c r="HU815" s="77"/>
      <c r="HV815" s="77"/>
      <c r="HW815" s="77"/>
      <c r="HX815" s="77"/>
    </row>
    <row r="816" spans="1:232" s="129" customFormat="1" ht="51">
      <c r="A816" s="464" t="s">
        <v>1003</v>
      </c>
      <c r="B816" s="138" t="s">
        <v>5424</v>
      </c>
      <c r="C816" s="142" t="s">
        <v>23</v>
      </c>
      <c r="D816" s="143">
        <v>1</v>
      </c>
      <c r="E816" s="1273"/>
      <c r="F816" s="143">
        <f t="shared" si="24"/>
        <v>0</v>
      </c>
      <c r="HS816" s="77"/>
      <c r="HT816" s="77"/>
      <c r="HU816" s="77"/>
      <c r="HV816" s="77"/>
      <c r="HW816" s="77"/>
      <c r="HX816" s="77"/>
    </row>
    <row r="817" spans="1:232" s="129" customFormat="1" ht="63.75">
      <c r="A817" s="464" t="s">
        <v>1004</v>
      </c>
      <c r="B817" s="138" t="s">
        <v>5425</v>
      </c>
      <c r="C817" s="142" t="s">
        <v>23</v>
      </c>
      <c r="D817" s="143">
        <v>1</v>
      </c>
      <c r="E817" s="1273"/>
      <c r="F817" s="143">
        <f t="shared" si="24"/>
        <v>0</v>
      </c>
      <c r="HS817" s="77"/>
      <c r="HT817" s="77"/>
      <c r="HU817" s="77"/>
      <c r="HV817" s="77"/>
      <c r="HW817" s="77"/>
      <c r="HX817" s="77"/>
    </row>
    <row r="818" spans="1:232" s="129" customFormat="1" ht="51">
      <c r="A818" s="464" t="s">
        <v>1005</v>
      </c>
      <c r="B818" s="138" t="s">
        <v>5426</v>
      </c>
      <c r="C818" s="142" t="s">
        <v>23</v>
      </c>
      <c r="D818" s="143">
        <v>1</v>
      </c>
      <c r="E818" s="1273"/>
      <c r="F818" s="143">
        <f t="shared" si="24"/>
        <v>0</v>
      </c>
      <c r="HS818" s="77"/>
      <c r="HT818" s="77"/>
      <c r="HU818" s="77"/>
      <c r="HV818" s="77"/>
      <c r="HW818" s="77"/>
      <c r="HX818" s="77"/>
    </row>
    <row r="819" spans="1:232" s="129" customFormat="1" ht="51">
      <c r="A819" s="464" t="s">
        <v>1006</v>
      </c>
      <c r="B819" s="138" t="s">
        <v>5427</v>
      </c>
      <c r="C819" s="142" t="s">
        <v>23</v>
      </c>
      <c r="D819" s="143">
        <v>1</v>
      </c>
      <c r="E819" s="1273"/>
      <c r="F819" s="143">
        <f t="shared" si="24"/>
        <v>0</v>
      </c>
      <c r="HS819" s="77"/>
      <c r="HT819" s="77"/>
      <c r="HU819" s="77"/>
      <c r="HV819" s="77"/>
      <c r="HW819" s="77"/>
      <c r="HX819" s="77"/>
    </row>
    <row r="820" spans="1:232" s="129" customFormat="1" ht="51">
      <c r="A820" s="464" t="s">
        <v>1007</v>
      </c>
      <c r="B820" s="138" t="s">
        <v>5428</v>
      </c>
      <c r="C820" s="142" t="s">
        <v>23</v>
      </c>
      <c r="D820" s="143">
        <v>2</v>
      </c>
      <c r="E820" s="1273"/>
      <c r="F820" s="143">
        <f t="shared" si="24"/>
        <v>0</v>
      </c>
      <c r="HS820" s="77"/>
      <c r="HT820" s="77"/>
      <c r="HU820" s="77"/>
      <c r="HV820" s="77"/>
      <c r="HW820" s="77"/>
      <c r="HX820" s="77"/>
    </row>
    <row r="821" spans="1:232" s="129" customFormat="1" ht="63.75">
      <c r="A821" s="464" t="s">
        <v>1008</v>
      </c>
      <c r="B821" s="138" t="s">
        <v>5429</v>
      </c>
      <c r="C821" s="142" t="s">
        <v>23</v>
      </c>
      <c r="D821" s="143">
        <v>4</v>
      </c>
      <c r="E821" s="1273"/>
      <c r="F821" s="143">
        <f t="shared" si="24"/>
        <v>0</v>
      </c>
      <c r="HS821" s="77"/>
      <c r="HT821" s="77"/>
      <c r="HU821" s="77"/>
      <c r="HV821" s="77"/>
      <c r="HW821" s="77"/>
      <c r="HX821" s="77"/>
    </row>
    <row r="822" spans="1:232" s="129" customFormat="1" ht="51">
      <c r="A822" s="464" t="s">
        <v>1009</v>
      </c>
      <c r="B822" s="138" t="s">
        <v>5430</v>
      </c>
      <c r="C822" s="142" t="s">
        <v>23</v>
      </c>
      <c r="D822" s="143">
        <v>1</v>
      </c>
      <c r="E822" s="1273"/>
      <c r="F822" s="143">
        <f t="shared" si="24"/>
        <v>0</v>
      </c>
      <c r="HS822" s="77"/>
      <c r="HT822" s="77"/>
      <c r="HU822" s="77"/>
      <c r="HV822" s="77"/>
      <c r="HW822" s="77"/>
      <c r="HX822" s="77"/>
    </row>
    <row r="823" spans="1:232" s="129" customFormat="1" ht="51">
      <c r="A823" s="464" t="s">
        <v>1010</v>
      </c>
      <c r="B823" s="138" t="s">
        <v>6580</v>
      </c>
      <c r="C823" s="139" t="s">
        <v>23</v>
      </c>
      <c r="D823" s="140">
        <v>1</v>
      </c>
      <c r="E823" s="1272"/>
      <c r="F823" s="143">
        <f t="shared" si="24"/>
        <v>0</v>
      </c>
      <c r="HS823" s="77"/>
      <c r="HT823" s="77"/>
      <c r="HU823" s="77"/>
      <c r="HV823" s="77"/>
      <c r="HW823" s="77"/>
      <c r="HX823" s="77"/>
    </row>
    <row r="824" spans="1:232" s="129" customFormat="1" ht="51">
      <c r="A824" s="464" t="s">
        <v>1011</v>
      </c>
      <c r="B824" s="138" t="s">
        <v>5431</v>
      </c>
      <c r="C824" s="139" t="s">
        <v>23</v>
      </c>
      <c r="D824" s="140">
        <v>1</v>
      </c>
      <c r="E824" s="1272"/>
      <c r="F824" s="143">
        <f t="shared" si="24"/>
        <v>0</v>
      </c>
      <c r="HS824" s="77"/>
      <c r="HT824" s="77"/>
      <c r="HU824" s="77"/>
      <c r="HV824" s="77"/>
      <c r="HW824" s="77"/>
      <c r="HX824" s="77"/>
    </row>
    <row r="825" spans="1:232" s="129" customFormat="1" ht="51">
      <c r="A825" s="464" t="s">
        <v>1012</v>
      </c>
      <c r="B825" s="138" t="s">
        <v>5432</v>
      </c>
      <c r="C825" s="139" t="s">
        <v>23</v>
      </c>
      <c r="D825" s="140">
        <v>1</v>
      </c>
      <c r="E825" s="1272"/>
      <c r="F825" s="143">
        <f t="shared" si="24"/>
        <v>0</v>
      </c>
      <c r="HS825" s="77"/>
      <c r="HT825" s="77"/>
      <c r="HU825" s="77"/>
      <c r="HV825" s="77"/>
      <c r="HW825" s="77"/>
      <c r="HX825" s="77"/>
    </row>
    <row r="826" spans="1:232" s="129" customFormat="1" ht="76.5">
      <c r="A826" s="464" t="s">
        <v>1013</v>
      </c>
      <c r="B826" s="138" t="s">
        <v>5433</v>
      </c>
      <c r="C826" s="139" t="s">
        <v>23</v>
      </c>
      <c r="D826" s="140">
        <v>1</v>
      </c>
      <c r="E826" s="1272"/>
      <c r="F826" s="143">
        <f t="shared" si="24"/>
        <v>0</v>
      </c>
      <c r="HS826" s="77"/>
      <c r="HT826" s="77"/>
      <c r="HU826" s="77"/>
      <c r="HV826" s="77"/>
      <c r="HW826" s="77"/>
      <c r="HX826" s="77"/>
    </row>
    <row r="827" spans="1:232" s="129" customFormat="1" ht="51">
      <c r="A827" s="464" t="s">
        <v>1014</v>
      </c>
      <c r="B827" s="138" t="s">
        <v>5434</v>
      </c>
      <c r="C827" s="139" t="s">
        <v>23</v>
      </c>
      <c r="D827" s="140">
        <v>1</v>
      </c>
      <c r="E827" s="1272"/>
      <c r="F827" s="143">
        <f t="shared" si="24"/>
        <v>0</v>
      </c>
      <c r="HS827" s="77"/>
      <c r="HT827" s="77"/>
      <c r="HU827" s="77"/>
      <c r="HV827" s="77"/>
      <c r="HW827" s="77"/>
      <c r="HX827" s="77"/>
    </row>
    <row r="828" spans="1:232" s="129" customFormat="1" ht="63.75">
      <c r="A828" s="464" t="s">
        <v>1015</v>
      </c>
      <c r="B828" s="138" t="s">
        <v>5435</v>
      </c>
      <c r="C828" s="139" t="s">
        <v>23</v>
      </c>
      <c r="D828" s="140">
        <v>1</v>
      </c>
      <c r="E828" s="1272"/>
      <c r="F828" s="143">
        <f t="shared" si="24"/>
        <v>0</v>
      </c>
      <c r="HS828" s="77"/>
      <c r="HT828" s="77"/>
      <c r="HU828" s="77"/>
      <c r="HV828" s="77"/>
      <c r="HW828" s="77"/>
      <c r="HX828" s="77"/>
    </row>
    <row r="829" spans="1:232" s="129" customFormat="1" ht="63.75">
      <c r="A829" s="464" t="s">
        <v>1016</v>
      </c>
      <c r="B829" s="138" t="s">
        <v>5436</v>
      </c>
      <c r="C829" s="139" t="s">
        <v>23</v>
      </c>
      <c r="D829" s="140">
        <v>4</v>
      </c>
      <c r="E829" s="1272"/>
      <c r="F829" s="143">
        <f t="shared" si="24"/>
        <v>0</v>
      </c>
      <c r="HS829" s="77"/>
      <c r="HT829" s="77"/>
      <c r="HU829" s="77"/>
      <c r="HV829" s="77"/>
      <c r="HW829" s="77"/>
      <c r="HX829" s="77"/>
    </row>
    <row r="830" spans="1:232" s="129" customFormat="1" ht="51">
      <c r="A830" s="464" t="s">
        <v>5437</v>
      </c>
      <c r="B830" s="138" t="s">
        <v>5438</v>
      </c>
      <c r="C830" s="139" t="s">
        <v>23</v>
      </c>
      <c r="D830" s="140">
        <v>1</v>
      </c>
      <c r="E830" s="1272"/>
      <c r="F830" s="143">
        <f t="shared" si="24"/>
        <v>0</v>
      </c>
      <c r="HS830" s="77"/>
      <c r="HT830" s="77"/>
      <c r="HU830" s="77"/>
      <c r="HV830" s="77"/>
      <c r="HW830" s="77"/>
      <c r="HX830" s="77"/>
    </row>
    <row r="831" spans="1:232" s="129" customFormat="1" ht="63.75">
      <c r="A831" s="464" t="s">
        <v>6581</v>
      </c>
      <c r="B831" s="138" t="s">
        <v>6582</v>
      </c>
      <c r="C831" s="142" t="s">
        <v>23</v>
      </c>
      <c r="D831" s="143">
        <v>2</v>
      </c>
      <c r="E831" s="1273"/>
      <c r="F831" s="143">
        <f t="shared" si="24"/>
        <v>0</v>
      </c>
      <c r="HS831" s="77"/>
      <c r="HT831" s="77"/>
      <c r="HU831" s="77"/>
      <c r="HV831" s="77"/>
      <c r="HW831" s="77"/>
      <c r="HX831" s="77"/>
    </row>
    <row r="832" spans="1:232" s="129" customFormat="1">
      <c r="A832" s="464"/>
      <c r="B832" s="138"/>
      <c r="C832" s="139"/>
      <c r="D832" s="140"/>
      <c r="E832" s="140"/>
      <c r="F832" s="140"/>
      <c r="HS832" s="77"/>
      <c r="HT832" s="77"/>
      <c r="HU832" s="77"/>
      <c r="HV832" s="77"/>
      <c r="HW832" s="77"/>
      <c r="HX832" s="77"/>
    </row>
    <row r="833" spans="1:232" s="129" customFormat="1">
      <c r="A833" s="464"/>
      <c r="B833" s="141"/>
      <c r="C833" s="142"/>
      <c r="D833" s="143"/>
      <c r="E833" s="143"/>
      <c r="F833" s="143"/>
      <c r="HS833" s="77"/>
      <c r="HT833" s="77"/>
      <c r="HU833" s="77"/>
      <c r="HV833" s="77"/>
      <c r="HW833" s="77"/>
      <c r="HX833" s="77"/>
    </row>
    <row r="834" spans="1:232" s="129" customFormat="1" ht="15.75">
      <c r="A834" s="737" t="s">
        <v>464</v>
      </c>
      <c r="B834" s="722" t="s">
        <v>400</v>
      </c>
      <c r="C834" s="723"/>
      <c r="D834" s="724"/>
      <c r="E834" s="724"/>
      <c r="F834" s="724">
        <f>SUM(F835:F964)</f>
        <v>0</v>
      </c>
      <c r="HS834" s="77"/>
      <c r="HT834" s="77"/>
      <c r="HU834" s="77"/>
      <c r="HV834" s="77"/>
      <c r="HW834" s="77"/>
      <c r="HX834" s="77"/>
    </row>
    <row r="835" spans="1:232" s="129" customFormat="1">
      <c r="A835" s="738"/>
      <c r="B835" s="726"/>
      <c r="C835" s="727"/>
      <c r="D835" s="728"/>
      <c r="E835" s="728"/>
      <c r="F835" s="728"/>
      <c r="HS835" s="77"/>
      <c r="HT835" s="77"/>
      <c r="HU835" s="77"/>
      <c r="HV835" s="77"/>
      <c r="HW835" s="77"/>
      <c r="HX835" s="77"/>
    </row>
    <row r="836" spans="1:232" s="129" customFormat="1">
      <c r="A836" s="738"/>
      <c r="B836" s="71" t="s">
        <v>100</v>
      </c>
      <c r="C836" s="727"/>
      <c r="D836" s="728"/>
      <c r="E836" s="728"/>
      <c r="F836" s="728"/>
      <c r="HS836" s="77"/>
      <c r="HT836" s="77"/>
      <c r="HU836" s="77"/>
      <c r="HV836" s="77"/>
      <c r="HW836" s="77"/>
      <c r="HX836" s="77"/>
    </row>
    <row r="837" spans="1:232" s="129" customFormat="1" ht="38.25">
      <c r="A837" s="709"/>
      <c r="B837" s="326" t="s">
        <v>5291</v>
      </c>
      <c r="C837" s="710"/>
      <c r="D837" s="76"/>
      <c r="E837" s="594"/>
      <c r="F837" s="594"/>
      <c r="HS837" s="77"/>
      <c r="HT837" s="77"/>
      <c r="HU837" s="77"/>
      <c r="HV837" s="77"/>
      <c r="HW837" s="77"/>
      <c r="HX837" s="77"/>
    </row>
    <row r="838" spans="1:232" s="129" customFormat="1">
      <c r="A838" s="738"/>
      <c r="B838" s="71" t="s">
        <v>119</v>
      </c>
      <c r="C838" s="727"/>
      <c r="D838" s="728"/>
      <c r="E838" s="728"/>
      <c r="F838" s="728"/>
      <c r="HS838" s="77"/>
      <c r="HT838" s="77"/>
      <c r="HU838" s="77"/>
      <c r="HV838" s="77"/>
      <c r="HW838" s="77"/>
      <c r="HX838" s="77"/>
    </row>
    <row r="839" spans="1:232" s="129" customFormat="1" ht="25.5">
      <c r="A839" s="738"/>
      <c r="B839" s="71" t="s">
        <v>401</v>
      </c>
      <c r="C839" s="727"/>
      <c r="D839" s="728"/>
      <c r="E839" s="728"/>
      <c r="F839" s="728"/>
      <c r="HS839" s="77"/>
      <c r="HT839" s="77"/>
      <c r="HU839" s="77"/>
      <c r="HV839" s="77"/>
      <c r="HW839" s="77"/>
      <c r="HX839" s="77"/>
    </row>
    <row r="840" spans="1:232" s="129" customFormat="1" ht="25.5">
      <c r="A840" s="738"/>
      <c r="B840" s="71" t="s">
        <v>402</v>
      </c>
      <c r="C840" s="727"/>
      <c r="D840" s="728"/>
      <c r="E840" s="728"/>
      <c r="F840" s="728"/>
      <c r="HS840" s="77"/>
      <c r="HT840" s="77"/>
      <c r="HU840" s="77"/>
      <c r="HV840" s="77"/>
      <c r="HW840" s="77"/>
      <c r="HX840" s="77"/>
    </row>
    <row r="841" spans="1:232" s="66" customFormat="1" ht="38.25">
      <c r="A841" s="738"/>
      <c r="B841" s="71" t="s">
        <v>403</v>
      </c>
      <c r="C841" s="727"/>
      <c r="D841" s="728"/>
      <c r="E841" s="728"/>
      <c r="F841" s="728"/>
      <c r="G841" s="129"/>
      <c r="H841" s="129"/>
      <c r="I841" s="129"/>
      <c r="J841" s="129"/>
      <c r="K841" s="129"/>
      <c r="L841" s="129"/>
      <c r="M841" s="129"/>
      <c r="N841" s="129"/>
      <c r="O841" s="129"/>
      <c r="P841" s="129"/>
      <c r="Q841" s="129"/>
      <c r="R841" s="129"/>
      <c r="S841" s="129"/>
      <c r="T841" s="129"/>
      <c r="U841" s="129"/>
      <c r="V841" s="129"/>
      <c r="W841" s="129"/>
      <c r="X841" s="129"/>
      <c r="Y841" s="129"/>
      <c r="Z841" s="129"/>
      <c r="AA841" s="129"/>
      <c r="AB841" s="129"/>
      <c r="AC841" s="129"/>
      <c r="AD841" s="129"/>
      <c r="AE841" s="129"/>
      <c r="AF841" s="129"/>
      <c r="AG841" s="129"/>
      <c r="AH841" s="129"/>
      <c r="AI841" s="129"/>
      <c r="AJ841" s="129"/>
      <c r="AK841" s="129"/>
      <c r="AL841" s="129"/>
      <c r="AM841" s="129"/>
      <c r="AN841" s="129"/>
      <c r="AO841" s="129"/>
      <c r="AP841" s="129"/>
      <c r="AQ841" s="129"/>
      <c r="AR841" s="129"/>
      <c r="AS841" s="129"/>
      <c r="AT841" s="129"/>
      <c r="AU841" s="129"/>
      <c r="AV841" s="129"/>
      <c r="AW841" s="129"/>
      <c r="AX841" s="129"/>
      <c r="AY841" s="129"/>
      <c r="AZ841" s="129"/>
      <c r="BA841" s="129"/>
      <c r="BB841" s="129"/>
      <c r="BC841" s="129"/>
      <c r="BD841" s="129"/>
      <c r="BE841" s="129"/>
      <c r="BF841" s="129"/>
      <c r="BG841" s="129"/>
      <c r="BH841" s="129"/>
      <c r="BI841" s="129"/>
      <c r="BJ841" s="129"/>
      <c r="BK841" s="129"/>
      <c r="BL841" s="129"/>
      <c r="BM841" s="129"/>
      <c r="BN841" s="129"/>
      <c r="BO841" s="129"/>
      <c r="BP841" s="129"/>
      <c r="BQ841" s="129"/>
      <c r="BR841" s="129"/>
      <c r="BS841" s="129"/>
      <c r="BT841" s="129"/>
      <c r="BU841" s="129"/>
      <c r="BV841" s="129"/>
      <c r="BW841" s="129"/>
      <c r="BX841" s="129"/>
      <c r="BY841" s="129"/>
      <c r="BZ841" s="129"/>
      <c r="CA841" s="129"/>
      <c r="CB841" s="129"/>
      <c r="CC841" s="129"/>
      <c r="CD841" s="129"/>
      <c r="CE841" s="129"/>
      <c r="CF841" s="129"/>
      <c r="CG841" s="129"/>
      <c r="CH841" s="129"/>
      <c r="CI841" s="129"/>
      <c r="CJ841" s="129"/>
      <c r="CK841" s="129"/>
      <c r="CL841" s="129"/>
      <c r="CM841" s="129"/>
      <c r="CN841" s="129"/>
      <c r="CO841" s="129"/>
      <c r="CP841" s="129"/>
      <c r="CQ841" s="129"/>
      <c r="CR841" s="129"/>
      <c r="CS841" s="129"/>
      <c r="CT841" s="129"/>
      <c r="CU841" s="129"/>
      <c r="CV841" s="129"/>
      <c r="CW841" s="129"/>
      <c r="CX841" s="129"/>
      <c r="CY841" s="129"/>
      <c r="CZ841" s="129"/>
      <c r="DA841" s="129"/>
      <c r="DB841" s="129"/>
      <c r="DC841" s="129"/>
      <c r="DD841" s="129"/>
      <c r="DE841" s="129"/>
      <c r="DF841" s="129"/>
      <c r="DG841" s="129"/>
      <c r="DH841" s="129"/>
      <c r="DI841" s="129"/>
      <c r="DJ841" s="129"/>
      <c r="DK841" s="129"/>
      <c r="DL841" s="129"/>
      <c r="DM841" s="129"/>
      <c r="DN841" s="129"/>
      <c r="DO841" s="129"/>
      <c r="DP841" s="129"/>
      <c r="DQ841" s="129"/>
      <c r="DR841" s="129"/>
      <c r="DS841" s="129"/>
      <c r="DT841" s="129"/>
      <c r="DU841" s="129"/>
      <c r="DV841" s="129"/>
      <c r="DW841" s="129"/>
      <c r="DX841" s="129"/>
      <c r="DY841" s="129"/>
      <c r="DZ841" s="129"/>
      <c r="EA841" s="129"/>
      <c r="EB841" s="129"/>
      <c r="EC841" s="129"/>
      <c r="ED841" s="129"/>
      <c r="EE841" s="129"/>
      <c r="EF841" s="129"/>
      <c r="EG841" s="129"/>
      <c r="EH841" s="129"/>
      <c r="EI841" s="129"/>
      <c r="EJ841" s="129"/>
      <c r="EK841" s="129"/>
      <c r="EL841" s="129"/>
      <c r="EM841" s="129"/>
      <c r="EN841" s="129"/>
      <c r="EO841" s="129"/>
      <c r="EP841" s="129"/>
      <c r="EQ841" s="129"/>
      <c r="ER841" s="129"/>
      <c r="ES841" s="129"/>
      <c r="ET841" s="129"/>
      <c r="EU841" s="129"/>
      <c r="EV841" s="129"/>
      <c r="EW841" s="129"/>
      <c r="EX841" s="129"/>
      <c r="EY841" s="129"/>
      <c r="EZ841" s="129"/>
      <c r="FA841" s="129"/>
      <c r="FB841" s="129"/>
      <c r="FC841" s="129"/>
      <c r="FD841" s="129"/>
      <c r="FE841" s="129"/>
      <c r="FF841" s="129"/>
      <c r="FG841" s="129"/>
      <c r="FH841" s="129"/>
      <c r="FI841" s="129"/>
      <c r="FJ841" s="129"/>
      <c r="FK841" s="129"/>
      <c r="FL841" s="129"/>
      <c r="FM841" s="129"/>
      <c r="FN841" s="129"/>
      <c r="FO841" s="129"/>
      <c r="FP841" s="129"/>
      <c r="FQ841" s="129"/>
      <c r="FR841" s="129"/>
      <c r="FS841" s="129"/>
      <c r="FT841" s="129"/>
      <c r="FU841" s="129"/>
      <c r="FV841" s="129"/>
      <c r="FW841" s="129"/>
      <c r="FX841" s="129"/>
      <c r="FY841" s="129"/>
      <c r="FZ841" s="129"/>
      <c r="GA841" s="129"/>
      <c r="GB841" s="129"/>
      <c r="GC841" s="129"/>
      <c r="GD841" s="129"/>
      <c r="GE841" s="129"/>
      <c r="GF841" s="129"/>
      <c r="GG841" s="129"/>
      <c r="GH841" s="129"/>
      <c r="GI841" s="129"/>
      <c r="GJ841" s="129"/>
      <c r="GK841" s="129"/>
      <c r="GL841" s="129"/>
      <c r="GM841" s="129"/>
      <c r="GN841" s="129"/>
      <c r="GO841" s="129"/>
      <c r="GP841" s="129"/>
      <c r="GQ841" s="129"/>
      <c r="GR841" s="129"/>
      <c r="GS841" s="129"/>
      <c r="GT841" s="129"/>
      <c r="GU841" s="129"/>
      <c r="GV841" s="129"/>
      <c r="GW841" s="129"/>
      <c r="GX841" s="129"/>
      <c r="GY841" s="129"/>
      <c r="GZ841" s="129"/>
      <c r="HA841" s="129"/>
      <c r="HB841" s="129"/>
      <c r="HC841" s="129"/>
      <c r="HD841" s="129"/>
      <c r="HE841" s="129"/>
      <c r="HF841" s="129"/>
      <c r="HG841" s="129"/>
      <c r="HH841" s="129"/>
      <c r="HI841" s="129"/>
      <c r="HJ841" s="129"/>
      <c r="HK841" s="129"/>
      <c r="HL841" s="129"/>
      <c r="HM841" s="129"/>
      <c r="HN841" s="129"/>
      <c r="HO841" s="129"/>
      <c r="HP841" s="129"/>
      <c r="HQ841" s="129"/>
      <c r="HR841" s="129"/>
      <c r="HS841" s="77"/>
      <c r="HT841" s="77"/>
      <c r="HU841" s="77"/>
      <c r="HV841" s="77"/>
      <c r="HW841" s="77"/>
      <c r="HX841" s="77"/>
    </row>
    <row r="842" spans="1:232">
      <c r="A842" s="738"/>
      <c r="B842" s="71" t="s">
        <v>404</v>
      </c>
      <c r="C842" s="727"/>
      <c r="D842" s="728"/>
      <c r="E842" s="728"/>
      <c r="F842" s="728"/>
      <c r="G842" s="129"/>
      <c r="H842" s="129"/>
      <c r="I842" s="129"/>
      <c r="J842" s="129"/>
      <c r="K842" s="129"/>
      <c r="L842" s="129"/>
      <c r="M842" s="129"/>
      <c r="N842" s="129"/>
      <c r="O842" s="129"/>
      <c r="P842" s="129"/>
      <c r="Q842" s="129"/>
      <c r="R842" s="129"/>
      <c r="S842" s="129"/>
      <c r="T842" s="129"/>
      <c r="U842" s="129"/>
      <c r="V842" s="129"/>
      <c r="W842" s="129"/>
      <c r="X842" s="129"/>
      <c r="Y842" s="129"/>
      <c r="Z842" s="129"/>
      <c r="AA842" s="129"/>
      <c r="AB842" s="129"/>
      <c r="AC842" s="129"/>
      <c r="AD842" s="129"/>
      <c r="AE842" s="129"/>
      <c r="AF842" s="129"/>
      <c r="AG842" s="129"/>
      <c r="AH842" s="129"/>
      <c r="AI842" s="129"/>
      <c r="AJ842" s="129"/>
      <c r="AK842" s="129"/>
      <c r="AL842" s="129"/>
      <c r="AM842" s="129"/>
      <c r="AN842" s="129"/>
      <c r="AO842" s="129"/>
      <c r="AP842" s="129"/>
      <c r="AQ842" s="129"/>
      <c r="AR842" s="129"/>
      <c r="AS842" s="129"/>
      <c r="AT842" s="129"/>
      <c r="AU842" s="129"/>
      <c r="AV842" s="129"/>
      <c r="AW842" s="129"/>
      <c r="AX842" s="129"/>
      <c r="AY842" s="129"/>
      <c r="AZ842" s="129"/>
      <c r="BA842" s="129"/>
      <c r="BB842" s="129"/>
      <c r="BC842" s="129"/>
      <c r="BD842" s="129"/>
      <c r="BE842" s="129"/>
      <c r="BF842" s="129"/>
      <c r="BG842" s="129"/>
      <c r="BH842" s="129"/>
      <c r="BI842" s="129"/>
      <c r="BJ842" s="129"/>
      <c r="BK842" s="129"/>
      <c r="BL842" s="129"/>
      <c r="BM842" s="129"/>
      <c r="BN842" s="129"/>
      <c r="BO842" s="129"/>
      <c r="BP842" s="129"/>
      <c r="BQ842" s="129"/>
      <c r="BR842" s="129"/>
      <c r="BS842" s="129"/>
      <c r="BT842" s="129"/>
      <c r="BU842" s="129"/>
      <c r="BV842" s="129"/>
      <c r="BW842" s="129"/>
      <c r="BX842" s="129"/>
      <c r="BY842" s="129"/>
      <c r="BZ842" s="129"/>
      <c r="CA842" s="129"/>
      <c r="CB842" s="129"/>
      <c r="CC842" s="129"/>
      <c r="CD842" s="129"/>
      <c r="CE842" s="129"/>
      <c r="CF842" s="129"/>
      <c r="CG842" s="129"/>
      <c r="CH842" s="129"/>
      <c r="CI842" s="129"/>
      <c r="CJ842" s="129"/>
      <c r="CK842" s="129"/>
      <c r="CL842" s="129"/>
      <c r="CM842" s="129"/>
      <c r="CN842" s="129"/>
      <c r="CO842" s="129"/>
      <c r="CP842" s="129"/>
      <c r="CQ842" s="129"/>
      <c r="CR842" s="129"/>
      <c r="CS842" s="129"/>
      <c r="CT842" s="129"/>
      <c r="CU842" s="129"/>
      <c r="CV842" s="129"/>
      <c r="CW842" s="129"/>
      <c r="CX842" s="129"/>
      <c r="CY842" s="129"/>
      <c r="CZ842" s="129"/>
      <c r="DA842" s="129"/>
      <c r="DB842" s="129"/>
      <c r="DC842" s="129"/>
      <c r="DD842" s="129"/>
      <c r="DE842" s="129"/>
      <c r="DF842" s="129"/>
      <c r="DG842" s="129"/>
      <c r="DH842" s="129"/>
      <c r="DI842" s="129"/>
      <c r="DJ842" s="129"/>
      <c r="DK842" s="129"/>
      <c r="DL842" s="129"/>
      <c r="DM842" s="129"/>
      <c r="DN842" s="129"/>
      <c r="DO842" s="129"/>
      <c r="DP842" s="129"/>
      <c r="DQ842" s="129"/>
      <c r="DR842" s="129"/>
      <c r="DS842" s="129"/>
      <c r="DT842" s="129"/>
      <c r="DU842" s="129"/>
      <c r="DV842" s="129"/>
      <c r="DW842" s="129"/>
      <c r="DX842" s="129"/>
      <c r="DY842" s="129"/>
      <c r="DZ842" s="129"/>
      <c r="EA842" s="129"/>
      <c r="EB842" s="129"/>
      <c r="EC842" s="129"/>
      <c r="ED842" s="129"/>
      <c r="EE842" s="129"/>
      <c r="EF842" s="129"/>
      <c r="EG842" s="129"/>
      <c r="EH842" s="129"/>
      <c r="EI842" s="129"/>
      <c r="EJ842" s="129"/>
      <c r="EK842" s="129"/>
      <c r="EL842" s="129"/>
      <c r="EM842" s="129"/>
      <c r="EN842" s="129"/>
      <c r="EO842" s="129"/>
      <c r="EP842" s="129"/>
      <c r="EQ842" s="129"/>
      <c r="ER842" s="129"/>
      <c r="ES842" s="129"/>
      <c r="ET842" s="129"/>
      <c r="EU842" s="129"/>
      <c r="EV842" s="129"/>
      <c r="EW842" s="129"/>
      <c r="EX842" s="129"/>
      <c r="EY842" s="129"/>
      <c r="EZ842" s="129"/>
      <c r="FA842" s="129"/>
      <c r="FB842" s="129"/>
      <c r="FC842" s="129"/>
      <c r="FD842" s="129"/>
      <c r="FE842" s="129"/>
      <c r="FF842" s="129"/>
      <c r="FG842" s="129"/>
      <c r="FH842" s="129"/>
      <c r="FI842" s="129"/>
      <c r="FJ842" s="129"/>
      <c r="FK842" s="129"/>
      <c r="FL842" s="129"/>
      <c r="FM842" s="129"/>
      <c r="FN842" s="129"/>
      <c r="FO842" s="129"/>
      <c r="FP842" s="129"/>
      <c r="FQ842" s="129"/>
      <c r="FR842" s="129"/>
      <c r="FS842" s="129"/>
      <c r="FT842" s="129"/>
      <c r="FU842" s="129"/>
      <c r="FV842" s="129"/>
      <c r="FW842" s="129"/>
      <c r="FX842" s="129"/>
      <c r="FY842" s="129"/>
      <c r="FZ842" s="129"/>
      <c r="GA842" s="129"/>
      <c r="GB842" s="129"/>
      <c r="GC842" s="129"/>
      <c r="GD842" s="129"/>
      <c r="GE842" s="129"/>
      <c r="GF842" s="129"/>
      <c r="GG842" s="129"/>
      <c r="GH842" s="129"/>
      <c r="GI842" s="129"/>
      <c r="GJ842" s="129"/>
      <c r="GK842" s="129"/>
      <c r="GL842" s="129"/>
      <c r="GM842" s="129"/>
      <c r="GN842" s="129"/>
      <c r="GO842" s="129"/>
      <c r="GP842" s="129"/>
      <c r="GQ842" s="129"/>
      <c r="GR842" s="129"/>
      <c r="GS842" s="129"/>
      <c r="GT842" s="129"/>
      <c r="GU842" s="129"/>
      <c r="GV842" s="129"/>
      <c r="GW842" s="129"/>
      <c r="GX842" s="129"/>
      <c r="GY842" s="129"/>
      <c r="GZ842" s="129"/>
      <c r="HA842" s="129"/>
      <c r="HB842" s="129"/>
      <c r="HC842" s="129"/>
      <c r="HD842" s="129"/>
      <c r="HE842" s="129"/>
      <c r="HF842" s="129"/>
      <c r="HG842" s="129"/>
      <c r="HH842" s="129"/>
      <c r="HI842" s="129"/>
      <c r="HJ842" s="129"/>
      <c r="HK842" s="129"/>
      <c r="HL842" s="129"/>
      <c r="HM842" s="129"/>
      <c r="HN842" s="129"/>
      <c r="HO842" s="129"/>
      <c r="HP842" s="129"/>
      <c r="HQ842" s="129"/>
      <c r="HR842" s="129"/>
      <c r="HS842" s="77"/>
      <c r="HT842" s="77"/>
      <c r="HU842" s="77"/>
      <c r="HV842" s="77"/>
      <c r="HW842" s="77"/>
      <c r="HX842" s="77"/>
    </row>
    <row r="843" spans="1:232" ht="25.5">
      <c r="A843" s="738"/>
      <c r="B843" s="71" t="s">
        <v>405</v>
      </c>
      <c r="C843" s="727"/>
      <c r="D843" s="728"/>
      <c r="E843" s="728"/>
      <c r="F843" s="728"/>
      <c r="G843" s="129"/>
      <c r="H843" s="129"/>
      <c r="I843" s="129"/>
      <c r="J843" s="129"/>
      <c r="K843" s="129"/>
      <c r="L843" s="129"/>
      <c r="M843" s="129"/>
      <c r="N843" s="129"/>
      <c r="O843" s="129"/>
      <c r="P843" s="129"/>
      <c r="Q843" s="129"/>
      <c r="R843" s="129"/>
      <c r="S843" s="129"/>
      <c r="T843" s="129"/>
      <c r="U843" s="129"/>
      <c r="V843" s="129"/>
      <c r="W843" s="129"/>
      <c r="X843" s="129"/>
      <c r="Y843" s="129"/>
      <c r="Z843" s="129"/>
      <c r="AA843" s="129"/>
      <c r="AB843" s="129"/>
      <c r="AC843" s="129"/>
      <c r="AD843" s="129"/>
      <c r="AE843" s="129"/>
      <c r="AF843" s="129"/>
      <c r="AG843" s="129"/>
      <c r="AH843" s="129"/>
      <c r="AI843" s="129"/>
      <c r="AJ843" s="129"/>
      <c r="AK843" s="129"/>
      <c r="AL843" s="129"/>
      <c r="AM843" s="129"/>
      <c r="AN843" s="129"/>
      <c r="AO843" s="129"/>
      <c r="AP843" s="129"/>
      <c r="AQ843" s="129"/>
      <c r="AR843" s="129"/>
      <c r="AS843" s="129"/>
      <c r="AT843" s="129"/>
      <c r="AU843" s="129"/>
      <c r="AV843" s="129"/>
      <c r="AW843" s="129"/>
      <c r="AX843" s="129"/>
      <c r="AY843" s="129"/>
      <c r="AZ843" s="129"/>
      <c r="BA843" s="129"/>
      <c r="BB843" s="129"/>
      <c r="BC843" s="129"/>
      <c r="BD843" s="129"/>
      <c r="BE843" s="129"/>
      <c r="BF843" s="129"/>
      <c r="BG843" s="129"/>
      <c r="BH843" s="129"/>
      <c r="BI843" s="129"/>
      <c r="BJ843" s="129"/>
      <c r="BK843" s="129"/>
      <c r="BL843" s="129"/>
      <c r="BM843" s="129"/>
      <c r="BN843" s="129"/>
      <c r="BO843" s="129"/>
      <c r="BP843" s="129"/>
      <c r="BQ843" s="129"/>
      <c r="BR843" s="129"/>
      <c r="BS843" s="129"/>
      <c r="BT843" s="129"/>
      <c r="BU843" s="129"/>
      <c r="BV843" s="129"/>
      <c r="BW843" s="129"/>
      <c r="BX843" s="129"/>
      <c r="BY843" s="129"/>
      <c r="BZ843" s="129"/>
      <c r="CA843" s="129"/>
      <c r="CB843" s="129"/>
      <c r="CC843" s="129"/>
      <c r="CD843" s="129"/>
      <c r="CE843" s="129"/>
      <c r="CF843" s="129"/>
      <c r="CG843" s="129"/>
      <c r="CH843" s="129"/>
      <c r="CI843" s="129"/>
      <c r="CJ843" s="129"/>
      <c r="CK843" s="129"/>
      <c r="CL843" s="129"/>
      <c r="CM843" s="129"/>
      <c r="CN843" s="129"/>
      <c r="CO843" s="129"/>
      <c r="CP843" s="129"/>
      <c r="CQ843" s="129"/>
      <c r="CR843" s="129"/>
      <c r="CS843" s="129"/>
      <c r="CT843" s="129"/>
      <c r="CU843" s="129"/>
      <c r="CV843" s="129"/>
      <c r="CW843" s="129"/>
      <c r="CX843" s="129"/>
      <c r="CY843" s="129"/>
      <c r="CZ843" s="129"/>
      <c r="DA843" s="129"/>
      <c r="DB843" s="129"/>
      <c r="DC843" s="129"/>
      <c r="DD843" s="129"/>
      <c r="DE843" s="129"/>
      <c r="DF843" s="129"/>
      <c r="DG843" s="129"/>
      <c r="DH843" s="129"/>
      <c r="DI843" s="129"/>
      <c r="DJ843" s="129"/>
      <c r="DK843" s="129"/>
      <c r="DL843" s="129"/>
      <c r="DM843" s="129"/>
      <c r="DN843" s="129"/>
      <c r="DO843" s="129"/>
      <c r="DP843" s="129"/>
      <c r="DQ843" s="129"/>
      <c r="DR843" s="129"/>
      <c r="DS843" s="129"/>
      <c r="DT843" s="129"/>
      <c r="DU843" s="129"/>
      <c r="DV843" s="129"/>
      <c r="DW843" s="129"/>
      <c r="DX843" s="129"/>
      <c r="DY843" s="129"/>
      <c r="DZ843" s="129"/>
      <c r="EA843" s="129"/>
      <c r="EB843" s="129"/>
      <c r="EC843" s="129"/>
      <c r="ED843" s="129"/>
      <c r="EE843" s="129"/>
      <c r="EF843" s="129"/>
      <c r="EG843" s="129"/>
      <c r="EH843" s="129"/>
      <c r="EI843" s="129"/>
      <c r="EJ843" s="129"/>
      <c r="EK843" s="129"/>
      <c r="EL843" s="129"/>
      <c r="EM843" s="129"/>
      <c r="EN843" s="129"/>
      <c r="EO843" s="129"/>
      <c r="EP843" s="129"/>
      <c r="EQ843" s="129"/>
      <c r="ER843" s="129"/>
      <c r="ES843" s="129"/>
      <c r="ET843" s="129"/>
      <c r="EU843" s="129"/>
      <c r="EV843" s="129"/>
      <c r="EW843" s="129"/>
      <c r="EX843" s="129"/>
      <c r="EY843" s="129"/>
      <c r="EZ843" s="129"/>
      <c r="FA843" s="129"/>
      <c r="FB843" s="129"/>
      <c r="FC843" s="129"/>
      <c r="FD843" s="129"/>
      <c r="FE843" s="129"/>
      <c r="FF843" s="129"/>
      <c r="FG843" s="129"/>
      <c r="FH843" s="129"/>
      <c r="FI843" s="129"/>
      <c r="FJ843" s="129"/>
      <c r="FK843" s="129"/>
      <c r="FL843" s="129"/>
      <c r="FM843" s="129"/>
      <c r="FN843" s="129"/>
      <c r="FO843" s="129"/>
      <c r="FP843" s="129"/>
      <c r="FQ843" s="129"/>
      <c r="FR843" s="129"/>
      <c r="FS843" s="129"/>
      <c r="FT843" s="129"/>
      <c r="FU843" s="129"/>
      <c r="FV843" s="129"/>
      <c r="FW843" s="129"/>
      <c r="FX843" s="129"/>
      <c r="FY843" s="129"/>
      <c r="FZ843" s="129"/>
      <c r="GA843" s="129"/>
      <c r="GB843" s="129"/>
      <c r="GC843" s="129"/>
      <c r="GD843" s="129"/>
      <c r="GE843" s="129"/>
      <c r="GF843" s="129"/>
      <c r="GG843" s="129"/>
      <c r="GH843" s="129"/>
      <c r="GI843" s="129"/>
      <c r="GJ843" s="129"/>
      <c r="GK843" s="129"/>
      <c r="GL843" s="129"/>
      <c r="GM843" s="129"/>
      <c r="GN843" s="129"/>
      <c r="GO843" s="129"/>
      <c r="GP843" s="129"/>
      <c r="GQ843" s="129"/>
      <c r="GR843" s="129"/>
      <c r="GS843" s="129"/>
      <c r="GT843" s="129"/>
      <c r="GU843" s="129"/>
      <c r="GV843" s="129"/>
      <c r="GW843" s="129"/>
      <c r="GX843" s="129"/>
      <c r="GY843" s="129"/>
      <c r="GZ843" s="129"/>
      <c r="HA843" s="129"/>
      <c r="HB843" s="129"/>
      <c r="HC843" s="129"/>
      <c r="HD843" s="129"/>
      <c r="HE843" s="129"/>
      <c r="HF843" s="129"/>
      <c r="HG843" s="129"/>
      <c r="HH843" s="129"/>
      <c r="HI843" s="129"/>
      <c r="HJ843" s="129"/>
      <c r="HK843" s="129"/>
      <c r="HL843" s="129"/>
      <c r="HM843" s="129"/>
      <c r="HN843" s="129"/>
      <c r="HO843" s="129"/>
      <c r="HP843" s="129"/>
      <c r="HQ843" s="129"/>
      <c r="HR843" s="129"/>
      <c r="HS843" s="77"/>
      <c r="HT843" s="77"/>
      <c r="HU843" s="77"/>
      <c r="HV843" s="77"/>
      <c r="HW843" s="77"/>
      <c r="HX843" s="77"/>
    </row>
    <row r="844" spans="1:232" ht="25.5">
      <c r="A844" s="738"/>
      <c r="B844" s="75" t="s">
        <v>101</v>
      </c>
      <c r="C844" s="727"/>
      <c r="D844" s="728"/>
      <c r="E844" s="728"/>
      <c r="F844" s="728"/>
      <c r="G844" s="129"/>
      <c r="H844" s="129"/>
      <c r="I844" s="129"/>
      <c r="J844" s="129"/>
      <c r="K844" s="129"/>
      <c r="L844" s="129"/>
      <c r="M844" s="129"/>
      <c r="N844" s="129"/>
      <c r="O844" s="129"/>
      <c r="P844" s="129"/>
      <c r="Q844" s="129"/>
      <c r="R844" s="129"/>
      <c r="S844" s="129"/>
      <c r="T844" s="129"/>
      <c r="U844" s="129"/>
      <c r="V844" s="129"/>
      <c r="W844" s="129"/>
      <c r="X844" s="129"/>
      <c r="Y844" s="129"/>
      <c r="Z844" s="129"/>
      <c r="AA844" s="129"/>
      <c r="AB844" s="129"/>
      <c r="AC844" s="129"/>
      <c r="AD844" s="129"/>
      <c r="AE844" s="129"/>
      <c r="AF844" s="129"/>
      <c r="AG844" s="129"/>
      <c r="AH844" s="129"/>
      <c r="AI844" s="129"/>
      <c r="AJ844" s="129"/>
      <c r="AK844" s="129"/>
      <c r="AL844" s="129"/>
      <c r="AM844" s="129"/>
      <c r="AN844" s="129"/>
      <c r="AO844" s="129"/>
      <c r="AP844" s="129"/>
      <c r="AQ844" s="129"/>
      <c r="AR844" s="129"/>
      <c r="AS844" s="129"/>
      <c r="AT844" s="129"/>
      <c r="AU844" s="129"/>
      <c r="AV844" s="129"/>
      <c r="AW844" s="129"/>
      <c r="AX844" s="129"/>
      <c r="AY844" s="129"/>
      <c r="AZ844" s="129"/>
      <c r="BA844" s="129"/>
      <c r="BB844" s="129"/>
      <c r="BC844" s="129"/>
      <c r="BD844" s="129"/>
      <c r="BE844" s="129"/>
      <c r="BF844" s="129"/>
      <c r="BG844" s="129"/>
      <c r="BH844" s="129"/>
      <c r="BI844" s="129"/>
      <c r="BJ844" s="129"/>
      <c r="BK844" s="129"/>
      <c r="BL844" s="129"/>
      <c r="BM844" s="129"/>
      <c r="BN844" s="129"/>
      <c r="BO844" s="129"/>
      <c r="BP844" s="129"/>
      <c r="BQ844" s="129"/>
      <c r="BR844" s="129"/>
      <c r="BS844" s="129"/>
      <c r="BT844" s="129"/>
      <c r="BU844" s="129"/>
      <c r="BV844" s="129"/>
      <c r="BW844" s="129"/>
      <c r="BX844" s="129"/>
      <c r="BY844" s="129"/>
      <c r="BZ844" s="129"/>
      <c r="CA844" s="129"/>
      <c r="CB844" s="129"/>
      <c r="CC844" s="129"/>
      <c r="CD844" s="129"/>
      <c r="CE844" s="129"/>
      <c r="CF844" s="129"/>
      <c r="CG844" s="129"/>
      <c r="CH844" s="129"/>
      <c r="CI844" s="129"/>
      <c r="CJ844" s="129"/>
      <c r="CK844" s="129"/>
      <c r="CL844" s="129"/>
      <c r="CM844" s="129"/>
      <c r="CN844" s="129"/>
      <c r="CO844" s="129"/>
      <c r="CP844" s="129"/>
      <c r="CQ844" s="129"/>
      <c r="CR844" s="129"/>
      <c r="CS844" s="129"/>
      <c r="CT844" s="129"/>
      <c r="CU844" s="129"/>
      <c r="CV844" s="129"/>
      <c r="CW844" s="129"/>
      <c r="CX844" s="129"/>
      <c r="CY844" s="129"/>
      <c r="CZ844" s="129"/>
      <c r="DA844" s="129"/>
      <c r="DB844" s="129"/>
      <c r="DC844" s="129"/>
      <c r="DD844" s="129"/>
      <c r="DE844" s="129"/>
      <c r="DF844" s="129"/>
      <c r="DG844" s="129"/>
      <c r="DH844" s="129"/>
      <c r="DI844" s="129"/>
      <c r="DJ844" s="129"/>
      <c r="DK844" s="129"/>
      <c r="DL844" s="129"/>
      <c r="DM844" s="129"/>
      <c r="DN844" s="129"/>
      <c r="DO844" s="129"/>
      <c r="DP844" s="129"/>
      <c r="DQ844" s="129"/>
      <c r="DR844" s="129"/>
      <c r="DS844" s="129"/>
      <c r="DT844" s="129"/>
      <c r="DU844" s="129"/>
      <c r="DV844" s="129"/>
      <c r="DW844" s="129"/>
      <c r="DX844" s="129"/>
      <c r="DY844" s="129"/>
      <c r="DZ844" s="129"/>
      <c r="EA844" s="129"/>
      <c r="EB844" s="129"/>
      <c r="EC844" s="129"/>
      <c r="ED844" s="129"/>
      <c r="EE844" s="129"/>
      <c r="EF844" s="129"/>
      <c r="EG844" s="129"/>
      <c r="EH844" s="129"/>
      <c r="EI844" s="129"/>
      <c r="EJ844" s="129"/>
      <c r="EK844" s="129"/>
      <c r="EL844" s="129"/>
      <c r="EM844" s="129"/>
      <c r="EN844" s="129"/>
      <c r="EO844" s="129"/>
      <c r="EP844" s="129"/>
      <c r="EQ844" s="129"/>
      <c r="ER844" s="129"/>
      <c r="ES844" s="129"/>
      <c r="ET844" s="129"/>
      <c r="EU844" s="129"/>
      <c r="EV844" s="129"/>
      <c r="EW844" s="129"/>
      <c r="EX844" s="129"/>
      <c r="EY844" s="129"/>
      <c r="EZ844" s="129"/>
      <c r="FA844" s="129"/>
      <c r="FB844" s="129"/>
      <c r="FC844" s="129"/>
      <c r="FD844" s="129"/>
      <c r="FE844" s="129"/>
      <c r="FF844" s="129"/>
      <c r="FG844" s="129"/>
      <c r="FH844" s="129"/>
      <c r="FI844" s="129"/>
      <c r="FJ844" s="129"/>
      <c r="FK844" s="129"/>
      <c r="FL844" s="129"/>
      <c r="FM844" s="129"/>
      <c r="FN844" s="129"/>
      <c r="FO844" s="129"/>
      <c r="FP844" s="129"/>
      <c r="FQ844" s="129"/>
      <c r="FR844" s="129"/>
      <c r="FS844" s="129"/>
      <c r="FT844" s="129"/>
      <c r="FU844" s="129"/>
      <c r="FV844" s="129"/>
      <c r="FW844" s="129"/>
      <c r="FX844" s="129"/>
      <c r="FY844" s="129"/>
      <c r="FZ844" s="129"/>
      <c r="GA844" s="129"/>
      <c r="GB844" s="129"/>
      <c r="GC844" s="129"/>
      <c r="GD844" s="129"/>
      <c r="GE844" s="129"/>
      <c r="GF844" s="129"/>
      <c r="GG844" s="129"/>
      <c r="GH844" s="129"/>
      <c r="GI844" s="129"/>
      <c r="GJ844" s="129"/>
      <c r="GK844" s="129"/>
      <c r="GL844" s="129"/>
      <c r="GM844" s="129"/>
      <c r="GN844" s="129"/>
      <c r="GO844" s="129"/>
      <c r="GP844" s="129"/>
      <c r="GQ844" s="129"/>
      <c r="GR844" s="129"/>
      <c r="GS844" s="129"/>
      <c r="GT844" s="129"/>
      <c r="GU844" s="129"/>
      <c r="GV844" s="129"/>
      <c r="GW844" s="129"/>
      <c r="GX844" s="129"/>
      <c r="GY844" s="129"/>
      <c r="GZ844" s="129"/>
      <c r="HA844" s="129"/>
      <c r="HB844" s="129"/>
      <c r="HC844" s="129"/>
      <c r="HD844" s="129"/>
      <c r="HE844" s="129"/>
      <c r="HF844" s="129"/>
      <c r="HG844" s="129"/>
      <c r="HH844" s="129"/>
      <c r="HI844" s="129"/>
      <c r="HJ844" s="129"/>
      <c r="HK844" s="129"/>
      <c r="HL844" s="129"/>
      <c r="HM844" s="129"/>
      <c r="HN844" s="129"/>
      <c r="HO844" s="129"/>
      <c r="HP844" s="129"/>
      <c r="HQ844" s="129"/>
      <c r="HR844" s="129"/>
      <c r="HS844" s="77"/>
      <c r="HT844" s="77"/>
      <c r="HU844" s="77"/>
      <c r="HV844" s="77"/>
      <c r="HW844" s="77"/>
      <c r="HX844" s="77"/>
    </row>
    <row r="845" spans="1:232" ht="38.25">
      <c r="A845" s="738"/>
      <c r="B845" s="71" t="s">
        <v>152</v>
      </c>
      <c r="C845" s="727"/>
      <c r="D845" s="728"/>
      <c r="E845" s="728"/>
      <c r="F845" s="728"/>
      <c r="G845" s="129"/>
      <c r="H845" s="129"/>
      <c r="I845" s="129"/>
      <c r="J845" s="129"/>
      <c r="K845" s="129"/>
      <c r="L845" s="129"/>
      <c r="M845" s="129"/>
      <c r="N845" s="129"/>
      <c r="O845" s="129"/>
      <c r="P845" s="129"/>
      <c r="Q845" s="129"/>
      <c r="R845" s="129"/>
      <c r="S845" s="129"/>
      <c r="T845" s="129"/>
      <c r="U845" s="129"/>
      <c r="V845" s="129"/>
      <c r="W845" s="129"/>
      <c r="X845" s="129"/>
      <c r="Y845" s="129"/>
      <c r="Z845" s="129"/>
      <c r="AA845" s="129"/>
      <c r="AB845" s="129"/>
      <c r="AC845" s="129"/>
      <c r="AD845" s="129"/>
      <c r="AE845" s="129"/>
      <c r="AF845" s="129"/>
      <c r="AG845" s="129"/>
      <c r="AH845" s="129"/>
      <c r="AI845" s="129"/>
      <c r="AJ845" s="129"/>
      <c r="AK845" s="129"/>
      <c r="AL845" s="129"/>
      <c r="AM845" s="129"/>
      <c r="AN845" s="129"/>
      <c r="AO845" s="129"/>
      <c r="AP845" s="129"/>
      <c r="AQ845" s="129"/>
      <c r="AR845" s="129"/>
      <c r="AS845" s="129"/>
      <c r="AT845" s="129"/>
      <c r="AU845" s="129"/>
      <c r="AV845" s="129"/>
      <c r="AW845" s="129"/>
      <c r="AX845" s="129"/>
      <c r="AY845" s="129"/>
      <c r="AZ845" s="129"/>
      <c r="BA845" s="129"/>
      <c r="BB845" s="129"/>
      <c r="BC845" s="129"/>
      <c r="BD845" s="129"/>
      <c r="BE845" s="129"/>
      <c r="BF845" s="129"/>
      <c r="BG845" s="129"/>
      <c r="BH845" s="129"/>
      <c r="BI845" s="129"/>
      <c r="BJ845" s="129"/>
      <c r="BK845" s="129"/>
      <c r="BL845" s="129"/>
      <c r="BM845" s="129"/>
      <c r="BN845" s="129"/>
      <c r="BO845" s="129"/>
      <c r="BP845" s="129"/>
      <c r="BQ845" s="129"/>
      <c r="BR845" s="129"/>
      <c r="BS845" s="129"/>
      <c r="BT845" s="129"/>
      <c r="BU845" s="129"/>
      <c r="BV845" s="129"/>
      <c r="BW845" s="129"/>
      <c r="BX845" s="129"/>
      <c r="BY845" s="129"/>
      <c r="BZ845" s="129"/>
      <c r="CA845" s="129"/>
      <c r="CB845" s="129"/>
      <c r="CC845" s="129"/>
      <c r="CD845" s="129"/>
      <c r="CE845" s="129"/>
      <c r="CF845" s="129"/>
      <c r="CG845" s="129"/>
      <c r="CH845" s="129"/>
      <c r="CI845" s="129"/>
      <c r="CJ845" s="129"/>
      <c r="CK845" s="129"/>
      <c r="CL845" s="129"/>
      <c r="CM845" s="129"/>
      <c r="CN845" s="129"/>
      <c r="CO845" s="129"/>
      <c r="CP845" s="129"/>
      <c r="CQ845" s="129"/>
      <c r="CR845" s="129"/>
      <c r="CS845" s="129"/>
      <c r="CT845" s="129"/>
      <c r="CU845" s="129"/>
      <c r="CV845" s="129"/>
      <c r="CW845" s="129"/>
      <c r="CX845" s="129"/>
      <c r="CY845" s="129"/>
      <c r="CZ845" s="129"/>
      <c r="DA845" s="129"/>
      <c r="DB845" s="129"/>
      <c r="DC845" s="129"/>
      <c r="DD845" s="129"/>
      <c r="DE845" s="129"/>
      <c r="DF845" s="129"/>
      <c r="DG845" s="129"/>
      <c r="DH845" s="129"/>
      <c r="DI845" s="129"/>
      <c r="DJ845" s="129"/>
      <c r="DK845" s="129"/>
      <c r="DL845" s="129"/>
      <c r="DM845" s="129"/>
      <c r="DN845" s="129"/>
      <c r="DO845" s="129"/>
      <c r="DP845" s="129"/>
      <c r="DQ845" s="129"/>
      <c r="DR845" s="129"/>
      <c r="DS845" s="129"/>
      <c r="DT845" s="129"/>
      <c r="DU845" s="129"/>
      <c r="DV845" s="129"/>
      <c r="DW845" s="129"/>
      <c r="DX845" s="129"/>
      <c r="DY845" s="129"/>
      <c r="DZ845" s="129"/>
      <c r="EA845" s="129"/>
      <c r="EB845" s="129"/>
      <c r="EC845" s="129"/>
      <c r="ED845" s="129"/>
      <c r="EE845" s="129"/>
      <c r="EF845" s="129"/>
      <c r="EG845" s="129"/>
      <c r="EH845" s="129"/>
      <c r="EI845" s="129"/>
      <c r="EJ845" s="129"/>
      <c r="EK845" s="129"/>
      <c r="EL845" s="129"/>
      <c r="EM845" s="129"/>
      <c r="EN845" s="129"/>
      <c r="EO845" s="129"/>
      <c r="EP845" s="129"/>
      <c r="EQ845" s="129"/>
      <c r="ER845" s="129"/>
      <c r="ES845" s="129"/>
      <c r="ET845" s="129"/>
      <c r="EU845" s="129"/>
      <c r="EV845" s="129"/>
      <c r="EW845" s="129"/>
      <c r="EX845" s="129"/>
      <c r="EY845" s="129"/>
      <c r="EZ845" s="129"/>
      <c r="FA845" s="129"/>
      <c r="FB845" s="129"/>
      <c r="FC845" s="129"/>
      <c r="FD845" s="129"/>
      <c r="FE845" s="129"/>
      <c r="FF845" s="129"/>
      <c r="FG845" s="129"/>
      <c r="FH845" s="129"/>
      <c r="FI845" s="129"/>
      <c r="FJ845" s="129"/>
      <c r="FK845" s="129"/>
      <c r="FL845" s="129"/>
      <c r="FM845" s="129"/>
      <c r="FN845" s="129"/>
      <c r="FO845" s="129"/>
      <c r="FP845" s="129"/>
      <c r="FQ845" s="129"/>
      <c r="FR845" s="129"/>
      <c r="FS845" s="129"/>
      <c r="FT845" s="129"/>
      <c r="FU845" s="129"/>
      <c r="FV845" s="129"/>
      <c r="FW845" s="129"/>
      <c r="FX845" s="129"/>
      <c r="FY845" s="129"/>
      <c r="FZ845" s="129"/>
      <c r="GA845" s="129"/>
      <c r="GB845" s="129"/>
      <c r="GC845" s="129"/>
      <c r="GD845" s="129"/>
      <c r="GE845" s="129"/>
      <c r="GF845" s="129"/>
      <c r="GG845" s="129"/>
      <c r="GH845" s="129"/>
      <c r="GI845" s="129"/>
      <c r="GJ845" s="129"/>
      <c r="GK845" s="129"/>
      <c r="GL845" s="129"/>
      <c r="GM845" s="129"/>
      <c r="GN845" s="129"/>
      <c r="GO845" s="129"/>
      <c r="GP845" s="129"/>
      <c r="GQ845" s="129"/>
      <c r="GR845" s="129"/>
      <c r="GS845" s="129"/>
      <c r="GT845" s="129"/>
      <c r="GU845" s="129"/>
      <c r="GV845" s="129"/>
      <c r="GW845" s="129"/>
      <c r="GX845" s="129"/>
      <c r="GY845" s="129"/>
      <c r="GZ845" s="129"/>
      <c r="HA845" s="129"/>
      <c r="HB845" s="129"/>
      <c r="HC845" s="129"/>
      <c r="HD845" s="129"/>
      <c r="HE845" s="129"/>
      <c r="HF845" s="129"/>
      <c r="HG845" s="129"/>
      <c r="HH845" s="129"/>
      <c r="HI845" s="129"/>
      <c r="HJ845" s="129"/>
      <c r="HK845" s="129"/>
      <c r="HL845" s="129"/>
      <c r="HM845" s="129"/>
      <c r="HN845" s="129"/>
      <c r="HO845" s="129"/>
      <c r="HP845" s="129"/>
      <c r="HQ845" s="129"/>
      <c r="HR845" s="129"/>
      <c r="HS845" s="77"/>
      <c r="HT845" s="77"/>
      <c r="HU845" s="77"/>
      <c r="HV845" s="77"/>
      <c r="HW845" s="77"/>
      <c r="HX845" s="77"/>
    </row>
    <row r="846" spans="1:232">
      <c r="A846" s="738"/>
      <c r="B846" s="71"/>
      <c r="C846" s="727"/>
      <c r="D846" s="728"/>
      <c r="E846" s="728"/>
      <c r="F846" s="728"/>
      <c r="G846" s="129"/>
      <c r="H846" s="129"/>
      <c r="I846" s="129"/>
      <c r="J846" s="129"/>
      <c r="K846" s="129"/>
      <c r="L846" s="129"/>
      <c r="M846" s="129"/>
      <c r="N846" s="129"/>
      <c r="O846" s="129"/>
      <c r="P846" s="129"/>
      <c r="Q846" s="129"/>
      <c r="R846" s="129"/>
      <c r="S846" s="129"/>
      <c r="T846" s="129"/>
      <c r="U846" s="129"/>
      <c r="V846" s="129"/>
      <c r="W846" s="129"/>
      <c r="X846" s="129"/>
      <c r="Y846" s="129"/>
      <c r="Z846" s="129"/>
      <c r="AA846" s="129"/>
      <c r="AB846" s="129"/>
      <c r="AC846" s="129"/>
      <c r="AD846" s="129"/>
      <c r="AE846" s="129"/>
      <c r="AF846" s="129"/>
      <c r="AG846" s="129"/>
      <c r="AH846" s="129"/>
      <c r="AI846" s="129"/>
      <c r="AJ846" s="129"/>
      <c r="AK846" s="129"/>
      <c r="AL846" s="129"/>
      <c r="AM846" s="129"/>
      <c r="AN846" s="129"/>
      <c r="AO846" s="129"/>
      <c r="AP846" s="129"/>
      <c r="AQ846" s="129"/>
      <c r="AR846" s="129"/>
      <c r="AS846" s="129"/>
      <c r="AT846" s="129"/>
      <c r="AU846" s="129"/>
      <c r="AV846" s="129"/>
      <c r="AW846" s="129"/>
      <c r="AX846" s="129"/>
      <c r="AY846" s="129"/>
      <c r="AZ846" s="129"/>
      <c r="BA846" s="129"/>
      <c r="BB846" s="129"/>
      <c r="BC846" s="129"/>
      <c r="BD846" s="129"/>
      <c r="BE846" s="129"/>
      <c r="BF846" s="129"/>
      <c r="BG846" s="129"/>
      <c r="BH846" s="129"/>
      <c r="BI846" s="129"/>
      <c r="BJ846" s="129"/>
      <c r="BK846" s="129"/>
      <c r="BL846" s="129"/>
      <c r="BM846" s="129"/>
      <c r="BN846" s="129"/>
      <c r="BO846" s="129"/>
      <c r="BP846" s="129"/>
      <c r="BQ846" s="129"/>
      <c r="BR846" s="129"/>
      <c r="BS846" s="129"/>
      <c r="BT846" s="129"/>
      <c r="BU846" s="129"/>
      <c r="BV846" s="129"/>
      <c r="BW846" s="129"/>
      <c r="BX846" s="129"/>
      <c r="BY846" s="129"/>
      <c r="BZ846" s="129"/>
      <c r="CA846" s="129"/>
      <c r="CB846" s="129"/>
      <c r="CC846" s="129"/>
      <c r="CD846" s="129"/>
      <c r="CE846" s="129"/>
      <c r="CF846" s="129"/>
      <c r="CG846" s="129"/>
      <c r="CH846" s="129"/>
      <c r="CI846" s="129"/>
      <c r="CJ846" s="129"/>
      <c r="CK846" s="129"/>
      <c r="CL846" s="129"/>
      <c r="CM846" s="129"/>
      <c r="CN846" s="129"/>
      <c r="CO846" s="129"/>
      <c r="CP846" s="129"/>
      <c r="CQ846" s="129"/>
      <c r="CR846" s="129"/>
      <c r="CS846" s="129"/>
      <c r="CT846" s="129"/>
      <c r="CU846" s="129"/>
      <c r="CV846" s="129"/>
      <c r="CW846" s="129"/>
      <c r="CX846" s="129"/>
      <c r="CY846" s="129"/>
      <c r="CZ846" s="129"/>
      <c r="DA846" s="129"/>
      <c r="DB846" s="129"/>
      <c r="DC846" s="129"/>
      <c r="DD846" s="129"/>
      <c r="DE846" s="129"/>
      <c r="DF846" s="129"/>
      <c r="DG846" s="129"/>
      <c r="DH846" s="129"/>
      <c r="DI846" s="129"/>
      <c r="DJ846" s="129"/>
      <c r="DK846" s="129"/>
      <c r="DL846" s="129"/>
      <c r="DM846" s="129"/>
      <c r="DN846" s="129"/>
      <c r="DO846" s="129"/>
      <c r="DP846" s="129"/>
      <c r="DQ846" s="129"/>
      <c r="DR846" s="129"/>
      <c r="DS846" s="129"/>
      <c r="DT846" s="129"/>
      <c r="DU846" s="129"/>
      <c r="DV846" s="129"/>
      <c r="DW846" s="129"/>
      <c r="DX846" s="129"/>
      <c r="DY846" s="129"/>
      <c r="DZ846" s="129"/>
      <c r="EA846" s="129"/>
      <c r="EB846" s="129"/>
      <c r="EC846" s="129"/>
      <c r="ED846" s="129"/>
      <c r="EE846" s="129"/>
      <c r="EF846" s="129"/>
      <c r="EG846" s="129"/>
      <c r="EH846" s="129"/>
      <c r="EI846" s="129"/>
      <c r="EJ846" s="129"/>
      <c r="EK846" s="129"/>
      <c r="EL846" s="129"/>
      <c r="EM846" s="129"/>
      <c r="EN846" s="129"/>
      <c r="EO846" s="129"/>
      <c r="EP846" s="129"/>
      <c r="EQ846" s="129"/>
      <c r="ER846" s="129"/>
      <c r="ES846" s="129"/>
      <c r="ET846" s="129"/>
      <c r="EU846" s="129"/>
      <c r="EV846" s="129"/>
      <c r="EW846" s="129"/>
      <c r="EX846" s="129"/>
      <c r="EY846" s="129"/>
      <c r="EZ846" s="129"/>
      <c r="FA846" s="129"/>
      <c r="FB846" s="129"/>
      <c r="FC846" s="129"/>
      <c r="FD846" s="129"/>
      <c r="FE846" s="129"/>
      <c r="FF846" s="129"/>
      <c r="FG846" s="129"/>
      <c r="FH846" s="129"/>
      <c r="FI846" s="129"/>
      <c r="FJ846" s="129"/>
      <c r="FK846" s="129"/>
      <c r="FL846" s="129"/>
      <c r="FM846" s="129"/>
      <c r="FN846" s="129"/>
      <c r="FO846" s="129"/>
      <c r="FP846" s="129"/>
      <c r="FQ846" s="129"/>
      <c r="FR846" s="129"/>
      <c r="FS846" s="129"/>
      <c r="FT846" s="129"/>
      <c r="FU846" s="129"/>
      <c r="FV846" s="129"/>
      <c r="FW846" s="129"/>
      <c r="FX846" s="129"/>
      <c r="FY846" s="129"/>
      <c r="FZ846" s="129"/>
      <c r="GA846" s="129"/>
      <c r="GB846" s="129"/>
      <c r="GC846" s="129"/>
      <c r="GD846" s="129"/>
      <c r="GE846" s="129"/>
      <c r="GF846" s="129"/>
      <c r="GG846" s="129"/>
      <c r="GH846" s="129"/>
      <c r="GI846" s="129"/>
      <c r="GJ846" s="129"/>
      <c r="GK846" s="129"/>
      <c r="GL846" s="129"/>
      <c r="GM846" s="129"/>
      <c r="GN846" s="129"/>
      <c r="GO846" s="129"/>
      <c r="GP846" s="129"/>
      <c r="GQ846" s="129"/>
      <c r="GR846" s="129"/>
      <c r="GS846" s="129"/>
      <c r="GT846" s="129"/>
      <c r="GU846" s="129"/>
      <c r="GV846" s="129"/>
      <c r="GW846" s="129"/>
      <c r="GX846" s="129"/>
      <c r="GY846" s="129"/>
      <c r="GZ846" s="129"/>
      <c r="HA846" s="129"/>
      <c r="HB846" s="129"/>
      <c r="HC846" s="129"/>
      <c r="HD846" s="129"/>
      <c r="HE846" s="129"/>
      <c r="HF846" s="129"/>
      <c r="HG846" s="129"/>
      <c r="HH846" s="129"/>
      <c r="HI846" s="129"/>
      <c r="HJ846" s="129"/>
      <c r="HK846" s="129"/>
      <c r="HL846" s="129"/>
      <c r="HM846" s="129"/>
      <c r="HN846" s="129"/>
      <c r="HO846" s="129"/>
      <c r="HP846" s="129"/>
      <c r="HQ846" s="129"/>
      <c r="HR846" s="129"/>
      <c r="HS846" s="77"/>
      <c r="HT846" s="77"/>
      <c r="HU846" s="77"/>
      <c r="HV846" s="77"/>
      <c r="HW846" s="77"/>
      <c r="HX846" s="77"/>
    </row>
    <row r="847" spans="1:232">
      <c r="A847" s="738"/>
      <c r="B847" s="71" t="s">
        <v>406</v>
      </c>
      <c r="C847" s="727"/>
      <c r="D847" s="728"/>
      <c r="E847" s="728"/>
      <c r="F847" s="728"/>
      <c r="G847" s="129"/>
      <c r="H847" s="129"/>
      <c r="I847" s="129"/>
      <c r="J847" s="129"/>
      <c r="K847" s="129"/>
      <c r="L847" s="129"/>
      <c r="M847" s="129"/>
      <c r="N847" s="129"/>
      <c r="O847" s="129"/>
      <c r="P847" s="129"/>
      <c r="Q847" s="129"/>
      <c r="R847" s="129"/>
      <c r="S847" s="129"/>
      <c r="T847" s="129"/>
      <c r="U847" s="129"/>
      <c r="V847" s="129"/>
      <c r="W847" s="129"/>
      <c r="X847" s="129"/>
      <c r="Y847" s="129"/>
      <c r="Z847" s="129"/>
      <c r="AA847" s="129"/>
      <c r="AB847" s="129"/>
      <c r="AC847" s="129"/>
      <c r="AD847" s="129"/>
      <c r="AE847" s="129"/>
      <c r="AF847" s="129"/>
      <c r="AG847" s="129"/>
      <c r="AH847" s="129"/>
      <c r="AI847" s="129"/>
      <c r="AJ847" s="129"/>
      <c r="AK847" s="129"/>
      <c r="AL847" s="129"/>
      <c r="AM847" s="129"/>
      <c r="AN847" s="129"/>
      <c r="AO847" s="129"/>
      <c r="AP847" s="129"/>
      <c r="AQ847" s="129"/>
      <c r="AR847" s="129"/>
      <c r="AS847" s="129"/>
      <c r="AT847" s="129"/>
      <c r="AU847" s="129"/>
      <c r="AV847" s="129"/>
      <c r="AW847" s="129"/>
      <c r="AX847" s="129"/>
      <c r="AY847" s="129"/>
      <c r="AZ847" s="129"/>
      <c r="BA847" s="129"/>
      <c r="BB847" s="129"/>
      <c r="BC847" s="129"/>
      <c r="BD847" s="129"/>
      <c r="BE847" s="129"/>
      <c r="BF847" s="129"/>
      <c r="BG847" s="129"/>
      <c r="BH847" s="129"/>
      <c r="BI847" s="129"/>
      <c r="BJ847" s="129"/>
      <c r="BK847" s="129"/>
      <c r="BL847" s="129"/>
      <c r="BM847" s="129"/>
      <c r="BN847" s="129"/>
      <c r="BO847" s="129"/>
      <c r="BP847" s="129"/>
      <c r="BQ847" s="129"/>
      <c r="BR847" s="129"/>
      <c r="BS847" s="129"/>
      <c r="BT847" s="129"/>
      <c r="BU847" s="129"/>
      <c r="BV847" s="129"/>
      <c r="BW847" s="129"/>
      <c r="BX847" s="129"/>
      <c r="BY847" s="129"/>
      <c r="BZ847" s="129"/>
      <c r="CA847" s="129"/>
      <c r="CB847" s="129"/>
      <c r="CC847" s="129"/>
      <c r="CD847" s="129"/>
      <c r="CE847" s="129"/>
      <c r="CF847" s="129"/>
      <c r="CG847" s="129"/>
      <c r="CH847" s="129"/>
      <c r="CI847" s="129"/>
      <c r="CJ847" s="129"/>
      <c r="CK847" s="129"/>
      <c r="CL847" s="129"/>
      <c r="CM847" s="129"/>
      <c r="CN847" s="129"/>
      <c r="CO847" s="129"/>
      <c r="CP847" s="129"/>
      <c r="CQ847" s="129"/>
      <c r="CR847" s="129"/>
      <c r="CS847" s="129"/>
      <c r="CT847" s="129"/>
      <c r="CU847" s="129"/>
      <c r="CV847" s="129"/>
      <c r="CW847" s="129"/>
      <c r="CX847" s="129"/>
      <c r="CY847" s="129"/>
      <c r="CZ847" s="129"/>
      <c r="DA847" s="129"/>
      <c r="DB847" s="129"/>
      <c r="DC847" s="129"/>
      <c r="DD847" s="129"/>
      <c r="DE847" s="129"/>
      <c r="DF847" s="129"/>
      <c r="DG847" s="129"/>
      <c r="DH847" s="129"/>
      <c r="DI847" s="129"/>
      <c r="DJ847" s="129"/>
      <c r="DK847" s="129"/>
      <c r="DL847" s="129"/>
      <c r="DM847" s="129"/>
      <c r="DN847" s="129"/>
      <c r="DO847" s="129"/>
      <c r="DP847" s="129"/>
      <c r="DQ847" s="129"/>
      <c r="DR847" s="129"/>
      <c r="DS847" s="129"/>
      <c r="DT847" s="129"/>
      <c r="DU847" s="129"/>
      <c r="DV847" s="129"/>
      <c r="DW847" s="129"/>
      <c r="DX847" s="129"/>
      <c r="DY847" s="129"/>
      <c r="DZ847" s="129"/>
      <c r="EA847" s="129"/>
      <c r="EB847" s="129"/>
      <c r="EC847" s="129"/>
      <c r="ED847" s="129"/>
      <c r="EE847" s="129"/>
      <c r="EF847" s="129"/>
      <c r="EG847" s="129"/>
      <c r="EH847" s="129"/>
      <c r="EI847" s="129"/>
      <c r="EJ847" s="129"/>
      <c r="EK847" s="129"/>
      <c r="EL847" s="129"/>
      <c r="EM847" s="129"/>
      <c r="EN847" s="129"/>
      <c r="EO847" s="129"/>
      <c r="EP847" s="129"/>
      <c r="EQ847" s="129"/>
      <c r="ER847" s="129"/>
      <c r="ES847" s="129"/>
      <c r="ET847" s="129"/>
      <c r="EU847" s="129"/>
      <c r="EV847" s="129"/>
      <c r="EW847" s="129"/>
      <c r="EX847" s="129"/>
      <c r="EY847" s="129"/>
      <c r="EZ847" s="129"/>
      <c r="FA847" s="129"/>
      <c r="FB847" s="129"/>
      <c r="FC847" s="129"/>
      <c r="FD847" s="129"/>
      <c r="FE847" s="129"/>
      <c r="FF847" s="129"/>
      <c r="FG847" s="129"/>
      <c r="FH847" s="129"/>
      <c r="FI847" s="129"/>
      <c r="FJ847" s="129"/>
      <c r="FK847" s="129"/>
      <c r="FL847" s="129"/>
      <c r="FM847" s="129"/>
      <c r="FN847" s="129"/>
      <c r="FO847" s="129"/>
      <c r="FP847" s="129"/>
      <c r="FQ847" s="129"/>
      <c r="FR847" s="129"/>
      <c r="FS847" s="129"/>
      <c r="FT847" s="129"/>
      <c r="FU847" s="129"/>
      <c r="FV847" s="129"/>
      <c r="FW847" s="129"/>
      <c r="FX847" s="129"/>
      <c r="FY847" s="129"/>
      <c r="FZ847" s="129"/>
      <c r="GA847" s="129"/>
      <c r="GB847" s="129"/>
      <c r="GC847" s="129"/>
      <c r="GD847" s="129"/>
      <c r="GE847" s="129"/>
      <c r="GF847" s="129"/>
      <c r="GG847" s="129"/>
      <c r="GH847" s="129"/>
      <c r="GI847" s="129"/>
      <c r="GJ847" s="129"/>
      <c r="GK847" s="129"/>
      <c r="GL847" s="129"/>
      <c r="GM847" s="129"/>
      <c r="GN847" s="129"/>
      <c r="GO847" s="129"/>
      <c r="GP847" s="129"/>
      <c r="GQ847" s="129"/>
      <c r="GR847" s="129"/>
      <c r="GS847" s="129"/>
      <c r="GT847" s="129"/>
      <c r="GU847" s="129"/>
      <c r="GV847" s="129"/>
      <c r="GW847" s="129"/>
      <c r="GX847" s="129"/>
      <c r="GY847" s="129"/>
      <c r="GZ847" s="129"/>
      <c r="HA847" s="129"/>
      <c r="HB847" s="129"/>
      <c r="HC847" s="129"/>
      <c r="HD847" s="129"/>
      <c r="HE847" s="129"/>
      <c r="HF847" s="129"/>
      <c r="HG847" s="129"/>
      <c r="HH847" s="129"/>
      <c r="HI847" s="129"/>
      <c r="HJ847" s="129"/>
      <c r="HK847" s="129"/>
      <c r="HL847" s="129"/>
      <c r="HM847" s="129"/>
      <c r="HN847" s="129"/>
      <c r="HO847" s="129"/>
      <c r="HP847" s="129"/>
      <c r="HQ847" s="129"/>
      <c r="HR847" s="129"/>
      <c r="HS847" s="77"/>
      <c r="HT847" s="77"/>
      <c r="HU847" s="77"/>
      <c r="HV847" s="77"/>
      <c r="HW847" s="77"/>
      <c r="HX847" s="77"/>
    </row>
    <row r="848" spans="1:232">
      <c r="A848" s="738"/>
      <c r="B848" s="71"/>
      <c r="C848" s="727"/>
      <c r="D848" s="728"/>
      <c r="E848" s="728"/>
      <c r="F848" s="728"/>
      <c r="G848" s="129"/>
      <c r="HS848" s="66"/>
      <c r="HT848" s="66"/>
      <c r="HU848" s="66"/>
      <c r="HV848" s="66"/>
      <c r="HW848" s="66"/>
      <c r="HX848" s="66"/>
    </row>
    <row r="849" spans="1:232">
      <c r="A849" s="741"/>
      <c r="B849" s="736" t="s">
        <v>407</v>
      </c>
      <c r="C849" s="727"/>
      <c r="D849" s="728"/>
      <c r="E849" s="728"/>
      <c r="F849" s="728"/>
      <c r="HS849" s="66"/>
      <c r="HT849" s="66"/>
      <c r="HU849" s="66"/>
      <c r="HV849" s="66"/>
      <c r="HW849" s="66"/>
      <c r="HX849" s="66"/>
    </row>
    <row r="850" spans="1:232" s="119" customFormat="1" ht="25.5" collapsed="1">
      <c r="A850" s="741"/>
      <c r="B850" s="74" t="s">
        <v>408</v>
      </c>
      <c r="C850" s="727"/>
      <c r="D850" s="728"/>
      <c r="E850" s="728"/>
      <c r="F850" s="728"/>
      <c r="G850" s="122"/>
      <c r="H850" s="67"/>
      <c r="I850" s="67"/>
      <c r="J850" s="67"/>
      <c r="K850" s="67"/>
      <c r="L850" s="67"/>
      <c r="M850" s="67"/>
      <c r="N850" s="67"/>
      <c r="O850" s="67"/>
      <c r="P850" s="67"/>
      <c r="Q850" s="67"/>
      <c r="R850" s="67"/>
      <c r="S850" s="67"/>
      <c r="T850" s="67"/>
      <c r="U850" s="67"/>
      <c r="V850" s="67"/>
      <c r="W850" s="67"/>
      <c r="X850" s="67"/>
      <c r="Y850" s="67"/>
      <c r="Z850" s="67"/>
      <c r="AA850" s="67"/>
      <c r="AB850" s="67"/>
      <c r="AC850" s="67"/>
      <c r="AD850" s="67"/>
      <c r="AE850" s="67"/>
      <c r="AF850" s="67"/>
      <c r="AG850" s="67"/>
      <c r="AH850" s="67"/>
      <c r="AI850" s="67"/>
      <c r="AJ850" s="67"/>
      <c r="AK850" s="67"/>
      <c r="AL850" s="67"/>
      <c r="AM850" s="67"/>
      <c r="AN850" s="67"/>
      <c r="AO850" s="67"/>
      <c r="AP850" s="67"/>
      <c r="AQ850" s="67"/>
      <c r="AR850" s="67"/>
      <c r="AS850" s="67"/>
      <c r="AT850" s="67"/>
      <c r="AU850" s="67"/>
      <c r="AV850" s="67"/>
      <c r="AW850" s="67"/>
      <c r="AX850" s="67"/>
      <c r="AY850" s="67"/>
      <c r="AZ850" s="67"/>
      <c r="BA850" s="67"/>
      <c r="BB850" s="67"/>
      <c r="BC850" s="67"/>
      <c r="BD850" s="67"/>
      <c r="BE850" s="67"/>
      <c r="BF850" s="67"/>
      <c r="BG850" s="67"/>
      <c r="BH850" s="67"/>
      <c r="BI850" s="67"/>
      <c r="BJ850" s="67"/>
      <c r="BK850" s="67"/>
      <c r="BL850" s="67"/>
      <c r="BM850" s="67"/>
      <c r="BN850" s="67"/>
      <c r="BO850" s="67"/>
      <c r="BP850" s="67"/>
      <c r="BQ850" s="67"/>
      <c r="BR850" s="67"/>
      <c r="BS850" s="67"/>
      <c r="BT850" s="67"/>
      <c r="BU850" s="67"/>
      <c r="BV850" s="67"/>
      <c r="BW850" s="67"/>
      <c r="BX850" s="67"/>
      <c r="BY850" s="67"/>
      <c r="BZ850" s="67"/>
      <c r="CA850" s="67"/>
      <c r="CB850" s="67"/>
      <c r="CC850" s="67"/>
      <c r="CD850" s="67"/>
      <c r="CE850" s="67"/>
      <c r="CF850" s="67"/>
      <c r="CG850" s="67"/>
      <c r="CH850" s="67"/>
      <c r="CI850" s="67"/>
      <c r="CJ850" s="67"/>
      <c r="CK850" s="67"/>
      <c r="CL850" s="67"/>
      <c r="CM850" s="67"/>
      <c r="CN850" s="67"/>
      <c r="CO850" s="67"/>
      <c r="CP850" s="67"/>
      <c r="CQ850" s="67"/>
      <c r="CR850" s="67"/>
      <c r="CS850" s="67"/>
      <c r="CT850" s="67"/>
      <c r="CU850" s="67"/>
      <c r="CV850" s="67"/>
      <c r="CW850" s="67"/>
      <c r="CX850" s="67"/>
      <c r="CY850" s="67"/>
      <c r="CZ850" s="67"/>
      <c r="DA850" s="67"/>
      <c r="DB850" s="67"/>
      <c r="DC850" s="67"/>
      <c r="DD850" s="67"/>
      <c r="DE850" s="67"/>
      <c r="DF850" s="67"/>
      <c r="DG850" s="67"/>
      <c r="DH850" s="67"/>
      <c r="DI850" s="67"/>
      <c r="DJ850" s="67"/>
      <c r="DK850" s="67"/>
      <c r="DL850" s="67"/>
      <c r="DM850" s="67"/>
      <c r="DN850" s="67"/>
      <c r="DO850" s="67"/>
      <c r="DP850" s="67"/>
      <c r="DQ850" s="67"/>
      <c r="DR850" s="67"/>
      <c r="DS850" s="67"/>
      <c r="DT850" s="67"/>
      <c r="DU850" s="67"/>
      <c r="DV850" s="67"/>
      <c r="DW850" s="67"/>
      <c r="DX850" s="67"/>
      <c r="DY850" s="67"/>
      <c r="DZ850" s="67"/>
      <c r="EA850" s="67"/>
      <c r="EB850" s="67"/>
      <c r="EC850" s="67"/>
      <c r="ED850" s="67"/>
      <c r="EE850" s="67"/>
      <c r="EF850" s="67"/>
      <c r="EG850" s="67"/>
      <c r="EH850" s="67"/>
      <c r="EI850" s="67"/>
      <c r="EJ850" s="67"/>
      <c r="EK850" s="67"/>
      <c r="EL850" s="67"/>
      <c r="EM850" s="67"/>
      <c r="EN850" s="67"/>
      <c r="EO850" s="67"/>
      <c r="EP850" s="67"/>
      <c r="EQ850" s="67"/>
      <c r="ER850" s="67"/>
      <c r="ES850" s="67"/>
      <c r="ET850" s="67"/>
      <c r="EU850" s="67"/>
      <c r="EV850" s="67"/>
      <c r="EW850" s="67"/>
      <c r="EX850" s="67"/>
      <c r="EY850" s="67"/>
      <c r="EZ850" s="67"/>
      <c r="FA850" s="67"/>
      <c r="FB850" s="67"/>
      <c r="FC850" s="67"/>
      <c r="FD850" s="67"/>
      <c r="FE850" s="67"/>
      <c r="FF850" s="67"/>
      <c r="FG850" s="67"/>
      <c r="FH850" s="67"/>
      <c r="FI850" s="67"/>
      <c r="FJ850" s="67"/>
      <c r="FK850" s="67"/>
      <c r="FL850" s="67"/>
      <c r="FM850" s="67"/>
      <c r="FN850" s="67"/>
      <c r="FO850" s="67"/>
      <c r="FP850" s="67"/>
      <c r="FQ850" s="67"/>
      <c r="FR850" s="67"/>
      <c r="FS850" s="67"/>
      <c r="FT850" s="67"/>
      <c r="FU850" s="67"/>
      <c r="FV850" s="67"/>
      <c r="FW850" s="67"/>
      <c r="FX850" s="67"/>
      <c r="FY850" s="67"/>
      <c r="FZ850" s="67"/>
      <c r="GA850" s="67"/>
      <c r="GB850" s="67"/>
      <c r="GC850" s="67"/>
      <c r="GD850" s="67"/>
      <c r="GE850" s="67"/>
      <c r="GF850" s="67"/>
      <c r="GG850" s="67"/>
      <c r="GH850" s="67"/>
      <c r="GI850" s="67"/>
      <c r="GJ850" s="67"/>
      <c r="GK850" s="67"/>
      <c r="GL850" s="67"/>
      <c r="GM850" s="67"/>
      <c r="GN850" s="67"/>
      <c r="GO850" s="67"/>
      <c r="GP850" s="67"/>
      <c r="GQ850" s="67"/>
      <c r="GR850" s="67"/>
      <c r="GS850" s="67"/>
      <c r="GT850" s="67"/>
      <c r="GU850" s="67"/>
      <c r="GV850" s="67"/>
      <c r="GW850" s="67"/>
      <c r="GX850" s="67"/>
      <c r="GY850" s="67"/>
      <c r="GZ850" s="67"/>
      <c r="HA850" s="67"/>
      <c r="HB850" s="67"/>
      <c r="HC850" s="67"/>
      <c r="HD850" s="67"/>
      <c r="HE850" s="67"/>
      <c r="HF850" s="67"/>
      <c r="HG850" s="67"/>
      <c r="HH850" s="67"/>
      <c r="HI850" s="67"/>
      <c r="HJ850" s="67"/>
      <c r="HK850" s="67"/>
      <c r="HL850" s="67"/>
      <c r="HM850" s="67"/>
      <c r="HN850" s="67"/>
      <c r="HO850" s="67"/>
      <c r="HP850" s="67"/>
      <c r="HQ850" s="67"/>
      <c r="HR850" s="67"/>
      <c r="HS850" s="82"/>
      <c r="HT850" s="82"/>
      <c r="HU850" s="82"/>
      <c r="HV850" s="82"/>
      <c r="HW850" s="82"/>
      <c r="HX850" s="82"/>
    </row>
    <row r="851" spans="1:232" ht="293.25">
      <c r="A851" s="741"/>
      <c r="B851" s="74" t="s">
        <v>5439</v>
      </c>
      <c r="C851" s="727"/>
      <c r="D851" s="728"/>
      <c r="E851" s="728"/>
      <c r="F851" s="728"/>
      <c r="G851" s="67"/>
      <c r="H851" s="66"/>
      <c r="I851" s="66"/>
      <c r="J851" s="66"/>
      <c r="K851" s="66"/>
      <c r="L851" s="66"/>
      <c r="M851" s="66"/>
      <c r="N851" s="66"/>
      <c r="O851" s="66"/>
      <c r="P851" s="66"/>
      <c r="Q851" s="66"/>
      <c r="R851" s="66"/>
      <c r="S851" s="66"/>
      <c r="T851" s="66"/>
      <c r="U851" s="66"/>
      <c r="V851" s="66"/>
      <c r="W851" s="66"/>
      <c r="X851" s="66"/>
      <c r="Y851" s="66"/>
      <c r="Z851" s="66"/>
      <c r="AA851" s="66"/>
      <c r="AB851" s="66"/>
      <c r="AC851" s="66"/>
      <c r="AD851" s="66"/>
      <c r="AE851" s="66"/>
      <c r="AF851" s="66"/>
      <c r="AG851" s="66"/>
      <c r="AH851" s="66"/>
      <c r="AI851" s="66"/>
      <c r="AJ851" s="66"/>
      <c r="AK851" s="66"/>
      <c r="AL851" s="66"/>
      <c r="AM851" s="66"/>
      <c r="AN851" s="66"/>
      <c r="AO851" s="66"/>
      <c r="AP851" s="66"/>
      <c r="AQ851" s="66"/>
      <c r="AR851" s="66"/>
      <c r="AS851" s="66"/>
      <c r="AT851" s="66"/>
      <c r="AU851" s="66"/>
      <c r="AV851" s="66"/>
      <c r="AW851" s="66"/>
      <c r="AX851" s="66"/>
      <c r="AY851" s="66"/>
      <c r="AZ851" s="66"/>
      <c r="BA851" s="66"/>
      <c r="BB851" s="66"/>
      <c r="BC851" s="66"/>
      <c r="BD851" s="66"/>
      <c r="BE851" s="66"/>
      <c r="BF851" s="66"/>
      <c r="BG851" s="66"/>
      <c r="BH851" s="66"/>
      <c r="BI851" s="66"/>
      <c r="BJ851" s="66"/>
      <c r="BK851" s="66"/>
      <c r="BL851" s="66"/>
      <c r="BM851" s="66"/>
      <c r="BN851" s="66"/>
      <c r="BO851" s="66"/>
      <c r="BP851" s="66"/>
      <c r="BQ851" s="66"/>
      <c r="BR851" s="66"/>
      <c r="BS851" s="66"/>
      <c r="BT851" s="66"/>
      <c r="BU851" s="66"/>
      <c r="BV851" s="66"/>
      <c r="BW851" s="66"/>
      <c r="BX851" s="66"/>
      <c r="BY851" s="66"/>
      <c r="BZ851" s="66"/>
      <c r="CA851" s="66"/>
      <c r="CB851" s="66"/>
      <c r="CC851" s="66"/>
      <c r="CD851" s="66"/>
      <c r="CE851" s="66"/>
      <c r="CF851" s="66"/>
      <c r="CG851" s="66"/>
      <c r="CH851" s="66"/>
      <c r="CI851" s="66"/>
      <c r="CJ851" s="66"/>
      <c r="CK851" s="66"/>
      <c r="CL851" s="66"/>
      <c r="CM851" s="66"/>
      <c r="CN851" s="66"/>
      <c r="CO851" s="66"/>
      <c r="CP851" s="66"/>
      <c r="CQ851" s="66"/>
      <c r="CR851" s="66"/>
      <c r="CS851" s="66"/>
      <c r="CT851" s="66"/>
      <c r="CU851" s="66"/>
      <c r="CV851" s="66"/>
      <c r="CW851" s="66"/>
      <c r="CX851" s="66"/>
      <c r="CY851" s="66"/>
      <c r="CZ851" s="66"/>
      <c r="DA851" s="66"/>
      <c r="DB851" s="66"/>
      <c r="DC851" s="66"/>
      <c r="DD851" s="66"/>
      <c r="DE851" s="66"/>
      <c r="DF851" s="66"/>
      <c r="DG851" s="66"/>
      <c r="DH851" s="66"/>
      <c r="DI851" s="66"/>
      <c r="DJ851" s="66"/>
      <c r="DK851" s="66"/>
      <c r="DL851" s="66"/>
      <c r="DM851" s="66"/>
      <c r="DN851" s="66"/>
      <c r="DO851" s="66"/>
      <c r="DP851" s="66"/>
      <c r="DQ851" s="66"/>
      <c r="DR851" s="66"/>
      <c r="DS851" s="66"/>
      <c r="DT851" s="66"/>
      <c r="DU851" s="66"/>
      <c r="DV851" s="66"/>
      <c r="DW851" s="66"/>
      <c r="DX851" s="66"/>
      <c r="DY851" s="66"/>
      <c r="DZ851" s="66"/>
      <c r="EA851" s="66"/>
      <c r="EB851" s="66"/>
      <c r="EC851" s="66"/>
      <c r="ED851" s="66"/>
      <c r="EE851" s="66"/>
      <c r="EF851" s="66"/>
      <c r="EG851" s="66"/>
      <c r="EH851" s="66"/>
      <c r="EI851" s="66"/>
      <c r="EJ851" s="66"/>
      <c r="EK851" s="66"/>
      <c r="EL851" s="66"/>
      <c r="EM851" s="66"/>
      <c r="EN851" s="66"/>
      <c r="EO851" s="66"/>
      <c r="EP851" s="66"/>
      <c r="EQ851" s="66"/>
      <c r="ER851" s="66"/>
      <c r="ES851" s="66"/>
      <c r="ET851" s="66"/>
      <c r="EU851" s="66"/>
      <c r="EV851" s="66"/>
      <c r="EW851" s="66"/>
      <c r="EX851" s="66"/>
      <c r="EY851" s="66"/>
      <c r="EZ851" s="66"/>
      <c r="FA851" s="66"/>
      <c r="FB851" s="66"/>
      <c r="FC851" s="66"/>
      <c r="FD851" s="66"/>
      <c r="FE851" s="66"/>
      <c r="FF851" s="66"/>
      <c r="FG851" s="66"/>
      <c r="FH851" s="66"/>
      <c r="FI851" s="66"/>
      <c r="FJ851" s="66"/>
      <c r="FK851" s="66"/>
      <c r="FL851" s="66"/>
      <c r="FM851" s="66"/>
      <c r="FN851" s="66"/>
      <c r="FO851" s="66"/>
      <c r="FP851" s="66"/>
      <c r="FQ851" s="66"/>
      <c r="FR851" s="66"/>
      <c r="FS851" s="66"/>
      <c r="FT851" s="66"/>
      <c r="FU851" s="66"/>
      <c r="FV851" s="66"/>
      <c r="FW851" s="66"/>
      <c r="FX851" s="66"/>
      <c r="FY851" s="66"/>
      <c r="FZ851" s="66"/>
      <c r="GA851" s="66"/>
      <c r="GB851" s="66"/>
      <c r="GC851" s="66"/>
      <c r="GD851" s="66"/>
      <c r="GE851" s="66"/>
      <c r="GF851" s="66"/>
      <c r="GG851" s="66"/>
      <c r="GH851" s="66"/>
      <c r="GI851" s="66"/>
      <c r="GJ851" s="66"/>
      <c r="GK851" s="66"/>
      <c r="GL851" s="66"/>
      <c r="GM851" s="66"/>
      <c r="GN851" s="66"/>
      <c r="GO851" s="66"/>
      <c r="GP851" s="66"/>
      <c r="GQ851" s="66"/>
      <c r="GR851" s="66"/>
      <c r="GS851" s="66"/>
      <c r="GT851" s="66"/>
      <c r="GU851" s="66"/>
      <c r="GV851" s="66"/>
      <c r="GW851" s="66"/>
      <c r="GX851" s="66"/>
      <c r="GY851" s="66"/>
      <c r="GZ851" s="66"/>
      <c r="HA851" s="66"/>
      <c r="HB851" s="66"/>
      <c r="HC851" s="66"/>
      <c r="HD851" s="66"/>
      <c r="HE851" s="66"/>
      <c r="HF851" s="66"/>
      <c r="HG851" s="66"/>
      <c r="HH851" s="66"/>
      <c r="HI851" s="66"/>
      <c r="HJ851" s="66"/>
      <c r="HK851" s="66"/>
      <c r="HL851" s="66"/>
      <c r="HM851" s="66"/>
      <c r="HN851" s="66"/>
      <c r="HO851" s="66"/>
      <c r="HP851" s="66"/>
      <c r="HQ851" s="66"/>
      <c r="HR851" s="66"/>
      <c r="HS851" s="66"/>
      <c r="HT851" s="66"/>
      <c r="HU851" s="66"/>
      <c r="HV851" s="66"/>
      <c r="HW851" s="66"/>
      <c r="HX851" s="66"/>
    </row>
    <row r="852" spans="1:232">
      <c r="A852" s="741"/>
      <c r="B852" s="74" t="s">
        <v>409</v>
      </c>
      <c r="C852" s="727"/>
      <c r="D852" s="728"/>
      <c r="E852" s="728"/>
      <c r="F852" s="728"/>
      <c r="G852" s="66"/>
      <c r="H852" s="66"/>
      <c r="I852" s="66"/>
      <c r="J852" s="66"/>
      <c r="K852" s="66"/>
      <c r="L852" s="66"/>
      <c r="M852" s="66"/>
      <c r="N852" s="66"/>
      <c r="O852" s="66"/>
      <c r="P852" s="66"/>
      <c r="Q852" s="66"/>
      <c r="R852" s="66"/>
      <c r="S852" s="66"/>
      <c r="T852" s="66"/>
      <c r="U852" s="66"/>
      <c r="V852" s="66"/>
      <c r="W852" s="66"/>
      <c r="X852" s="66"/>
      <c r="Y852" s="66"/>
      <c r="Z852" s="66"/>
      <c r="AA852" s="66"/>
      <c r="AB852" s="66"/>
      <c r="AC852" s="66"/>
      <c r="AD852" s="66"/>
      <c r="AE852" s="66"/>
      <c r="AF852" s="66"/>
      <c r="AG852" s="66"/>
      <c r="AH852" s="66"/>
      <c r="AI852" s="66"/>
      <c r="AJ852" s="66"/>
      <c r="AK852" s="66"/>
      <c r="AL852" s="66"/>
      <c r="AM852" s="66"/>
      <c r="AN852" s="66"/>
      <c r="AO852" s="66"/>
      <c r="AP852" s="66"/>
      <c r="AQ852" s="66"/>
      <c r="AR852" s="66"/>
      <c r="AS852" s="66"/>
      <c r="AT852" s="66"/>
      <c r="AU852" s="66"/>
      <c r="AV852" s="66"/>
      <c r="AW852" s="66"/>
      <c r="AX852" s="66"/>
      <c r="AY852" s="66"/>
      <c r="AZ852" s="66"/>
      <c r="BA852" s="66"/>
      <c r="BB852" s="66"/>
      <c r="BC852" s="66"/>
      <c r="BD852" s="66"/>
      <c r="BE852" s="66"/>
      <c r="BF852" s="66"/>
      <c r="BG852" s="66"/>
      <c r="BH852" s="66"/>
      <c r="BI852" s="66"/>
      <c r="BJ852" s="66"/>
      <c r="BK852" s="66"/>
      <c r="BL852" s="66"/>
      <c r="BM852" s="66"/>
      <c r="BN852" s="66"/>
      <c r="BO852" s="66"/>
      <c r="BP852" s="66"/>
      <c r="BQ852" s="66"/>
      <c r="BR852" s="66"/>
      <c r="BS852" s="66"/>
      <c r="BT852" s="66"/>
      <c r="BU852" s="66"/>
      <c r="BV852" s="66"/>
      <c r="BW852" s="66"/>
      <c r="BX852" s="66"/>
      <c r="BY852" s="66"/>
      <c r="BZ852" s="66"/>
      <c r="CA852" s="66"/>
      <c r="CB852" s="66"/>
      <c r="CC852" s="66"/>
      <c r="CD852" s="66"/>
      <c r="CE852" s="66"/>
      <c r="CF852" s="66"/>
      <c r="CG852" s="66"/>
      <c r="CH852" s="66"/>
      <c r="CI852" s="66"/>
      <c r="CJ852" s="66"/>
      <c r="CK852" s="66"/>
      <c r="CL852" s="66"/>
      <c r="CM852" s="66"/>
      <c r="CN852" s="66"/>
      <c r="CO852" s="66"/>
      <c r="CP852" s="66"/>
      <c r="CQ852" s="66"/>
      <c r="CR852" s="66"/>
      <c r="CS852" s="66"/>
      <c r="CT852" s="66"/>
      <c r="CU852" s="66"/>
      <c r="CV852" s="66"/>
      <c r="CW852" s="66"/>
      <c r="CX852" s="66"/>
      <c r="CY852" s="66"/>
      <c r="CZ852" s="66"/>
      <c r="DA852" s="66"/>
      <c r="DB852" s="66"/>
      <c r="DC852" s="66"/>
      <c r="DD852" s="66"/>
      <c r="DE852" s="66"/>
      <c r="DF852" s="66"/>
      <c r="DG852" s="66"/>
      <c r="DH852" s="66"/>
      <c r="DI852" s="66"/>
      <c r="DJ852" s="66"/>
      <c r="DK852" s="66"/>
      <c r="DL852" s="66"/>
      <c r="DM852" s="66"/>
      <c r="DN852" s="66"/>
      <c r="DO852" s="66"/>
      <c r="DP852" s="66"/>
      <c r="DQ852" s="66"/>
      <c r="DR852" s="66"/>
      <c r="DS852" s="66"/>
      <c r="DT852" s="66"/>
      <c r="DU852" s="66"/>
      <c r="DV852" s="66"/>
      <c r="DW852" s="66"/>
      <c r="DX852" s="66"/>
      <c r="DY852" s="66"/>
      <c r="DZ852" s="66"/>
      <c r="EA852" s="66"/>
      <c r="EB852" s="66"/>
      <c r="EC852" s="66"/>
      <c r="ED852" s="66"/>
      <c r="EE852" s="66"/>
      <c r="EF852" s="66"/>
      <c r="EG852" s="66"/>
      <c r="EH852" s="66"/>
      <c r="EI852" s="66"/>
      <c r="EJ852" s="66"/>
      <c r="EK852" s="66"/>
      <c r="EL852" s="66"/>
      <c r="EM852" s="66"/>
      <c r="EN852" s="66"/>
      <c r="EO852" s="66"/>
      <c r="EP852" s="66"/>
      <c r="EQ852" s="66"/>
      <c r="ER852" s="66"/>
      <c r="ES852" s="66"/>
      <c r="ET852" s="66"/>
      <c r="EU852" s="66"/>
      <c r="EV852" s="66"/>
      <c r="EW852" s="66"/>
      <c r="EX852" s="66"/>
      <c r="EY852" s="66"/>
      <c r="EZ852" s="66"/>
      <c r="FA852" s="66"/>
      <c r="FB852" s="66"/>
      <c r="FC852" s="66"/>
      <c r="FD852" s="66"/>
      <c r="FE852" s="66"/>
      <c r="FF852" s="66"/>
      <c r="FG852" s="66"/>
      <c r="FH852" s="66"/>
      <c r="FI852" s="66"/>
      <c r="FJ852" s="66"/>
      <c r="FK852" s="66"/>
      <c r="FL852" s="66"/>
      <c r="FM852" s="66"/>
      <c r="FN852" s="66"/>
      <c r="FO852" s="66"/>
      <c r="FP852" s="66"/>
      <c r="FQ852" s="66"/>
      <c r="FR852" s="66"/>
      <c r="FS852" s="66"/>
      <c r="FT852" s="66"/>
      <c r="FU852" s="66"/>
      <c r="FV852" s="66"/>
      <c r="FW852" s="66"/>
      <c r="FX852" s="66"/>
      <c r="FY852" s="66"/>
      <c r="FZ852" s="66"/>
      <c r="GA852" s="66"/>
      <c r="GB852" s="66"/>
      <c r="GC852" s="66"/>
      <c r="GD852" s="66"/>
      <c r="GE852" s="66"/>
      <c r="GF852" s="66"/>
      <c r="GG852" s="66"/>
      <c r="GH852" s="66"/>
      <c r="GI852" s="66"/>
      <c r="GJ852" s="66"/>
      <c r="GK852" s="66"/>
      <c r="GL852" s="66"/>
      <c r="GM852" s="66"/>
      <c r="GN852" s="66"/>
      <c r="GO852" s="66"/>
      <c r="GP852" s="66"/>
      <c r="GQ852" s="66"/>
      <c r="GR852" s="66"/>
      <c r="GS852" s="66"/>
      <c r="GT852" s="66"/>
      <c r="GU852" s="66"/>
      <c r="GV852" s="66"/>
      <c r="GW852" s="66"/>
      <c r="GX852" s="66"/>
      <c r="GY852" s="66"/>
      <c r="GZ852" s="66"/>
      <c r="HA852" s="66"/>
      <c r="HB852" s="66"/>
      <c r="HC852" s="66"/>
      <c r="HD852" s="66"/>
      <c r="HE852" s="66"/>
      <c r="HF852" s="66"/>
      <c r="HG852" s="66"/>
      <c r="HH852" s="66"/>
      <c r="HI852" s="66"/>
      <c r="HJ852" s="66"/>
      <c r="HK852" s="66"/>
      <c r="HL852" s="66"/>
      <c r="HM852" s="66"/>
      <c r="HN852" s="66"/>
      <c r="HO852" s="66"/>
      <c r="HP852" s="66"/>
      <c r="HQ852" s="66"/>
      <c r="HR852" s="66"/>
      <c r="HS852" s="66"/>
      <c r="HT852" s="66"/>
      <c r="HU852" s="66"/>
      <c r="HV852" s="66"/>
      <c r="HW852" s="66"/>
      <c r="HX852" s="66"/>
    </row>
    <row r="853" spans="1:232">
      <c r="A853" s="741"/>
      <c r="B853" s="74" t="s">
        <v>410</v>
      </c>
      <c r="C853" s="727"/>
      <c r="D853" s="728"/>
      <c r="E853" s="728"/>
      <c r="F853" s="728"/>
      <c r="G853" s="66"/>
      <c r="H853" s="66"/>
      <c r="I853" s="66"/>
      <c r="J853" s="66"/>
      <c r="K853" s="66"/>
      <c r="L853" s="66"/>
      <c r="M853" s="66"/>
      <c r="N853" s="66"/>
      <c r="O853" s="66"/>
      <c r="P853" s="66"/>
      <c r="Q853" s="66"/>
      <c r="R853" s="66"/>
      <c r="S853" s="66"/>
      <c r="T853" s="66"/>
      <c r="U853" s="66"/>
      <c r="V853" s="66"/>
      <c r="W853" s="66"/>
      <c r="X853" s="66"/>
      <c r="Y853" s="66"/>
      <c r="Z853" s="66"/>
      <c r="AA853" s="66"/>
      <c r="AB853" s="66"/>
      <c r="AC853" s="66"/>
      <c r="AD853" s="66"/>
      <c r="AE853" s="66"/>
      <c r="AF853" s="66"/>
      <c r="AG853" s="66"/>
      <c r="AH853" s="66"/>
      <c r="AI853" s="66"/>
      <c r="AJ853" s="66"/>
      <c r="AK853" s="66"/>
      <c r="AL853" s="66"/>
      <c r="AM853" s="66"/>
      <c r="AN853" s="66"/>
      <c r="AO853" s="66"/>
      <c r="AP853" s="66"/>
      <c r="AQ853" s="66"/>
      <c r="AR853" s="66"/>
      <c r="AS853" s="66"/>
      <c r="AT853" s="66"/>
      <c r="AU853" s="66"/>
      <c r="AV853" s="66"/>
      <c r="AW853" s="66"/>
      <c r="AX853" s="66"/>
      <c r="AY853" s="66"/>
      <c r="AZ853" s="66"/>
      <c r="BA853" s="66"/>
      <c r="BB853" s="66"/>
      <c r="BC853" s="66"/>
      <c r="BD853" s="66"/>
      <c r="BE853" s="66"/>
      <c r="BF853" s="66"/>
      <c r="BG853" s="66"/>
      <c r="BH853" s="66"/>
      <c r="BI853" s="66"/>
      <c r="BJ853" s="66"/>
      <c r="BK853" s="66"/>
      <c r="BL853" s="66"/>
      <c r="BM853" s="66"/>
      <c r="BN853" s="66"/>
      <c r="BO853" s="66"/>
      <c r="BP853" s="66"/>
      <c r="BQ853" s="66"/>
      <c r="BR853" s="66"/>
      <c r="BS853" s="66"/>
      <c r="BT853" s="66"/>
      <c r="BU853" s="66"/>
      <c r="BV853" s="66"/>
      <c r="BW853" s="66"/>
      <c r="BX853" s="66"/>
      <c r="BY853" s="66"/>
      <c r="BZ853" s="66"/>
      <c r="CA853" s="66"/>
      <c r="CB853" s="66"/>
      <c r="CC853" s="66"/>
      <c r="CD853" s="66"/>
      <c r="CE853" s="66"/>
      <c r="CF853" s="66"/>
      <c r="CG853" s="66"/>
      <c r="CH853" s="66"/>
      <c r="CI853" s="66"/>
      <c r="CJ853" s="66"/>
      <c r="CK853" s="66"/>
      <c r="CL853" s="66"/>
      <c r="CM853" s="66"/>
      <c r="CN853" s="66"/>
      <c r="CO853" s="66"/>
      <c r="CP853" s="66"/>
      <c r="CQ853" s="66"/>
      <c r="CR853" s="66"/>
      <c r="CS853" s="66"/>
      <c r="CT853" s="66"/>
      <c r="CU853" s="66"/>
      <c r="CV853" s="66"/>
      <c r="CW853" s="66"/>
      <c r="CX853" s="66"/>
      <c r="CY853" s="66"/>
      <c r="CZ853" s="66"/>
      <c r="DA853" s="66"/>
      <c r="DB853" s="66"/>
      <c r="DC853" s="66"/>
      <c r="DD853" s="66"/>
      <c r="DE853" s="66"/>
      <c r="DF853" s="66"/>
      <c r="DG853" s="66"/>
      <c r="DH853" s="66"/>
      <c r="DI853" s="66"/>
      <c r="DJ853" s="66"/>
      <c r="DK853" s="66"/>
      <c r="DL853" s="66"/>
      <c r="DM853" s="66"/>
      <c r="DN853" s="66"/>
      <c r="DO853" s="66"/>
      <c r="DP853" s="66"/>
      <c r="DQ853" s="66"/>
      <c r="DR853" s="66"/>
      <c r="DS853" s="66"/>
      <c r="DT853" s="66"/>
      <c r="DU853" s="66"/>
      <c r="DV853" s="66"/>
      <c r="DW853" s="66"/>
      <c r="DX853" s="66"/>
      <c r="DY853" s="66"/>
      <c r="DZ853" s="66"/>
      <c r="EA853" s="66"/>
      <c r="EB853" s="66"/>
      <c r="EC853" s="66"/>
      <c r="ED853" s="66"/>
      <c r="EE853" s="66"/>
      <c r="EF853" s="66"/>
      <c r="EG853" s="66"/>
      <c r="EH853" s="66"/>
      <c r="EI853" s="66"/>
      <c r="EJ853" s="66"/>
      <c r="EK853" s="66"/>
      <c r="EL853" s="66"/>
      <c r="EM853" s="66"/>
      <c r="EN853" s="66"/>
      <c r="EO853" s="66"/>
      <c r="EP853" s="66"/>
      <c r="EQ853" s="66"/>
      <c r="ER853" s="66"/>
      <c r="ES853" s="66"/>
      <c r="ET853" s="66"/>
      <c r="EU853" s="66"/>
      <c r="EV853" s="66"/>
      <c r="EW853" s="66"/>
      <c r="EX853" s="66"/>
      <c r="EY853" s="66"/>
      <c r="EZ853" s="66"/>
      <c r="FA853" s="66"/>
      <c r="FB853" s="66"/>
      <c r="FC853" s="66"/>
      <c r="FD853" s="66"/>
      <c r="FE853" s="66"/>
      <c r="FF853" s="66"/>
      <c r="FG853" s="66"/>
      <c r="FH853" s="66"/>
      <c r="FI853" s="66"/>
      <c r="FJ853" s="66"/>
      <c r="FK853" s="66"/>
      <c r="FL853" s="66"/>
      <c r="FM853" s="66"/>
      <c r="FN853" s="66"/>
      <c r="FO853" s="66"/>
      <c r="FP853" s="66"/>
      <c r="FQ853" s="66"/>
      <c r="FR853" s="66"/>
      <c r="FS853" s="66"/>
      <c r="FT853" s="66"/>
      <c r="FU853" s="66"/>
      <c r="FV853" s="66"/>
      <c r="FW853" s="66"/>
      <c r="FX853" s="66"/>
      <c r="FY853" s="66"/>
      <c r="FZ853" s="66"/>
      <c r="GA853" s="66"/>
      <c r="GB853" s="66"/>
      <c r="GC853" s="66"/>
      <c r="GD853" s="66"/>
      <c r="GE853" s="66"/>
      <c r="GF853" s="66"/>
      <c r="GG853" s="66"/>
      <c r="GH853" s="66"/>
      <c r="GI853" s="66"/>
      <c r="GJ853" s="66"/>
      <c r="GK853" s="66"/>
      <c r="GL853" s="66"/>
      <c r="GM853" s="66"/>
      <c r="GN853" s="66"/>
      <c r="GO853" s="66"/>
      <c r="GP853" s="66"/>
      <c r="GQ853" s="66"/>
      <c r="GR853" s="66"/>
      <c r="GS853" s="66"/>
      <c r="GT853" s="66"/>
      <c r="GU853" s="66"/>
      <c r="GV853" s="66"/>
      <c r="GW853" s="66"/>
      <c r="GX853" s="66"/>
      <c r="GY853" s="66"/>
      <c r="GZ853" s="66"/>
      <c r="HA853" s="66"/>
      <c r="HB853" s="66"/>
      <c r="HC853" s="66"/>
      <c r="HD853" s="66"/>
      <c r="HE853" s="66"/>
      <c r="HF853" s="66"/>
      <c r="HG853" s="66"/>
      <c r="HH853" s="66"/>
      <c r="HI853" s="66"/>
      <c r="HJ853" s="66"/>
      <c r="HK853" s="66"/>
      <c r="HL853" s="66"/>
      <c r="HM853" s="66"/>
      <c r="HN853" s="66"/>
      <c r="HO853" s="66"/>
      <c r="HP853" s="66"/>
      <c r="HQ853" s="66"/>
      <c r="HR853" s="66"/>
      <c r="HS853" s="66"/>
      <c r="HT853" s="66"/>
      <c r="HU853" s="66"/>
      <c r="HV853" s="66"/>
      <c r="HW853" s="66"/>
      <c r="HX853" s="66"/>
    </row>
    <row r="854" spans="1:232">
      <c r="A854" s="741"/>
      <c r="B854" s="74" t="s">
        <v>411</v>
      </c>
      <c r="C854" s="727"/>
      <c r="D854" s="728"/>
      <c r="E854" s="728"/>
      <c r="F854" s="728"/>
      <c r="G854" s="66"/>
      <c r="H854" s="66"/>
      <c r="I854" s="66"/>
      <c r="J854" s="66"/>
      <c r="K854" s="66"/>
      <c r="L854" s="66"/>
      <c r="M854" s="66"/>
      <c r="N854" s="66"/>
      <c r="O854" s="66"/>
      <c r="P854" s="66"/>
      <c r="Q854" s="66"/>
      <c r="R854" s="66"/>
      <c r="S854" s="66"/>
      <c r="T854" s="66"/>
      <c r="U854" s="66"/>
      <c r="V854" s="66"/>
      <c r="W854" s="66"/>
      <c r="X854" s="66"/>
      <c r="Y854" s="66"/>
      <c r="Z854" s="66"/>
      <c r="AA854" s="66"/>
      <c r="AB854" s="66"/>
      <c r="AC854" s="66"/>
      <c r="AD854" s="66"/>
      <c r="AE854" s="66"/>
      <c r="AF854" s="66"/>
      <c r="AG854" s="66"/>
      <c r="AH854" s="66"/>
      <c r="AI854" s="66"/>
      <c r="AJ854" s="66"/>
      <c r="AK854" s="66"/>
      <c r="AL854" s="66"/>
      <c r="AM854" s="66"/>
      <c r="AN854" s="66"/>
      <c r="AO854" s="66"/>
      <c r="AP854" s="66"/>
      <c r="AQ854" s="66"/>
      <c r="AR854" s="66"/>
      <c r="AS854" s="66"/>
      <c r="AT854" s="66"/>
      <c r="AU854" s="66"/>
      <c r="AV854" s="66"/>
      <c r="AW854" s="66"/>
      <c r="AX854" s="66"/>
      <c r="AY854" s="66"/>
      <c r="AZ854" s="66"/>
      <c r="BA854" s="66"/>
      <c r="BB854" s="66"/>
      <c r="BC854" s="66"/>
      <c r="BD854" s="66"/>
      <c r="BE854" s="66"/>
      <c r="BF854" s="66"/>
      <c r="BG854" s="66"/>
      <c r="BH854" s="66"/>
      <c r="BI854" s="66"/>
      <c r="BJ854" s="66"/>
      <c r="BK854" s="66"/>
      <c r="BL854" s="66"/>
      <c r="BM854" s="66"/>
      <c r="BN854" s="66"/>
      <c r="BO854" s="66"/>
      <c r="BP854" s="66"/>
      <c r="BQ854" s="66"/>
      <c r="BR854" s="66"/>
      <c r="BS854" s="66"/>
      <c r="BT854" s="66"/>
      <c r="BU854" s="66"/>
      <c r="BV854" s="66"/>
      <c r="BW854" s="66"/>
      <c r="BX854" s="66"/>
      <c r="BY854" s="66"/>
      <c r="BZ854" s="66"/>
      <c r="CA854" s="66"/>
      <c r="CB854" s="66"/>
      <c r="CC854" s="66"/>
      <c r="CD854" s="66"/>
      <c r="CE854" s="66"/>
      <c r="CF854" s="66"/>
      <c r="CG854" s="66"/>
      <c r="CH854" s="66"/>
      <c r="CI854" s="66"/>
      <c r="CJ854" s="66"/>
      <c r="CK854" s="66"/>
      <c r="CL854" s="66"/>
      <c r="CM854" s="66"/>
      <c r="CN854" s="66"/>
      <c r="CO854" s="66"/>
      <c r="CP854" s="66"/>
      <c r="CQ854" s="66"/>
      <c r="CR854" s="66"/>
      <c r="CS854" s="66"/>
      <c r="CT854" s="66"/>
      <c r="CU854" s="66"/>
      <c r="CV854" s="66"/>
      <c r="CW854" s="66"/>
      <c r="CX854" s="66"/>
      <c r="CY854" s="66"/>
      <c r="CZ854" s="66"/>
      <c r="DA854" s="66"/>
      <c r="DB854" s="66"/>
      <c r="DC854" s="66"/>
      <c r="DD854" s="66"/>
      <c r="DE854" s="66"/>
      <c r="DF854" s="66"/>
      <c r="DG854" s="66"/>
      <c r="DH854" s="66"/>
      <c r="DI854" s="66"/>
      <c r="DJ854" s="66"/>
      <c r="DK854" s="66"/>
      <c r="DL854" s="66"/>
      <c r="DM854" s="66"/>
      <c r="DN854" s="66"/>
      <c r="DO854" s="66"/>
      <c r="DP854" s="66"/>
      <c r="DQ854" s="66"/>
      <c r="DR854" s="66"/>
      <c r="DS854" s="66"/>
      <c r="DT854" s="66"/>
      <c r="DU854" s="66"/>
      <c r="DV854" s="66"/>
      <c r="DW854" s="66"/>
      <c r="DX854" s="66"/>
      <c r="DY854" s="66"/>
      <c r="DZ854" s="66"/>
      <c r="EA854" s="66"/>
      <c r="EB854" s="66"/>
      <c r="EC854" s="66"/>
      <c r="ED854" s="66"/>
      <c r="EE854" s="66"/>
      <c r="EF854" s="66"/>
      <c r="EG854" s="66"/>
      <c r="EH854" s="66"/>
      <c r="EI854" s="66"/>
      <c r="EJ854" s="66"/>
      <c r="EK854" s="66"/>
      <c r="EL854" s="66"/>
      <c r="EM854" s="66"/>
      <c r="EN854" s="66"/>
      <c r="EO854" s="66"/>
      <c r="EP854" s="66"/>
      <c r="EQ854" s="66"/>
      <c r="ER854" s="66"/>
      <c r="ES854" s="66"/>
      <c r="ET854" s="66"/>
      <c r="EU854" s="66"/>
      <c r="EV854" s="66"/>
      <c r="EW854" s="66"/>
      <c r="EX854" s="66"/>
      <c r="EY854" s="66"/>
      <c r="EZ854" s="66"/>
      <c r="FA854" s="66"/>
      <c r="FB854" s="66"/>
      <c r="FC854" s="66"/>
      <c r="FD854" s="66"/>
      <c r="FE854" s="66"/>
      <c r="FF854" s="66"/>
      <c r="FG854" s="66"/>
      <c r="FH854" s="66"/>
      <c r="FI854" s="66"/>
      <c r="FJ854" s="66"/>
      <c r="FK854" s="66"/>
      <c r="FL854" s="66"/>
      <c r="FM854" s="66"/>
      <c r="FN854" s="66"/>
      <c r="FO854" s="66"/>
      <c r="FP854" s="66"/>
      <c r="FQ854" s="66"/>
      <c r="FR854" s="66"/>
      <c r="FS854" s="66"/>
      <c r="FT854" s="66"/>
      <c r="FU854" s="66"/>
      <c r="FV854" s="66"/>
      <c r="FW854" s="66"/>
      <c r="FX854" s="66"/>
      <c r="FY854" s="66"/>
      <c r="FZ854" s="66"/>
      <c r="GA854" s="66"/>
      <c r="GB854" s="66"/>
      <c r="GC854" s="66"/>
      <c r="GD854" s="66"/>
      <c r="GE854" s="66"/>
      <c r="GF854" s="66"/>
      <c r="GG854" s="66"/>
      <c r="GH854" s="66"/>
      <c r="GI854" s="66"/>
      <c r="GJ854" s="66"/>
      <c r="GK854" s="66"/>
      <c r="GL854" s="66"/>
      <c r="GM854" s="66"/>
      <c r="GN854" s="66"/>
      <c r="GO854" s="66"/>
      <c r="GP854" s="66"/>
      <c r="GQ854" s="66"/>
      <c r="GR854" s="66"/>
      <c r="GS854" s="66"/>
      <c r="GT854" s="66"/>
      <c r="GU854" s="66"/>
      <c r="GV854" s="66"/>
      <c r="GW854" s="66"/>
      <c r="GX854" s="66"/>
      <c r="GY854" s="66"/>
      <c r="GZ854" s="66"/>
      <c r="HA854" s="66"/>
      <c r="HB854" s="66"/>
      <c r="HC854" s="66"/>
      <c r="HD854" s="66"/>
      <c r="HE854" s="66"/>
      <c r="HF854" s="66"/>
      <c r="HG854" s="66"/>
      <c r="HH854" s="66"/>
      <c r="HI854" s="66"/>
      <c r="HJ854" s="66"/>
      <c r="HK854" s="66"/>
      <c r="HL854" s="66"/>
      <c r="HM854" s="66"/>
      <c r="HN854" s="66"/>
      <c r="HO854" s="66"/>
      <c r="HP854" s="66"/>
      <c r="HQ854" s="66"/>
      <c r="HR854" s="66"/>
      <c r="HS854" s="66"/>
      <c r="HT854" s="66"/>
      <c r="HU854" s="66"/>
      <c r="HV854" s="66"/>
      <c r="HW854" s="66"/>
      <c r="HX854" s="66"/>
    </row>
    <row r="855" spans="1:232" ht="25.5">
      <c r="A855" s="741"/>
      <c r="B855" s="74" t="s">
        <v>412</v>
      </c>
      <c r="C855" s="727"/>
      <c r="D855" s="728"/>
      <c r="E855" s="728"/>
      <c r="F855" s="728"/>
      <c r="G855" s="66"/>
      <c r="H855" s="66"/>
      <c r="I855" s="66"/>
      <c r="J855" s="66"/>
      <c r="K855" s="66"/>
      <c r="L855" s="66"/>
      <c r="M855" s="66"/>
      <c r="N855" s="66"/>
      <c r="O855" s="66"/>
      <c r="P855" s="66"/>
      <c r="Q855" s="66"/>
      <c r="R855" s="66"/>
      <c r="S855" s="66"/>
      <c r="T855" s="66"/>
      <c r="U855" s="66"/>
      <c r="V855" s="66"/>
      <c r="W855" s="66"/>
      <c r="X855" s="66"/>
      <c r="Y855" s="66"/>
      <c r="Z855" s="66"/>
      <c r="AA855" s="66"/>
      <c r="AB855" s="66"/>
      <c r="AC855" s="66"/>
      <c r="AD855" s="66"/>
      <c r="AE855" s="66"/>
      <c r="AF855" s="66"/>
      <c r="AG855" s="66"/>
      <c r="AH855" s="66"/>
      <c r="AI855" s="66"/>
      <c r="AJ855" s="66"/>
      <c r="AK855" s="66"/>
      <c r="AL855" s="66"/>
      <c r="AM855" s="66"/>
      <c r="AN855" s="66"/>
      <c r="AO855" s="66"/>
      <c r="AP855" s="66"/>
      <c r="AQ855" s="66"/>
      <c r="AR855" s="66"/>
      <c r="AS855" s="66"/>
      <c r="AT855" s="66"/>
      <c r="AU855" s="66"/>
      <c r="AV855" s="66"/>
      <c r="AW855" s="66"/>
      <c r="AX855" s="66"/>
      <c r="AY855" s="66"/>
      <c r="AZ855" s="66"/>
      <c r="BA855" s="66"/>
      <c r="BB855" s="66"/>
      <c r="BC855" s="66"/>
      <c r="BD855" s="66"/>
      <c r="BE855" s="66"/>
      <c r="BF855" s="66"/>
      <c r="BG855" s="66"/>
      <c r="BH855" s="66"/>
      <c r="BI855" s="66"/>
      <c r="BJ855" s="66"/>
      <c r="BK855" s="66"/>
      <c r="BL855" s="66"/>
      <c r="BM855" s="66"/>
      <c r="BN855" s="66"/>
      <c r="BO855" s="66"/>
      <c r="BP855" s="66"/>
      <c r="BQ855" s="66"/>
      <c r="BR855" s="66"/>
      <c r="BS855" s="66"/>
      <c r="BT855" s="66"/>
      <c r="BU855" s="66"/>
      <c r="BV855" s="66"/>
      <c r="BW855" s="66"/>
      <c r="BX855" s="66"/>
      <c r="BY855" s="66"/>
      <c r="BZ855" s="66"/>
      <c r="CA855" s="66"/>
      <c r="CB855" s="66"/>
      <c r="CC855" s="66"/>
      <c r="CD855" s="66"/>
      <c r="CE855" s="66"/>
      <c r="CF855" s="66"/>
      <c r="CG855" s="66"/>
      <c r="CH855" s="66"/>
      <c r="CI855" s="66"/>
      <c r="CJ855" s="66"/>
      <c r="CK855" s="66"/>
      <c r="CL855" s="66"/>
      <c r="CM855" s="66"/>
      <c r="CN855" s="66"/>
      <c r="CO855" s="66"/>
      <c r="CP855" s="66"/>
      <c r="CQ855" s="66"/>
      <c r="CR855" s="66"/>
      <c r="CS855" s="66"/>
      <c r="CT855" s="66"/>
      <c r="CU855" s="66"/>
      <c r="CV855" s="66"/>
      <c r="CW855" s="66"/>
      <c r="CX855" s="66"/>
      <c r="CY855" s="66"/>
      <c r="CZ855" s="66"/>
      <c r="DA855" s="66"/>
      <c r="DB855" s="66"/>
      <c r="DC855" s="66"/>
      <c r="DD855" s="66"/>
      <c r="DE855" s="66"/>
      <c r="DF855" s="66"/>
      <c r="DG855" s="66"/>
      <c r="DH855" s="66"/>
      <c r="DI855" s="66"/>
      <c r="DJ855" s="66"/>
      <c r="DK855" s="66"/>
      <c r="DL855" s="66"/>
      <c r="DM855" s="66"/>
      <c r="DN855" s="66"/>
      <c r="DO855" s="66"/>
      <c r="DP855" s="66"/>
      <c r="DQ855" s="66"/>
      <c r="DR855" s="66"/>
      <c r="DS855" s="66"/>
      <c r="DT855" s="66"/>
      <c r="DU855" s="66"/>
      <c r="DV855" s="66"/>
      <c r="DW855" s="66"/>
      <c r="DX855" s="66"/>
      <c r="DY855" s="66"/>
      <c r="DZ855" s="66"/>
      <c r="EA855" s="66"/>
      <c r="EB855" s="66"/>
      <c r="EC855" s="66"/>
      <c r="ED855" s="66"/>
      <c r="EE855" s="66"/>
      <c r="EF855" s="66"/>
      <c r="EG855" s="66"/>
      <c r="EH855" s="66"/>
      <c r="EI855" s="66"/>
      <c r="EJ855" s="66"/>
      <c r="EK855" s="66"/>
      <c r="EL855" s="66"/>
      <c r="EM855" s="66"/>
      <c r="EN855" s="66"/>
      <c r="EO855" s="66"/>
      <c r="EP855" s="66"/>
      <c r="EQ855" s="66"/>
      <c r="ER855" s="66"/>
      <c r="ES855" s="66"/>
      <c r="ET855" s="66"/>
      <c r="EU855" s="66"/>
      <c r="EV855" s="66"/>
      <c r="EW855" s="66"/>
      <c r="EX855" s="66"/>
      <c r="EY855" s="66"/>
      <c r="EZ855" s="66"/>
      <c r="FA855" s="66"/>
      <c r="FB855" s="66"/>
      <c r="FC855" s="66"/>
      <c r="FD855" s="66"/>
      <c r="FE855" s="66"/>
      <c r="FF855" s="66"/>
      <c r="FG855" s="66"/>
      <c r="FH855" s="66"/>
      <c r="FI855" s="66"/>
      <c r="FJ855" s="66"/>
      <c r="FK855" s="66"/>
      <c r="FL855" s="66"/>
      <c r="FM855" s="66"/>
      <c r="FN855" s="66"/>
      <c r="FO855" s="66"/>
      <c r="FP855" s="66"/>
      <c r="FQ855" s="66"/>
      <c r="FR855" s="66"/>
      <c r="FS855" s="66"/>
      <c r="FT855" s="66"/>
      <c r="FU855" s="66"/>
      <c r="FV855" s="66"/>
      <c r="FW855" s="66"/>
      <c r="FX855" s="66"/>
      <c r="FY855" s="66"/>
      <c r="FZ855" s="66"/>
      <c r="GA855" s="66"/>
      <c r="GB855" s="66"/>
      <c r="GC855" s="66"/>
      <c r="GD855" s="66"/>
      <c r="GE855" s="66"/>
      <c r="GF855" s="66"/>
      <c r="GG855" s="66"/>
      <c r="GH855" s="66"/>
      <c r="GI855" s="66"/>
      <c r="GJ855" s="66"/>
      <c r="GK855" s="66"/>
      <c r="GL855" s="66"/>
      <c r="GM855" s="66"/>
      <c r="GN855" s="66"/>
      <c r="GO855" s="66"/>
      <c r="GP855" s="66"/>
      <c r="GQ855" s="66"/>
      <c r="GR855" s="66"/>
      <c r="GS855" s="66"/>
      <c r="GT855" s="66"/>
      <c r="GU855" s="66"/>
      <c r="GV855" s="66"/>
      <c r="GW855" s="66"/>
      <c r="GX855" s="66"/>
      <c r="GY855" s="66"/>
      <c r="GZ855" s="66"/>
      <c r="HA855" s="66"/>
      <c r="HB855" s="66"/>
      <c r="HC855" s="66"/>
      <c r="HD855" s="66"/>
      <c r="HE855" s="66"/>
      <c r="HF855" s="66"/>
      <c r="HG855" s="66"/>
      <c r="HH855" s="66"/>
      <c r="HI855" s="66"/>
      <c r="HJ855" s="66"/>
      <c r="HK855" s="66"/>
      <c r="HL855" s="66"/>
      <c r="HM855" s="66"/>
      <c r="HN855" s="66"/>
      <c r="HO855" s="66"/>
      <c r="HP855" s="66"/>
      <c r="HQ855" s="66"/>
      <c r="HR855" s="66"/>
      <c r="HS855" s="66"/>
      <c r="HT855" s="66"/>
      <c r="HU855" s="66"/>
      <c r="HV855" s="66"/>
      <c r="HW855" s="66"/>
      <c r="HX855" s="66"/>
    </row>
    <row r="856" spans="1:232">
      <c r="A856" s="741"/>
      <c r="B856" s="74" t="s">
        <v>413</v>
      </c>
      <c r="C856" s="727"/>
      <c r="D856" s="728"/>
      <c r="E856" s="728"/>
      <c r="F856" s="728"/>
      <c r="G856" s="66"/>
      <c r="H856" s="66"/>
      <c r="I856" s="66"/>
      <c r="J856" s="66"/>
      <c r="K856" s="66"/>
      <c r="L856" s="66"/>
      <c r="M856" s="66"/>
      <c r="N856" s="66"/>
      <c r="O856" s="66"/>
      <c r="P856" s="66"/>
      <c r="Q856" s="66"/>
      <c r="R856" s="66"/>
      <c r="S856" s="66"/>
      <c r="T856" s="66"/>
      <c r="U856" s="66"/>
      <c r="V856" s="66"/>
      <c r="W856" s="66"/>
      <c r="X856" s="66"/>
      <c r="Y856" s="66"/>
      <c r="Z856" s="66"/>
      <c r="AA856" s="66"/>
      <c r="AB856" s="66"/>
      <c r="AC856" s="66"/>
      <c r="AD856" s="66"/>
      <c r="AE856" s="66"/>
      <c r="AF856" s="66"/>
      <c r="AG856" s="66"/>
      <c r="AH856" s="66"/>
      <c r="AI856" s="66"/>
      <c r="AJ856" s="66"/>
      <c r="AK856" s="66"/>
      <c r="AL856" s="66"/>
      <c r="AM856" s="66"/>
      <c r="AN856" s="66"/>
      <c r="AO856" s="66"/>
      <c r="AP856" s="66"/>
      <c r="AQ856" s="66"/>
      <c r="AR856" s="66"/>
      <c r="AS856" s="66"/>
      <c r="AT856" s="66"/>
      <c r="AU856" s="66"/>
      <c r="AV856" s="66"/>
      <c r="AW856" s="66"/>
      <c r="AX856" s="66"/>
      <c r="AY856" s="66"/>
      <c r="AZ856" s="66"/>
      <c r="BA856" s="66"/>
      <c r="BB856" s="66"/>
      <c r="BC856" s="66"/>
      <c r="BD856" s="66"/>
      <c r="BE856" s="66"/>
      <c r="BF856" s="66"/>
      <c r="BG856" s="66"/>
      <c r="BH856" s="66"/>
      <c r="BI856" s="66"/>
      <c r="BJ856" s="66"/>
      <c r="BK856" s="66"/>
      <c r="BL856" s="66"/>
      <c r="BM856" s="66"/>
      <c r="BN856" s="66"/>
      <c r="BO856" s="66"/>
      <c r="BP856" s="66"/>
      <c r="BQ856" s="66"/>
      <c r="BR856" s="66"/>
      <c r="BS856" s="66"/>
      <c r="BT856" s="66"/>
      <c r="BU856" s="66"/>
      <c r="BV856" s="66"/>
      <c r="BW856" s="66"/>
      <c r="BX856" s="66"/>
      <c r="BY856" s="66"/>
      <c r="BZ856" s="66"/>
      <c r="CA856" s="66"/>
      <c r="CB856" s="66"/>
      <c r="CC856" s="66"/>
      <c r="CD856" s="66"/>
      <c r="CE856" s="66"/>
      <c r="CF856" s="66"/>
      <c r="CG856" s="66"/>
      <c r="CH856" s="66"/>
      <c r="CI856" s="66"/>
      <c r="CJ856" s="66"/>
      <c r="CK856" s="66"/>
      <c r="CL856" s="66"/>
      <c r="CM856" s="66"/>
      <c r="CN856" s="66"/>
      <c r="CO856" s="66"/>
      <c r="CP856" s="66"/>
      <c r="CQ856" s="66"/>
      <c r="CR856" s="66"/>
      <c r="CS856" s="66"/>
      <c r="CT856" s="66"/>
      <c r="CU856" s="66"/>
      <c r="CV856" s="66"/>
      <c r="CW856" s="66"/>
      <c r="CX856" s="66"/>
      <c r="CY856" s="66"/>
      <c r="CZ856" s="66"/>
      <c r="DA856" s="66"/>
      <c r="DB856" s="66"/>
      <c r="DC856" s="66"/>
      <c r="DD856" s="66"/>
      <c r="DE856" s="66"/>
      <c r="DF856" s="66"/>
      <c r="DG856" s="66"/>
      <c r="DH856" s="66"/>
      <c r="DI856" s="66"/>
      <c r="DJ856" s="66"/>
      <c r="DK856" s="66"/>
      <c r="DL856" s="66"/>
      <c r="DM856" s="66"/>
      <c r="DN856" s="66"/>
      <c r="DO856" s="66"/>
      <c r="DP856" s="66"/>
      <c r="DQ856" s="66"/>
      <c r="DR856" s="66"/>
      <c r="DS856" s="66"/>
      <c r="DT856" s="66"/>
      <c r="DU856" s="66"/>
      <c r="DV856" s="66"/>
      <c r="DW856" s="66"/>
      <c r="DX856" s="66"/>
      <c r="DY856" s="66"/>
      <c r="DZ856" s="66"/>
      <c r="EA856" s="66"/>
      <c r="EB856" s="66"/>
      <c r="EC856" s="66"/>
      <c r="ED856" s="66"/>
      <c r="EE856" s="66"/>
      <c r="EF856" s="66"/>
      <c r="EG856" s="66"/>
      <c r="EH856" s="66"/>
      <c r="EI856" s="66"/>
      <c r="EJ856" s="66"/>
      <c r="EK856" s="66"/>
      <c r="EL856" s="66"/>
      <c r="EM856" s="66"/>
      <c r="EN856" s="66"/>
      <c r="EO856" s="66"/>
      <c r="EP856" s="66"/>
      <c r="EQ856" s="66"/>
      <c r="ER856" s="66"/>
      <c r="ES856" s="66"/>
      <c r="ET856" s="66"/>
      <c r="EU856" s="66"/>
      <c r="EV856" s="66"/>
      <c r="EW856" s="66"/>
      <c r="EX856" s="66"/>
      <c r="EY856" s="66"/>
      <c r="EZ856" s="66"/>
      <c r="FA856" s="66"/>
      <c r="FB856" s="66"/>
      <c r="FC856" s="66"/>
      <c r="FD856" s="66"/>
      <c r="FE856" s="66"/>
      <c r="FF856" s="66"/>
      <c r="FG856" s="66"/>
      <c r="FH856" s="66"/>
      <c r="FI856" s="66"/>
      <c r="FJ856" s="66"/>
      <c r="FK856" s="66"/>
      <c r="FL856" s="66"/>
      <c r="FM856" s="66"/>
      <c r="FN856" s="66"/>
      <c r="FO856" s="66"/>
      <c r="FP856" s="66"/>
      <c r="FQ856" s="66"/>
      <c r="FR856" s="66"/>
      <c r="FS856" s="66"/>
      <c r="FT856" s="66"/>
      <c r="FU856" s="66"/>
      <c r="FV856" s="66"/>
      <c r="FW856" s="66"/>
      <c r="FX856" s="66"/>
      <c r="FY856" s="66"/>
      <c r="FZ856" s="66"/>
      <c r="GA856" s="66"/>
      <c r="GB856" s="66"/>
      <c r="GC856" s="66"/>
      <c r="GD856" s="66"/>
      <c r="GE856" s="66"/>
      <c r="GF856" s="66"/>
      <c r="GG856" s="66"/>
      <c r="GH856" s="66"/>
      <c r="GI856" s="66"/>
      <c r="GJ856" s="66"/>
      <c r="GK856" s="66"/>
      <c r="GL856" s="66"/>
      <c r="GM856" s="66"/>
      <c r="GN856" s="66"/>
      <c r="GO856" s="66"/>
      <c r="GP856" s="66"/>
      <c r="GQ856" s="66"/>
      <c r="GR856" s="66"/>
      <c r="GS856" s="66"/>
      <c r="GT856" s="66"/>
      <c r="GU856" s="66"/>
      <c r="GV856" s="66"/>
      <c r="GW856" s="66"/>
      <c r="GX856" s="66"/>
      <c r="GY856" s="66"/>
      <c r="GZ856" s="66"/>
      <c r="HA856" s="66"/>
      <c r="HB856" s="66"/>
      <c r="HC856" s="66"/>
      <c r="HD856" s="66"/>
      <c r="HE856" s="66"/>
      <c r="HF856" s="66"/>
      <c r="HG856" s="66"/>
      <c r="HH856" s="66"/>
      <c r="HI856" s="66"/>
      <c r="HJ856" s="66"/>
      <c r="HK856" s="66"/>
      <c r="HL856" s="66"/>
      <c r="HM856" s="66"/>
      <c r="HN856" s="66"/>
      <c r="HO856" s="66"/>
      <c r="HP856" s="66"/>
      <c r="HQ856" s="66"/>
      <c r="HR856" s="66"/>
      <c r="HS856" s="66"/>
      <c r="HT856" s="66"/>
      <c r="HU856" s="66"/>
      <c r="HV856" s="66"/>
      <c r="HW856" s="66"/>
      <c r="HX856" s="66"/>
    </row>
    <row r="857" spans="1:232" ht="25.5">
      <c r="A857" s="741"/>
      <c r="B857" s="74" t="s">
        <v>414</v>
      </c>
      <c r="C857" s="727"/>
      <c r="D857" s="728"/>
      <c r="E857" s="728"/>
      <c r="F857" s="728"/>
      <c r="G857" s="66"/>
      <c r="H857" s="66"/>
      <c r="I857" s="66"/>
      <c r="J857" s="66"/>
      <c r="K857" s="66"/>
      <c r="L857" s="66"/>
      <c r="M857" s="66"/>
      <c r="N857" s="66"/>
      <c r="O857" s="66"/>
      <c r="P857" s="66"/>
      <c r="Q857" s="66"/>
      <c r="R857" s="66"/>
      <c r="S857" s="66"/>
      <c r="T857" s="66"/>
      <c r="U857" s="66"/>
      <c r="V857" s="66"/>
      <c r="W857" s="66"/>
      <c r="X857" s="66"/>
      <c r="Y857" s="66"/>
      <c r="Z857" s="66"/>
      <c r="AA857" s="66"/>
      <c r="AB857" s="66"/>
      <c r="AC857" s="66"/>
      <c r="AD857" s="66"/>
      <c r="AE857" s="66"/>
      <c r="AF857" s="66"/>
      <c r="AG857" s="66"/>
      <c r="AH857" s="66"/>
      <c r="AI857" s="66"/>
      <c r="AJ857" s="66"/>
      <c r="AK857" s="66"/>
      <c r="AL857" s="66"/>
      <c r="AM857" s="66"/>
      <c r="AN857" s="66"/>
      <c r="AO857" s="66"/>
      <c r="AP857" s="66"/>
      <c r="AQ857" s="66"/>
      <c r="AR857" s="66"/>
      <c r="AS857" s="66"/>
      <c r="AT857" s="66"/>
      <c r="AU857" s="66"/>
      <c r="AV857" s="66"/>
      <c r="AW857" s="66"/>
      <c r="AX857" s="66"/>
      <c r="AY857" s="66"/>
      <c r="AZ857" s="66"/>
      <c r="BA857" s="66"/>
      <c r="BB857" s="66"/>
      <c r="BC857" s="66"/>
      <c r="BD857" s="66"/>
      <c r="BE857" s="66"/>
      <c r="BF857" s="66"/>
      <c r="BG857" s="66"/>
      <c r="BH857" s="66"/>
      <c r="BI857" s="66"/>
      <c r="BJ857" s="66"/>
      <c r="BK857" s="66"/>
      <c r="BL857" s="66"/>
      <c r="BM857" s="66"/>
      <c r="BN857" s="66"/>
      <c r="BO857" s="66"/>
      <c r="BP857" s="66"/>
      <c r="BQ857" s="66"/>
      <c r="BR857" s="66"/>
      <c r="BS857" s="66"/>
      <c r="BT857" s="66"/>
      <c r="BU857" s="66"/>
      <c r="BV857" s="66"/>
      <c r="BW857" s="66"/>
      <c r="BX857" s="66"/>
      <c r="BY857" s="66"/>
      <c r="BZ857" s="66"/>
      <c r="CA857" s="66"/>
      <c r="CB857" s="66"/>
      <c r="CC857" s="66"/>
      <c r="CD857" s="66"/>
      <c r="CE857" s="66"/>
      <c r="CF857" s="66"/>
      <c r="CG857" s="66"/>
      <c r="CH857" s="66"/>
      <c r="CI857" s="66"/>
      <c r="CJ857" s="66"/>
      <c r="CK857" s="66"/>
      <c r="CL857" s="66"/>
      <c r="CM857" s="66"/>
      <c r="CN857" s="66"/>
      <c r="CO857" s="66"/>
      <c r="CP857" s="66"/>
      <c r="CQ857" s="66"/>
      <c r="CR857" s="66"/>
      <c r="CS857" s="66"/>
      <c r="CT857" s="66"/>
      <c r="CU857" s="66"/>
      <c r="CV857" s="66"/>
      <c r="CW857" s="66"/>
      <c r="CX857" s="66"/>
      <c r="CY857" s="66"/>
      <c r="CZ857" s="66"/>
      <c r="DA857" s="66"/>
      <c r="DB857" s="66"/>
      <c r="DC857" s="66"/>
      <c r="DD857" s="66"/>
      <c r="DE857" s="66"/>
      <c r="DF857" s="66"/>
      <c r="DG857" s="66"/>
      <c r="DH857" s="66"/>
      <c r="DI857" s="66"/>
      <c r="DJ857" s="66"/>
      <c r="DK857" s="66"/>
      <c r="DL857" s="66"/>
      <c r="DM857" s="66"/>
      <c r="DN857" s="66"/>
      <c r="DO857" s="66"/>
      <c r="DP857" s="66"/>
      <c r="DQ857" s="66"/>
      <c r="DR857" s="66"/>
      <c r="DS857" s="66"/>
      <c r="DT857" s="66"/>
      <c r="DU857" s="66"/>
      <c r="DV857" s="66"/>
      <c r="DW857" s="66"/>
      <c r="DX857" s="66"/>
      <c r="DY857" s="66"/>
      <c r="DZ857" s="66"/>
      <c r="EA857" s="66"/>
      <c r="EB857" s="66"/>
      <c r="EC857" s="66"/>
      <c r="ED857" s="66"/>
      <c r="EE857" s="66"/>
      <c r="EF857" s="66"/>
      <c r="EG857" s="66"/>
      <c r="EH857" s="66"/>
      <c r="EI857" s="66"/>
      <c r="EJ857" s="66"/>
      <c r="EK857" s="66"/>
      <c r="EL857" s="66"/>
      <c r="EM857" s="66"/>
      <c r="EN857" s="66"/>
      <c r="EO857" s="66"/>
      <c r="EP857" s="66"/>
      <c r="EQ857" s="66"/>
      <c r="ER857" s="66"/>
      <c r="ES857" s="66"/>
      <c r="ET857" s="66"/>
      <c r="EU857" s="66"/>
      <c r="EV857" s="66"/>
      <c r="EW857" s="66"/>
      <c r="EX857" s="66"/>
      <c r="EY857" s="66"/>
      <c r="EZ857" s="66"/>
      <c r="FA857" s="66"/>
      <c r="FB857" s="66"/>
      <c r="FC857" s="66"/>
      <c r="FD857" s="66"/>
      <c r="FE857" s="66"/>
      <c r="FF857" s="66"/>
      <c r="FG857" s="66"/>
      <c r="FH857" s="66"/>
      <c r="FI857" s="66"/>
      <c r="FJ857" s="66"/>
      <c r="FK857" s="66"/>
      <c r="FL857" s="66"/>
      <c r="FM857" s="66"/>
      <c r="FN857" s="66"/>
      <c r="FO857" s="66"/>
      <c r="FP857" s="66"/>
      <c r="FQ857" s="66"/>
      <c r="FR857" s="66"/>
      <c r="FS857" s="66"/>
      <c r="FT857" s="66"/>
      <c r="FU857" s="66"/>
      <c r="FV857" s="66"/>
      <c r="FW857" s="66"/>
      <c r="FX857" s="66"/>
      <c r="FY857" s="66"/>
      <c r="FZ857" s="66"/>
      <c r="GA857" s="66"/>
      <c r="GB857" s="66"/>
      <c r="GC857" s="66"/>
      <c r="GD857" s="66"/>
      <c r="GE857" s="66"/>
      <c r="GF857" s="66"/>
      <c r="GG857" s="66"/>
      <c r="GH857" s="66"/>
      <c r="GI857" s="66"/>
      <c r="GJ857" s="66"/>
      <c r="GK857" s="66"/>
      <c r="GL857" s="66"/>
      <c r="GM857" s="66"/>
      <c r="GN857" s="66"/>
      <c r="GO857" s="66"/>
      <c r="GP857" s="66"/>
      <c r="GQ857" s="66"/>
      <c r="GR857" s="66"/>
      <c r="GS857" s="66"/>
      <c r="GT857" s="66"/>
      <c r="GU857" s="66"/>
      <c r="GV857" s="66"/>
      <c r="GW857" s="66"/>
      <c r="GX857" s="66"/>
      <c r="GY857" s="66"/>
      <c r="GZ857" s="66"/>
      <c r="HA857" s="66"/>
      <c r="HB857" s="66"/>
      <c r="HC857" s="66"/>
      <c r="HD857" s="66"/>
      <c r="HE857" s="66"/>
      <c r="HF857" s="66"/>
      <c r="HG857" s="66"/>
      <c r="HH857" s="66"/>
      <c r="HI857" s="66"/>
      <c r="HJ857" s="66"/>
      <c r="HK857" s="66"/>
      <c r="HL857" s="66"/>
      <c r="HM857" s="66"/>
      <c r="HN857" s="66"/>
      <c r="HO857" s="66"/>
      <c r="HP857" s="66"/>
      <c r="HQ857" s="66"/>
      <c r="HR857" s="66"/>
      <c r="HS857" s="66"/>
      <c r="HT857" s="66"/>
      <c r="HU857" s="66"/>
      <c r="HV857" s="66"/>
      <c r="HW857" s="66"/>
      <c r="HX857" s="66"/>
    </row>
    <row r="858" spans="1:232" ht="25.5">
      <c r="A858" s="741"/>
      <c r="B858" s="74" t="s">
        <v>415</v>
      </c>
      <c r="C858" s="727"/>
      <c r="D858" s="728"/>
      <c r="E858" s="728"/>
      <c r="F858" s="728"/>
      <c r="G858" s="66"/>
      <c r="H858" s="66"/>
      <c r="I858" s="66"/>
      <c r="J858" s="66"/>
      <c r="K858" s="66"/>
      <c r="L858" s="66"/>
      <c r="M858" s="66"/>
      <c r="N858" s="66"/>
      <c r="O858" s="66"/>
      <c r="P858" s="66"/>
      <c r="Q858" s="66"/>
      <c r="R858" s="66"/>
      <c r="S858" s="66"/>
      <c r="T858" s="66"/>
      <c r="U858" s="66"/>
      <c r="V858" s="66"/>
      <c r="W858" s="66"/>
      <c r="X858" s="66"/>
      <c r="Y858" s="66"/>
      <c r="Z858" s="66"/>
      <c r="AA858" s="66"/>
      <c r="AB858" s="66"/>
      <c r="AC858" s="66"/>
      <c r="AD858" s="66"/>
      <c r="AE858" s="66"/>
      <c r="AF858" s="66"/>
      <c r="AG858" s="66"/>
      <c r="AH858" s="66"/>
      <c r="AI858" s="66"/>
      <c r="AJ858" s="66"/>
      <c r="AK858" s="66"/>
      <c r="AL858" s="66"/>
      <c r="AM858" s="66"/>
      <c r="AN858" s="66"/>
      <c r="AO858" s="66"/>
      <c r="AP858" s="66"/>
      <c r="AQ858" s="66"/>
      <c r="AR858" s="66"/>
      <c r="AS858" s="66"/>
      <c r="AT858" s="66"/>
      <c r="AU858" s="66"/>
      <c r="AV858" s="66"/>
      <c r="AW858" s="66"/>
      <c r="AX858" s="66"/>
      <c r="AY858" s="66"/>
      <c r="AZ858" s="66"/>
      <c r="BA858" s="66"/>
      <c r="BB858" s="66"/>
      <c r="BC858" s="66"/>
      <c r="BD858" s="66"/>
      <c r="BE858" s="66"/>
      <c r="BF858" s="66"/>
      <c r="BG858" s="66"/>
      <c r="BH858" s="66"/>
      <c r="BI858" s="66"/>
      <c r="BJ858" s="66"/>
      <c r="BK858" s="66"/>
      <c r="BL858" s="66"/>
      <c r="BM858" s="66"/>
      <c r="BN858" s="66"/>
      <c r="BO858" s="66"/>
      <c r="BP858" s="66"/>
      <c r="BQ858" s="66"/>
      <c r="BR858" s="66"/>
      <c r="BS858" s="66"/>
      <c r="BT858" s="66"/>
      <c r="BU858" s="66"/>
      <c r="BV858" s="66"/>
      <c r="BW858" s="66"/>
      <c r="BX858" s="66"/>
      <c r="BY858" s="66"/>
      <c r="BZ858" s="66"/>
      <c r="CA858" s="66"/>
      <c r="CB858" s="66"/>
      <c r="CC858" s="66"/>
      <c r="CD858" s="66"/>
      <c r="CE858" s="66"/>
      <c r="CF858" s="66"/>
      <c r="CG858" s="66"/>
      <c r="CH858" s="66"/>
      <c r="CI858" s="66"/>
      <c r="CJ858" s="66"/>
      <c r="CK858" s="66"/>
      <c r="CL858" s="66"/>
      <c r="CM858" s="66"/>
      <c r="CN858" s="66"/>
      <c r="CO858" s="66"/>
      <c r="CP858" s="66"/>
      <c r="CQ858" s="66"/>
      <c r="CR858" s="66"/>
      <c r="CS858" s="66"/>
      <c r="CT858" s="66"/>
      <c r="CU858" s="66"/>
      <c r="CV858" s="66"/>
      <c r="CW858" s="66"/>
      <c r="CX858" s="66"/>
      <c r="CY858" s="66"/>
      <c r="CZ858" s="66"/>
      <c r="DA858" s="66"/>
      <c r="DB858" s="66"/>
      <c r="DC858" s="66"/>
      <c r="DD858" s="66"/>
      <c r="DE858" s="66"/>
      <c r="DF858" s="66"/>
      <c r="DG858" s="66"/>
      <c r="DH858" s="66"/>
      <c r="DI858" s="66"/>
      <c r="DJ858" s="66"/>
      <c r="DK858" s="66"/>
      <c r="DL858" s="66"/>
      <c r="DM858" s="66"/>
      <c r="DN858" s="66"/>
      <c r="DO858" s="66"/>
      <c r="DP858" s="66"/>
      <c r="DQ858" s="66"/>
      <c r="DR858" s="66"/>
      <c r="DS858" s="66"/>
      <c r="DT858" s="66"/>
      <c r="DU858" s="66"/>
      <c r="DV858" s="66"/>
      <c r="DW858" s="66"/>
      <c r="DX858" s="66"/>
      <c r="DY858" s="66"/>
      <c r="DZ858" s="66"/>
      <c r="EA858" s="66"/>
      <c r="EB858" s="66"/>
      <c r="EC858" s="66"/>
      <c r="ED858" s="66"/>
      <c r="EE858" s="66"/>
      <c r="EF858" s="66"/>
      <c r="EG858" s="66"/>
      <c r="EH858" s="66"/>
      <c r="EI858" s="66"/>
      <c r="EJ858" s="66"/>
      <c r="EK858" s="66"/>
      <c r="EL858" s="66"/>
      <c r="EM858" s="66"/>
      <c r="EN858" s="66"/>
      <c r="EO858" s="66"/>
      <c r="EP858" s="66"/>
      <c r="EQ858" s="66"/>
      <c r="ER858" s="66"/>
      <c r="ES858" s="66"/>
      <c r="ET858" s="66"/>
      <c r="EU858" s="66"/>
      <c r="EV858" s="66"/>
      <c r="EW858" s="66"/>
      <c r="EX858" s="66"/>
      <c r="EY858" s="66"/>
      <c r="EZ858" s="66"/>
      <c r="FA858" s="66"/>
      <c r="FB858" s="66"/>
      <c r="FC858" s="66"/>
      <c r="FD858" s="66"/>
      <c r="FE858" s="66"/>
      <c r="FF858" s="66"/>
      <c r="FG858" s="66"/>
      <c r="FH858" s="66"/>
      <c r="FI858" s="66"/>
      <c r="FJ858" s="66"/>
      <c r="FK858" s="66"/>
      <c r="FL858" s="66"/>
      <c r="FM858" s="66"/>
      <c r="FN858" s="66"/>
      <c r="FO858" s="66"/>
      <c r="FP858" s="66"/>
      <c r="FQ858" s="66"/>
      <c r="FR858" s="66"/>
      <c r="FS858" s="66"/>
      <c r="FT858" s="66"/>
      <c r="FU858" s="66"/>
      <c r="FV858" s="66"/>
      <c r="FW858" s="66"/>
      <c r="FX858" s="66"/>
      <c r="FY858" s="66"/>
      <c r="FZ858" s="66"/>
      <c r="GA858" s="66"/>
      <c r="GB858" s="66"/>
      <c r="GC858" s="66"/>
      <c r="GD858" s="66"/>
      <c r="GE858" s="66"/>
      <c r="GF858" s="66"/>
      <c r="GG858" s="66"/>
      <c r="GH858" s="66"/>
      <c r="GI858" s="66"/>
      <c r="GJ858" s="66"/>
      <c r="GK858" s="66"/>
      <c r="GL858" s="66"/>
      <c r="GM858" s="66"/>
      <c r="GN858" s="66"/>
      <c r="GO858" s="66"/>
      <c r="GP858" s="66"/>
      <c r="GQ858" s="66"/>
      <c r="GR858" s="66"/>
      <c r="GS858" s="66"/>
      <c r="GT858" s="66"/>
      <c r="GU858" s="66"/>
      <c r="GV858" s="66"/>
      <c r="GW858" s="66"/>
      <c r="GX858" s="66"/>
      <c r="GY858" s="66"/>
      <c r="GZ858" s="66"/>
      <c r="HA858" s="66"/>
      <c r="HB858" s="66"/>
      <c r="HC858" s="66"/>
      <c r="HD858" s="66"/>
      <c r="HE858" s="66"/>
      <c r="HF858" s="66"/>
      <c r="HG858" s="66"/>
      <c r="HH858" s="66"/>
      <c r="HI858" s="66"/>
      <c r="HJ858" s="66"/>
      <c r="HK858" s="66"/>
      <c r="HL858" s="66"/>
      <c r="HM858" s="66"/>
      <c r="HN858" s="66"/>
      <c r="HO858" s="66"/>
      <c r="HP858" s="66"/>
      <c r="HQ858" s="66"/>
      <c r="HR858" s="66"/>
      <c r="HS858" s="66"/>
      <c r="HT858" s="66"/>
      <c r="HU858" s="66"/>
      <c r="HV858" s="66"/>
      <c r="HW858" s="66"/>
      <c r="HX858" s="66"/>
    </row>
    <row r="859" spans="1:232">
      <c r="A859" s="741"/>
      <c r="B859" s="74" t="s">
        <v>416</v>
      </c>
      <c r="C859" s="727"/>
      <c r="D859" s="728"/>
      <c r="E859" s="728"/>
      <c r="F859" s="728"/>
      <c r="G859" s="66"/>
      <c r="H859" s="66"/>
      <c r="I859" s="66"/>
      <c r="J859" s="66"/>
      <c r="K859" s="66"/>
      <c r="L859" s="66"/>
      <c r="M859" s="66"/>
      <c r="N859" s="66"/>
      <c r="O859" s="66"/>
      <c r="P859" s="66"/>
      <c r="Q859" s="66"/>
      <c r="R859" s="66"/>
      <c r="S859" s="66"/>
      <c r="T859" s="66"/>
      <c r="U859" s="66"/>
      <c r="V859" s="66"/>
      <c r="W859" s="66"/>
      <c r="X859" s="66"/>
      <c r="Y859" s="66"/>
      <c r="Z859" s="66"/>
      <c r="AA859" s="66"/>
      <c r="AB859" s="66"/>
      <c r="AC859" s="66"/>
      <c r="AD859" s="66"/>
      <c r="AE859" s="66"/>
      <c r="AF859" s="66"/>
      <c r="AG859" s="66"/>
      <c r="AH859" s="66"/>
      <c r="AI859" s="66"/>
      <c r="AJ859" s="66"/>
      <c r="AK859" s="66"/>
      <c r="AL859" s="66"/>
      <c r="AM859" s="66"/>
      <c r="AN859" s="66"/>
      <c r="AO859" s="66"/>
      <c r="AP859" s="66"/>
      <c r="AQ859" s="66"/>
      <c r="AR859" s="66"/>
      <c r="AS859" s="66"/>
      <c r="AT859" s="66"/>
      <c r="AU859" s="66"/>
      <c r="AV859" s="66"/>
      <c r="AW859" s="66"/>
      <c r="AX859" s="66"/>
      <c r="AY859" s="66"/>
      <c r="AZ859" s="66"/>
      <c r="BA859" s="66"/>
      <c r="BB859" s="66"/>
      <c r="BC859" s="66"/>
      <c r="BD859" s="66"/>
      <c r="BE859" s="66"/>
      <c r="BF859" s="66"/>
      <c r="BG859" s="66"/>
      <c r="BH859" s="66"/>
      <c r="BI859" s="66"/>
      <c r="BJ859" s="66"/>
      <c r="BK859" s="66"/>
      <c r="BL859" s="66"/>
      <c r="BM859" s="66"/>
      <c r="BN859" s="66"/>
      <c r="BO859" s="66"/>
      <c r="BP859" s="66"/>
      <c r="BQ859" s="66"/>
      <c r="BR859" s="66"/>
      <c r="BS859" s="66"/>
      <c r="BT859" s="66"/>
      <c r="BU859" s="66"/>
      <c r="BV859" s="66"/>
      <c r="BW859" s="66"/>
      <c r="BX859" s="66"/>
      <c r="BY859" s="66"/>
      <c r="BZ859" s="66"/>
      <c r="CA859" s="66"/>
      <c r="CB859" s="66"/>
      <c r="CC859" s="66"/>
      <c r="CD859" s="66"/>
      <c r="CE859" s="66"/>
      <c r="CF859" s="66"/>
      <c r="CG859" s="66"/>
      <c r="CH859" s="66"/>
      <c r="CI859" s="66"/>
      <c r="CJ859" s="66"/>
      <c r="CK859" s="66"/>
      <c r="CL859" s="66"/>
      <c r="CM859" s="66"/>
      <c r="CN859" s="66"/>
      <c r="CO859" s="66"/>
      <c r="CP859" s="66"/>
      <c r="CQ859" s="66"/>
      <c r="CR859" s="66"/>
      <c r="CS859" s="66"/>
      <c r="CT859" s="66"/>
      <c r="CU859" s="66"/>
      <c r="CV859" s="66"/>
      <c r="CW859" s="66"/>
      <c r="CX859" s="66"/>
      <c r="CY859" s="66"/>
      <c r="CZ859" s="66"/>
      <c r="DA859" s="66"/>
      <c r="DB859" s="66"/>
      <c r="DC859" s="66"/>
      <c r="DD859" s="66"/>
      <c r="DE859" s="66"/>
      <c r="DF859" s="66"/>
      <c r="DG859" s="66"/>
      <c r="DH859" s="66"/>
      <c r="DI859" s="66"/>
      <c r="DJ859" s="66"/>
      <c r="DK859" s="66"/>
      <c r="DL859" s="66"/>
      <c r="DM859" s="66"/>
      <c r="DN859" s="66"/>
      <c r="DO859" s="66"/>
      <c r="DP859" s="66"/>
      <c r="DQ859" s="66"/>
      <c r="DR859" s="66"/>
      <c r="DS859" s="66"/>
      <c r="DT859" s="66"/>
      <c r="DU859" s="66"/>
      <c r="DV859" s="66"/>
      <c r="DW859" s="66"/>
      <c r="DX859" s="66"/>
      <c r="DY859" s="66"/>
      <c r="DZ859" s="66"/>
      <c r="EA859" s="66"/>
      <c r="EB859" s="66"/>
      <c r="EC859" s="66"/>
      <c r="ED859" s="66"/>
      <c r="EE859" s="66"/>
      <c r="EF859" s="66"/>
      <c r="EG859" s="66"/>
      <c r="EH859" s="66"/>
      <c r="EI859" s="66"/>
      <c r="EJ859" s="66"/>
      <c r="EK859" s="66"/>
      <c r="EL859" s="66"/>
      <c r="EM859" s="66"/>
      <c r="EN859" s="66"/>
      <c r="EO859" s="66"/>
      <c r="EP859" s="66"/>
      <c r="EQ859" s="66"/>
      <c r="ER859" s="66"/>
      <c r="ES859" s="66"/>
      <c r="ET859" s="66"/>
      <c r="EU859" s="66"/>
      <c r="EV859" s="66"/>
      <c r="EW859" s="66"/>
      <c r="EX859" s="66"/>
      <c r="EY859" s="66"/>
      <c r="EZ859" s="66"/>
      <c r="FA859" s="66"/>
      <c r="FB859" s="66"/>
      <c r="FC859" s="66"/>
      <c r="FD859" s="66"/>
      <c r="FE859" s="66"/>
      <c r="FF859" s="66"/>
      <c r="FG859" s="66"/>
      <c r="FH859" s="66"/>
      <c r="FI859" s="66"/>
      <c r="FJ859" s="66"/>
      <c r="FK859" s="66"/>
      <c r="FL859" s="66"/>
      <c r="FM859" s="66"/>
      <c r="FN859" s="66"/>
      <c r="FO859" s="66"/>
      <c r="FP859" s="66"/>
      <c r="FQ859" s="66"/>
      <c r="FR859" s="66"/>
      <c r="FS859" s="66"/>
      <c r="FT859" s="66"/>
      <c r="FU859" s="66"/>
      <c r="FV859" s="66"/>
      <c r="FW859" s="66"/>
      <c r="FX859" s="66"/>
      <c r="FY859" s="66"/>
      <c r="FZ859" s="66"/>
      <c r="GA859" s="66"/>
      <c r="GB859" s="66"/>
      <c r="GC859" s="66"/>
      <c r="GD859" s="66"/>
      <c r="GE859" s="66"/>
      <c r="GF859" s="66"/>
      <c r="GG859" s="66"/>
      <c r="GH859" s="66"/>
      <c r="GI859" s="66"/>
      <c r="GJ859" s="66"/>
      <c r="GK859" s="66"/>
      <c r="GL859" s="66"/>
      <c r="GM859" s="66"/>
      <c r="GN859" s="66"/>
      <c r="GO859" s="66"/>
      <c r="GP859" s="66"/>
      <c r="GQ859" s="66"/>
      <c r="GR859" s="66"/>
      <c r="GS859" s="66"/>
      <c r="GT859" s="66"/>
      <c r="GU859" s="66"/>
      <c r="GV859" s="66"/>
      <c r="GW859" s="66"/>
      <c r="GX859" s="66"/>
      <c r="GY859" s="66"/>
      <c r="GZ859" s="66"/>
      <c r="HA859" s="66"/>
      <c r="HB859" s="66"/>
      <c r="HC859" s="66"/>
      <c r="HD859" s="66"/>
      <c r="HE859" s="66"/>
      <c r="HF859" s="66"/>
      <c r="HG859" s="66"/>
      <c r="HH859" s="66"/>
      <c r="HI859" s="66"/>
      <c r="HJ859" s="66"/>
      <c r="HK859" s="66"/>
      <c r="HL859" s="66"/>
      <c r="HM859" s="66"/>
      <c r="HN859" s="66"/>
      <c r="HO859" s="66"/>
      <c r="HP859" s="66"/>
      <c r="HQ859" s="66"/>
      <c r="HR859" s="66"/>
      <c r="HS859" s="66"/>
      <c r="HT859" s="66"/>
      <c r="HU859" s="66"/>
      <c r="HV859" s="66"/>
      <c r="HW859" s="66"/>
      <c r="HX859" s="66"/>
    </row>
    <row r="860" spans="1:232">
      <c r="A860" s="741"/>
      <c r="B860" s="74" t="s">
        <v>417</v>
      </c>
      <c r="C860" s="727"/>
      <c r="D860" s="728"/>
      <c r="E860" s="728"/>
      <c r="F860" s="728"/>
      <c r="G860" s="66"/>
      <c r="H860" s="66"/>
      <c r="I860" s="66"/>
      <c r="J860" s="66"/>
      <c r="K860" s="66"/>
      <c r="L860" s="66"/>
      <c r="M860" s="66"/>
      <c r="N860" s="66"/>
      <c r="O860" s="66"/>
      <c r="P860" s="66"/>
      <c r="Q860" s="66"/>
      <c r="R860" s="66"/>
      <c r="S860" s="66"/>
      <c r="T860" s="66"/>
      <c r="U860" s="66"/>
      <c r="V860" s="66"/>
      <c r="W860" s="66"/>
      <c r="X860" s="66"/>
      <c r="Y860" s="66"/>
      <c r="Z860" s="66"/>
      <c r="AA860" s="66"/>
      <c r="AB860" s="66"/>
      <c r="AC860" s="66"/>
      <c r="AD860" s="66"/>
      <c r="AE860" s="66"/>
      <c r="AF860" s="66"/>
      <c r="AG860" s="66"/>
      <c r="AH860" s="66"/>
      <c r="AI860" s="66"/>
      <c r="AJ860" s="66"/>
      <c r="AK860" s="66"/>
      <c r="AL860" s="66"/>
      <c r="AM860" s="66"/>
      <c r="AN860" s="66"/>
      <c r="AO860" s="66"/>
      <c r="AP860" s="66"/>
      <c r="AQ860" s="66"/>
      <c r="AR860" s="66"/>
      <c r="AS860" s="66"/>
      <c r="AT860" s="66"/>
      <c r="AU860" s="66"/>
      <c r="AV860" s="66"/>
      <c r="AW860" s="66"/>
      <c r="AX860" s="66"/>
      <c r="AY860" s="66"/>
      <c r="AZ860" s="66"/>
      <c r="BA860" s="66"/>
      <c r="BB860" s="66"/>
      <c r="BC860" s="66"/>
      <c r="BD860" s="66"/>
      <c r="BE860" s="66"/>
      <c r="BF860" s="66"/>
      <c r="BG860" s="66"/>
      <c r="BH860" s="66"/>
      <c r="BI860" s="66"/>
      <c r="BJ860" s="66"/>
      <c r="BK860" s="66"/>
      <c r="BL860" s="66"/>
      <c r="BM860" s="66"/>
      <c r="BN860" s="66"/>
      <c r="BO860" s="66"/>
      <c r="BP860" s="66"/>
      <c r="BQ860" s="66"/>
      <c r="BR860" s="66"/>
      <c r="BS860" s="66"/>
      <c r="BT860" s="66"/>
      <c r="BU860" s="66"/>
      <c r="BV860" s="66"/>
      <c r="BW860" s="66"/>
      <c r="BX860" s="66"/>
      <c r="BY860" s="66"/>
      <c r="BZ860" s="66"/>
      <c r="CA860" s="66"/>
      <c r="CB860" s="66"/>
      <c r="CC860" s="66"/>
      <c r="CD860" s="66"/>
      <c r="CE860" s="66"/>
      <c r="CF860" s="66"/>
      <c r="CG860" s="66"/>
      <c r="CH860" s="66"/>
      <c r="CI860" s="66"/>
      <c r="CJ860" s="66"/>
      <c r="CK860" s="66"/>
      <c r="CL860" s="66"/>
      <c r="CM860" s="66"/>
      <c r="CN860" s="66"/>
      <c r="CO860" s="66"/>
      <c r="CP860" s="66"/>
      <c r="CQ860" s="66"/>
      <c r="CR860" s="66"/>
      <c r="CS860" s="66"/>
      <c r="CT860" s="66"/>
      <c r="CU860" s="66"/>
      <c r="CV860" s="66"/>
      <c r="CW860" s="66"/>
      <c r="CX860" s="66"/>
      <c r="CY860" s="66"/>
      <c r="CZ860" s="66"/>
      <c r="DA860" s="66"/>
      <c r="DB860" s="66"/>
      <c r="DC860" s="66"/>
      <c r="DD860" s="66"/>
      <c r="DE860" s="66"/>
      <c r="DF860" s="66"/>
      <c r="DG860" s="66"/>
      <c r="DH860" s="66"/>
      <c r="DI860" s="66"/>
      <c r="DJ860" s="66"/>
      <c r="DK860" s="66"/>
      <c r="DL860" s="66"/>
      <c r="DM860" s="66"/>
      <c r="DN860" s="66"/>
      <c r="DO860" s="66"/>
      <c r="DP860" s="66"/>
      <c r="DQ860" s="66"/>
      <c r="DR860" s="66"/>
      <c r="DS860" s="66"/>
      <c r="DT860" s="66"/>
      <c r="DU860" s="66"/>
      <c r="DV860" s="66"/>
      <c r="DW860" s="66"/>
      <c r="DX860" s="66"/>
      <c r="DY860" s="66"/>
      <c r="DZ860" s="66"/>
      <c r="EA860" s="66"/>
      <c r="EB860" s="66"/>
      <c r="EC860" s="66"/>
      <c r="ED860" s="66"/>
      <c r="EE860" s="66"/>
      <c r="EF860" s="66"/>
      <c r="EG860" s="66"/>
      <c r="EH860" s="66"/>
      <c r="EI860" s="66"/>
      <c r="EJ860" s="66"/>
      <c r="EK860" s="66"/>
      <c r="EL860" s="66"/>
      <c r="EM860" s="66"/>
      <c r="EN860" s="66"/>
      <c r="EO860" s="66"/>
      <c r="EP860" s="66"/>
      <c r="EQ860" s="66"/>
      <c r="ER860" s="66"/>
      <c r="ES860" s="66"/>
      <c r="ET860" s="66"/>
      <c r="EU860" s="66"/>
      <c r="EV860" s="66"/>
      <c r="EW860" s="66"/>
      <c r="EX860" s="66"/>
      <c r="EY860" s="66"/>
      <c r="EZ860" s="66"/>
      <c r="FA860" s="66"/>
      <c r="FB860" s="66"/>
      <c r="FC860" s="66"/>
      <c r="FD860" s="66"/>
      <c r="FE860" s="66"/>
      <c r="FF860" s="66"/>
      <c r="FG860" s="66"/>
      <c r="FH860" s="66"/>
      <c r="FI860" s="66"/>
      <c r="FJ860" s="66"/>
      <c r="FK860" s="66"/>
      <c r="FL860" s="66"/>
      <c r="FM860" s="66"/>
      <c r="FN860" s="66"/>
      <c r="FO860" s="66"/>
      <c r="FP860" s="66"/>
      <c r="FQ860" s="66"/>
      <c r="FR860" s="66"/>
      <c r="FS860" s="66"/>
      <c r="FT860" s="66"/>
      <c r="FU860" s="66"/>
      <c r="FV860" s="66"/>
      <c r="FW860" s="66"/>
      <c r="FX860" s="66"/>
      <c r="FY860" s="66"/>
      <c r="FZ860" s="66"/>
      <c r="GA860" s="66"/>
      <c r="GB860" s="66"/>
      <c r="GC860" s="66"/>
      <c r="GD860" s="66"/>
      <c r="GE860" s="66"/>
      <c r="GF860" s="66"/>
      <c r="GG860" s="66"/>
      <c r="GH860" s="66"/>
      <c r="GI860" s="66"/>
      <c r="GJ860" s="66"/>
      <c r="GK860" s="66"/>
      <c r="GL860" s="66"/>
      <c r="GM860" s="66"/>
      <c r="GN860" s="66"/>
      <c r="GO860" s="66"/>
      <c r="GP860" s="66"/>
      <c r="GQ860" s="66"/>
      <c r="GR860" s="66"/>
      <c r="GS860" s="66"/>
      <c r="GT860" s="66"/>
      <c r="GU860" s="66"/>
      <c r="GV860" s="66"/>
      <c r="GW860" s="66"/>
      <c r="GX860" s="66"/>
      <c r="GY860" s="66"/>
      <c r="GZ860" s="66"/>
      <c r="HA860" s="66"/>
      <c r="HB860" s="66"/>
      <c r="HC860" s="66"/>
      <c r="HD860" s="66"/>
      <c r="HE860" s="66"/>
      <c r="HF860" s="66"/>
      <c r="HG860" s="66"/>
      <c r="HH860" s="66"/>
      <c r="HI860" s="66"/>
      <c r="HJ860" s="66"/>
      <c r="HK860" s="66"/>
      <c r="HL860" s="66"/>
      <c r="HM860" s="66"/>
      <c r="HN860" s="66"/>
      <c r="HO860" s="66"/>
      <c r="HP860" s="66"/>
      <c r="HQ860" s="66"/>
      <c r="HR860" s="66"/>
      <c r="HS860" s="66"/>
      <c r="HT860" s="66"/>
      <c r="HU860" s="66"/>
      <c r="HV860" s="66"/>
      <c r="HW860" s="66"/>
      <c r="HX860" s="66"/>
    </row>
    <row r="861" spans="1:232">
      <c r="A861" s="741"/>
      <c r="B861" s="74" t="s">
        <v>418</v>
      </c>
      <c r="C861" s="727"/>
      <c r="D861" s="728"/>
      <c r="E861" s="728"/>
      <c r="F861" s="728"/>
      <c r="G861" s="66"/>
      <c r="H861" s="66"/>
      <c r="I861" s="66"/>
      <c r="J861" s="66"/>
      <c r="K861" s="66"/>
      <c r="L861" s="66"/>
      <c r="M861" s="66"/>
      <c r="N861" s="66"/>
      <c r="O861" s="66"/>
      <c r="P861" s="66"/>
      <c r="Q861" s="66"/>
      <c r="R861" s="66"/>
      <c r="S861" s="66"/>
      <c r="T861" s="66"/>
      <c r="U861" s="66"/>
      <c r="V861" s="66"/>
      <c r="W861" s="66"/>
      <c r="X861" s="66"/>
      <c r="Y861" s="66"/>
      <c r="Z861" s="66"/>
      <c r="AA861" s="66"/>
      <c r="AB861" s="66"/>
      <c r="AC861" s="66"/>
      <c r="AD861" s="66"/>
      <c r="AE861" s="66"/>
      <c r="AF861" s="66"/>
      <c r="AG861" s="66"/>
      <c r="AH861" s="66"/>
      <c r="AI861" s="66"/>
      <c r="AJ861" s="66"/>
      <c r="AK861" s="66"/>
      <c r="AL861" s="66"/>
      <c r="AM861" s="66"/>
      <c r="AN861" s="66"/>
      <c r="AO861" s="66"/>
      <c r="AP861" s="66"/>
      <c r="AQ861" s="66"/>
      <c r="AR861" s="66"/>
      <c r="AS861" s="66"/>
      <c r="AT861" s="66"/>
      <c r="AU861" s="66"/>
      <c r="AV861" s="66"/>
      <c r="AW861" s="66"/>
      <c r="AX861" s="66"/>
      <c r="AY861" s="66"/>
      <c r="AZ861" s="66"/>
      <c r="BA861" s="66"/>
      <c r="BB861" s="66"/>
      <c r="BC861" s="66"/>
      <c r="BD861" s="66"/>
      <c r="BE861" s="66"/>
      <c r="BF861" s="66"/>
      <c r="BG861" s="66"/>
      <c r="BH861" s="66"/>
      <c r="BI861" s="66"/>
      <c r="BJ861" s="66"/>
      <c r="BK861" s="66"/>
      <c r="BL861" s="66"/>
      <c r="BM861" s="66"/>
      <c r="BN861" s="66"/>
      <c r="BO861" s="66"/>
      <c r="BP861" s="66"/>
      <c r="BQ861" s="66"/>
      <c r="BR861" s="66"/>
      <c r="BS861" s="66"/>
      <c r="BT861" s="66"/>
      <c r="BU861" s="66"/>
      <c r="BV861" s="66"/>
      <c r="BW861" s="66"/>
      <c r="BX861" s="66"/>
      <c r="BY861" s="66"/>
      <c r="BZ861" s="66"/>
      <c r="CA861" s="66"/>
      <c r="CB861" s="66"/>
      <c r="CC861" s="66"/>
      <c r="CD861" s="66"/>
      <c r="CE861" s="66"/>
      <c r="CF861" s="66"/>
      <c r="CG861" s="66"/>
      <c r="CH861" s="66"/>
      <c r="CI861" s="66"/>
      <c r="CJ861" s="66"/>
      <c r="CK861" s="66"/>
      <c r="CL861" s="66"/>
      <c r="CM861" s="66"/>
      <c r="CN861" s="66"/>
      <c r="CO861" s="66"/>
      <c r="CP861" s="66"/>
      <c r="CQ861" s="66"/>
      <c r="CR861" s="66"/>
      <c r="CS861" s="66"/>
      <c r="CT861" s="66"/>
      <c r="CU861" s="66"/>
      <c r="CV861" s="66"/>
      <c r="CW861" s="66"/>
      <c r="CX861" s="66"/>
      <c r="CY861" s="66"/>
      <c r="CZ861" s="66"/>
      <c r="DA861" s="66"/>
      <c r="DB861" s="66"/>
      <c r="DC861" s="66"/>
      <c r="DD861" s="66"/>
      <c r="DE861" s="66"/>
      <c r="DF861" s="66"/>
      <c r="DG861" s="66"/>
      <c r="DH861" s="66"/>
      <c r="DI861" s="66"/>
      <c r="DJ861" s="66"/>
      <c r="DK861" s="66"/>
      <c r="DL861" s="66"/>
      <c r="DM861" s="66"/>
      <c r="DN861" s="66"/>
      <c r="DO861" s="66"/>
      <c r="DP861" s="66"/>
      <c r="DQ861" s="66"/>
      <c r="DR861" s="66"/>
      <c r="DS861" s="66"/>
      <c r="DT861" s="66"/>
      <c r="DU861" s="66"/>
      <c r="DV861" s="66"/>
      <c r="DW861" s="66"/>
      <c r="DX861" s="66"/>
      <c r="DY861" s="66"/>
      <c r="DZ861" s="66"/>
      <c r="EA861" s="66"/>
      <c r="EB861" s="66"/>
      <c r="EC861" s="66"/>
      <c r="ED861" s="66"/>
      <c r="EE861" s="66"/>
      <c r="EF861" s="66"/>
      <c r="EG861" s="66"/>
      <c r="EH861" s="66"/>
      <c r="EI861" s="66"/>
      <c r="EJ861" s="66"/>
      <c r="EK861" s="66"/>
      <c r="EL861" s="66"/>
      <c r="EM861" s="66"/>
      <c r="EN861" s="66"/>
      <c r="EO861" s="66"/>
      <c r="EP861" s="66"/>
      <c r="EQ861" s="66"/>
      <c r="ER861" s="66"/>
      <c r="ES861" s="66"/>
      <c r="ET861" s="66"/>
      <c r="EU861" s="66"/>
      <c r="EV861" s="66"/>
      <c r="EW861" s="66"/>
      <c r="EX861" s="66"/>
      <c r="EY861" s="66"/>
      <c r="EZ861" s="66"/>
      <c r="FA861" s="66"/>
      <c r="FB861" s="66"/>
      <c r="FC861" s="66"/>
      <c r="FD861" s="66"/>
      <c r="FE861" s="66"/>
      <c r="FF861" s="66"/>
      <c r="FG861" s="66"/>
      <c r="FH861" s="66"/>
      <c r="FI861" s="66"/>
      <c r="FJ861" s="66"/>
      <c r="FK861" s="66"/>
      <c r="FL861" s="66"/>
      <c r="FM861" s="66"/>
      <c r="FN861" s="66"/>
      <c r="FO861" s="66"/>
      <c r="FP861" s="66"/>
      <c r="FQ861" s="66"/>
      <c r="FR861" s="66"/>
      <c r="FS861" s="66"/>
      <c r="FT861" s="66"/>
      <c r="FU861" s="66"/>
      <c r="FV861" s="66"/>
      <c r="FW861" s="66"/>
      <c r="FX861" s="66"/>
      <c r="FY861" s="66"/>
      <c r="FZ861" s="66"/>
      <c r="GA861" s="66"/>
      <c r="GB861" s="66"/>
      <c r="GC861" s="66"/>
      <c r="GD861" s="66"/>
      <c r="GE861" s="66"/>
      <c r="GF861" s="66"/>
      <c r="GG861" s="66"/>
      <c r="GH861" s="66"/>
      <c r="GI861" s="66"/>
      <c r="GJ861" s="66"/>
      <c r="GK861" s="66"/>
      <c r="GL861" s="66"/>
      <c r="GM861" s="66"/>
      <c r="GN861" s="66"/>
      <c r="GO861" s="66"/>
      <c r="GP861" s="66"/>
      <c r="GQ861" s="66"/>
      <c r="GR861" s="66"/>
      <c r="GS861" s="66"/>
      <c r="GT861" s="66"/>
      <c r="GU861" s="66"/>
      <c r="GV861" s="66"/>
      <c r="GW861" s="66"/>
      <c r="GX861" s="66"/>
      <c r="GY861" s="66"/>
      <c r="GZ861" s="66"/>
      <c r="HA861" s="66"/>
      <c r="HB861" s="66"/>
      <c r="HC861" s="66"/>
      <c r="HD861" s="66"/>
      <c r="HE861" s="66"/>
      <c r="HF861" s="66"/>
      <c r="HG861" s="66"/>
      <c r="HH861" s="66"/>
      <c r="HI861" s="66"/>
      <c r="HJ861" s="66"/>
      <c r="HK861" s="66"/>
      <c r="HL861" s="66"/>
      <c r="HM861" s="66"/>
      <c r="HN861" s="66"/>
      <c r="HO861" s="66"/>
      <c r="HP861" s="66"/>
      <c r="HQ861" s="66"/>
      <c r="HR861" s="66"/>
      <c r="HS861" s="66"/>
      <c r="HT861" s="66"/>
      <c r="HU861" s="66"/>
      <c r="HV861" s="66"/>
      <c r="HW861" s="66"/>
      <c r="HX861" s="66"/>
    </row>
    <row r="862" spans="1:232" ht="25.5">
      <c r="A862" s="741"/>
      <c r="B862" s="74" t="s">
        <v>419</v>
      </c>
      <c r="C862" s="727"/>
      <c r="D862" s="728"/>
      <c r="E862" s="728"/>
      <c r="F862" s="728"/>
      <c r="G862" s="66"/>
      <c r="H862" s="66"/>
      <c r="I862" s="66"/>
      <c r="J862" s="66"/>
      <c r="K862" s="66"/>
      <c r="L862" s="66"/>
      <c r="M862" s="66"/>
      <c r="N862" s="66"/>
      <c r="O862" s="66"/>
      <c r="P862" s="66"/>
      <c r="Q862" s="66"/>
      <c r="R862" s="66"/>
      <c r="S862" s="66"/>
      <c r="T862" s="66"/>
      <c r="U862" s="66"/>
      <c r="V862" s="66"/>
      <c r="W862" s="66"/>
      <c r="X862" s="66"/>
      <c r="Y862" s="66"/>
      <c r="Z862" s="66"/>
      <c r="AA862" s="66"/>
      <c r="AB862" s="66"/>
      <c r="AC862" s="66"/>
      <c r="AD862" s="66"/>
      <c r="AE862" s="66"/>
      <c r="AF862" s="66"/>
      <c r="AG862" s="66"/>
      <c r="AH862" s="66"/>
      <c r="AI862" s="66"/>
      <c r="AJ862" s="66"/>
      <c r="AK862" s="66"/>
      <c r="AL862" s="66"/>
      <c r="AM862" s="66"/>
      <c r="AN862" s="66"/>
      <c r="AO862" s="66"/>
      <c r="AP862" s="66"/>
      <c r="AQ862" s="66"/>
      <c r="AR862" s="66"/>
      <c r="AS862" s="66"/>
      <c r="AT862" s="66"/>
      <c r="AU862" s="66"/>
      <c r="AV862" s="66"/>
      <c r="AW862" s="66"/>
      <c r="AX862" s="66"/>
      <c r="AY862" s="66"/>
      <c r="AZ862" s="66"/>
      <c r="BA862" s="66"/>
      <c r="BB862" s="66"/>
      <c r="BC862" s="66"/>
      <c r="BD862" s="66"/>
      <c r="BE862" s="66"/>
      <c r="BF862" s="66"/>
      <c r="BG862" s="66"/>
      <c r="BH862" s="66"/>
      <c r="BI862" s="66"/>
      <c r="BJ862" s="66"/>
      <c r="BK862" s="66"/>
      <c r="BL862" s="66"/>
      <c r="BM862" s="66"/>
      <c r="BN862" s="66"/>
      <c r="BO862" s="66"/>
      <c r="BP862" s="66"/>
      <c r="BQ862" s="66"/>
      <c r="BR862" s="66"/>
      <c r="BS862" s="66"/>
      <c r="BT862" s="66"/>
      <c r="BU862" s="66"/>
      <c r="BV862" s="66"/>
      <c r="BW862" s="66"/>
      <c r="BX862" s="66"/>
      <c r="BY862" s="66"/>
      <c r="BZ862" s="66"/>
      <c r="CA862" s="66"/>
      <c r="CB862" s="66"/>
      <c r="CC862" s="66"/>
      <c r="CD862" s="66"/>
      <c r="CE862" s="66"/>
      <c r="CF862" s="66"/>
      <c r="CG862" s="66"/>
      <c r="CH862" s="66"/>
      <c r="CI862" s="66"/>
      <c r="CJ862" s="66"/>
      <c r="CK862" s="66"/>
      <c r="CL862" s="66"/>
      <c r="CM862" s="66"/>
      <c r="CN862" s="66"/>
      <c r="CO862" s="66"/>
      <c r="CP862" s="66"/>
      <c r="CQ862" s="66"/>
      <c r="CR862" s="66"/>
      <c r="CS862" s="66"/>
      <c r="CT862" s="66"/>
      <c r="CU862" s="66"/>
      <c r="CV862" s="66"/>
      <c r="CW862" s="66"/>
      <c r="CX862" s="66"/>
      <c r="CY862" s="66"/>
      <c r="CZ862" s="66"/>
      <c r="DA862" s="66"/>
      <c r="DB862" s="66"/>
      <c r="DC862" s="66"/>
      <c r="DD862" s="66"/>
      <c r="DE862" s="66"/>
      <c r="DF862" s="66"/>
      <c r="DG862" s="66"/>
      <c r="DH862" s="66"/>
      <c r="DI862" s="66"/>
      <c r="DJ862" s="66"/>
      <c r="DK862" s="66"/>
      <c r="DL862" s="66"/>
      <c r="DM862" s="66"/>
      <c r="DN862" s="66"/>
      <c r="DO862" s="66"/>
      <c r="DP862" s="66"/>
      <c r="DQ862" s="66"/>
      <c r="DR862" s="66"/>
      <c r="DS862" s="66"/>
      <c r="DT862" s="66"/>
      <c r="DU862" s="66"/>
      <c r="DV862" s="66"/>
      <c r="DW862" s="66"/>
      <c r="DX862" s="66"/>
      <c r="DY862" s="66"/>
      <c r="DZ862" s="66"/>
      <c r="EA862" s="66"/>
      <c r="EB862" s="66"/>
      <c r="EC862" s="66"/>
      <c r="ED862" s="66"/>
      <c r="EE862" s="66"/>
      <c r="EF862" s="66"/>
      <c r="EG862" s="66"/>
      <c r="EH862" s="66"/>
      <c r="EI862" s="66"/>
      <c r="EJ862" s="66"/>
      <c r="EK862" s="66"/>
      <c r="EL862" s="66"/>
      <c r="EM862" s="66"/>
      <c r="EN862" s="66"/>
      <c r="EO862" s="66"/>
      <c r="EP862" s="66"/>
      <c r="EQ862" s="66"/>
      <c r="ER862" s="66"/>
      <c r="ES862" s="66"/>
      <c r="ET862" s="66"/>
      <c r="EU862" s="66"/>
      <c r="EV862" s="66"/>
      <c r="EW862" s="66"/>
      <c r="EX862" s="66"/>
      <c r="EY862" s="66"/>
      <c r="EZ862" s="66"/>
      <c r="FA862" s="66"/>
      <c r="FB862" s="66"/>
      <c r="FC862" s="66"/>
      <c r="FD862" s="66"/>
      <c r="FE862" s="66"/>
      <c r="FF862" s="66"/>
      <c r="FG862" s="66"/>
      <c r="FH862" s="66"/>
      <c r="FI862" s="66"/>
      <c r="FJ862" s="66"/>
      <c r="FK862" s="66"/>
      <c r="FL862" s="66"/>
      <c r="FM862" s="66"/>
      <c r="FN862" s="66"/>
      <c r="FO862" s="66"/>
      <c r="FP862" s="66"/>
      <c r="FQ862" s="66"/>
      <c r="FR862" s="66"/>
      <c r="FS862" s="66"/>
      <c r="FT862" s="66"/>
      <c r="FU862" s="66"/>
      <c r="FV862" s="66"/>
      <c r="FW862" s="66"/>
      <c r="FX862" s="66"/>
      <c r="FY862" s="66"/>
      <c r="FZ862" s="66"/>
      <c r="GA862" s="66"/>
      <c r="GB862" s="66"/>
      <c r="GC862" s="66"/>
      <c r="GD862" s="66"/>
      <c r="GE862" s="66"/>
      <c r="GF862" s="66"/>
      <c r="GG862" s="66"/>
      <c r="GH862" s="66"/>
      <c r="GI862" s="66"/>
      <c r="GJ862" s="66"/>
      <c r="GK862" s="66"/>
      <c r="GL862" s="66"/>
      <c r="GM862" s="66"/>
      <c r="GN862" s="66"/>
      <c r="GO862" s="66"/>
      <c r="GP862" s="66"/>
      <c r="GQ862" s="66"/>
      <c r="GR862" s="66"/>
      <c r="GS862" s="66"/>
      <c r="GT862" s="66"/>
      <c r="GU862" s="66"/>
      <c r="GV862" s="66"/>
      <c r="GW862" s="66"/>
      <c r="GX862" s="66"/>
      <c r="GY862" s="66"/>
      <c r="GZ862" s="66"/>
      <c r="HA862" s="66"/>
      <c r="HB862" s="66"/>
      <c r="HC862" s="66"/>
      <c r="HD862" s="66"/>
      <c r="HE862" s="66"/>
      <c r="HF862" s="66"/>
      <c r="HG862" s="66"/>
      <c r="HH862" s="66"/>
      <c r="HI862" s="66"/>
      <c r="HJ862" s="66"/>
      <c r="HK862" s="66"/>
      <c r="HL862" s="66"/>
      <c r="HM862" s="66"/>
      <c r="HN862" s="66"/>
      <c r="HO862" s="66"/>
      <c r="HP862" s="66"/>
      <c r="HQ862" s="66"/>
      <c r="HR862" s="66"/>
      <c r="HS862" s="66"/>
      <c r="HT862" s="66"/>
      <c r="HU862" s="66"/>
      <c r="HV862" s="66"/>
      <c r="HW862" s="66"/>
      <c r="HX862" s="66"/>
    </row>
    <row r="863" spans="1:232" s="134" customFormat="1">
      <c r="A863" s="741"/>
      <c r="B863" s="74" t="s">
        <v>420</v>
      </c>
      <c r="C863" s="727"/>
      <c r="D863" s="728"/>
      <c r="E863" s="728"/>
      <c r="F863" s="728"/>
      <c r="G863" s="66"/>
      <c r="H863" s="66"/>
      <c r="I863" s="66"/>
      <c r="J863" s="66"/>
      <c r="K863" s="66"/>
      <c r="L863" s="66"/>
      <c r="M863" s="66"/>
      <c r="N863" s="66"/>
      <c r="O863" s="66"/>
      <c r="P863" s="66"/>
      <c r="Q863" s="66"/>
      <c r="R863" s="66"/>
      <c r="S863" s="66"/>
      <c r="T863" s="66"/>
      <c r="U863" s="66"/>
      <c r="V863" s="66"/>
      <c r="W863" s="66"/>
      <c r="X863" s="66"/>
      <c r="Y863" s="66"/>
      <c r="Z863" s="66"/>
      <c r="AA863" s="66"/>
      <c r="AB863" s="66"/>
      <c r="AC863" s="66"/>
      <c r="AD863" s="66"/>
      <c r="AE863" s="66"/>
      <c r="AF863" s="66"/>
      <c r="AG863" s="66"/>
      <c r="AH863" s="66"/>
      <c r="AI863" s="66"/>
      <c r="AJ863" s="66"/>
      <c r="AK863" s="66"/>
      <c r="AL863" s="66"/>
      <c r="AM863" s="66"/>
      <c r="AN863" s="66"/>
      <c r="AO863" s="66"/>
      <c r="AP863" s="66"/>
      <c r="AQ863" s="66"/>
      <c r="AR863" s="66"/>
      <c r="AS863" s="66"/>
      <c r="AT863" s="66"/>
      <c r="AU863" s="66"/>
      <c r="AV863" s="66"/>
      <c r="AW863" s="66"/>
      <c r="AX863" s="66"/>
      <c r="AY863" s="66"/>
      <c r="AZ863" s="66"/>
      <c r="BA863" s="66"/>
      <c r="BB863" s="66"/>
      <c r="BC863" s="66"/>
      <c r="BD863" s="66"/>
      <c r="BE863" s="66"/>
      <c r="BF863" s="66"/>
      <c r="BG863" s="66"/>
      <c r="BH863" s="66"/>
      <c r="BI863" s="66"/>
      <c r="BJ863" s="66"/>
      <c r="BK863" s="66"/>
      <c r="BL863" s="66"/>
      <c r="BM863" s="66"/>
      <c r="BN863" s="66"/>
      <c r="BO863" s="66"/>
      <c r="BP863" s="66"/>
      <c r="BQ863" s="66"/>
      <c r="BR863" s="66"/>
      <c r="BS863" s="66"/>
      <c r="BT863" s="66"/>
      <c r="BU863" s="66"/>
      <c r="BV863" s="66"/>
      <c r="BW863" s="66"/>
      <c r="BX863" s="66"/>
      <c r="BY863" s="66"/>
      <c r="BZ863" s="66"/>
      <c r="CA863" s="66"/>
      <c r="CB863" s="66"/>
      <c r="CC863" s="66"/>
      <c r="CD863" s="66"/>
      <c r="CE863" s="66"/>
      <c r="CF863" s="66"/>
      <c r="CG863" s="66"/>
      <c r="CH863" s="66"/>
      <c r="CI863" s="66"/>
      <c r="CJ863" s="66"/>
      <c r="CK863" s="66"/>
      <c r="CL863" s="66"/>
      <c r="CM863" s="66"/>
      <c r="CN863" s="66"/>
      <c r="CO863" s="66"/>
      <c r="CP863" s="66"/>
      <c r="CQ863" s="66"/>
      <c r="CR863" s="66"/>
      <c r="CS863" s="66"/>
      <c r="CT863" s="66"/>
      <c r="CU863" s="66"/>
      <c r="CV863" s="66"/>
      <c r="CW863" s="66"/>
      <c r="CX863" s="66"/>
      <c r="CY863" s="66"/>
      <c r="CZ863" s="66"/>
      <c r="DA863" s="66"/>
      <c r="DB863" s="66"/>
      <c r="DC863" s="66"/>
      <c r="DD863" s="66"/>
      <c r="DE863" s="66"/>
      <c r="DF863" s="66"/>
      <c r="DG863" s="66"/>
      <c r="DH863" s="66"/>
      <c r="DI863" s="66"/>
      <c r="DJ863" s="66"/>
      <c r="DK863" s="66"/>
      <c r="DL863" s="66"/>
      <c r="DM863" s="66"/>
      <c r="DN863" s="66"/>
      <c r="DO863" s="66"/>
      <c r="DP863" s="66"/>
      <c r="DQ863" s="66"/>
      <c r="DR863" s="66"/>
      <c r="DS863" s="66"/>
      <c r="DT863" s="66"/>
      <c r="DU863" s="66"/>
      <c r="DV863" s="66"/>
      <c r="DW863" s="66"/>
      <c r="DX863" s="66"/>
      <c r="DY863" s="66"/>
      <c r="DZ863" s="66"/>
      <c r="EA863" s="66"/>
      <c r="EB863" s="66"/>
      <c r="EC863" s="66"/>
      <c r="ED863" s="66"/>
      <c r="EE863" s="66"/>
      <c r="EF863" s="66"/>
      <c r="EG863" s="66"/>
      <c r="EH863" s="66"/>
      <c r="EI863" s="66"/>
      <c r="EJ863" s="66"/>
      <c r="EK863" s="66"/>
      <c r="EL863" s="66"/>
      <c r="EM863" s="66"/>
      <c r="EN863" s="66"/>
      <c r="EO863" s="66"/>
      <c r="EP863" s="66"/>
      <c r="EQ863" s="66"/>
      <c r="ER863" s="66"/>
      <c r="ES863" s="66"/>
      <c r="ET863" s="66"/>
      <c r="EU863" s="66"/>
      <c r="EV863" s="66"/>
      <c r="EW863" s="66"/>
      <c r="EX863" s="66"/>
      <c r="EY863" s="66"/>
      <c r="EZ863" s="66"/>
      <c r="FA863" s="66"/>
      <c r="FB863" s="66"/>
      <c r="FC863" s="66"/>
      <c r="FD863" s="66"/>
      <c r="FE863" s="66"/>
      <c r="FF863" s="66"/>
      <c r="FG863" s="66"/>
      <c r="FH863" s="66"/>
      <c r="FI863" s="66"/>
      <c r="FJ863" s="66"/>
      <c r="FK863" s="66"/>
      <c r="FL863" s="66"/>
      <c r="FM863" s="66"/>
      <c r="FN863" s="66"/>
      <c r="FO863" s="66"/>
      <c r="FP863" s="66"/>
      <c r="FQ863" s="66"/>
      <c r="FR863" s="66"/>
      <c r="FS863" s="66"/>
      <c r="FT863" s="66"/>
      <c r="FU863" s="66"/>
      <c r="FV863" s="66"/>
      <c r="FW863" s="66"/>
      <c r="FX863" s="66"/>
      <c r="FY863" s="66"/>
      <c r="FZ863" s="66"/>
      <c r="GA863" s="66"/>
      <c r="GB863" s="66"/>
      <c r="GC863" s="66"/>
      <c r="GD863" s="66"/>
      <c r="GE863" s="66"/>
      <c r="GF863" s="66"/>
      <c r="GG863" s="66"/>
      <c r="GH863" s="66"/>
      <c r="GI863" s="66"/>
      <c r="GJ863" s="66"/>
      <c r="GK863" s="66"/>
      <c r="GL863" s="66"/>
      <c r="GM863" s="66"/>
      <c r="GN863" s="66"/>
      <c r="GO863" s="66"/>
      <c r="GP863" s="66"/>
      <c r="GQ863" s="66"/>
      <c r="GR863" s="66"/>
      <c r="GS863" s="66"/>
      <c r="GT863" s="66"/>
      <c r="GU863" s="66"/>
      <c r="GV863" s="66"/>
      <c r="GW863" s="66"/>
      <c r="GX863" s="66"/>
      <c r="GY863" s="66"/>
      <c r="GZ863" s="66"/>
      <c r="HA863" s="66"/>
      <c r="HB863" s="66"/>
      <c r="HC863" s="66"/>
      <c r="HD863" s="66"/>
      <c r="HE863" s="66"/>
      <c r="HF863" s="66"/>
      <c r="HG863" s="66"/>
      <c r="HH863" s="66"/>
      <c r="HI863" s="66"/>
      <c r="HJ863" s="66"/>
      <c r="HK863" s="66"/>
      <c r="HL863" s="66"/>
      <c r="HM863" s="66"/>
      <c r="HN863" s="66"/>
      <c r="HO863" s="66"/>
      <c r="HP863" s="66"/>
      <c r="HQ863" s="66"/>
      <c r="HR863" s="66"/>
      <c r="HS863" s="66"/>
      <c r="HT863" s="66"/>
      <c r="HU863" s="66"/>
      <c r="HV863" s="66"/>
      <c r="HW863" s="66"/>
      <c r="HX863" s="66"/>
    </row>
    <row r="864" spans="1:232" ht="25.5">
      <c r="A864" s="741"/>
      <c r="B864" s="74" t="s">
        <v>421</v>
      </c>
      <c r="C864" s="727"/>
      <c r="D864" s="728"/>
      <c r="E864" s="728"/>
      <c r="F864" s="728"/>
      <c r="G864" s="66"/>
      <c r="H864" s="66"/>
      <c r="I864" s="66"/>
      <c r="J864" s="66"/>
      <c r="K864" s="66"/>
      <c r="L864" s="66"/>
      <c r="M864" s="66"/>
      <c r="N864" s="66"/>
      <c r="O864" s="66"/>
      <c r="P864" s="66"/>
      <c r="Q864" s="66"/>
      <c r="R864" s="66"/>
      <c r="S864" s="66"/>
      <c r="T864" s="66"/>
      <c r="U864" s="66"/>
      <c r="V864" s="66"/>
      <c r="W864" s="66"/>
      <c r="X864" s="66"/>
      <c r="Y864" s="66"/>
      <c r="Z864" s="66"/>
      <c r="AA864" s="66"/>
      <c r="AB864" s="66"/>
      <c r="AC864" s="66"/>
      <c r="AD864" s="66"/>
      <c r="AE864" s="66"/>
      <c r="AF864" s="66"/>
      <c r="AG864" s="66"/>
      <c r="AH864" s="66"/>
      <c r="AI864" s="66"/>
      <c r="AJ864" s="66"/>
      <c r="AK864" s="66"/>
      <c r="AL864" s="66"/>
      <c r="AM864" s="66"/>
      <c r="AN864" s="66"/>
      <c r="AO864" s="66"/>
      <c r="AP864" s="66"/>
      <c r="AQ864" s="66"/>
      <c r="AR864" s="66"/>
      <c r="AS864" s="66"/>
      <c r="AT864" s="66"/>
      <c r="AU864" s="66"/>
      <c r="AV864" s="66"/>
      <c r="AW864" s="66"/>
      <c r="AX864" s="66"/>
      <c r="AY864" s="66"/>
      <c r="AZ864" s="66"/>
      <c r="BA864" s="66"/>
      <c r="BB864" s="66"/>
      <c r="BC864" s="66"/>
      <c r="BD864" s="66"/>
      <c r="BE864" s="66"/>
      <c r="BF864" s="66"/>
      <c r="BG864" s="66"/>
      <c r="BH864" s="66"/>
      <c r="BI864" s="66"/>
      <c r="BJ864" s="66"/>
      <c r="BK864" s="66"/>
      <c r="BL864" s="66"/>
      <c r="BM864" s="66"/>
      <c r="BN864" s="66"/>
      <c r="BO864" s="66"/>
      <c r="BP864" s="66"/>
      <c r="BQ864" s="66"/>
      <c r="BR864" s="66"/>
      <c r="BS864" s="66"/>
      <c r="BT864" s="66"/>
      <c r="BU864" s="66"/>
      <c r="BV864" s="66"/>
      <c r="BW864" s="66"/>
      <c r="BX864" s="66"/>
      <c r="BY864" s="66"/>
      <c r="BZ864" s="66"/>
      <c r="CA864" s="66"/>
      <c r="CB864" s="66"/>
      <c r="CC864" s="66"/>
      <c r="CD864" s="66"/>
      <c r="CE864" s="66"/>
      <c r="CF864" s="66"/>
      <c r="CG864" s="66"/>
      <c r="CH864" s="66"/>
      <c r="CI864" s="66"/>
      <c r="CJ864" s="66"/>
      <c r="CK864" s="66"/>
      <c r="CL864" s="66"/>
      <c r="CM864" s="66"/>
      <c r="CN864" s="66"/>
      <c r="CO864" s="66"/>
      <c r="CP864" s="66"/>
      <c r="CQ864" s="66"/>
      <c r="CR864" s="66"/>
      <c r="CS864" s="66"/>
      <c r="CT864" s="66"/>
      <c r="CU864" s="66"/>
      <c r="CV864" s="66"/>
      <c r="CW864" s="66"/>
      <c r="CX864" s="66"/>
      <c r="CY864" s="66"/>
      <c r="CZ864" s="66"/>
      <c r="DA864" s="66"/>
      <c r="DB864" s="66"/>
      <c r="DC864" s="66"/>
      <c r="DD864" s="66"/>
      <c r="DE864" s="66"/>
      <c r="DF864" s="66"/>
      <c r="DG864" s="66"/>
      <c r="DH864" s="66"/>
      <c r="DI864" s="66"/>
      <c r="DJ864" s="66"/>
      <c r="DK864" s="66"/>
      <c r="DL864" s="66"/>
      <c r="DM864" s="66"/>
      <c r="DN864" s="66"/>
      <c r="DO864" s="66"/>
      <c r="DP864" s="66"/>
      <c r="DQ864" s="66"/>
      <c r="DR864" s="66"/>
      <c r="DS864" s="66"/>
      <c r="DT864" s="66"/>
      <c r="DU864" s="66"/>
      <c r="DV864" s="66"/>
      <c r="DW864" s="66"/>
      <c r="DX864" s="66"/>
      <c r="DY864" s="66"/>
      <c r="DZ864" s="66"/>
      <c r="EA864" s="66"/>
      <c r="EB864" s="66"/>
      <c r="EC864" s="66"/>
      <c r="ED864" s="66"/>
      <c r="EE864" s="66"/>
      <c r="EF864" s="66"/>
      <c r="EG864" s="66"/>
      <c r="EH864" s="66"/>
      <c r="EI864" s="66"/>
      <c r="EJ864" s="66"/>
      <c r="EK864" s="66"/>
      <c r="EL864" s="66"/>
      <c r="EM864" s="66"/>
      <c r="EN864" s="66"/>
      <c r="EO864" s="66"/>
      <c r="EP864" s="66"/>
      <c r="EQ864" s="66"/>
      <c r="ER864" s="66"/>
      <c r="ES864" s="66"/>
      <c r="ET864" s="66"/>
      <c r="EU864" s="66"/>
      <c r="EV864" s="66"/>
      <c r="EW864" s="66"/>
      <c r="EX864" s="66"/>
      <c r="EY864" s="66"/>
      <c r="EZ864" s="66"/>
      <c r="FA864" s="66"/>
      <c r="FB864" s="66"/>
      <c r="FC864" s="66"/>
      <c r="FD864" s="66"/>
      <c r="FE864" s="66"/>
      <c r="FF864" s="66"/>
      <c r="FG864" s="66"/>
      <c r="FH864" s="66"/>
      <c r="FI864" s="66"/>
      <c r="FJ864" s="66"/>
      <c r="FK864" s="66"/>
      <c r="FL864" s="66"/>
      <c r="FM864" s="66"/>
      <c r="FN864" s="66"/>
      <c r="FO864" s="66"/>
      <c r="FP864" s="66"/>
      <c r="FQ864" s="66"/>
      <c r="FR864" s="66"/>
      <c r="FS864" s="66"/>
      <c r="FT864" s="66"/>
      <c r="FU864" s="66"/>
      <c r="FV864" s="66"/>
      <c r="FW864" s="66"/>
      <c r="FX864" s="66"/>
      <c r="FY864" s="66"/>
      <c r="FZ864" s="66"/>
      <c r="GA864" s="66"/>
      <c r="GB864" s="66"/>
      <c r="GC864" s="66"/>
      <c r="GD864" s="66"/>
      <c r="GE864" s="66"/>
      <c r="GF864" s="66"/>
      <c r="GG864" s="66"/>
      <c r="GH864" s="66"/>
      <c r="GI864" s="66"/>
      <c r="GJ864" s="66"/>
      <c r="GK864" s="66"/>
      <c r="GL864" s="66"/>
      <c r="GM864" s="66"/>
      <c r="GN864" s="66"/>
      <c r="GO864" s="66"/>
      <c r="GP864" s="66"/>
      <c r="GQ864" s="66"/>
      <c r="GR864" s="66"/>
      <c r="GS864" s="66"/>
      <c r="GT864" s="66"/>
      <c r="GU864" s="66"/>
      <c r="GV864" s="66"/>
      <c r="GW864" s="66"/>
      <c r="GX864" s="66"/>
      <c r="GY864" s="66"/>
      <c r="GZ864" s="66"/>
      <c r="HA864" s="66"/>
      <c r="HB864" s="66"/>
      <c r="HC864" s="66"/>
      <c r="HD864" s="66"/>
      <c r="HE864" s="66"/>
      <c r="HF864" s="66"/>
      <c r="HG864" s="66"/>
      <c r="HH864" s="66"/>
      <c r="HI864" s="66"/>
      <c r="HJ864" s="66"/>
      <c r="HK864" s="66"/>
      <c r="HL864" s="66"/>
      <c r="HM864" s="66"/>
      <c r="HN864" s="66"/>
      <c r="HO864" s="66"/>
      <c r="HP864" s="66"/>
      <c r="HQ864" s="66"/>
      <c r="HR864" s="66"/>
      <c r="HS864" s="66"/>
      <c r="HT864" s="66"/>
      <c r="HU864" s="66"/>
      <c r="HV864" s="66"/>
      <c r="HW864" s="66"/>
      <c r="HX864" s="66"/>
    </row>
    <row r="865" spans="1:232" s="134" customFormat="1" ht="25.5">
      <c r="A865" s="741"/>
      <c r="B865" s="74" t="s">
        <v>422</v>
      </c>
      <c r="C865" s="727"/>
      <c r="D865" s="728"/>
      <c r="E865" s="728"/>
      <c r="F865" s="728"/>
      <c r="G865" s="66"/>
      <c r="H865" s="66"/>
      <c r="I865" s="66"/>
      <c r="J865" s="66"/>
      <c r="K865" s="66"/>
      <c r="L865" s="66"/>
      <c r="M865" s="66"/>
      <c r="N865" s="66"/>
      <c r="O865" s="66"/>
      <c r="P865" s="66"/>
      <c r="Q865" s="66"/>
      <c r="R865" s="66"/>
      <c r="S865" s="66"/>
      <c r="T865" s="66"/>
      <c r="U865" s="66"/>
      <c r="V865" s="66"/>
      <c r="W865" s="66"/>
      <c r="X865" s="66"/>
      <c r="Y865" s="66"/>
      <c r="Z865" s="66"/>
      <c r="AA865" s="66"/>
      <c r="AB865" s="66"/>
      <c r="AC865" s="66"/>
      <c r="AD865" s="66"/>
      <c r="AE865" s="66"/>
      <c r="AF865" s="66"/>
      <c r="AG865" s="66"/>
      <c r="AH865" s="66"/>
      <c r="AI865" s="66"/>
      <c r="AJ865" s="66"/>
      <c r="AK865" s="66"/>
      <c r="AL865" s="66"/>
      <c r="AM865" s="66"/>
      <c r="AN865" s="66"/>
      <c r="AO865" s="66"/>
      <c r="AP865" s="66"/>
      <c r="AQ865" s="66"/>
      <c r="AR865" s="66"/>
      <c r="AS865" s="66"/>
      <c r="AT865" s="66"/>
      <c r="AU865" s="66"/>
      <c r="AV865" s="66"/>
      <c r="AW865" s="66"/>
      <c r="AX865" s="66"/>
      <c r="AY865" s="66"/>
      <c r="AZ865" s="66"/>
      <c r="BA865" s="66"/>
      <c r="BB865" s="66"/>
      <c r="BC865" s="66"/>
      <c r="BD865" s="66"/>
      <c r="BE865" s="66"/>
      <c r="BF865" s="66"/>
      <c r="BG865" s="66"/>
      <c r="BH865" s="66"/>
      <c r="BI865" s="66"/>
      <c r="BJ865" s="66"/>
      <c r="BK865" s="66"/>
      <c r="BL865" s="66"/>
      <c r="BM865" s="66"/>
      <c r="BN865" s="66"/>
      <c r="BO865" s="66"/>
      <c r="BP865" s="66"/>
      <c r="BQ865" s="66"/>
      <c r="BR865" s="66"/>
      <c r="BS865" s="66"/>
      <c r="BT865" s="66"/>
      <c r="BU865" s="66"/>
      <c r="BV865" s="66"/>
      <c r="BW865" s="66"/>
      <c r="BX865" s="66"/>
      <c r="BY865" s="66"/>
      <c r="BZ865" s="66"/>
      <c r="CA865" s="66"/>
      <c r="CB865" s="66"/>
      <c r="CC865" s="66"/>
      <c r="CD865" s="66"/>
      <c r="CE865" s="66"/>
      <c r="CF865" s="66"/>
      <c r="CG865" s="66"/>
      <c r="CH865" s="66"/>
      <c r="CI865" s="66"/>
      <c r="CJ865" s="66"/>
      <c r="CK865" s="66"/>
      <c r="CL865" s="66"/>
      <c r="CM865" s="66"/>
      <c r="CN865" s="66"/>
      <c r="CO865" s="66"/>
      <c r="CP865" s="66"/>
      <c r="CQ865" s="66"/>
      <c r="CR865" s="66"/>
      <c r="CS865" s="66"/>
      <c r="CT865" s="66"/>
      <c r="CU865" s="66"/>
      <c r="CV865" s="66"/>
      <c r="CW865" s="66"/>
      <c r="CX865" s="66"/>
      <c r="CY865" s="66"/>
      <c r="CZ865" s="66"/>
      <c r="DA865" s="66"/>
      <c r="DB865" s="66"/>
      <c r="DC865" s="66"/>
      <c r="DD865" s="66"/>
      <c r="DE865" s="66"/>
      <c r="DF865" s="66"/>
      <c r="DG865" s="66"/>
      <c r="DH865" s="66"/>
      <c r="DI865" s="66"/>
      <c r="DJ865" s="66"/>
      <c r="DK865" s="66"/>
      <c r="DL865" s="66"/>
      <c r="DM865" s="66"/>
      <c r="DN865" s="66"/>
      <c r="DO865" s="66"/>
      <c r="DP865" s="66"/>
      <c r="DQ865" s="66"/>
      <c r="DR865" s="66"/>
      <c r="DS865" s="66"/>
      <c r="DT865" s="66"/>
      <c r="DU865" s="66"/>
      <c r="DV865" s="66"/>
      <c r="DW865" s="66"/>
      <c r="DX865" s="66"/>
      <c r="DY865" s="66"/>
      <c r="DZ865" s="66"/>
      <c r="EA865" s="66"/>
      <c r="EB865" s="66"/>
      <c r="EC865" s="66"/>
      <c r="ED865" s="66"/>
      <c r="EE865" s="66"/>
      <c r="EF865" s="66"/>
      <c r="EG865" s="66"/>
      <c r="EH865" s="66"/>
      <c r="EI865" s="66"/>
      <c r="EJ865" s="66"/>
      <c r="EK865" s="66"/>
      <c r="EL865" s="66"/>
      <c r="EM865" s="66"/>
      <c r="EN865" s="66"/>
      <c r="EO865" s="66"/>
      <c r="EP865" s="66"/>
      <c r="EQ865" s="66"/>
      <c r="ER865" s="66"/>
      <c r="ES865" s="66"/>
      <c r="ET865" s="66"/>
      <c r="EU865" s="66"/>
      <c r="EV865" s="66"/>
      <c r="EW865" s="66"/>
      <c r="EX865" s="66"/>
      <c r="EY865" s="66"/>
      <c r="EZ865" s="66"/>
      <c r="FA865" s="66"/>
      <c r="FB865" s="66"/>
      <c r="FC865" s="66"/>
      <c r="FD865" s="66"/>
      <c r="FE865" s="66"/>
      <c r="FF865" s="66"/>
      <c r="FG865" s="66"/>
      <c r="FH865" s="66"/>
      <c r="FI865" s="66"/>
      <c r="FJ865" s="66"/>
      <c r="FK865" s="66"/>
      <c r="FL865" s="66"/>
      <c r="FM865" s="66"/>
      <c r="FN865" s="66"/>
      <c r="FO865" s="66"/>
      <c r="FP865" s="66"/>
      <c r="FQ865" s="66"/>
      <c r="FR865" s="66"/>
      <c r="FS865" s="66"/>
      <c r="FT865" s="66"/>
      <c r="FU865" s="66"/>
      <c r="FV865" s="66"/>
      <c r="FW865" s="66"/>
      <c r="FX865" s="66"/>
      <c r="FY865" s="66"/>
      <c r="FZ865" s="66"/>
      <c r="GA865" s="66"/>
      <c r="GB865" s="66"/>
      <c r="GC865" s="66"/>
      <c r="GD865" s="66"/>
      <c r="GE865" s="66"/>
      <c r="GF865" s="66"/>
      <c r="GG865" s="66"/>
      <c r="GH865" s="66"/>
      <c r="GI865" s="66"/>
      <c r="GJ865" s="66"/>
      <c r="GK865" s="66"/>
      <c r="GL865" s="66"/>
      <c r="GM865" s="66"/>
      <c r="GN865" s="66"/>
      <c r="GO865" s="66"/>
      <c r="GP865" s="66"/>
      <c r="GQ865" s="66"/>
      <c r="GR865" s="66"/>
      <c r="GS865" s="66"/>
      <c r="GT865" s="66"/>
      <c r="GU865" s="66"/>
      <c r="GV865" s="66"/>
      <c r="GW865" s="66"/>
      <c r="GX865" s="66"/>
      <c r="GY865" s="66"/>
      <c r="GZ865" s="66"/>
      <c r="HA865" s="66"/>
      <c r="HB865" s="66"/>
      <c r="HC865" s="66"/>
      <c r="HD865" s="66"/>
      <c r="HE865" s="66"/>
      <c r="HF865" s="66"/>
      <c r="HG865" s="66"/>
      <c r="HH865" s="66"/>
      <c r="HI865" s="66"/>
      <c r="HJ865" s="66"/>
      <c r="HK865" s="66"/>
      <c r="HL865" s="66"/>
      <c r="HM865" s="66"/>
      <c r="HN865" s="66"/>
      <c r="HO865" s="66"/>
      <c r="HP865" s="66"/>
      <c r="HQ865" s="66"/>
      <c r="HR865" s="66"/>
      <c r="HS865" s="66"/>
      <c r="HT865" s="66"/>
      <c r="HU865" s="66"/>
      <c r="HV865" s="66"/>
      <c r="HW865" s="66"/>
      <c r="HX865" s="66"/>
    </row>
    <row r="866" spans="1:232" s="134" customFormat="1" ht="38.25">
      <c r="A866" s="741"/>
      <c r="B866" s="74" t="s">
        <v>423</v>
      </c>
      <c r="C866" s="727"/>
      <c r="D866" s="728"/>
      <c r="E866" s="728"/>
      <c r="F866" s="728"/>
      <c r="G866" s="66"/>
      <c r="H866" s="66"/>
      <c r="I866" s="66"/>
      <c r="J866" s="66"/>
      <c r="K866" s="66"/>
      <c r="L866" s="66"/>
      <c r="M866" s="66"/>
      <c r="N866" s="66"/>
      <c r="O866" s="66"/>
      <c r="P866" s="66"/>
      <c r="Q866" s="66"/>
      <c r="R866" s="66"/>
      <c r="S866" s="66"/>
      <c r="T866" s="66"/>
      <c r="U866" s="66"/>
      <c r="V866" s="66"/>
      <c r="W866" s="66"/>
      <c r="X866" s="66"/>
      <c r="Y866" s="66"/>
      <c r="Z866" s="66"/>
      <c r="AA866" s="66"/>
      <c r="AB866" s="66"/>
      <c r="AC866" s="66"/>
      <c r="AD866" s="66"/>
      <c r="AE866" s="66"/>
      <c r="AF866" s="66"/>
      <c r="AG866" s="66"/>
      <c r="AH866" s="66"/>
      <c r="AI866" s="66"/>
      <c r="AJ866" s="66"/>
      <c r="AK866" s="66"/>
      <c r="AL866" s="66"/>
      <c r="AM866" s="66"/>
      <c r="AN866" s="66"/>
      <c r="AO866" s="66"/>
      <c r="AP866" s="66"/>
      <c r="AQ866" s="66"/>
      <c r="AR866" s="66"/>
      <c r="AS866" s="66"/>
      <c r="AT866" s="66"/>
      <c r="AU866" s="66"/>
      <c r="AV866" s="66"/>
      <c r="AW866" s="66"/>
      <c r="AX866" s="66"/>
      <c r="AY866" s="66"/>
      <c r="AZ866" s="66"/>
      <c r="BA866" s="66"/>
      <c r="BB866" s="66"/>
      <c r="BC866" s="66"/>
      <c r="BD866" s="66"/>
      <c r="BE866" s="66"/>
      <c r="BF866" s="66"/>
      <c r="BG866" s="66"/>
      <c r="BH866" s="66"/>
      <c r="BI866" s="66"/>
      <c r="BJ866" s="66"/>
      <c r="BK866" s="66"/>
      <c r="BL866" s="66"/>
      <c r="BM866" s="66"/>
      <c r="BN866" s="66"/>
      <c r="BO866" s="66"/>
      <c r="BP866" s="66"/>
      <c r="BQ866" s="66"/>
      <c r="BR866" s="66"/>
      <c r="BS866" s="66"/>
      <c r="BT866" s="66"/>
      <c r="BU866" s="66"/>
      <c r="BV866" s="66"/>
      <c r="BW866" s="66"/>
      <c r="BX866" s="66"/>
      <c r="BY866" s="66"/>
      <c r="BZ866" s="66"/>
      <c r="CA866" s="66"/>
      <c r="CB866" s="66"/>
      <c r="CC866" s="66"/>
      <c r="CD866" s="66"/>
      <c r="CE866" s="66"/>
      <c r="CF866" s="66"/>
      <c r="CG866" s="66"/>
      <c r="CH866" s="66"/>
      <c r="CI866" s="66"/>
      <c r="CJ866" s="66"/>
      <c r="CK866" s="66"/>
      <c r="CL866" s="66"/>
      <c r="CM866" s="66"/>
      <c r="CN866" s="66"/>
      <c r="CO866" s="66"/>
      <c r="CP866" s="66"/>
      <c r="CQ866" s="66"/>
      <c r="CR866" s="66"/>
      <c r="CS866" s="66"/>
      <c r="CT866" s="66"/>
      <c r="CU866" s="66"/>
      <c r="CV866" s="66"/>
      <c r="CW866" s="66"/>
      <c r="CX866" s="66"/>
      <c r="CY866" s="66"/>
      <c r="CZ866" s="66"/>
      <c r="DA866" s="66"/>
      <c r="DB866" s="66"/>
      <c r="DC866" s="66"/>
      <c r="DD866" s="66"/>
      <c r="DE866" s="66"/>
      <c r="DF866" s="66"/>
      <c r="DG866" s="66"/>
      <c r="DH866" s="66"/>
      <c r="DI866" s="66"/>
      <c r="DJ866" s="66"/>
      <c r="DK866" s="66"/>
      <c r="DL866" s="66"/>
      <c r="DM866" s="66"/>
      <c r="DN866" s="66"/>
      <c r="DO866" s="66"/>
      <c r="DP866" s="66"/>
      <c r="DQ866" s="66"/>
      <c r="DR866" s="66"/>
      <c r="DS866" s="66"/>
      <c r="DT866" s="66"/>
      <c r="DU866" s="66"/>
      <c r="DV866" s="66"/>
      <c r="DW866" s="66"/>
      <c r="DX866" s="66"/>
      <c r="DY866" s="66"/>
      <c r="DZ866" s="66"/>
      <c r="EA866" s="66"/>
      <c r="EB866" s="66"/>
      <c r="EC866" s="66"/>
      <c r="ED866" s="66"/>
      <c r="EE866" s="66"/>
      <c r="EF866" s="66"/>
      <c r="EG866" s="66"/>
      <c r="EH866" s="66"/>
      <c r="EI866" s="66"/>
      <c r="EJ866" s="66"/>
      <c r="EK866" s="66"/>
      <c r="EL866" s="66"/>
      <c r="EM866" s="66"/>
      <c r="EN866" s="66"/>
      <c r="EO866" s="66"/>
      <c r="EP866" s="66"/>
      <c r="EQ866" s="66"/>
      <c r="ER866" s="66"/>
      <c r="ES866" s="66"/>
      <c r="ET866" s="66"/>
      <c r="EU866" s="66"/>
      <c r="EV866" s="66"/>
      <c r="EW866" s="66"/>
      <c r="EX866" s="66"/>
      <c r="EY866" s="66"/>
      <c r="EZ866" s="66"/>
      <c r="FA866" s="66"/>
      <c r="FB866" s="66"/>
      <c r="FC866" s="66"/>
      <c r="FD866" s="66"/>
      <c r="FE866" s="66"/>
      <c r="FF866" s="66"/>
      <c r="FG866" s="66"/>
      <c r="FH866" s="66"/>
      <c r="FI866" s="66"/>
      <c r="FJ866" s="66"/>
      <c r="FK866" s="66"/>
      <c r="FL866" s="66"/>
      <c r="FM866" s="66"/>
      <c r="FN866" s="66"/>
      <c r="FO866" s="66"/>
      <c r="FP866" s="66"/>
      <c r="FQ866" s="66"/>
      <c r="FR866" s="66"/>
      <c r="FS866" s="66"/>
      <c r="FT866" s="66"/>
      <c r="FU866" s="66"/>
      <c r="FV866" s="66"/>
      <c r="FW866" s="66"/>
      <c r="FX866" s="66"/>
      <c r="FY866" s="66"/>
      <c r="FZ866" s="66"/>
      <c r="GA866" s="66"/>
      <c r="GB866" s="66"/>
      <c r="GC866" s="66"/>
      <c r="GD866" s="66"/>
      <c r="GE866" s="66"/>
      <c r="GF866" s="66"/>
      <c r="GG866" s="66"/>
      <c r="GH866" s="66"/>
      <c r="GI866" s="66"/>
      <c r="GJ866" s="66"/>
      <c r="GK866" s="66"/>
      <c r="GL866" s="66"/>
      <c r="GM866" s="66"/>
      <c r="GN866" s="66"/>
      <c r="GO866" s="66"/>
      <c r="GP866" s="66"/>
      <c r="GQ866" s="66"/>
      <c r="GR866" s="66"/>
      <c r="GS866" s="66"/>
      <c r="GT866" s="66"/>
      <c r="GU866" s="66"/>
      <c r="GV866" s="66"/>
      <c r="GW866" s="66"/>
      <c r="GX866" s="66"/>
      <c r="GY866" s="66"/>
      <c r="GZ866" s="66"/>
      <c r="HA866" s="66"/>
      <c r="HB866" s="66"/>
      <c r="HC866" s="66"/>
      <c r="HD866" s="66"/>
      <c r="HE866" s="66"/>
      <c r="HF866" s="66"/>
      <c r="HG866" s="66"/>
      <c r="HH866" s="66"/>
      <c r="HI866" s="66"/>
      <c r="HJ866" s="66"/>
      <c r="HK866" s="66"/>
      <c r="HL866" s="66"/>
      <c r="HM866" s="66"/>
      <c r="HN866" s="66"/>
      <c r="HO866" s="66"/>
      <c r="HP866" s="66"/>
      <c r="HQ866" s="66"/>
      <c r="HR866" s="66"/>
      <c r="HS866" s="66"/>
      <c r="HT866" s="66"/>
      <c r="HU866" s="66"/>
      <c r="HV866" s="66"/>
      <c r="HW866" s="66"/>
      <c r="HX866" s="66"/>
    </row>
    <row r="867" spans="1:232" s="134" customFormat="1">
      <c r="A867" s="741"/>
      <c r="B867" s="74" t="s">
        <v>424</v>
      </c>
      <c r="C867" s="727"/>
      <c r="D867" s="728"/>
      <c r="E867" s="728"/>
      <c r="F867" s="728"/>
      <c r="G867" s="66"/>
      <c r="H867" s="66"/>
      <c r="I867" s="66"/>
      <c r="J867" s="66"/>
      <c r="K867" s="66"/>
      <c r="L867" s="66"/>
      <c r="M867" s="66"/>
      <c r="N867" s="66"/>
      <c r="O867" s="66"/>
      <c r="P867" s="66"/>
      <c r="Q867" s="66"/>
      <c r="R867" s="66"/>
      <c r="S867" s="66"/>
      <c r="T867" s="66"/>
      <c r="U867" s="66"/>
      <c r="V867" s="66"/>
      <c r="W867" s="66"/>
      <c r="X867" s="66"/>
      <c r="Y867" s="66"/>
      <c r="Z867" s="66"/>
      <c r="AA867" s="66"/>
      <c r="AB867" s="66"/>
      <c r="AC867" s="66"/>
      <c r="AD867" s="66"/>
      <c r="AE867" s="66"/>
      <c r="AF867" s="66"/>
      <c r="AG867" s="66"/>
      <c r="AH867" s="66"/>
      <c r="AI867" s="66"/>
      <c r="AJ867" s="66"/>
      <c r="AK867" s="66"/>
      <c r="AL867" s="66"/>
      <c r="AM867" s="66"/>
      <c r="AN867" s="66"/>
      <c r="AO867" s="66"/>
      <c r="AP867" s="66"/>
      <c r="AQ867" s="66"/>
      <c r="AR867" s="66"/>
      <c r="AS867" s="66"/>
      <c r="AT867" s="66"/>
      <c r="AU867" s="66"/>
      <c r="AV867" s="66"/>
      <c r="AW867" s="66"/>
      <c r="AX867" s="66"/>
      <c r="AY867" s="66"/>
      <c r="AZ867" s="66"/>
      <c r="BA867" s="66"/>
      <c r="BB867" s="66"/>
      <c r="BC867" s="66"/>
      <c r="BD867" s="66"/>
      <c r="BE867" s="66"/>
      <c r="BF867" s="66"/>
      <c r="BG867" s="66"/>
      <c r="BH867" s="66"/>
      <c r="BI867" s="66"/>
      <c r="BJ867" s="66"/>
      <c r="BK867" s="66"/>
      <c r="BL867" s="66"/>
      <c r="BM867" s="66"/>
      <c r="BN867" s="66"/>
      <c r="BO867" s="66"/>
      <c r="BP867" s="66"/>
      <c r="BQ867" s="66"/>
      <c r="BR867" s="66"/>
      <c r="BS867" s="66"/>
      <c r="BT867" s="66"/>
      <c r="BU867" s="66"/>
      <c r="BV867" s="66"/>
      <c r="BW867" s="66"/>
      <c r="BX867" s="66"/>
      <c r="BY867" s="66"/>
      <c r="BZ867" s="66"/>
      <c r="CA867" s="66"/>
      <c r="CB867" s="66"/>
      <c r="CC867" s="66"/>
      <c r="CD867" s="66"/>
      <c r="CE867" s="66"/>
      <c r="CF867" s="66"/>
      <c r="CG867" s="66"/>
      <c r="CH867" s="66"/>
      <c r="CI867" s="66"/>
      <c r="CJ867" s="66"/>
      <c r="CK867" s="66"/>
      <c r="CL867" s="66"/>
      <c r="CM867" s="66"/>
      <c r="CN867" s="66"/>
      <c r="CO867" s="66"/>
      <c r="CP867" s="66"/>
      <c r="CQ867" s="66"/>
      <c r="CR867" s="66"/>
      <c r="CS867" s="66"/>
      <c r="CT867" s="66"/>
      <c r="CU867" s="66"/>
      <c r="CV867" s="66"/>
      <c r="CW867" s="66"/>
      <c r="CX867" s="66"/>
      <c r="CY867" s="66"/>
      <c r="CZ867" s="66"/>
      <c r="DA867" s="66"/>
      <c r="DB867" s="66"/>
      <c r="DC867" s="66"/>
      <c r="DD867" s="66"/>
      <c r="DE867" s="66"/>
      <c r="DF867" s="66"/>
      <c r="DG867" s="66"/>
      <c r="DH867" s="66"/>
      <c r="DI867" s="66"/>
      <c r="DJ867" s="66"/>
      <c r="DK867" s="66"/>
      <c r="DL867" s="66"/>
      <c r="DM867" s="66"/>
      <c r="DN867" s="66"/>
      <c r="DO867" s="66"/>
      <c r="DP867" s="66"/>
      <c r="DQ867" s="66"/>
      <c r="DR867" s="66"/>
      <c r="DS867" s="66"/>
      <c r="DT867" s="66"/>
      <c r="DU867" s="66"/>
      <c r="DV867" s="66"/>
      <c r="DW867" s="66"/>
      <c r="DX867" s="66"/>
      <c r="DY867" s="66"/>
      <c r="DZ867" s="66"/>
      <c r="EA867" s="66"/>
      <c r="EB867" s="66"/>
      <c r="EC867" s="66"/>
      <c r="ED867" s="66"/>
      <c r="EE867" s="66"/>
      <c r="EF867" s="66"/>
      <c r="EG867" s="66"/>
      <c r="EH867" s="66"/>
      <c r="EI867" s="66"/>
      <c r="EJ867" s="66"/>
      <c r="EK867" s="66"/>
      <c r="EL867" s="66"/>
      <c r="EM867" s="66"/>
      <c r="EN867" s="66"/>
      <c r="EO867" s="66"/>
      <c r="EP867" s="66"/>
      <c r="EQ867" s="66"/>
      <c r="ER867" s="66"/>
      <c r="ES867" s="66"/>
      <c r="ET867" s="66"/>
      <c r="EU867" s="66"/>
      <c r="EV867" s="66"/>
      <c r="EW867" s="66"/>
      <c r="EX867" s="66"/>
      <c r="EY867" s="66"/>
      <c r="EZ867" s="66"/>
      <c r="FA867" s="66"/>
      <c r="FB867" s="66"/>
      <c r="FC867" s="66"/>
      <c r="FD867" s="66"/>
      <c r="FE867" s="66"/>
      <c r="FF867" s="66"/>
      <c r="FG867" s="66"/>
      <c r="FH867" s="66"/>
      <c r="FI867" s="66"/>
      <c r="FJ867" s="66"/>
      <c r="FK867" s="66"/>
      <c r="FL867" s="66"/>
      <c r="FM867" s="66"/>
      <c r="FN867" s="66"/>
      <c r="FO867" s="66"/>
      <c r="FP867" s="66"/>
      <c r="FQ867" s="66"/>
      <c r="FR867" s="66"/>
      <c r="FS867" s="66"/>
      <c r="FT867" s="66"/>
      <c r="FU867" s="66"/>
      <c r="FV867" s="66"/>
      <c r="FW867" s="66"/>
      <c r="FX867" s="66"/>
      <c r="FY867" s="66"/>
      <c r="FZ867" s="66"/>
      <c r="GA867" s="66"/>
      <c r="GB867" s="66"/>
      <c r="GC867" s="66"/>
      <c r="GD867" s="66"/>
      <c r="GE867" s="66"/>
      <c r="GF867" s="66"/>
      <c r="GG867" s="66"/>
      <c r="GH867" s="66"/>
      <c r="GI867" s="66"/>
      <c r="GJ867" s="66"/>
      <c r="GK867" s="66"/>
      <c r="GL867" s="66"/>
      <c r="GM867" s="66"/>
      <c r="GN867" s="66"/>
      <c r="GO867" s="66"/>
      <c r="GP867" s="66"/>
      <c r="GQ867" s="66"/>
      <c r="GR867" s="66"/>
      <c r="GS867" s="66"/>
      <c r="GT867" s="66"/>
      <c r="GU867" s="66"/>
      <c r="GV867" s="66"/>
      <c r="GW867" s="66"/>
      <c r="GX867" s="66"/>
      <c r="GY867" s="66"/>
      <c r="GZ867" s="66"/>
      <c r="HA867" s="66"/>
      <c r="HB867" s="66"/>
      <c r="HC867" s="66"/>
      <c r="HD867" s="66"/>
      <c r="HE867" s="66"/>
      <c r="HF867" s="66"/>
      <c r="HG867" s="66"/>
      <c r="HH867" s="66"/>
      <c r="HI867" s="66"/>
      <c r="HJ867" s="66"/>
      <c r="HK867" s="66"/>
      <c r="HL867" s="66"/>
      <c r="HM867" s="66"/>
      <c r="HN867" s="66"/>
      <c r="HO867" s="66"/>
      <c r="HP867" s="66"/>
      <c r="HQ867" s="66"/>
      <c r="HR867" s="66"/>
      <c r="HS867" s="122"/>
      <c r="HT867" s="122"/>
      <c r="HU867" s="122"/>
      <c r="HV867" s="122"/>
      <c r="HW867" s="122"/>
      <c r="HX867" s="122"/>
    </row>
    <row r="868" spans="1:232" s="134" customFormat="1" ht="38.25">
      <c r="A868" s="741"/>
      <c r="B868" s="74" t="s">
        <v>425</v>
      </c>
      <c r="C868" s="727"/>
      <c r="D868" s="728"/>
      <c r="E868" s="728"/>
      <c r="F868" s="728"/>
      <c r="G868" s="66"/>
      <c r="H868" s="66"/>
      <c r="I868" s="66"/>
      <c r="J868" s="66"/>
      <c r="K868" s="66"/>
      <c r="L868" s="66"/>
      <c r="M868" s="66"/>
      <c r="N868" s="66"/>
      <c r="O868" s="66"/>
      <c r="P868" s="66"/>
      <c r="Q868" s="66"/>
      <c r="R868" s="66"/>
      <c r="S868" s="66"/>
      <c r="T868" s="66"/>
      <c r="U868" s="66"/>
      <c r="V868" s="66"/>
      <c r="W868" s="66"/>
      <c r="X868" s="66"/>
      <c r="Y868" s="66"/>
      <c r="Z868" s="66"/>
      <c r="AA868" s="66"/>
      <c r="AB868" s="66"/>
      <c r="AC868" s="66"/>
      <c r="AD868" s="66"/>
      <c r="AE868" s="66"/>
      <c r="AF868" s="66"/>
      <c r="AG868" s="66"/>
      <c r="AH868" s="66"/>
      <c r="AI868" s="66"/>
      <c r="AJ868" s="66"/>
      <c r="AK868" s="66"/>
      <c r="AL868" s="66"/>
      <c r="AM868" s="66"/>
      <c r="AN868" s="66"/>
      <c r="AO868" s="66"/>
      <c r="AP868" s="66"/>
      <c r="AQ868" s="66"/>
      <c r="AR868" s="66"/>
      <c r="AS868" s="66"/>
      <c r="AT868" s="66"/>
      <c r="AU868" s="66"/>
      <c r="AV868" s="66"/>
      <c r="AW868" s="66"/>
      <c r="AX868" s="66"/>
      <c r="AY868" s="66"/>
      <c r="AZ868" s="66"/>
      <c r="BA868" s="66"/>
      <c r="BB868" s="66"/>
      <c r="BC868" s="66"/>
      <c r="BD868" s="66"/>
      <c r="BE868" s="66"/>
      <c r="BF868" s="66"/>
      <c r="BG868" s="66"/>
      <c r="BH868" s="66"/>
      <c r="BI868" s="66"/>
      <c r="BJ868" s="66"/>
      <c r="BK868" s="66"/>
      <c r="BL868" s="66"/>
      <c r="BM868" s="66"/>
      <c r="BN868" s="66"/>
      <c r="BO868" s="66"/>
      <c r="BP868" s="66"/>
      <c r="BQ868" s="66"/>
      <c r="BR868" s="66"/>
      <c r="BS868" s="66"/>
      <c r="BT868" s="66"/>
      <c r="BU868" s="66"/>
      <c r="BV868" s="66"/>
      <c r="BW868" s="66"/>
      <c r="BX868" s="66"/>
      <c r="BY868" s="66"/>
      <c r="BZ868" s="66"/>
      <c r="CA868" s="66"/>
      <c r="CB868" s="66"/>
      <c r="CC868" s="66"/>
      <c r="CD868" s="66"/>
      <c r="CE868" s="66"/>
      <c r="CF868" s="66"/>
      <c r="CG868" s="66"/>
      <c r="CH868" s="66"/>
      <c r="CI868" s="66"/>
      <c r="CJ868" s="66"/>
      <c r="CK868" s="66"/>
      <c r="CL868" s="66"/>
      <c r="CM868" s="66"/>
      <c r="CN868" s="66"/>
      <c r="CO868" s="66"/>
      <c r="CP868" s="66"/>
      <c r="CQ868" s="66"/>
      <c r="CR868" s="66"/>
      <c r="CS868" s="66"/>
      <c r="CT868" s="66"/>
      <c r="CU868" s="66"/>
      <c r="CV868" s="66"/>
      <c r="CW868" s="66"/>
      <c r="CX868" s="66"/>
      <c r="CY868" s="66"/>
      <c r="CZ868" s="66"/>
      <c r="DA868" s="66"/>
      <c r="DB868" s="66"/>
      <c r="DC868" s="66"/>
      <c r="DD868" s="66"/>
      <c r="DE868" s="66"/>
      <c r="DF868" s="66"/>
      <c r="DG868" s="66"/>
      <c r="DH868" s="66"/>
      <c r="DI868" s="66"/>
      <c r="DJ868" s="66"/>
      <c r="DK868" s="66"/>
      <c r="DL868" s="66"/>
      <c r="DM868" s="66"/>
      <c r="DN868" s="66"/>
      <c r="DO868" s="66"/>
      <c r="DP868" s="66"/>
      <c r="DQ868" s="66"/>
      <c r="DR868" s="66"/>
      <c r="DS868" s="66"/>
      <c r="DT868" s="66"/>
      <c r="DU868" s="66"/>
      <c r="DV868" s="66"/>
      <c r="DW868" s="66"/>
      <c r="DX868" s="66"/>
      <c r="DY868" s="66"/>
      <c r="DZ868" s="66"/>
      <c r="EA868" s="66"/>
      <c r="EB868" s="66"/>
      <c r="EC868" s="66"/>
      <c r="ED868" s="66"/>
      <c r="EE868" s="66"/>
      <c r="EF868" s="66"/>
      <c r="EG868" s="66"/>
      <c r="EH868" s="66"/>
      <c r="EI868" s="66"/>
      <c r="EJ868" s="66"/>
      <c r="EK868" s="66"/>
      <c r="EL868" s="66"/>
      <c r="EM868" s="66"/>
      <c r="EN868" s="66"/>
      <c r="EO868" s="66"/>
      <c r="EP868" s="66"/>
      <c r="EQ868" s="66"/>
      <c r="ER868" s="66"/>
      <c r="ES868" s="66"/>
      <c r="ET868" s="66"/>
      <c r="EU868" s="66"/>
      <c r="EV868" s="66"/>
      <c r="EW868" s="66"/>
      <c r="EX868" s="66"/>
      <c r="EY868" s="66"/>
      <c r="EZ868" s="66"/>
      <c r="FA868" s="66"/>
      <c r="FB868" s="66"/>
      <c r="FC868" s="66"/>
      <c r="FD868" s="66"/>
      <c r="FE868" s="66"/>
      <c r="FF868" s="66"/>
      <c r="FG868" s="66"/>
      <c r="FH868" s="66"/>
      <c r="FI868" s="66"/>
      <c r="FJ868" s="66"/>
      <c r="FK868" s="66"/>
      <c r="FL868" s="66"/>
      <c r="FM868" s="66"/>
      <c r="FN868" s="66"/>
      <c r="FO868" s="66"/>
      <c r="FP868" s="66"/>
      <c r="FQ868" s="66"/>
      <c r="FR868" s="66"/>
      <c r="FS868" s="66"/>
      <c r="FT868" s="66"/>
      <c r="FU868" s="66"/>
      <c r="FV868" s="66"/>
      <c r="FW868" s="66"/>
      <c r="FX868" s="66"/>
      <c r="FY868" s="66"/>
      <c r="FZ868" s="66"/>
      <c r="GA868" s="66"/>
      <c r="GB868" s="66"/>
      <c r="GC868" s="66"/>
      <c r="GD868" s="66"/>
      <c r="GE868" s="66"/>
      <c r="GF868" s="66"/>
      <c r="GG868" s="66"/>
      <c r="GH868" s="66"/>
      <c r="GI868" s="66"/>
      <c r="GJ868" s="66"/>
      <c r="GK868" s="66"/>
      <c r="GL868" s="66"/>
      <c r="GM868" s="66"/>
      <c r="GN868" s="66"/>
      <c r="GO868" s="66"/>
      <c r="GP868" s="66"/>
      <c r="GQ868" s="66"/>
      <c r="GR868" s="66"/>
      <c r="GS868" s="66"/>
      <c r="GT868" s="66"/>
      <c r="GU868" s="66"/>
      <c r="GV868" s="66"/>
      <c r="GW868" s="66"/>
      <c r="GX868" s="66"/>
      <c r="GY868" s="66"/>
      <c r="GZ868" s="66"/>
      <c r="HA868" s="66"/>
      <c r="HB868" s="66"/>
      <c r="HC868" s="66"/>
      <c r="HD868" s="66"/>
      <c r="HE868" s="66"/>
      <c r="HF868" s="66"/>
      <c r="HG868" s="66"/>
      <c r="HH868" s="66"/>
      <c r="HI868" s="66"/>
      <c r="HJ868" s="66"/>
      <c r="HK868" s="66"/>
      <c r="HL868" s="66"/>
      <c r="HM868" s="66"/>
      <c r="HN868" s="66"/>
      <c r="HO868" s="66"/>
      <c r="HP868" s="66"/>
      <c r="HQ868" s="66"/>
      <c r="HR868" s="66"/>
      <c r="HS868" s="122"/>
      <c r="HT868" s="122"/>
      <c r="HU868" s="122"/>
      <c r="HV868" s="122"/>
      <c r="HW868" s="122"/>
      <c r="HX868" s="122"/>
    </row>
    <row r="869" spans="1:232" s="134" customFormat="1" ht="25.5">
      <c r="A869" s="741"/>
      <c r="B869" s="74" t="s">
        <v>426</v>
      </c>
      <c r="C869" s="727"/>
      <c r="D869" s="728"/>
      <c r="E869" s="728"/>
      <c r="F869" s="728"/>
      <c r="G869" s="66"/>
      <c r="H869" s="66"/>
      <c r="I869" s="66"/>
      <c r="J869" s="66"/>
      <c r="K869" s="66"/>
      <c r="L869" s="66"/>
      <c r="M869" s="66"/>
      <c r="N869" s="66"/>
      <c r="O869" s="66"/>
      <c r="P869" s="66"/>
      <c r="Q869" s="66"/>
      <c r="R869" s="66"/>
      <c r="S869" s="66"/>
      <c r="T869" s="66"/>
      <c r="U869" s="66"/>
      <c r="V869" s="66"/>
      <c r="W869" s="66"/>
      <c r="X869" s="66"/>
      <c r="Y869" s="66"/>
      <c r="Z869" s="66"/>
      <c r="AA869" s="66"/>
      <c r="AB869" s="66"/>
      <c r="AC869" s="66"/>
      <c r="AD869" s="66"/>
      <c r="AE869" s="66"/>
      <c r="AF869" s="66"/>
      <c r="AG869" s="66"/>
      <c r="AH869" s="66"/>
      <c r="AI869" s="66"/>
      <c r="AJ869" s="66"/>
      <c r="AK869" s="66"/>
      <c r="AL869" s="66"/>
      <c r="AM869" s="66"/>
      <c r="AN869" s="66"/>
      <c r="AO869" s="66"/>
      <c r="AP869" s="66"/>
      <c r="AQ869" s="66"/>
      <c r="AR869" s="66"/>
      <c r="AS869" s="66"/>
      <c r="AT869" s="66"/>
      <c r="AU869" s="66"/>
      <c r="AV869" s="66"/>
      <c r="AW869" s="66"/>
      <c r="AX869" s="66"/>
      <c r="AY869" s="66"/>
      <c r="AZ869" s="66"/>
      <c r="BA869" s="66"/>
      <c r="BB869" s="66"/>
      <c r="BC869" s="66"/>
      <c r="BD869" s="66"/>
      <c r="BE869" s="66"/>
      <c r="BF869" s="66"/>
      <c r="BG869" s="66"/>
      <c r="BH869" s="66"/>
      <c r="BI869" s="66"/>
      <c r="BJ869" s="66"/>
      <c r="BK869" s="66"/>
      <c r="BL869" s="66"/>
      <c r="BM869" s="66"/>
      <c r="BN869" s="66"/>
      <c r="BO869" s="66"/>
      <c r="BP869" s="66"/>
      <c r="BQ869" s="66"/>
      <c r="BR869" s="66"/>
      <c r="BS869" s="66"/>
      <c r="BT869" s="66"/>
      <c r="BU869" s="66"/>
      <c r="BV869" s="66"/>
      <c r="BW869" s="66"/>
      <c r="BX869" s="66"/>
      <c r="BY869" s="66"/>
      <c r="BZ869" s="66"/>
      <c r="CA869" s="66"/>
      <c r="CB869" s="66"/>
      <c r="CC869" s="66"/>
      <c r="CD869" s="66"/>
      <c r="CE869" s="66"/>
      <c r="CF869" s="66"/>
      <c r="CG869" s="66"/>
      <c r="CH869" s="66"/>
      <c r="CI869" s="66"/>
      <c r="CJ869" s="66"/>
      <c r="CK869" s="66"/>
      <c r="CL869" s="66"/>
      <c r="CM869" s="66"/>
      <c r="CN869" s="66"/>
      <c r="CO869" s="66"/>
      <c r="CP869" s="66"/>
      <c r="CQ869" s="66"/>
      <c r="CR869" s="66"/>
      <c r="CS869" s="66"/>
      <c r="CT869" s="66"/>
      <c r="CU869" s="66"/>
      <c r="CV869" s="66"/>
      <c r="CW869" s="66"/>
      <c r="CX869" s="66"/>
      <c r="CY869" s="66"/>
      <c r="CZ869" s="66"/>
      <c r="DA869" s="66"/>
      <c r="DB869" s="66"/>
      <c r="DC869" s="66"/>
      <c r="DD869" s="66"/>
      <c r="DE869" s="66"/>
      <c r="DF869" s="66"/>
      <c r="DG869" s="66"/>
      <c r="DH869" s="66"/>
      <c r="DI869" s="66"/>
      <c r="DJ869" s="66"/>
      <c r="DK869" s="66"/>
      <c r="DL869" s="66"/>
      <c r="DM869" s="66"/>
      <c r="DN869" s="66"/>
      <c r="DO869" s="66"/>
      <c r="DP869" s="66"/>
      <c r="DQ869" s="66"/>
      <c r="DR869" s="66"/>
      <c r="DS869" s="66"/>
      <c r="DT869" s="66"/>
      <c r="DU869" s="66"/>
      <c r="DV869" s="66"/>
      <c r="DW869" s="66"/>
      <c r="DX869" s="66"/>
      <c r="DY869" s="66"/>
      <c r="DZ869" s="66"/>
      <c r="EA869" s="66"/>
      <c r="EB869" s="66"/>
      <c r="EC869" s="66"/>
      <c r="ED869" s="66"/>
      <c r="EE869" s="66"/>
      <c r="EF869" s="66"/>
      <c r="EG869" s="66"/>
      <c r="EH869" s="66"/>
      <c r="EI869" s="66"/>
      <c r="EJ869" s="66"/>
      <c r="EK869" s="66"/>
      <c r="EL869" s="66"/>
      <c r="EM869" s="66"/>
      <c r="EN869" s="66"/>
      <c r="EO869" s="66"/>
      <c r="EP869" s="66"/>
      <c r="EQ869" s="66"/>
      <c r="ER869" s="66"/>
      <c r="ES869" s="66"/>
      <c r="ET869" s="66"/>
      <c r="EU869" s="66"/>
      <c r="EV869" s="66"/>
      <c r="EW869" s="66"/>
      <c r="EX869" s="66"/>
      <c r="EY869" s="66"/>
      <c r="EZ869" s="66"/>
      <c r="FA869" s="66"/>
      <c r="FB869" s="66"/>
      <c r="FC869" s="66"/>
      <c r="FD869" s="66"/>
      <c r="FE869" s="66"/>
      <c r="FF869" s="66"/>
      <c r="FG869" s="66"/>
      <c r="FH869" s="66"/>
      <c r="FI869" s="66"/>
      <c r="FJ869" s="66"/>
      <c r="FK869" s="66"/>
      <c r="FL869" s="66"/>
      <c r="FM869" s="66"/>
      <c r="FN869" s="66"/>
      <c r="FO869" s="66"/>
      <c r="FP869" s="66"/>
      <c r="FQ869" s="66"/>
      <c r="FR869" s="66"/>
      <c r="FS869" s="66"/>
      <c r="FT869" s="66"/>
      <c r="FU869" s="66"/>
      <c r="FV869" s="66"/>
      <c r="FW869" s="66"/>
      <c r="FX869" s="66"/>
      <c r="FY869" s="66"/>
      <c r="FZ869" s="66"/>
      <c r="GA869" s="66"/>
      <c r="GB869" s="66"/>
      <c r="GC869" s="66"/>
      <c r="GD869" s="66"/>
      <c r="GE869" s="66"/>
      <c r="GF869" s="66"/>
      <c r="GG869" s="66"/>
      <c r="GH869" s="66"/>
      <c r="GI869" s="66"/>
      <c r="GJ869" s="66"/>
      <c r="GK869" s="66"/>
      <c r="GL869" s="66"/>
      <c r="GM869" s="66"/>
      <c r="GN869" s="66"/>
      <c r="GO869" s="66"/>
      <c r="GP869" s="66"/>
      <c r="GQ869" s="66"/>
      <c r="GR869" s="66"/>
      <c r="GS869" s="66"/>
      <c r="GT869" s="66"/>
      <c r="GU869" s="66"/>
      <c r="GV869" s="66"/>
      <c r="GW869" s="66"/>
      <c r="GX869" s="66"/>
      <c r="GY869" s="66"/>
      <c r="GZ869" s="66"/>
      <c r="HA869" s="66"/>
      <c r="HB869" s="66"/>
      <c r="HC869" s="66"/>
      <c r="HD869" s="66"/>
      <c r="HE869" s="66"/>
      <c r="HF869" s="66"/>
      <c r="HG869" s="66"/>
      <c r="HH869" s="66"/>
      <c r="HI869" s="66"/>
      <c r="HJ869" s="66"/>
      <c r="HK869" s="66"/>
      <c r="HL869" s="66"/>
      <c r="HM869" s="66"/>
      <c r="HN869" s="66"/>
      <c r="HO869" s="66"/>
      <c r="HP869" s="66"/>
      <c r="HQ869" s="66"/>
      <c r="HR869" s="66"/>
      <c r="HS869" s="122"/>
      <c r="HT869" s="122"/>
      <c r="HU869" s="122"/>
      <c r="HV869" s="122"/>
      <c r="HW869" s="122"/>
      <c r="HX869" s="122"/>
    </row>
    <row r="870" spans="1:232" s="134" customFormat="1" ht="38.25">
      <c r="A870" s="741"/>
      <c r="B870" s="74" t="s">
        <v>427</v>
      </c>
      <c r="C870" s="727"/>
      <c r="D870" s="728"/>
      <c r="E870" s="728"/>
      <c r="F870" s="728"/>
      <c r="G870" s="66"/>
      <c r="H870" s="66"/>
      <c r="I870" s="66"/>
      <c r="J870" s="66"/>
      <c r="K870" s="66"/>
      <c r="L870" s="66"/>
      <c r="M870" s="66"/>
      <c r="N870" s="66"/>
      <c r="O870" s="66"/>
      <c r="P870" s="66"/>
      <c r="Q870" s="66"/>
      <c r="R870" s="66"/>
      <c r="S870" s="66"/>
      <c r="T870" s="66"/>
      <c r="U870" s="66"/>
      <c r="V870" s="66"/>
      <c r="W870" s="66"/>
      <c r="X870" s="66"/>
      <c r="Y870" s="66"/>
      <c r="Z870" s="66"/>
      <c r="AA870" s="66"/>
      <c r="AB870" s="66"/>
      <c r="AC870" s="66"/>
      <c r="AD870" s="66"/>
      <c r="AE870" s="66"/>
      <c r="AF870" s="66"/>
      <c r="AG870" s="66"/>
      <c r="AH870" s="66"/>
      <c r="AI870" s="66"/>
      <c r="AJ870" s="66"/>
      <c r="AK870" s="66"/>
      <c r="AL870" s="66"/>
      <c r="AM870" s="66"/>
      <c r="AN870" s="66"/>
      <c r="AO870" s="66"/>
      <c r="AP870" s="66"/>
      <c r="AQ870" s="66"/>
      <c r="AR870" s="66"/>
      <c r="AS870" s="66"/>
      <c r="AT870" s="66"/>
      <c r="AU870" s="66"/>
      <c r="AV870" s="66"/>
      <c r="AW870" s="66"/>
      <c r="AX870" s="66"/>
      <c r="AY870" s="66"/>
      <c r="AZ870" s="66"/>
      <c r="BA870" s="66"/>
      <c r="BB870" s="66"/>
      <c r="BC870" s="66"/>
      <c r="BD870" s="66"/>
      <c r="BE870" s="66"/>
      <c r="BF870" s="66"/>
      <c r="BG870" s="66"/>
      <c r="BH870" s="66"/>
      <c r="BI870" s="66"/>
      <c r="BJ870" s="66"/>
      <c r="BK870" s="66"/>
      <c r="BL870" s="66"/>
      <c r="BM870" s="66"/>
      <c r="BN870" s="66"/>
      <c r="BO870" s="66"/>
      <c r="BP870" s="66"/>
      <c r="BQ870" s="66"/>
      <c r="BR870" s="66"/>
      <c r="BS870" s="66"/>
      <c r="BT870" s="66"/>
      <c r="BU870" s="66"/>
      <c r="BV870" s="66"/>
      <c r="BW870" s="66"/>
      <c r="BX870" s="66"/>
      <c r="BY870" s="66"/>
      <c r="BZ870" s="66"/>
      <c r="CA870" s="66"/>
      <c r="CB870" s="66"/>
      <c r="CC870" s="66"/>
      <c r="CD870" s="66"/>
      <c r="CE870" s="66"/>
      <c r="CF870" s="66"/>
      <c r="CG870" s="66"/>
      <c r="CH870" s="66"/>
      <c r="CI870" s="66"/>
      <c r="CJ870" s="66"/>
      <c r="CK870" s="66"/>
      <c r="CL870" s="66"/>
      <c r="CM870" s="66"/>
      <c r="CN870" s="66"/>
      <c r="CO870" s="66"/>
      <c r="CP870" s="66"/>
      <c r="CQ870" s="66"/>
      <c r="CR870" s="66"/>
      <c r="CS870" s="66"/>
      <c r="CT870" s="66"/>
      <c r="CU870" s="66"/>
      <c r="CV870" s="66"/>
      <c r="CW870" s="66"/>
      <c r="CX870" s="66"/>
      <c r="CY870" s="66"/>
      <c r="CZ870" s="66"/>
      <c r="DA870" s="66"/>
      <c r="DB870" s="66"/>
      <c r="DC870" s="66"/>
      <c r="DD870" s="66"/>
      <c r="DE870" s="66"/>
      <c r="DF870" s="66"/>
      <c r="DG870" s="66"/>
      <c r="DH870" s="66"/>
      <c r="DI870" s="66"/>
      <c r="DJ870" s="66"/>
      <c r="DK870" s="66"/>
      <c r="DL870" s="66"/>
      <c r="DM870" s="66"/>
      <c r="DN870" s="66"/>
      <c r="DO870" s="66"/>
      <c r="DP870" s="66"/>
      <c r="DQ870" s="66"/>
      <c r="DR870" s="66"/>
      <c r="DS870" s="66"/>
      <c r="DT870" s="66"/>
      <c r="DU870" s="66"/>
      <c r="DV870" s="66"/>
      <c r="DW870" s="66"/>
      <c r="DX870" s="66"/>
      <c r="DY870" s="66"/>
      <c r="DZ870" s="66"/>
      <c r="EA870" s="66"/>
      <c r="EB870" s="66"/>
      <c r="EC870" s="66"/>
      <c r="ED870" s="66"/>
      <c r="EE870" s="66"/>
      <c r="EF870" s="66"/>
      <c r="EG870" s="66"/>
      <c r="EH870" s="66"/>
      <c r="EI870" s="66"/>
      <c r="EJ870" s="66"/>
      <c r="EK870" s="66"/>
      <c r="EL870" s="66"/>
      <c r="EM870" s="66"/>
      <c r="EN870" s="66"/>
      <c r="EO870" s="66"/>
      <c r="EP870" s="66"/>
      <c r="EQ870" s="66"/>
      <c r="ER870" s="66"/>
      <c r="ES870" s="66"/>
      <c r="ET870" s="66"/>
      <c r="EU870" s="66"/>
      <c r="EV870" s="66"/>
      <c r="EW870" s="66"/>
      <c r="EX870" s="66"/>
      <c r="EY870" s="66"/>
      <c r="EZ870" s="66"/>
      <c r="FA870" s="66"/>
      <c r="FB870" s="66"/>
      <c r="FC870" s="66"/>
      <c r="FD870" s="66"/>
      <c r="FE870" s="66"/>
      <c r="FF870" s="66"/>
      <c r="FG870" s="66"/>
      <c r="FH870" s="66"/>
      <c r="FI870" s="66"/>
      <c r="FJ870" s="66"/>
      <c r="FK870" s="66"/>
      <c r="FL870" s="66"/>
      <c r="FM870" s="66"/>
      <c r="FN870" s="66"/>
      <c r="FO870" s="66"/>
      <c r="FP870" s="66"/>
      <c r="FQ870" s="66"/>
      <c r="FR870" s="66"/>
      <c r="FS870" s="66"/>
      <c r="FT870" s="66"/>
      <c r="FU870" s="66"/>
      <c r="FV870" s="66"/>
      <c r="FW870" s="66"/>
      <c r="FX870" s="66"/>
      <c r="FY870" s="66"/>
      <c r="FZ870" s="66"/>
      <c r="GA870" s="66"/>
      <c r="GB870" s="66"/>
      <c r="GC870" s="66"/>
      <c r="GD870" s="66"/>
      <c r="GE870" s="66"/>
      <c r="GF870" s="66"/>
      <c r="GG870" s="66"/>
      <c r="GH870" s="66"/>
      <c r="GI870" s="66"/>
      <c r="GJ870" s="66"/>
      <c r="GK870" s="66"/>
      <c r="GL870" s="66"/>
      <c r="GM870" s="66"/>
      <c r="GN870" s="66"/>
      <c r="GO870" s="66"/>
      <c r="GP870" s="66"/>
      <c r="GQ870" s="66"/>
      <c r="GR870" s="66"/>
      <c r="GS870" s="66"/>
      <c r="GT870" s="66"/>
      <c r="GU870" s="66"/>
      <c r="GV870" s="66"/>
      <c r="GW870" s="66"/>
      <c r="GX870" s="66"/>
      <c r="GY870" s="66"/>
      <c r="GZ870" s="66"/>
      <c r="HA870" s="66"/>
      <c r="HB870" s="66"/>
      <c r="HC870" s="66"/>
      <c r="HD870" s="66"/>
      <c r="HE870" s="66"/>
      <c r="HF870" s="66"/>
      <c r="HG870" s="66"/>
      <c r="HH870" s="66"/>
      <c r="HI870" s="66"/>
      <c r="HJ870" s="66"/>
      <c r="HK870" s="66"/>
      <c r="HL870" s="66"/>
      <c r="HM870" s="66"/>
      <c r="HN870" s="66"/>
      <c r="HO870" s="66"/>
      <c r="HP870" s="66"/>
      <c r="HQ870" s="66"/>
      <c r="HR870" s="66"/>
      <c r="HS870" s="122"/>
      <c r="HT870" s="122"/>
      <c r="HU870" s="122"/>
      <c r="HV870" s="122"/>
      <c r="HW870" s="122"/>
      <c r="HX870" s="122"/>
    </row>
    <row r="871" spans="1:232" s="134" customFormat="1" ht="25.5">
      <c r="A871" s="741"/>
      <c r="B871" s="74" t="s">
        <v>428</v>
      </c>
      <c r="C871" s="727"/>
      <c r="D871" s="728"/>
      <c r="E871" s="728"/>
      <c r="F871" s="728"/>
      <c r="G871" s="66"/>
      <c r="H871" s="66"/>
      <c r="I871" s="66"/>
      <c r="J871" s="66"/>
      <c r="K871" s="66"/>
      <c r="L871" s="66"/>
      <c r="M871" s="66"/>
      <c r="N871" s="66"/>
      <c r="O871" s="66"/>
      <c r="P871" s="66"/>
      <c r="Q871" s="66"/>
      <c r="R871" s="66"/>
      <c r="S871" s="66"/>
      <c r="T871" s="66"/>
      <c r="U871" s="66"/>
      <c r="V871" s="66"/>
      <c r="W871" s="66"/>
      <c r="X871" s="66"/>
      <c r="Y871" s="66"/>
      <c r="Z871" s="66"/>
      <c r="AA871" s="66"/>
      <c r="AB871" s="66"/>
      <c r="AC871" s="66"/>
      <c r="AD871" s="66"/>
      <c r="AE871" s="66"/>
      <c r="AF871" s="66"/>
      <c r="AG871" s="66"/>
      <c r="AH871" s="66"/>
      <c r="AI871" s="66"/>
      <c r="AJ871" s="66"/>
      <c r="AK871" s="66"/>
      <c r="AL871" s="66"/>
      <c r="AM871" s="66"/>
      <c r="AN871" s="66"/>
      <c r="AO871" s="66"/>
      <c r="AP871" s="66"/>
      <c r="AQ871" s="66"/>
      <c r="AR871" s="66"/>
      <c r="AS871" s="66"/>
      <c r="AT871" s="66"/>
      <c r="AU871" s="66"/>
      <c r="AV871" s="66"/>
      <c r="AW871" s="66"/>
      <c r="AX871" s="66"/>
      <c r="AY871" s="66"/>
      <c r="AZ871" s="66"/>
      <c r="BA871" s="66"/>
      <c r="BB871" s="66"/>
      <c r="BC871" s="66"/>
      <c r="BD871" s="66"/>
      <c r="BE871" s="66"/>
      <c r="BF871" s="66"/>
      <c r="BG871" s="66"/>
      <c r="BH871" s="66"/>
      <c r="BI871" s="66"/>
      <c r="BJ871" s="66"/>
      <c r="BK871" s="66"/>
      <c r="BL871" s="66"/>
      <c r="BM871" s="66"/>
      <c r="BN871" s="66"/>
      <c r="BO871" s="66"/>
      <c r="BP871" s="66"/>
      <c r="BQ871" s="66"/>
      <c r="BR871" s="66"/>
      <c r="BS871" s="66"/>
      <c r="BT871" s="66"/>
      <c r="BU871" s="66"/>
      <c r="BV871" s="66"/>
      <c r="BW871" s="66"/>
      <c r="BX871" s="66"/>
      <c r="BY871" s="66"/>
      <c r="BZ871" s="66"/>
      <c r="CA871" s="66"/>
      <c r="CB871" s="66"/>
      <c r="CC871" s="66"/>
      <c r="CD871" s="66"/>
      <c r="CE871" s="66"/>
      <c r="CF871" s="66"/>
      <c r="CG871" s="66"/>
      <c r="CH871" s="66"/>
      <c r="CI871" s="66"/>
      <c r="CJ871" s="66"/>
      <c r="CK871" s="66"/>
      <c r="CL871" s="66"/>
      <c r="CM871" s="66"/>
      <c r="CN871" s="66"/>
      <c r="CO871" s="66"/>
      <c r="CP871" s="66"/>
      <c r="CQ871" s="66"/>
      <c r="CR871" s="66"/>
      <c r="CS871" s="66"/>
      <c r="CT871" s="66"/>
      <c r="CU871" s="66"/>
      <c r="CV871" s="66"/>
      <c r="CW871" s="66"/>
      <c r="CX871" s="66"/>
      <c r="CY871" s="66"/>
      <c r="CZ871" s="66"/>
      <c r="DA871" s="66"/>
      <c r="DB871" s="66"/>
      <c r="DC871" s="66"/>
      <c r="DD871" s="66"/>
      <c r="DE871" s="66"/>
      <c r="DF871" s="66"/>
      <c r="DG871" s="66"/>
      <c r="DH871" s="66"/>
      <c r="DI871" s="66"/>
      <c r="DJ871" s="66"/>
      <c r="DK871" s="66"/>
      <c r="DL871" s="66"/>
      <c r="DM871" s="66"/>
      <c r="DN871" s="66"/>
      <c r="DO871" s="66"/>
      <c r="DP871" s="66"/>
      <c r="DQ871" s="66"/>
      <c r="DR871" s="66"/>
      <c r="DS871" s="66"/>
      <c r="DT871" s="66"/>
      <c r="DU871" s="66"/>
      <c r="DV871" s="66"/>
      <c r="DW871" s="66"/>
      <c r="DX871" s="66"/>
      <c r="DY871" s="66"/>
      <c r="DZ871" s="66"/>
      <c r="EA871" s="66"/>
      <c r="EB871" s="66"/>
      <c r="EC871" s="66"/>
      <c r="ED871" s="66"/>
      <c r="EE871" s="66"/>
      <c r="EF871" s="66"/>
      <c r="EG871" s="66"/>
      <c r="EH871" s="66"/>
      <c r="EI871" s="66"/>
      <c r="EJ871" s="66"/>
      <c r="EK871" s="66"/>
      <c r="EL871" s="66"/>
      <c r="EM871" s="66"/>
      <c r="EN871" s="66"/>
      <c r="EO871" s="66"/>
      <c r="EP871" s="66"/>
      <c r="EQ871" s="66"/>
      <c r="ER871" s="66"/>
      <c r="ES871" s="66"/>
      <c r="ET871" s="66"/>
      <c r="EU871" s="66"/>
      <c r="EV871" s="66"/>
      <c r="EW871" s="66"/>
      <c r="EX871" s="66"/>
      <c r="EY871" s="66"/>
      <c r="EZ871" s="66"/>
      <c r="FA871" s="66"/>
      <c r="FB871" s="66"/>
      <c r="FC871" s="66"/>
      <c r="FD871" s="66"/>
      <c r="FE871" s="66"/>
      <c r="FF871" s="66"/>
      <c r="FG871" s="66"/>
      <c r="FH871" s="66"/>
      <c r="FI871" s="66"/>
      <c r="FJ871" s="66"/>
      <c r="FK871" s="66"/>
      <c r="FL871" s="66"/>
      <c r="FM871" s="66"/>
      <c r="FN871" s="66"/>
      <c r="FO871" s="66"/>
      <c r="FP871" s="66"/>
      <c r="FQ871" s="66"/>
      <c r="FR871" s="66"/>
      <c r="FS871" s="66"/>
      <c r="FT871" s="66"/>
      <c r="FU871" s="66"/>
      <c r="FV871" s="66"/>
      <c r="FW871" s="66"/>
      <c r="FX871" s="66"/>
      <c r="FY871" s="66"/>
      <c r="FZ871" s="66"/>
      <c r="GA871" s="66"/>
      <c r="GB871" s="66"/>
      <c r="GC871" s="66"/>
      <c r="GD871" s="66"/>
      <c r="GE871" s="66"/>
      <c r="GF871" s="66"/>
      <c r="GG871" s="66"/>
      <c r="GH871" s="66"/>
      <c r="GI871" s="66"/>
      <c r="GJ871" s="66"/>
      <c r="GK871" s="66"/>
      <c r="GL871" s="66"/>
      <c r="GM871" s="66"/>
      <c r="GN871" s="66"/>
      <c r="GO871" s="66"/>
      <c r="GP871" s="66"/>
      <c r="GQ871" s="66"/>
      <c r="GR871" s="66"/>
      <c r="GS871" s="66"/>
      <c r="GT871" s="66"/>
      <c r="GU871" s="66"/>
      <c r="GV871" s="66"/>
      <c r="GW871" s="66"/>
      <c r="GX871" s="66"/>
      <c r="GY871" s="66"/>
      <c r="GZ871" s="66"/>
      <c r="HA871" s="66"/>
      <c r="HB871" s="66"/>
      <c r="HC871" s="66"/>
      <c r="HD871" s="66"/>
      <c r="HE871" s="66"/>
      <c r="HF871" s="66"/>
      <c r="HG871" s="66"/>
      <c r="HH871" s="66"/>
      <c r="HI871" s="66"/>
      <c r="HJ871" s="66"/>
      <c r="HK871" s="66"/>
      <c r="HL871" s="66"/>
      <c r="HM871" s="66"/>
      <c r="HN871" s="66"/>
      <c r="HO871" s="66"/>
      <c r="HP871" s="66"/>
      <c r="HQ871" s="66"/>
      <c r="HR871" s="66"/>
      <c r="HS871" s="122"/>
      <c r="HT871" s="122"/>
      <c r="HU871" s="122"/>
      <c r="HV871" s="122"/>
      <c r="HW871" s="122"/>
      <c r="HX871" s="122"/>
    </row>
    <row r="872" spans="1:232" s="134" customFormat="1" ht="25.5">
      <c r="A872" s="741"/>
      <c r="B872" s="74" t="s">
        <v>429</v>
      </c>
      <c r="C872" s="727"/>
      <c r="D872" s="728"/>
      <c r="E872" s="728"/>
      <c r="F872" s="728"/>
      <c r="G872" s="66"/>
      <c r="H872" s="66"/>
      <c r="I872" s="66"/>
      <c r="J872" s="66"/>
      <c r="K872" s="66"/>
      <c r="L872" s="66"/>
      <c r="M872" s="66"/>
      <c r="N872" s="66"/>
      <c r="O872" s="66"/>
      <c r="P872" s="66"/>
      <c r="Q872" s="66"/>
      <c r="R872" s="66"/>
      <c r="S872" s="66"/>
      <c r="T872" s="66"/>
      <c r="U872" s="66"/>
      <c r="V872" s="66"/>
      <c r="W872" s="66"/>
      <c r="X872" s="66"/>
      <c r="Y872" s="66"/>
      <c r="Z872" s="66"/>
      <c r="AA872" s="66"/>
      <c r="AB872" s="66"/>
      <c r="AC872" s="66"/>
      <c r="AD872" s="66"/>
      <c r="AE872" s="66"/>
      <c r="AF872" s="66"/>
      <c r="AG872" s="66"/>
      <c r="AH872" s="66"/>
      <c r="AI872" s="66"/>
      <c r="AJ872" s="66"/>
      <c r="AK872" s="66"/>
      <c r="AL872" s="66"/>
      <c r="AM872" s="66"/>
      <c r="AN872" s="66"/>
      <c r="AO872" s="66"/>
      <c r="AP872" s="66"/>
      <c r="AQ872" s="66"/>
      <c r="AR872" s="66"/>
      <c r="AS872" s="66"/>
      <c r="AT872" s="66"/>
      <c r="AU872" s="66"/>
      <c r="AV872" s="66"/>
      <c r="AW872" s="66"/>
      <c r="AX872" s="66"/>
      <c r="AY872" s="66"/>
      <c r="AZ872" s="66"/>
      <c r="BA872" s="66"/>
      <c r="BB872" s="66"/>
      <c r="BC872" s="66"/>
      <c r="BD872" s="66"/>
      <c r="BE872" s="66"/>
      <c r="BF872" s="66"/>
      <c r="BG872" s="66"/>
      <c r="BH872" s="66"/>
      <c r="BI872" s="66"/>
      <c r="BJ872" s="66"/>
      <c r="BK872" s="66"/>
      <c r="BL872" s="66"/>
      <c r="BM872" s="66"/>
      <c r="BN872" s="66"/>
      <c r="BO872" s="66"/>
      <c r="BP872" s="66"/>
      <c r="BQ872" s="66"/>
      <c r="BR872" s="66"/>
      <c r="BS872" s="66"/>
      <c r="BT872" s="66"/>
      <c r="BU872" s="66"/>
      <c r="BV872" s="66"/>
      <c r="BW872" s="66"/>
      <c r="BX872" s="66"/>
      <c r="BY872" s="66"/>
      <c r="BZ872" s="66"/>
      <c r="CA872" s="66"/>
      <c r="CB872" s="66"/>
      <c r="CC872" s="66"/>
      <c r="CD872" s="66"/>
      <c r="CE872" s="66"/>
      <c r="CF872" s="66"/>
      <c r="CG872" s="66"/>
      <c r="CH872" s="66"/>
      <c r="CI872" s="66"/>
      <c r="CJ872" s="66"/>
      <c r="CK872" s="66"/>
      <c r="CL872" s="66"/>
      <c r="CM872" s="66"/>
      <c r="CN872" s="66"/>
      <c r="CO872" s="66"/>
      <c r="CP872" s="66"/>
      <c r="CQ872" s="66"/>
      <c r="CR872" s="66"/>
      <c r="CS872" s="66"/>
      <c r="CT872" s="66"/>
      <c r="CU872" s="66"/>
      <c r="CV872" s="66"/>
      <c r="CW872" s="66"/>
      <c r="CX872" s="66"/>
      <c r="CY872" s="66"/>
      <c r="CZ872" s="66"/>
      <c r="DA872" s="66"/>
      <c r="DB872" s="66"/>
      <c r="DC872" s="66"/>
      <c r="DD872" s="66"/>
      <c r="DE872" s="66"/>
      <c r="DF872" s="66"/>
      <c r="DG872" s="66"/>
      <c r="DH872" s="66"/>
      <c r="DI872" s="66"/>
      <c r="DJ872" s="66"/>
      <c r="DK872" s="66"/>
      <c r="DL872" s="66"/>
      <c r="DM872" s="66"/>
      <c r="DN872" s="66"/>
      <c r="DO872" s="66"/>
      <c r="DP872" s="66"/>
      <c r="DQ872" s="66"/>
      <c r="DR872" s="66"/>
      <c r="DS872" s="66"/>
      <c r="DT872" s="66"/>
      <c r="DU872" s="66"/>
      <c r="DV872" s="66"/>
      <c r="DW872" s="66"/>
      <c r="DX872" s="66"/>
      <c r="DY872" s="66"/>
      <c r="DZ872" s="66"/>
      <c r="EA872" s="66"/>
      <c r="EB872" s="66"/>
      <c r="EC872" s="66"/>
      <c r="ED872" s="66"/>
      <c r="EE872" s="66"/>
      <c r="EF872" s="66"/>
      <c r="EG872" s="66"/>
      <c r="EH872" s="66"/>
      <c r="EI872" s="66"/>
      <c r="EJ872" s="66"/>
      <c r="EK872" s="66"/>
      <c r="EL872" s="66"/>
      <c r="EM872" s="66"/>
      <c r="EN872" s="66"/>
      <c r="EO872" s="66"/>
      <c r="EP872" s="66"/>
      <c r="EQ872" s="66"/>
      <c r="ER872" s="66"/>
      <c r="ES872" s="66"/>
      <c r="ET872" s="66"/>
      <c r="EU872" s="66"/>
      <c r="EV872" s="66"/>
      <c r="EW872" s="66"/>
      <c r="EX872" s="66"/>
      <c r="EY872" s="66"/>
      <c r="EZ872" s="66"/>
      <c r="FA872" s="66"/>
      <c r="FB872" s="66"/>
      <c r="FC872" s="66"/>
      <c r="FD872" s="66"/>
      <c r="FE872" s="66"/>
      <c r="FF872" s="66"/>
      <c r="FG872" s="66"/>
      <c r="FH872" s="66"/>
      <c r="FI872" s="66"/>
      <c r="FJ872" s="66"/>
      <c r="FK872" s="66"/>
      <c r="FL872" s="66"/>
      <c r="FM872" s="66"/>
      <c r="FN872" s="66"/>
      <c r="FO872" s="66"/>
      <c r="FP872" s="66"/>
      <c r="FQ872" s="66"/>
      <c r="FR872" s="66"/>
      <c r="FS872" s="66"/>
      <c r="FT872" s="66"/>
      <c r="FU872" s="66"/>
      <c r="FV872" s="66"/>
      <c r="FW872" s="66"/>
      <c r="FX872" s="66"/>
      <c r="FY872" s="66"/>
      <c r="FZ872" s="66"/>
      <c r="GA872" s="66"/>
      <c r="GB872" s="66"/>
      <c r="GC872" s="66"/>
      <c r="GD872" s="66"/>
      <c r="GE872" s="66"/>
      <c r="GF872" s="66"/>
      <c r="GG872" s="66"/>
      <c r="GH872" s="66"/>
      <c r="GI872" s="66"/>
      <c r="GJ872" s="66"/>
      <c r="GK872" s="66"/>
      <c r="GL872" s="66"/>
      <c r="GM872" s="66"/>
      <c r="GN872" s="66"/>
      <c r="GO872" s="66"/>
      <c r="GP872" s="66"/>
      <c r="GQ872" s="66"/>
      <c r="GR872" s="66"/>
      <c r="GS872" s="66"/>
      <c r="GT872" s="66"/>
      <c r="GU872" s="66"/>
      <c r="GV872" s="66"/>
      <c r="GW872" s="66"/>
      <c r="GX872" s="66"/>
      <c r="GY872" s="66"/>
      <c r="GZ872" s="66"/>
      <c r="HA872" s="66"/>
      <c r="HB872" s="66"/>
      <c r="HC872" s="66"/>
      <c r="HD872" s="66"/>
      <c r="HE872" s="66"/>
      <c r="HF872" s="66"/>
      <c r="HG872" s="66"/>
      <c r="HH872" s="66"/>
      <c r="HI872" s="66"/>
      <c r="HJ872" s="66"/>
      <c r="HK872" s="66"/>
      <c r="HL872" s="66"/>
      <c r="HM872" s="66"/>
      <c r="HN872" s="66"/>
      <c r="HO872" s="66"/>
      <c r="HP872" s="66"/>
      <c r="HQ872" s="66"/>
      <c r="HR872" s="66"/>
      <c r="HS872" s="122"/>
      <c r="HT872" s="122"/>
      <c r="HU872" s="122"/>
      <c r="HV872" s="122"/>
      <c r="HW872" s="122"/>
      <c r="HX872" s="122"/>
    </row>
    <row r="873" spans="1:232" s="134" customFormat="1">
      <c r="A873" s="741"/>
      <c r="B873" s="74" t="s">
        <v>430</v>
      </c>
      <c r="C873" s="727"/>
      <c r="D873" s="728"/>
      <c r="E873" s="728"/>
      <c r="F873" s="728"/>
      <c r="G873" s="66"/>
      <c r="H873" s="66"/>
      <c r="I873" s="66"/>
      <c r="J873" s="66"/>
      <c r="K873" s="66"/>
      <c r="L873" s="66"/>
      <c r="M873" s="66"/>
      <c r="N873" s="66"/>
      <c r="O873" s="66"/>
      <c r="P873" s="66"/>
      <c r="Q873" s="66"/>
      <c r="R873" s="66"/>
      <c r="S873" s="66"/>
      <c r="T873" s="66"/>
      <c r="U873" s="66"/>
      <c r="V873" s="66"/>
      <c r="W873" s="66"/>
      <c r="X873" s="66"/>
      <c r="Y873" s="66"/>
      <c r="Z873" s="66"/>
      <c r="AA873" s="66"/>
      <c r="AB873" s="66"/>
      <c r="AC873" s="66"/>
      <c r="AD873" s="66"/>
      <c r="AE873" s="66"/>
      <c r="AF873" s="66"/>
      <c r="AG873" s="66"/>
      <c r="AH873" s="66"/>
      <c r="AI873" s="66"/>
      <c r="AJ873" s="66"/>
      <c r="AK873" s="66"/>
      <c r="AL873" s="66"/>
      <c r="AM873" s="66"/>
      <c r="AN873" s="66"/>
      <c r="AO873" s="66"/>
      <c r="AP873" s="66"/>
      <c r="AQ873" s="66"/>
      <c r="AR873" s="66"/>
      <c r="AS873" s="66"/>
      <c r="AT873" s="66"/>
      <c r="AU873" s="66"/>
      <c r="AV873" s="66"/>
      <c r="AW873" s="66"/>
      <c r="AX873" s="66"/>
      <c r="AY873" s="66"/>
      <c r="AZ873" s="66"/>
      <c r="BA873" s="66"/>
      <c r="BB873" s="66"/>
      <c r="BC873" s="66"/>
      <c r="BD873" s="66"/>
      <c r="BE873" s="66"/>
      <c r="BF873" s="66"/>
      <c r="BG873" s="66"/>
      <c r="BH873" s="66"/>
      <c r="BI873" s="66"/>
      <c r="BJ873" s="66"/>
      <c r="BK873" s="66"/>
      <c r="BL873" s="66"/>
      <c r="BM873" s="66"/>
      <c r="BN873" s="66"/>
      <c r="BO873" s="66"/>
      <c r="BP873" s="66"/>
      <c r="BQ873" s="66"/>
      <c r="BR873" s="66"/>
      <c r="BS873" s="66"/>
      <c r="BT873" s="66"/>
      <c r="BU873" s="66"/>
      <c r="BV873" s="66"/>
      <c r="BW873" s="66"/>
      <c r="BX873" s="66"/>
      <c r="BY873" s="66"/>
      <c r="BZ873" s="66"/>
      <c r="CA873" s="66"/>
      <c r="CB873" s="66"/>
      <c r="CC873" s="66"/>
      <c r="CD873" s="66"/>
      <c r="CE873" s="66"/>
      <c r="CF873" s="66"/>
      <c r="CG873" s="66"/>
      <c r="CH873" s="66"/>
      <c r="CI873" s="66"/>
      <c r="CJ873" s="66"/>
      <c r="CK873" s="66"/>
      <c r="CL873" s="66"/>
      <c r="CM873" s="66"/>
      <c r="CN873" s="66"/>
      <c r="CO873" s="66"/>
      <c r="CP873" s="66"/>
      <c r="CQ873" s="66"/>
      <c r="CR873" s="66"/>
      <c r="CS873" s="66"/>
      <c r="CT873" s="66"/>
      <c r="CU873" s="66"/>
      <c r="CV873" s="66"/>
      <c r="CW873" s="66"/>
      <c r="CX873" s="66"/>
      <c r="CY873" s="66"/>
      <c r="CZ873" s="66"/>
      <c r="DA873" s="66"/>
      <c r="DB873" s="66"/>
      <c r="DC873" s="66"/>
      <c r="DD873" s="66"/>
      <c r="DE873" s="66"/>
      <c r="DF873" s="66"/>
      <c r="DG873" s="66"/>
      <c r="DH873" s="66"/>
      <c r="DI873" s="66"/>
      <c r="DJ873" s="66"/>
      <c r="DK873" s="66"/>
      <c r="DL873" s="66"/>
      <c r="DM873" s="66"/>
      <c r="DN873" s="66"/>
      <c r="DO873" s="66"/>
      <c r="DP873" s="66"/>
      <c r="DQ873" s="66"/>
      <c r="DR873" s="66"/>
      <c r="DS873" s="66"/>
      <c r="DT873" s="66"/>
      <c r="DU873" s="66"/>
      <c r="DV873" s="66"/>
      <c r="DW873" s="66"/>
      <c r="DX873" s="66"/>
      <c r="DY873" s="66"/>
      <c r="DZ873" s="66"/>
      <c r="EA873" s="66"/>
      <c r="EB873" s="66"/>
      <c r="EC873" s="66"/>
      <c r="ED873" s="66"/>
      <c r="EE873" s="66"/>
      <c r="EF873" s="66"/>
      <c r="EG873" s="66"/>
      <c r="EH873" s="66"/>
      <c r="EI873" s="66"/>
      <c r="EJ873" s="66"/>
      <c r="EK873" s="66"/>
      <c r="EL873" s="66"/>
      <c r="EM873" s="66"/>
      <c r="EN873" s="66"/>
      <c r="EO873" s="66"/>
      <c r="EP873" s="66"/>
      <c r="EQ873" s="66"/>
      <c r="ER873" s="66"/>
      <c r="ES873" s="66"/>
      <c r="ET873" s="66"/>
      <c r="EU873" s="66"/>
      <c r="EV873" s="66"/>
      <c r="EW873" s="66"/>
      <c r="EX873" s="66"/>
      <c r="EY873" s="66"/>
      <c r="EZ873" s="66"/>
      <c r="FA873" s="66"/>
      <c r="FB873" s="66"/>
      <c r="FC873" s="66"/>
      <c r="FD873" s="66"/>
      <c r="FE873" s="66"/>
      <c r="FF873" s="66"/>
      <c r="FG873" s="66"/>
      <c r="FH873" s="66"/>
      <c r="FI873" s="66"/>
      <c r="FJ873" s="66"/>
      <c r="FK873" s="66"/>
      <c r="FL873" s="66"/>
      <c r="FM873" s="66"/>
      <c r="FN873" s="66"/>
      <c r="FO873" s="66"/>
      <c r="FP873" s="66"/>
      <c r="FQ873" s="66"/>
      <c r="FR873" s="66"/>
      <c r="FS873" s="66"/>
      <c r="FT873" s="66"/>
      <c r="FU873" s="66"/>
      <c r="FV873" s="66"/>
      <c r="FW873" s="66"/>
      <c r="FX873" s="66"/>
      <c r="FY873" s="66"/>
      <c r="FZ873" s="66"/>
      <c r="GA873" s="66"/>
      <c r="GB873" s="66"/>
      <c r="GC873" s="66"/>
      <c r="GD873" s="66"/>
      <c r="GE873" s="66"/>
      <c r="GF873" s="66"/>
      <c r="GG873" s="66"/>
      <c r="GH873" s="66"/>
      <c r="GI873" s="66"/>
      <c r="GJ873" s="66"/>
      <c r="GK873" s="66"/>
      <c r="GL873" s="66"/>
      <c r="GM873" s="66"/>
      <c r="GN873" s="66"/>
      <c r="GO873" s="66"/>
      <c r="GP873" s="66"/>
      <c r="GQ873" s="66"/>
      <c r="GR873" s="66"/>
      <c r="GS873" s="66"/>
      <c r="GT873" s="66"/>
      <c r="GU873" s="66"/>
      <c r="GV873" s="66"/>
      <c r="GW873" s="66"/>
      <c r="GX873" s="66"/>
      <c r="GY873" s="66"/>
      <c r="GZ873" s="66"/>
      <c r="HA873" s="66"/>
      <c r="HB873" s="66"/>
      <c r="HC873" s="66"/>
      <c r="HD873" s="66"/>
      <c r="HE873" s="66"/>
      <c r="HF873" s="66"/>
      <c r="HG873" s="66"/>
      <c r="HH873" s="66"/>
      <c r="HI873" s="66"/>
      <c r="HJ873" s="66"/>
      <c r="HK873" s="66"/>
      <c r="HL873" s="66"/>
      <c r="HM873" s="66"/>
      <c r="HN873" s="66"/>
      <c r="HO873" s="66"/>
      <c r="HP873" s="66"/>
      <c r="HQ873" s="66"/>
      <c r="HR873" s="66"/>
      <c r="HS873" s="122"/>
      <c r="HT873" s="122"/>
      <c r="HU873" s="122"/>
      <c r="HV873" s="122"/>
      <c r="HW873" s="122"/>
      <c r="HX873" s="122"/>
    </row>
    <row r="874" spans="1:232" s="134" customFormat="1" ht="38.25">
      <c r="A874" s="741"/>
      <c r="B874" s="74" t="s">
        <v>431</v>
      </c>
      <c r="C874" s="727"/>
      <c r="D874" s="728"/>
      <c r="E874" s="728"/>
      <c r="F874" s="728"/>
      <c r="G874" s="66"/>
      <c r="H874" s="66"/>
      <c r="I874" s="66"/>
      <c r="J874" s="66"/>
      <c r="K874" s="66"/>
      <c r="L874" s="66"/>
      <c r="M874" s="66"/>
      <c r="N874" s="66"/>
      <c r="O874" s="66"/>
      <c r="P874" s="66"/>
      <c r="Q874" s="66"/>
      <c r="R874" s="66"/>
      <c r="S874" s="66"/>
      <c r="T874" s="66"/>
      <c r="U874" s="66"/>
      <c r="V874" s="66"/>
      <c r="W874" s="66"/>
      <c r="X874" s="66"/>
      <c r="Y874" s="66"/>
      <c r="Z874" s="66"/>
      <c r="AA874" s="66"/>
      <c r="AB874" s="66"/>
      <c r="AC874" s="66"/>
      <c r="AD874" s="66"/>
      <c r="AE874" s="66"/>
      <c r="AF874" s="66"/>
      <c r="AG874" s="66"/>
      <c r="AH874" s="66"/>
      <c r="AI874" s="66"/>
      <c r="AJ874" s="66"/>
      <c r="AK874" s="66"/>
      <c r="AL874" s="66"/>
      <c r="AM874" s="66"/>
      <c r="AN874" s="66"/>
      <c r="AO874" s="66"/>
      <c r="AP874" s="66"/>
      <c r="AQ874" s="66"/>
      <c r="AR874" s="66"/>
      <c r="AS874" s="66"/>
      <c r="AT874" s="66"/>
      <c r="AU874" s="66"/>
      <c r="AV874" s="66"/>
      <c r="AW874" s="66"/>
      <c r="AX874" s="66"/>
      <c r="AY874" s="66"/>
      <c r="AZ874" s="66"/>
      <c r="BA874" s="66"/>
      <c r="BB874" s="66"/>
      <c r="BC874" s="66"/>
      <c r="BD874" s="66"/>
      <c r="BE874" s="66"/>
      <c r="BF874" s="66"/>
      <c r="BG874" s="66"/>
      <c r="BH874" s="66"/>
      <c r="BI874" s="66"/>
      <c r="BJ874" s="66"/>
      <c r="BK874" s="66"/>
      <c r="BL874" s="66"/>
      <c r="BM874" s="66"/>
      <c r="BN874" s="66"/>
      <c r="BO874" s="66"/>
      <c r="BP874" s="66"/>
      <c r="BQ874" s="66"/>
      <c r="BR874" s="66"/>
      <c r="BS874" s="66"/>
      <c r="BT874" s="66"/>
      <c r="BU874" s="66"/>
      <c r="BV874" s="66"/>
      <c r="BW874" s="66"/>
      <c r="BX874" s="66"/>
      <c r="BY874" s="66"/>
      <c r="BZ874" s="66"/>
      <c r="CA874" s="66"/>
      <c r="CB874" s="66"/>
      <c r="CC874" s="66"/>
      <c r="CD874" s="66"/>
      <c r="CE874" s="66"/>
      <c r="CF874" s="66"/>
      <c r="CG874" s="66"/>
      <c r="CH874" s="66"/>
      <c r="CI874" s="66"/>
      <c r="CJ874" s="66"/>
      <c r="CK874" s="66"/>
      <c r="CL874" s="66"/>
      <c r="CM874" s="66"/>
      <c r="CN874" s="66"/>
      <c r="CO874" s="66"/>
      <c r="CP874" s="66"/>
      <c r="CQ874" s="66"/>
      <c r="CR874" s="66"/>
      <c r="CS874" s="66"/>
      <c r="CT874" s="66"/>
      <c r="CU874" s="66"/>
      <c r="CV874" s="66"/>
      <c r="CW874" s="66"/>
      <c r="CX874" s="66"/>
      <c r="CY874" s="66"/>
      <c r="CZ874" s="66"/>
      <c r="DA874" s="66"/>
      <c r="DB874" s="66"/>
      <c r="DC874" s="66"/>
      <c r="DD874" s="66"/>
      <c r="DE874" s="66"/>
      <c r="DF874" s="66"/>
      <c r="DG874" s="66"/>
      <c r="DH874" s="66"/>
      <c r="DI874" s="66"/>
      <c r="DJ874" s="66"/>
      <c r="DK874" s="66"/>
      <c r="DL874" s="66"/>
      <c r="DM874" s="66"/>
      <c r="DN874" s="66"/>
      <c r="DO874" s="66"/>
      <c r="DP874" s="66"/>
      <c r="DQ874" s="66"/>
      <c r="DR874" s="66"/>
      <c r="DS874" s="66"/>
      <c r="DT874" s="66"/>
      <c r="DU874" s="66"/>
      <c r="DV874" s="66"/>
      <c r="DW874" s="66"/>
      <c r="DX874" s="66"/>
      <c r="DY874" s="66"/>
      <c r="DZ874" s="66"/>
      <c r="EA874" s="66"/>
      <c r="EB874" s="66"/>
      <c r="EC874" s="66"/>
      <c r="ED874" s="66"/>
      <c r="EE874" s="66"/>
      <c r="EF874" s="66"/>
      <c r="EG874" s="66"/>
      <c r="EH874" s="66"/>
      <c r="EI874" s="66"/>
      <c r="EJ874" s="66"/>
      <c r="EK874" s="66"/>
      <c r="EL874" s="66"/>
      <c r="EM874" s="66"/>
      <c r="EN874" s="66"/>
      <c r="EO874" s="66"/>
      <c r="EP874" s="66"/>
      <c r="EQ874" s="66"/>
      <c r="ER874" s="66"/>
      <c r="ES874" s="66"/>
      <c r="ET874" s="66"/>
      <c r="EU874" s="66"/>
      <c r="EV874" s="66"/>
      <c r="EW874" s="66"/>
      <c r="EX874" s="66"/>
      <c r="EY874" s="66"/>
      <c r="EZ874" s="66"/>
      <c r="FA874" s="66"/>
      <c r="FB874" s="66"/>
      <c r="FC874" s="66"/>
      <c r="FD874" s="66"/>
      <c r="FE874" s="66"/>
      <c r="FF874" s="66"/>
      <c r="FG874" s="66"/>
      <c r="FH874" s="66"/>
      <c r="FI874" s="66"/>
      <c r="FJ874" s="66"/>
      <c r="FK874" s="66"/>
      <c r="FL874" s="66"/>
      <c r="FM874" s="66"/>
      <c r="FN874" s="66"/>
      <c r="FO874" s="66"/>
      <c r="FP874" s="66"/>
      <c r="FQ874" s="66"/>
      <c r="FR874" s="66"/>
      <c r="FS874" s="66"/>
      <c r="FT874" s="66"/>
      <c r="FU874" s="66"/>
      <c r="FV874" s="66"/>
      <c r="FW874" s="66"/>
      <c r="FX874" s="66"/>
      <c r="FY874" s="66"/>
      <c r="FZ874" s="66"/>
      <c r="GA874" s="66"/>
      <c r="GB874" s="66"/>
      <c r="GC874" s="66"/>
      <c r="GD874" s="66"/>
      <c r="GE874" s="66"/>
      <c r="GF874" s="66"/>
      <c r="GG874" s="66"/>
      <c r="GH874" s="66"/>
      <c r="GI874" s="66"/>
      <c r="GJ874" s="66"/>
      <c r="GK874" s="66"/>
      <c r="GL874" s="66"/>
      <c r="GM874" s="66"/>
      <c r="GN874" s="66"/>
      <c r="GO874" s="66"/>
      <c r="GP874" s="66"/>
      <c r="GQ874" s="66"/>
      <c r="GR874" s="66"/>
      <c r="GS874" s="66"/>
      <c r="GT874" s="66"/>
      <c r="GU874" s="66"/>
      <c r="GV874" s="66"/>
      <c r="GW874" s="66"/>
      <c r="GX874" s="66"/>
      <c r="GY874" s="66"/>
      <c r="GZ874" s="66"/>
      <c r="HA874" s="66"/>
      <c r="HB874" s="66"/>
      <c r="HC874" s="66"/>
      <c r="HD874" s="66"/>
      <c r="HE874" s="66"/>
      <c r="HF874" s="66"/>
      <c r="HG874" s="66"/>
      <c r="HH874" s="66"/>
      <c r="HI874" s="66"/>
      <c r="HJ874" s="66"/>
      <c r="HK874" s="66"/>
      <c r="HL874" s="66"/>
      <c r="HM874" s="66"/>
      <c r="HN874" s="66"/>
      <c r="HO874" s="66"/>
      <c r="HP874" s="66"/>
      <c r="HQ874" s="66"/>
      <c r="HR874" s="66"/>
      <c r="HS874" s="122"/>
      <c r="HT874" s="122"/>
      <c r="HU874" s="122"/>
      <c r="HV874" s="122"/>
      <c r="HW874" s="122"/>
      <c r="HX874" s="122"/>
    </row>
    <row r="875" spans="1:232" s="134" customFormat="1" ht="25.5">
      <c r="A875" s="741"/>
      <c r="B875" s="74" t="s">
        <v>432</v>
      </c>
      <c r="C875" s="727"/>
      <c r="D875" s="728"/>
      <c r="E875" s="728"/>
      <c r="F875" s="728"/>
      <c r="G875" s="66"/>
      <c r="H875" s="66"/>
      <c r="I875" s="66"/>
      <c r="J875" s="66"/>
      <c r="K875" s="66"/>
      <c r="L875" s="66"/>
      <c r="M875" s="66"/>
      <c r="N875" s="66"/>
      <c r="O875" s="66"/>
      <c r="P875" s="66"/>
      <c r="Q875" s="66"/>
      <c r="R875" s="66"/>
      <c r="S875" s="66"/>
      <c r="T875" s="66"/>
      <c r="U875" s="66"/>
      <c r="V875" s="66"/>
      <c r="W875" s="66"/>
      <c r="X875" s="66"/>
      <c r="Y875" s="66"/>
      <c r="Z875" s="66"/>
      <c r="AA875" s="66"/>
      <c r="AB875" s="66"/>
      <c r="AC875" s="66"/>
      <c r="AD875" s="66"/>
      <c r="AE875" s="66"/>
      <c r="AF875" s="66"/>
      <c r="AG875" s="66"/>
      <c r="AH875" s="66"/>
      <c r="AI875" s="66"/>
      <c r="AJ875" s="66"/>
      <c r="AK875" s="66"/>
      <c r="AL875" s="66"/>
      <c r="AM875" s="66"/>
      <c r="AN875" s="66"/>
      <c r="AO875" s="66"/>
      <c r="AP875" s="66"/>
      <c r="AQ875" s="66"/>
      <c r="AR875" s="66"/>
      <c r="AS875" s="66"/>
      <c r="AT875" s="66"/>
      <c r="AU875" s="66"/>
      <c r="AV875" s="66"/>
      <c r="AW875" s="66"/>
      <c r="AX875" s="66"/>
      <c r="AY875" s="66"/>
      <c r="AZ875" s="66"/>
      <c r="BA875" s="66"/>
      <c r="BB875" s="66"/>
      <c r="BC875" s="66"/>
      <c r="BD875" s="66"/>
      <c r="BE875" s="66"/>
      <c r="BF875" s="66"/>
      <c r="BG875" s="66"/>
      <c r="BH875" s="66"/>
      <c r="BI875" s="66"/>
      <c r="BJ875" s="66"/>
      <c r="BK875" s="66"/>
      <c r="BL875" s="66"/>
      <c r="BM875" s="66"/>
      <c r="BN875" s="66"/>
      <c r="BO875" s="66"/>
      <c r="BP875" s="66"/>
      <c r="BQ875" s="66"/>
      <c r="BR875" s="66"/>
      <c r="BS875" s="66"/>
      <c r="BT875" s="66"/>
      <c r="BU875" s="66"/>
      <c r="BV875" s="66"/>
      <c r="BW875" s="66"/>
      <c r="BX875" s="66"/>
      <c r="BY875" s="66"/>
      <c r="BZ875" s="66"/>
      <c r="CA875" s="66"/>
      <c r="CB875" s="66"/>
      <c r="CC875" s="66"/>
      <c r="CD875" s="66"/>
      <c r="CE875" s="66"/>
      <c r="CF875" s="66"/>
      <c r="CG875" s="66"/>
      <c r="CH875" s="66"/>
      <c r="CI875" s="66"/>
      <c r="CJ875" s="66"/>
      <c r="CK875" s="66"/>
      <c r="CL875" s="66"/>
      <c r="CM875" s="66"/>
      <c r="CN875" s="66"/>
      <c r="CO875" s="66"/>
      <c r="CP875" s="66"/>
      <c r="CQ875" s="66"/>
      <c r="CR875" s="66"/>
      <c r="CS875" s="66"/>
      <c r="CT875" s="66"/>
      <c r="CU875" s="66"/>
      <c r="CV875" s="66"/>
      <c r="CW875" s="66"/>
      <c r="CX875" s="66"/>
      <c r="CY875" s="66"/>
      <c r="CZ875" s="66"/>
      <c r="DA875" s="66"/>
      <c r="DB875" s="66"/>
      <c r="DC875" s="66"/>
      <c r="DD875" s="66"/>
      <c r="DE875" s="66"/>
      <c r="DF875" s="66"/>
      <c r="DG875" s="66"/>
      <c r="DH875" s="66"/>
      <c r="DI875" s="66"/>
      <c r="DJ875" s="66"/>
      <c r="DK875" s="66"/>
      <c r="DL875" s="66"/>
      <c r="DM875" s="66"/>
      <c r="DN875" s="66"/>
      <c r="DO875" s="66"/>
      <c r="DP875" s="66"/>
      <c r="DQ875" s="66"/>
      <c r="DR875" s="66"/>
      <c r="DS875" s="66"/>
      <c r="DT875" s="66"/>
      <c r="DU875" s="66"/>
      <c r="DV875" s="66"/>
      <c r="DW875" s="66"/>
      <c r="DX875" s="66"/>
      <c r="DY875" s="66"/>
      <c r="DZ875" s="66"/>
      <c r="EA875" s="66"/>
      <c r="EB875" s="66"/>
      <c r="EC875" s="66"/>
      <c r="ED875" s="66"/>
      <c r="EE875" s="66"/>
      <c r="EF875" s="66"/>
      <c r="EG875" s="66"/>
      <c r="EH875" s="66"/>
      <c r="EI875" s="66"/>
      <c r="EJ875" s="66"/>
      <c r="EK875" s="66"/>
      <c r="EL875" s="66"/>
      <c r="EM875" s="66"/>
      <c r="EN875" s="66"/>
      <c r="EO875" s="66"/>
      <c r="EP875" s="66"/>
      <c r="EQ875" s="66"/>
      <c r="ER875" s="66"/>
      <c r="ES875" s="66"/>
      <c r="ET875" s="66"/>
      <c r="EU875" s="66"/>
      <c r="EV875" s="66"/>
      <c r="EW875" s="66"/>
      <c r="EX875" s="66"/>
      <c r="EY875" s="66"/>
      <c r="EZ875" s="66"/>
      <c r="FA875" s="66"/>
      <c r="FB875" s="66"/>
      <c r="FC875" s="66"/>
      <c r="FD875" s="66"/>
      <c r="FE875" s="66"/>
      <c r="FF875" s="66"/>
      <c r="FG875" s="66"/>
      <c r="FH875" s="66"/>
      <c r="FI875" s="66"/>
      <c r="FJ875" s="66"/>
      <c r="FK875" s="66"/>
      <c r="FL875" s="66"/>
      <c r="FM875" s="66"/>
      <c r="FN875" s="66"/>
      <c r="FO875" s="66"/>
      <c r="FP875" s="66"/>
      <c r="FQ875" s="66"/>
      <c r="FR875" s="66"/>
      <c r="FS875" s="66"/>
      <c r="FT875" s="66"/>
      <c r="FU875" s="66"/>
      <c r="FV875" s="66"/>
      <c r="FW875" s="66"/>
      <c r="FX875" s="66"/>
      <c r="FY875" s="66"/>
      <c r="FZ875" s="66"/>
      <c r="GA875" s="66"/>
      <c r="GB875" s="66"/>
      <c r="GC875" s="66"/>
      <c r="GD875" s="66"/>
      <c r="GE875" s="66"/>
      <c r="GF875" s="66"/>
      <c r="GG875" s="66"/>
      <c r="GH875" s="66"/>
      <c r="GI875" s="66"/>
      <c r="GJ875" s="66"/>
      <c r="GK875" s="66"/>
      <c r="GL875" s="66"/>
      <c r="GM875" s="66"/>
      <c r="GN875" s="66"/>
      <c r="GO875" s="66"/>
      <c r="GP875" s="66"/>
      <c r="GQ875" s="66"/>
      <c r="GR875" s="66"/>
      <c r="GS875" s="66"/>
      <c r="GT875" s="66"/>
      <c r="GU875" s="66"/>
      <c r="GV875" s="66"/>
      <c r="GW875" s="66"/>
      <c r="GX875" s="66"/>
      <c r="GY875" s="66"/>
      <c r="GZ875" s="66"/>
      <c r="HA875" s="66"/>
      <c r="HB875" s="66"/>
      <c r="HC875" s="66"/>
      <c r="HD875" s="66"/>
      <c r="HE875" s="66"/>
      <c r="HF875" s="66"/>
      <c r="HG875" s="66"/>
      <c r="HH875" s="66"/>
      <c r="HI875" s="66"/>
      <c r="HJ875" s="66"/>
      <c r="HK875" s="66"/>
      <c r="HL875" s="66"/>
      <c r="HM875" s="66"/>
      <c r="HN875" s="66"/>
      <c r="HO875" s="66"/>
      <c r="HP875" s="66"/>
      <c r="HQ875" s="66"/>
      <c r="HR875" s="66"/>
      <c r="HS875" s="122"/>
      <c r="HT875" s="122"/>
      <c r="HU875" s="122"/>
      <c r="HV875" s="122"/>
      <c r="HW875" s="122"/>
      <c r="HX875" s="122"/>
    </row>
    <row r="876" spans="1:232" s="134" customFormat="1" ht="25.5">
      <c r="A876" s="741"/>
      <c r="B876" s="74" t="s">
        <v>433</v>
      </c>
      <c r="C876" s="727"/>
      <c r="D876" s="728"/>
      <c r="E876" s="728"/>
      <c r="F876" s="728"/>
      <c r="G876" s="66"/>
      <c r="H876" s="66"/>
      <c r="I876" s="66"/>
      <c r="J876" s="66"/>
      <c r="K876" s="66"/>
      <c r="L876" s="66"/>
      <c r="M876" s="66"/>
      <c r="N876" s="66"/>
      <c r="O876" s="66"/>
      <c r="P876" s="66"/>
      <c r="Q876" s="66"/>
      <c r="R876" s="66"/>
      <c r="S876" s="66"/>
      <c r="T876" s="66"/>
      <c r="U876" s="66"/>
      <c r="V876" s="66"/>
      <c r="W876" s="66"/>
      <c r="X876" s="66"/>
      <c r="Y876" s="66"/>
      <c r="Z876" s="66"/>
      <c r="AA876" s="66"/>
      <c r="AB876" s="66"/>
      <c r="AC876" s="66"/>
      <c r="AD876" s="66"/>
      <c r="AE876" s="66"/>
      <c r="AF876" s="66"/>
      <c r="AG876" s="66"/>
      <c r="AH876" s="66"/>
      <c r="AI876" s="66"/>
      <c r="AJ876" s="66"/>
      <c r="AK876" s="66"/>
      <c r="AL876" s="66"/>
      <c r="AM876" s="66"/>
      <c r="AN876" s="66"/>
      <c r="AO876" s="66"/>
      <c r="AP876" s="66"/>
      <c r="AQ876" s="66"/>
      <c r="AR876" s="66"/>
      <c r="AS876" s="66"/>
      <c r="AT876" s="66"/>
      <c r="AU876" s="66"/>
      <c r="AV876" s="66"/>
      <c r="AW876" s="66"/>
      <c r="AX876" s="66"/>
      <c r="AY876" s="66"/>
      <c r="AZ876" s="66"/>
      <c r="BA876" s="66"/>
      <c r="BB876" s="66"/>
      <c r="BC876" s="66"/>
      <c r="BD876" s="66"/>
      <c r="BE876" s="66"/>
      <c r="BF876" s="66"/>
      <c r="BG876" s="66"/>
      <c r="BH876" s="66"/>
      <c r="BI876" s="66"/>
      <c r="BJ876" s="66"/>
      <c r="BK876" s="66"/>
      <c r="BL876" s="66"/>
      <c r="BM876" s="66"/>
      <c r="BN876" s="66"/>
      <c r="BO876" s="66"/>
      <c r="BP876" s="66"/>
      <c r="BQ876" s="66"/>
      <c r="BR876" s="66"/>
      <c r="BS876" s="66"/>
      <c r="BT876" s="66"/>
      <c r="BU876" s="66"/>
      <c r="BV876" s="66"/>
      <c r="BW876" s="66"/>
      <c r="BX876" s="66"/>
      <c r="BY876" s="66"/>
      <c r="BZ876" s="66"/>
      <c r="CA876" s="66"/>
      <c r="CB876" s="66"/>
      <c r="CC876" s="66"/>
      <c r="CD876" s="66"/>
      <c r="CE876" s="66"/>
      <c r="CF876" s="66"/>
      <c r="CG876" s="66"/>
      <c r="CH876" s="66"/>
      <c r="CI876" s="66"/>
      <c r="CJ876" s="66"/>
      <c r="CK876" s="66"/>
      <c r="CL876" s="66"/>
      <c r="CM876" s="66"/>
      <c r="CN876" s="66"/>
      <c r="CO876" s="66"/>
      <c r="CP876" s="66"/>
      <c r="CQ876" s="66"/>
      <c r="CR876" s="66"/>
      <c r="CS876" s="66"/>
      <c r="CT876" s="66"/>
      <c r="CU876" s="66"/>
      <c r="CV876" s="66"/>
      <c r="CW876" s="66"/>
      <c r="CX876" s="66"/>
      <c r="CY876" s="66"/>
      <c r="CZ876" s="66"/>
      <c r="DA876" s="66"/>
      <c r="DB876" s="66"/>
      <c r="DC876" s="66"/>
      <c r="DD876" s="66"/>
      <c r="DE876" s="66"/>
      <c r="DF876" s="66"/>
      <c r="DG876" s="66"/>
      <c r="DH876" s="66"/>
      <c r="DI876" s="66"/>
      <c r="DJ876" s="66"/>
      <c r="DK876" s="66"/>
      <c r="DL876" s="66"/>
      <c r="DM876" s="66"/>
      <c r="DN876" s="66"/>
      <c r="DO876" s="66"/>
      <c r="DP876" s="66"/>
      <c r="DQ876" s="66"/>
      <c r="DR876" s="66"/>
      <c r="DS876" s="66"/>
      <c r="DT876" s="66"/>
      <c r="DU876" s="66"/>
      <c r="DV876" s="66"/>
      <c r="DW876" s="66"/>
      <c r="DX876" s="66"/>
      <c r="DY876" s="66"/>
      <c r="DZ876" s="66"/>
      <c r="EA876" s="66"/>
      <c r="EB876" s="66"/>
      <c r="EC876" s="66"/>
      <c r="ED876" s="66"/>
      <c r="EE876" s="66"/>
      <c r="EF876" s="66"/>
      <c r="EG876" s="66"/>
      <c r="EH876" s="66"/>
      <c r="EI876" s="66"/>
      <c r="EJ876" s="66"/>
      <c r="EK876" s="66"/>
      <c r="EL876" s="66"/>
      <c r="EM876" s="66"/>
      <c r="EN876" s="66"/>
      <c r="EO876" s="66"/>
      <c r="EP876" s="66"/>
      <c r="EQ876" s="66"/>
      <c r="ER876" s="66"/>
      <c r="ES876" s="66"/>
      <c r="ET876" s="66"/>
      <c r="EU876" s="66"/>
      <c r="EV876" s="66"/>
      <c r="EW876" s="66"/>
      <c r="EX876" s="66"/>
      <c r="EY876" s="66"/>
      <c r="EZ876" s="66"/>
      <c r="FA876" s="66"/>
      <c r="FB876" s="66"/>
      <c r="FC876" s="66"/>
      <c r="FD876" s="66"/>
      <c r="FE876" s="66"/>
      <c r="FF876" s="66"/>
      <c r="FG876" s="66"/>
      <c r="FH876" s="66"/>
      <c r="FI876" s="66"/>
      <c r="FJ876" s="66"/>
      <c r="FK876" s="66"/>
      <c r="FL876" s="66"/>
      <c r="FM876" s="66"/>
      <c r="FN876" s="66"/>
      <c r="FO876" s="66"/>
      <c r="FP876" s="66"/>
      <c r="FQ876" s="66"/>
      <c r="FR876" s="66"/>
      <c r="FS876" s="66"/>
      <c r="FT876" s="66"/>
      <c r="FU876" s="66"/>
      <c r="FV876" s="66"/>
      <c r="FW876" s="66"/>
      <c r="FX876" s="66"/>
      <c r="FY876" s="66"/>
      <c r="FZ876" s="66"/>
      <c r="GA876" s="66"/>
      <c r="GB876" s="66"/>
      <c r="GC876" s="66"/>
      <c r="GD876" s="66"/>
      <c r="GE876" s="66"/>
      <c r="GF876" s="66"/>
      <c r="GG876" s="66"/>
      <c r="GH876" s="66"/>
      <c r="GI876" s="66"/>
      <c r="GJ876" s="66"/>
      <c r="GK876" s="66"/>
      <c r="GL876" s="66"/>
      <c r="GM876" s="66"/>
      <c r="GN876" s="66"/>
      <c r="GO876" s="66"/>
      <c r="GP876" s="66"/>
      <c r="GQ876" s="66"/>
      <c r="GR876" s="66"/>
      <c r="GS876" s="66"/>
      <c r="GT876" s="66"/>
      <c r="GU876" s="66"/>
      <c r="GV876" s="66"/>
      <c r="GW876" s="66"/>
      <c r="GX876" s="66"/>
      <c r="GY876" s="66"/>
      <c r="GZ876" s="66"/>
      <c r="HA876" s="66"/>
      <c r="HB876" s="66"/>
      <c r="HC876" s="66"/>
      <c r="HD876" s="66"/>
      <c r="HE876" s="66"/>
      <c r="HF876" s="66"/>
      <c r="HG876" s="66"/>
      <c r="HH876" s="66"/>
      <c r="HI876" s="66"/>
      <c r="HJ876" s="66"/>
      <c r="HK876" s="66"/>
      <c r="HL876" s="66"/>
      <c r="HM876" s="66"/>
      <c r="HN876" s="66"/>
      <c r="HO876" s="66"/>
      <c r="HP876" s="66"/>
      <c r="HQ876" s="66"/>
      <c r="HR876" s="66"/>
      <c r="HS876" s="122"/>
      <c r="HT876" s="122"/>
      <c r="HU876" s="122"/>
      <c r="HV876" s="122"/>
      <c r="HW876" s="122"/>
      <c r="HX876" s="122"/>
    </row>
    <row r="877" spans="1:232" s="134" customFormat="1" ht="38.25">
      <c r="A877" s="741"/>
      <c r="B877" s="74" t="s">
        <v>434</v>
      </c>
      <c r="C877" s="727"/>
      <c r="D877" s="728"/>
      <c r="E877" s="728"/>
      <c r="F877" s="728"/>
      <c r="G877" s="66"/>
      <c r="H877" s="66"/>
      <c r="I877" s="66"/>
      <c r="J877" s="66"/>
      <c r="K877" s="66"/>
      <c r="L877" s="66"/>
      <c r="M877" s="66"/>
      <c r="N877" s="66"/>
      <c r="O877" s="66"/>
      <c r="P877" s="66"/>
      <c r="Q877" s="66"/>
      <c r="R877" s="66"/>
      <c r="S877" s="66"/>
      <c r="T877" s="66"/>
      <c r="U877" s="66"/>
      <c r="V877" s="66"/>
      <c r="W877" s="66"/>
      <c r="X877" s="66"/>
      <c r="Y877" s="66"/>
      <c r="Z877" s="66"/>
      <c r="AA877" s="66"/>
      <c r="AB877" s="66"/>
      <c r="AC877" s="66"/>
      <c r="AD877" s="66"/>
      <c r="AE877" s="66"/>
      <c r="AF877" s="66"/>
      <c r="AG877" s="66"/>
      <c r="AH877" s="66"/>
      <c r="AI877" s="66"/>
      <c r="AJ877" s="66"/>
      <c r="AK877" s="66"/>
      <c r="AL877" s="66"/>
      <c r="AM877" s="66"/>
      <c r="AN877" s="66"/>
      <c r="AO877" s="66"/>
      <c r="AP877" s="66"/>
      <c r="AQ877" s="66"/>
      <c r="AR877" s="66"/>
      <c r="AS877" s="66"/>
      <c r="AT877" s="66"/>
      <c r="AU877" s="66"/>
      <c r="AV877" s="66"/>
      <c r="AW877" s="66"/>
      <c r="AX877" s="66"/>
      <c r="AY877" s="66"/>
      <c r="AZ877" s="66"/>
      <c r="BA877" s="66"/>
      <c r="BB877" s="66"/>
      <c r="BC877" s="66"/>
      <c r="BD877" s="66"/>
      <c r="BE877" s="66"/>
      <c r="BF877" s="66"/>
      <c r="BG877" s="66"/>
      <c r="BH877" s="66"/>
      <c r="BI877" s="66"/>
      <c r="BJ877" s="66"/>
      <c r="BK877" s="66"/>
      <c r="BL877" s="66"/>
      <c r="BM877" s="66"/>
      <c r="BN877" s="66"/>
      <c r="BO877" s="66"/>
      <c r="BP877" s="66"/>
      <c r="BQ877" s="66"/>
      <c r="BR877" s="66"/>
      <c r="BS877" s="66"/>
      <c r="BT877" s="66"/>
      <c r="BU877" s="66"/>
      <c r="BV877" s="66"/>
      <c r="BW877" s="66"/>
      <c r="BX877" s="66"/>
      <c r="BY877" s="66"/>
      <c r="BZ877" s="66"/>
      <c r="CA877" s="66"/>
      <c r="CB877" s="66"/>
      <c r="CC877" s="66"/>
      <c r="CD877" s="66"/>
      <c r="CE877" s="66"/>
      <c r="CF877" s="66"/>
      <c r="CG877" s="66"/>
      <c r="CH877" s="66"/>
      <c r="CI877" s="66"/>
      <c r="CJ877" s="66"/>
      <c r="CK877" s="66"/>
      <c r="CL877" s="66"/>
      <c r="CM877" s="66"/>
      <c r="CN877" s="66"/>
      <c r="CO877" s="66"/>
      <c r="CP877" s="66"/>
      <c r="CQ877" s="66"/>
      <c r="CR877" s="66"/>
      <c r="CS877" s="66"/>
      <c r="CT877" s="66"/>
      <c r="CU877" s="66"/>
      <c r="CV877" s="66"/>
      <c r="CW877" s="66"/>
      <c r="CX877" s="66"/>
      <c r="CY877" s="66"/>
      <c r="CZ877" s="66"/>
      <c r="DA877" s="66"/>
      <c r="DB877" s="66"/>
      <c r="DC877" s="66"/>
      <c r="DD877" s="66"/>
      <c r="DE877" s="66"/>
      <c r="DF877" s="66"/>
      <c r="DG877" s="66"/>
      <c r="DH877" s="66"/>
      <c r="DI877" s="66"/>
      <c r="DJ877" s="66"/>
      <c r="DK877" s="66"/>
      <c r="DL877" s="66"/>
      <c r="DM877" s="66"/>
      <c r="DN877" s="66"/>
      <c r="DO877" s="66"/>
      <c r="DP877" s="66"/>
      <c r="DQ877" s="66"/>
      <c r="DR877" s="66"/>
      <c r="DS877" s="66"/>
      <c r="DT877" s="66"/>
      <c r="DU877" s="66"/>
      <c r="DV877" s="66"/>
      <c r="DW877" s="66"/>
      <c r="DX877" s="66"/>
      <c r="DY877" s="66"/>
      <c r="DZ877" s="66"/>
      <c r="EA877" s="66"/>
      <c r="EB877" s="66"/>
      <c r="EC877" s="66"/>
      <c r="ED877" s="66"/>
      <c r="EE877" s="66"/>
      <c r="EF877" s="66"/>
      <c r="EG877" s="66"/>
      <c r="EH877" s="66"/>
      <c r="EI877" s="66"/>
      <c r="EJ877" s="66"/>
      <c r="EK877" s="66"/>
      <c r="EL877" s="66"/>
      <c r="EM877" s="66"/>
      <c r="EN877" s="66"/>
      <c r="EO877" s="66"/>
      <c r="EP877" s="66"/>
      <c r="EQ877" s="66"/>
      <c r="ER877" s="66"/>
      <c r="ES877" s="66"/>
      <c r="ET877" s="66"/>
      <c r="EU877" s="66"/>
      <c r="EV877" s="66"/>
      <c r="EW877" s="66"/>
      <c r="EX877" s="66"/>
      <c r="EY877" s="66"/>
      <c r="EZ877" s="66"/>
      <c r="FA877" s="66"/>
      <c r="FB877" s="66"/>
      <c r="FC877" s="66"/>
      <c r="FD877" s="66"/>
      <c r="FE877" s="66"/>
      <c r="FF877" s="66"/>
      <c r="FG877" s="66"/>
      <c r="FH877" s="66"/>
      <c r="FI877" s="66"/>
      <c r="FJ877" s="66"/>
      <c r="FK877" s="66"/>
      <c r="FL877" s="66"/>
      <c r="FM877" s="66"/>
      <c r="FN877" s="66"/>
      <c r="FO877" s="66"/>
      <c r="FP877" s="66"/>
      <c r="FQ877" s="66"/>
      <c r="FR877" s="66"/>
      <c r="FS877" s="66"/>
      <c r="FT877" s="66"/>
      <c r="FU877" s="66"/>
      <c r="FV877" s="66"/>
      <c r="FW877" s="66"/>
      <c r="FX877" s="66"/>
      <c r="FY877" s="66"/>
      <c r="FZ877" s="66"/>
      <c r="GA877" s="66"/>
      <c r="GB877" s="66"/>
      <c r="GC877" s="66"/>
      <c r="GD877" s="66"/>
      <c r="GE877" s="66"/>
      <c r="GF877" s="66"/>
      <c r="GG877" s="66"/>
      <c r="GH877" s="66"/>
      <c r="GI877" s="66"/>
      <c r="GJ877" s="66"/>
      <c r="GK877" s="66"/>
      <c r="GL877" s="66"/>
      <c r="GM877" s="66"/>
      <c r="GN877" s="66"/>
      <c r="GO877" s="66"/>
      <c r="GP877" s="66"/>
      <c r="GQ877" s="66"/>
      <c r="GR877" s="66"/>
      <c r="GS877" s="66"/>
      <c r="GT877" s="66"/>
      <c r="GU877" s="66"/>
      <c r="GV877" s="66"/>
      <c r="GW877" s="66"/>
      <c r="GX877" s="66"/>
      <c r="GY877" s="66"/>
      <c r="GZ877" s="66"/>
      <c r="HA877" s="66"/>
      <c r="HB877" s="66"/>
      <c r="HC877" s="66"/>
      <c r="HD877" s="66"/>
      <c r="HE877" s="66"/>
      <c r="HF877" s="66"/>
      <c r="HG877" s="66"/>
      <c r="HH877" s="66"/>
      <c r="HI877" s="66"/>
      <c r="HJ877" s="66"/>
      <c r="HK877" s="66"/>
      <c r="HL877" s="66"/>
      <c r="HM877" s="66"/>
      <c r="HN877" s="66"/>
      <c r="HO877" s="66"/>
      <c r="HP877" s="66"/>
      <c r="HQ877" s="66"/>
      <c r="HR877" s="66"/>
      <c r="HS877" s="122"/>
      <c r="HT877" s="122"/>
      <c r="HU877" s="122"/>
      <c r="HV877" s="122"/>
      <c r="HW877" s="122"/>
      <c r="HX877" s="122"/>
    </row>
    <row r="878" spans="1:232" s="134" customFormat="1" ht="25.5">
      <c r="A878" s="741"/>
      <c r="B878" s="74" t="s">
        <v>435</v>
      </c>
      <c r="C878" s="727"/>
      <c r="D878" s="728"/>
      <c r="E878" s="728"/>
      <c r="F878" s="728"/>
      <c r="G878" s="66"/>
      <c r="H878" s="66"/>
      <c r="I878" s="66"/>
      <c r="J878" s="66"/>
      <c r="K878" s="66"/>
      <c r="L878" s="66"/>
      <c r="M878" s="66"/>
      <c r="N878" s="66"/>
      <c r="O878" s="66"/>
      <c r="P878" s="66"/>
      <c r="Q878" s="66"/>
      <c r="R878" s="66"/>
      <c r="S878" s="66"/>
      <c r="T878" s="66"/>
      <c r="U878" s="66"/>
      <c r="V878" s="66"/>
      <c r="W878" s="66"/>
      <c r="X878" s="66"/>
      <c r="Y878" s="66"/>
      <c r="Z878" s="66"/>
      <c r="AA878" s="66"/>
      <c r="AB878" s="66"/>
      <c r="AC878" s="66"/>
      <c r="AD878" s="66"/>
      <c r="AE878" s="66"/>
      <c r="AF878" s="66"/>
      <c r="AG878" s="66"/>
      <c r="AH878" s="66"/>
      <c r="AI878" s="66"/>
      <c r="AJ878" s="66"/>
      <c r="AK878" s="66"/>
      <c r="AL878" s="66"/>
      <c r="AM878" s="66"/>
      <c r="AN878" s="66"/>
      <c r="AO878" s="66"/>
      <c r="AP878" s="66"/>
      <c r="AQ878" s="66"/>
      <c r="AR878" s="66"/>
      <c r="AS878" s="66"/>
      <c r="AT878" s="66"/>
      <c r="AU878" s="66"/>
      <c r="AV878" s="66"/>
      <c r="AW878" s="66"/>
      <c r="AX878" s="66"/>
      <c r="AY878" s="66"/>
      <c r="AZ878" s="66"/>
      <c r="BA878" s="66"/>
      <c r="BB878" s="66"/>
      <c r="BC878" s="66"/>
      <c r="BD878" s="66"/>
      <c r="BE878" s="66"/>
      <c r="BF878" s="66"/>
      <c r="BG878" s="66"/>
      <c r="BH878" s="66"/>
      <c r="BI878" s="66"/>
      <c r="BJ878" s="66"/>
      <c r="BK878" s="66"/>
      <c r="BL878" s="66"/>
      <c r="BM878" s="66"/>
      <c r="BN878" s="66"/>
      <c r="BO878" s="66"/>
      <c r="BP878" s="66"/>
      <c r="BQ878" s="66"/>
      <c r="BR878" s="66"/>
      <c r="BS878" s="66"/>
      <c r="BT878" s="66"/>
      <c r="BU878" s="66"/>
      <c r="BV878" s="66"/>
      <c r="BW878" s="66"/>
      <c r="BX878" s="66"/>
      <c r="BY878" s="66"/>
      <c r="BZ878" s="66"/>
      <c r="CA878" s="66"/>
      <c r="CB878" s="66"/>
      <c r="CC878" s="66"/>
      <c r="CD878" s="66"/>
      <c r="CE878" s="66"/>
      <c r="CF878" s="66"/>
      <c r="CG878" s="66"/>
      <c r="CH878" s="66"/>
      <c r="CI878" s="66"/>
      <c r="CJ878" s="66"/>
      <c r="CK878" s="66"/>
      <c r="CL878" s="66"/>
      <c r="CM878" s="66"/>
      <c r="CN878" s="66"/>
      <c r="CO878" s="66"/>
      <c r="CP878" s="66"/>
      <c r="CQ878" s="66"/>
      <c r="CR878" s="66"/>
      <c r="CS878" s="66"/>
      <c r="CT878" s="66"/>
      <c r="CU878" s="66"/>
      <c r="CV878" s="66"/>
      <c r="CW878" s="66"/>
      <c r="CX878" s="66"/>
      <c r="CY878" s="66"/>
      <c r="CZ878" s="66"/>
      <c r="DA878" s="66"/>
      <c r="DB878" s="66"/>
      <c r="DC878" s="66"/>
      <c r="DD878" s="66"/>
      <c r="DE878" s="66"/>
      <c r="DF878" s="66"/>
      <c r="DG878" s="66"/>
      <c r="DH878" s="66"/>
      <c r="DI878" s="66"/>
      <c r="DJ878" s="66"/>
      <c r="DK878" s="66"/>
      <c r="DL878" s="66"/>
      <c r="DM878" s="66"/>
      <c r="DN878" s="66"/>
      <c r="DO878" s="66"/>
      <c r="DP878" s="66"/>
      <c r="DQ878" s="66"/>
      <c r="DR878" s="66"/>
      <c r="DS878" s="66"/>
      <c r="DT878" s="66"/>
      <c r="DU878" s="66"/>
      <c r="DV878" s="66"/>
      <c r="DW878" s="66"/>
      <c r="DX878" s="66"/>
      <c r="DY878" s="66"/>
      <c r="DZ878" s="66"/>
      <c r="EA878" s="66"/>
      <c r="EB878" s="66"/>
      <c r="EC878" s="66"/>
      <c r="ED878" s="66"/>
      <c r="EE878" s="66"/>
      <c r="EF878" s="66"/>
      <c r="EG878" s="66"/>
      <c r="EH878" s="66"/>
      <c r="EI878" s="66"/>
      <c r="EJ878" s="66"/>
      <c r="EK878" s="66"/>
      <c r="EL878" s="66"/>
      <c r="EM878" s="66"/>
      <c r="EN878" s="66"/>
      <c r="EO878" s="66"/>
      <c r="EP878" s="66"/>
      <c r="EQ878" s="66"/>
      <c r="ER878" s="66"/>
      <c r="ES878" s="66"/>
      <c r="ET878" s="66"/>
      <c r="EU878" s="66"/>
      <c r="EV878" s="66"/>
      <c r="EW878" s="66"/>
      <c r="EX878" s="66"/>
      <c r="EY878" s="66"/>
      <c r="EZ878" s="66"/>
      <c r="FA878" s="66"/>
      <c r="FB878" s="66"/>
      <c r="FC878" s="66"/>
      <c r="FD878" s="66"/>
      <c r="FE878" s="66"/>
      <c r="FF878" s="66"/>
      <c r="FG878" s="66"/>
      <c r="FH878" s="66"/>
      <c r="FI878" s="66"/>
      <c r="FJ878" s="66"/>
      <c r="FK878" s="66"/>
      <c r="FL878" s="66"/>
      <c r="FM878" s="66"/>
      <c r="FN878" s="66"/>
      <c r="FO878" s="66"/>
      <c r="FP878" s="66"/>
      <c r="FQ878" s="66"/>
      <c r="FR878" s="66"/>
      <c r="FS878" s="66"/>
      <c r="FT878" s="66"/>
      <c r="FU878" s="66"/>
      <c r="FV878" s="66"/>
      <c r="FW878" s="66"/>
      <c r="FX878" s="66"/>
      <c r="FY878" s="66"/>
      <c r="FZ878" s="66"/>
      <c r="GA878" s="66"/>
      <c r="GB878" s="66"/>
      <c r="GC878" s="66"/>
      <c r="GD878" s="66"/>
      <c r="GE878" s="66"/>
      <c r="GF878" s="66"/>
      <c r="GG878" s="66"/>
      <c r="GH878" s="66"/>
      <c r="GI878" s="66"/>
      <c r="GJ878" s="66"/>
      <c r="GK878" s="66"/>
      <c r="GL878" s="66"/>
      <c r="GM878" s="66"/>
      <c r="GN878" s="66"/>
      <c r="GO878" s="66"/>
      <c r="GP878" s="66"/>
      <c r="GQ878" s="66"/>
      <c r="GR878" s="66"/>
      <c r="GS878" s="66"/>
      <c r="GT878" s="66"/>
      <c r="GU878" s="66"/>
      <c r="GV878" s="66"/>
      <c r="GW878" s="66"/>
      <c r="GX878" s="66"/>
      <c r="GY878" s="66"/>
      <c r="GZ878" s="66"/>
      <c r="HA878" s="66"/>
      <c r="HB878" s="66"/>
      <c r="HC878" s="66"/>
      <c r="HD878" s="66"/>
      <c r="HE878" s="66"/>
      <c r="HF878" s="66"/>
      <c r="HG878" s="66"/>
      <c r="HH878" s="66"/>
      <c r="HI878" s="66"/>
      <c r="HJ878" s="66"/>
      <c r="HK878" s="66"/>
      <c r="HL878" s="66"/>
      <c r="HM878" s="66"/>
      <c r="HN878" s="66"/>
      <c r="HO878" s="66"/>
      <c r="HP878" s="66"/>
      <c r="HQ878" s="66"/>
      <c r="HR878" s="66"/>
      <c r="HS878" s="122"/>
      <c r="HT878" s="122"/>
      <c r="HU878" s="122"/>
      <c r="HV878" s="122"/>
      <c r="HW878" s="122"/>
      <c r="HX878" s="122"/>
    </row>
    <row r="879" spans="1:232" s="134" customFormat="1" ht="25.5">
      <c r="A879" s="741"/>
      <c r="B879" s="74" t="s">
        <v>436</v>
      </c>
      <c r="C879" s="727"/>
      <c r="D879" s="728"/>
      <c r="E879" s="728"/>
      <c r="F879" s="728"/>
      <c r="G879" s="66"/>
      <c r="H879" s="66"/>
      <c r="I879" s="66"/>
      <c r="J879" s="66"/>
      <c r="K879" s="66"/>
      <c r="L879" s="66"/>
      <c r="M879" s="66"/>
      <c r="N879" s="66"/>
      <c r="O879" s="66"/>
      <c r="P879" s="66"/>
      <c r="Q879" s="66"/>
      <c r="R879" s="66"/>
      <c r="S879" s="66"/>
      <c r="T879" s="66"/>
      <c r="U879" s="66"/>
      <c r="V879" s="66"/>
      <c r="W879" s="66"/>
      <c r="X879" s="66"/>
      <c r="Y879" s="66"/>
      <c r="Z879" s="66"/>
      <c r="AA879" s="66"/>
      <c r="AB879" s="66"/>
      <c r="AC879" s="66"/>
      <c r="AD879" s="66"/>
      <c r="AE879" s="66"/>
      <c r="AF879" s="66"/>
      <c r="AG879" s="66"/>
      <c r="AH879" s="66"/>
      <c r="AI879" s="66"/>
      <c r="AJ879" s="66"/>
      <c r="AK879" s="66"/>
      <c r="AL879" s="66"/>
      <c r="AM879" s="66"/>
      <c r="AN879" s="66"/>
      <c r="AO879" s="66"/>
      <c r="AP879" s="66"/>
      <c r="AQ879" s="66"/>
      <c r="AR879" s="66"/>
      <c r="AS879" s="66"/>
      <c r="AT879" s="66"/>
      <c r="AU879" s="66"/>
      <c r="AV879" s="66"/>
      <c r="AW879" s="66"/>
      <c r="AX879" s="66"/>
      <c r="AY879" s="66"/>
      <c r="AZ879" s="66"/>
      <c r="BA879" s="66"/>
      <c r="BB879" s="66"/>
      <c r="BC879" s="66"/>
      <c r="BD879" s="66"/>
      <c r="BE879" s="66"/>
      <c r="BF879" s="66"/>
      <c r="BG879" s="66"/>
      <c r="BH879" s="66"/>
      <c r="BI879" s="66"/>
      <c r="BJ879" s="66"/>
      <c r="BK879" s="66"/>
      <c r="BL879" s="66"/>
      <c r="BM879" s="66"/>
      <c r="BN879" s="66"/>
      <c r="BO879" s="66"/>
      <c r="BP879" s="66"/>
      <c r="BQ879" s="66"/>
      <c r="BR879" s="66"/>
      <c r="BS879" s="66"/>
      <c r="BT879" s="66"/>
      <c r="BU879" s="66"/>
      <c r="BV879" s="66"/>
      <c r="BW879" s="66"/>
      <c r="BX879" s="66"/>
      <c r="BY879" s="66"/>
      <c r="BZ879" s="66"/>
      <c r="CA879" s="66"/>
      <c r="CB879" s="66"/>
      <c r="CC879" s="66"/>
      <c r="CD879" s="66"/>
      <c r="CE879" s="66"/>
      <c r="CF879" s="66"/>
      <c r="CG879" s="66"/>
      <c r="CH879" s="66"/>
      <c r="CI879" s="66"/>
      <c r="CJ879" s="66"/>
      <c r="CK879" s="66"/>
      <c r="CL879" s="66"/>
      <c r="CM879" s="66"/>
      <c r="CN879" s="66"/>
      <c r="CO879" s="66"/>
      <c r="CP879" s="66"/>
      <c r="CQ879" s="66"/>
      <c r="CR879" s="66"/>
      <c r="CS879" s="66"/>
      <c r="CT879" s="66"/>
      <c r="CU879" s="66"/>
      <c r="CV879" s="66"/>
      <c r="CW879" s="66"/>
      <c r="CX879" s="66"/>
      <c r="CY879" s="66"/>
      <c r="CZ879" s="66"/>
      <c r="DA879" s="66"/>
      <c r="DB879" s="66"/>
      <c r="DC879" s="66"/>
      <c r="DD879" s="66"/>
      <c r="DE879" s="66"/>
      <c r="DF879" s="66"/>
      <c r="DG879" s="66"/>
      <c r="DH879" s="66"/>
      <c r="DI879" s="66"/>
      <c r="DJ879" s="66"/>
      <c r="DK879" s="66"/>
      <c r="DL879" s="66"/>
      <c r="DM879" s="66"/>
      <c r="DN879" s="66"/>
      <c r="DO879" s="66"/>
      <c r="DP879" s="66"/>
      <c r="DQ879" s="66"/>
      <c r="DR879" s="66"/>
      <c r="DS879" s="66"/>
      <c r="DT879" s="66"/>
      <c r="DU879" s="66"/>
      <c r="DV879" s="66"/>
      <c r="DW879" s="66"/>
      <c r="DX879" s="66"/>
      <c r="DY879" s="66"/>
      <c r="DZ879" s="66"/>
      <c r="EA879" s="66"/>
      <c r="EB879" s="66"/>
      <c r="EC879" s="66"/>
      <c r="ED879" s="66"/>
      <c r="EE879" s="66"/>
      <c r="EF879" s="66"/>
      <c r="EG879" s="66"/>
      <c r="EH879" s="66"/>
      <c r="EI879" s="66"/>
      <c r="EJ879" s="66"/>
      <c r="EK879" s="66"/>
      <c r="EL879" s="66"/>
      <c r="EM879" s="66"/>
      <c r="EN879" s="66"/>
      <c r="EO879" s="66"/>
      <c r="EP879" s="66"/>
      <c r="EQ879" s="66"/>
      <c r="ER879" s="66"/>
      <c r="ES879" s="66"/>
      <c r="ET879" s="66"/>
      <c r="EU879" s="66"/>
      <c r="EV879" s="66"/>
      <c r="EW879" s="66"/>
      <c r="EX879" s="66"/>
      <c r="EY879" s="66"/>
      <c r="EZ879" s="66"/>
      <c r="FA879" s="66"/>
      <c r="FB879" s="66"/>
      <c r="FC879" s="66"/>
      <c r="FD879" s="66"/>
      <c r="FE879" s="66"/>
      <c r="FF879" s="66"/>
      <c r="FG879" s="66"/>
      <c r="FH879" s="66"/>
      <c r="FI879" s="66"/>
      <c r="FJ879" s="66"/>
      <c r="FK879" s="66"/>
      <c r="FL879" s="66"/>
      <c r="FM879" s="66"/>
      <c r="FN879" s="66"/>
      <c r="FO879" s="66"/>
      <c r="FP879" s="66"/>
      <c r="FQ879" s="66"/>
      <c r="FR879" s="66"/>
      <c r="FS879" s="66"/>
      <c r="FT879" s="66"/>
      <c r="FU879" s="66"/>
      <c r="FV879" s="66"/>
      <c r="FW879" s="66"/>
      <c r="FX879" s="66"/>
      <c r="FY879" s="66"/>
      <c r="FZ879" s="66"/>
      <c r="GA879" s="66"/>
      <c r="GB879" s="66"/>
      <c r="GC879" s="66"/>
      <c r="GD879" s="66"/>
      <c r="GE879" s="66"/>
      <c r="GF879" s="66"/>
      <c r="GG879" s="66"/>
      <c r="GH879" s="66"/>
      <c r="GI879" s="66"/>
      <c r="GJ879" s="66"/>
      <c r="GK879" s="66"/>
      <c r="GL879" s="66"/>
      <c r="GM879" s="66"/>
      <c r="GN879" s="66"/>
      <c r="GO879" s="66"/>
      <c r="GP879" s="66"/>
      <c r="GQ879" s="66"/>
      <c r="GR879" s="66"/>
      <c r="GS879" s="66"/>
      <c r="GT879" s="66"/>
      <c r="GU879" s="66"/>
      <c r="GV879" s="66"/>
      <c r="GW879" s="66"/>
      <c r="GX879" s="66"/>
      <c r="GY879" s="66"/>
      <c r="GZ879" s="66"/>
      <c r="HA879" s="66"/>
      <c r="HB879" s="66"/>
      <c r="HC879" s="66"/>
      <c r="HD879" s="66"/>
      <c r="HE879" s="66"/>
      <c r="HF879" s="66"/>
      <c r="HG879" s="66"/>
      <c r="HH879" s="66"/>
      <c r="HI879" s="66"/>
      <c r="HJ879" s="66"/>
      <c r="HK879" s="66"/>
      <c r="HL879" s="66"/>
      <c r="HM879" s="66"/>
      <c r="HN879" s="66"/>
      <c r="HO879" s="66"/>
      <c r="HP879" s="66"/>
      <c r="HQ879" s="66"/>
      <c r="HR879" s="66"/>
      <c r="HS879" s="122"/>
      <c r="HT879" s="122"/>
      <c r="HU879" s="122"/>
      <c r="HV879" s="122"/>
      <c r="HW879" s="122"/>
      <c r="HX879" s="122"/>
    </row>
    <row r="880" spans="1:232" s="134" customFormat="1" ht="25.5">
      <c r="A880" s="741"/>
      <c r="B880" s="74" t="s">
        <v>437</v>
      </c>
      <c r="C880" s="727"/>
      <c r="D880" s="728"/>
      <c r="E880" s="728"/>
      <c r="F880" s="728"/>
      <c r="G880" s="66"/>
      <c r="H880" s="66"/>
      <c r="I880" s="66"/>
      <c r="J880" s="66"/>
      <c r="K880" s="66"/>
      <c r="L880" s="66"/>
      <c r="M880" s="66"/>
      <c r="N880" s="66"/>
      <c r="O880" s="66"/>
      <c r="P880" s="66"/>
      <c r="Q880" s="66"/>
      <c r="R880" s="66"/>
      <c r="S880" s="66"/>
      <c r="T880" s="66"/>
      <c r="U880" s="66"/>
      <c r="V880" s="66"/>
      <c r="W880" s="66"/>
      <c r="X880" s="66"/>
      <c r="Y880" s="66"/>
      <c r="Z880" s="66"/>
      <c r="AA880" s="66"/>
      <c r="AB880" s="66"/>
      <c r="AC880" s="66"/>
      <c r="AD880" s="66"/>
      <c r="AE880" s="66"/>
      <c r="AF880" s="66"/>
      <c r="AG880" s="66"/>
      <c r="AH880" s="66"/>
      <c r="AI880" s="66"/>
      <c r="AJ880" s="66"/>
      <c r="AK880" s="66"/>
      <c r="AL880" s="66"/>
      <c r="AM880" s="66"/>
      <c r="AN880" s="66"/>
      <c r="AO880" s="66"/>
      <c r="AP880" s="66"/>
      <c r="AQ880" s="66"/>
      <c r="AR880" s="66"/>
      <c r="AS880" s="66"/>
      <c r="AT880" s="66"/>
      <c r="AU880" s="66"/>
      <c r="AV880" s="66"/>
      <c r="AW880" s="66"/>
      <c r="AX880" s="66"/>
      <c r="AY880" s="66"/>
      <c r="AZ880" s="66"/>
      <c r="BA880" s="66"/>
      <c r="BB880" s="66"/>
      <c r="BC880" s="66"/>
      <c r="BD880" s="66"/>
      <c r="BE880" s="66"/>
      <c r="BF880" s="66"/>
      <c r="BG880" s="66"/>
      <c r="BH880" s="66"/>
      <c r="BI880" s="66"/>
      <c r="BJ880" s="66"/>
      <c r="BK880" s="66"/>
      <c r="BL880" s="66"/>
      <c r="BM880" s="66"/>
      <c r="BN880" s="66"/>
      <c r="BO880" s="66"/>
      <c r="BP880" s="66"/>
      <c r="BQ880" s="66"/>
      <c r="BR880" s="66"/>
      <c r="BS880" s="66"/>
      <c r="BT880" s="66"/>
      <c r="BU880" s="66"/>
      <c r="BV880" s="66"/>
      <c r="BW880" s="66"/>
      <c r="BX880" s="66"/>
      <c r="BY880" s="66"/>
      <c r="BZ880" s="66"/>
      <c r="CA880" s="66"/>
      <c r="CB880" s="66"/>
      <c r="CC880" s="66"/>
      <c r="CD880" s="66"/>
      <c r="CE880" s="66"/>
      <c r="CF880" s="66"/>
      <c r="CG880" s="66"/>
      <c r="CH880" s="66"/>
      <c r="CI880" s="66"/>
      <c r="CJ880" s="66"/>
      <c r="CK880" s="66"/>
      <c r="CL880" s="66"/>
      <c r="CM880" s="66"/>
      <c r="CN880" s="66"/>
      <c r="CO880" s="66"/>
      <c r="CP880" s="66"/>
      <c r="CQ880" s="66"/>
      <c r="CR880" s="66"/>
      <c r="CS880" s="66"/>
      <c r="CT880" s="66"/>
      <c r="CU880" s="66"/>
      <c r="CV880" s="66"/>
      <c r="CW880" s="66"/>
      <c r="CX880" s="66"/>
      <c r="CY880" s="66"/>
      <c r="CZ880" s="66"/>
      <c r="DA880" s="66"/>
      <c r="DB880" s="66"/>
      <c r="DC880" s="66"/>
      <c r="DD880" s="66"/>
      <c r="DE880" s="66"/>
      <c r="DF880" s="66"/>
      <c r="DG880" s="66"/>
      <c r="DH880" s="66"/>
      <c r="DI880" s="66"/>
      <c r="DJ880" s="66"/>
      <c r="DK880" s="66"/>
      <c r="DL880" s="66"/>
      <c r="DM880" s="66"/>
      <c r="DN880" s="66"/>
      <c r="DO880" s="66"/>
      <c r="DP880" s="66"/>
      <c r="DQ880" s="66"/>
      <c r="DR880" s="66"/>
      <c r="DS880" s="66"/>
      <c r="DT880" s="66"/>
      <c r="DU880" s="66"/>
      <c r="DV880" s="66"/>
      <c r="DW880" s="66"/>
      <c r="DX880" s="66"/>
      <c r="DY880" s="66"/>
      <c r="DZ880" s="66"/>
      <c r="EA880" s="66"/>
      <c r="EB880" s="66"/>
      <c r="EC880" s="66"/>
      <c r="ED880" s="66"/>
      <c r="EE880" s="66"/>
      <c r="EF880" s="66"/>
      <c r="EG880" s="66"/>
      <c r="EH880" s="66"/>
      <c r="EI880" s="66"/>
      <c r="EJ880" s="66"/>
      <c r="EK880" s="66"/>
      <c r="EL880" s="66"/>
      <c r="EM880" s="66"/>
      <c r="EN880" s="66"/>
      <c r="EO880" s="66"/>
      <c r="EP880" s="66"/>
      <c r="EQ880" s="66"/>
      <c r="ER880" s="66"/>
      <c r="ES880" s="66"/>
      <c r="ET880" s="66"/>
      <c r="EU880" s="66"/>
      <c r="EV880" s="66"/>
      <c r="EW880" s="66"/>
      <c r="EX880" s="66"/>
      <c r="EY880" s="66"/>
      <c r="EZ880" s="66"/>
      <c r="FA880" s="66"/>
      <c r="FB880" s="66"/>
      <c r="FC880" s="66"/>
      <c r="FD880" s="66"/>
      <c r="FE880" s="66"/>
      <c r="FF880" s="66"/>
      <c r="FG880" s="66"/>
      <c r="FH880" s="66"/>
      <c r="FI880" s="66"/>
      <c r="FJ880" s="66"/>
      <c r="FK880" s="66"/>
      <c r="FL880" s="66"/>
      <c r="FM880" s="66"/>
      <c r="FN880" s="66"/>
      <c r="FO880" s="66"/>
      <c r="FP880" s="66"/>
      <c r="FQ880" s="66"/>
      <c r="FR880" s="66"/>
      <c r="FS880" s="66"/>
      <c r="FT880" s="66"/>
      <c r="FU880" s="66"/>
      <c r="FV880" s="66"/>
      <c r="FW880" s="66"/>
      <c r="FX880" s="66"/>
      <c r="FY880" s="66"/>
      <c r="FZ880" s="66"/>
      <c r="GA880" s="66"/>
      <c r="GB880" s="66"/>
      <c r="GC880" s="66"/>
      <c r="GD880" s="66"/>
      <c r="GE880" s="66"/>
      <c r="GF880" s="66"/>
      <c r="GG880" s="66"/>
      <c r="GH880" s="66"/>
      <c r="GI880" s="66"/>
      <c r="GJ880" s="66"/>
      <c r="GK880" s="66"/>
      <c r="GL880" s="66"/>
      <c r="GM880" s="66"/>
      <c r="GN880" s="66"/>
      <c r="GO880" s="66"/>
      <c r="GP880" s="66"/>
      <c r="GQ880" s="66"/>
      <c r="GR880" s="66"/>
      <c r="GS880" s="66"/>
      <c r="GT880" s="66"/>
      <c r="GU880" s="66"/>
      <c r="GV880" s="66"/>
      <c r="GW880" s="66"/>
      <c r="GX880" s="66"/>
      <c r="GY880" s="66"/>
      <c r="GZ880" s="66"/>
      <c r="HA880" s="66"/>
      <c r="HB880" s="66"/>
      <c r="HC880" s="66"/>
      <c r="HD880" s="66"/>
      <c r="HE880" s="66"/>
      <c r="HF880" s="66"/>
      <c r="HG880" s="66"/>
      <c r="HH880" s="66"/>
      <c r="HI880" s="66"/>
      <c r="HJ880" s="66"/>
      <c r="HK880" s="66"/>
      <c r="HL880" s="66"/>
      <c r="HM880" s="66"/>
      <c r="HN880" s="66"/>
      <c r="HO880" s="66"/>
      <c r="HP880" s="66"/>
      <c r="HQ880" s="66"/>
      <c r="HR880" s="66"/>
      <c r="HS880" s="122"/>
      <c r="HT880" s="122"/>
      <c r="HU880" s="122"/>
      <c r="HV880" s="122"/>
      <c r="HW880" s="122"/>
      <c r="HX880" s="122"/>
    </row>
    <row r="881" spans="1:232" s="134" customFormat="1">
      <c r="A881" s="741"/>
      <c r="B881" s="74" t="s">
        <v>438</v>
      </c>
      <c r="C881" s="727"/>
      <c r="D881" s="728"/>
      <c r="E881" s="728"/>
      <c r="F881" s="728"/>
      <c r="G881" s="66"/>
      <c r="H881" s="66"/>
      <c r="I881" s="66"/>
      <c r="J881" s="66"/>
      <c r="K881" s="66"/>
      <c r="L881" s="66"/>
      <c r="M881" s="66"/>
      <c r="N881" s="66"/>
      <c r="O881" s="66"/>
      <c r="P881" s="66"/>
      <c r="Q881" s="66"/>
      <c r="R881" s="66"/>
      <c r="S881" s="66"/>
      <c r="T881" s="66"/>
      <c r="U881" s="66"/>
      <c r="V881" s="66"/>
      <c r="W881" s="66"/>
      <c r="X881" s="66"/>
      <c r="Y881" s="66"/>
      <c r="Z881" s="66"/>
      <c r="AA881" s="66"/>
      <c r="AB881" s="66"/>
      <c r="AC881" s="66"/>
      <c r="AD881" s="66"/>
      <c r="AE881" s="66"/>
      <c r="AF881" s="66"/>
      <c r="AG881" s="66"/>
      <c r="AH881" s="66"/>
      <c r="AI881" s="66"/>
      <c r="AJ881" s="66"/>
      <c r="AK881" s="66"/>
      <c r="AL881" s="66"/>
      <c r="AM881" s="66"/>
      <c r="AN881" s="66"/>
      <c r="AO881" s="66"/>
      <c r="AP881" s="66"/>
      <c r="AQ881" s="66"/>
      <c r="AR881" s="66"/>
      <c r="AS881" s="66"/>
      <c r="AT881" s="66"/>
      <c r="AU881" s="66"/>
      <c r="AV881" s="66"/>
      <c r="AW881" s="66"/>
      <c r="AX881" s="66"/>
      <c r="AY881" s="66"/>
      <c r="AZ881" s="66"/>
      <c r="BA881" s="66"/>
      <c r="BB881" s="66"/>
      <c r="BC881" s="66"/>
      <c r="BD881" s="66"/>
      <c r="BE881" s="66"/>
      <c r="BF881" s="66"/>
      <c r="BG881" s="66"/>
      <c r="BH881" s="66"/>
      <c r="BI881" s="66"/>
      <c r="BJ881" s="66"/>
      <c r="BK881" s="66"/>
      <c r="BL881" s="66"/>
      <c r="BM881" s="66"/>
      <c r="BN881" s="66"/>
      <c r="BO881" s="66"/>
      <c r="BP881" s="66"/>
      <c r="BQ881" s="66"/>
      <c r="BR881" s="66"/>
      <c r="BS881" s="66"/>
      <c r="BT881" s="66"/>
      <c r="BU881" s="66"/>
      <c r="BV881" s="66"/>
      <c r="BW881" s="66"/>
      <c r="BX881" s="66"/>
      <c r="BY881" s="66"/>
      <c r="BZ881" s="66"/>
      <c r="CA881" s="66"/>
      <c r="CB881" s="66"/>
      <c r="CC881" s="66"/>
      <c r="CD881" s="66"/>
      <c r="CE881" s="66"/>
      <c r="CF881" s="66"/>
      <c r="CG881" s="66"/>
      <c r="CH881" s="66"/>
      <c r="CI881" s="66"/>
      <c r="CJ881" s="66"/>
      <c r="CK881" s="66"/>
      <c r="CL881" s="66"/>
      <c r="CM881" s="66"/>
      <c r="CN881" s="66"/>
      <c r="CO881" s="66"/>
      <c r="CP881" s="66"/>
      <c r="CQ881" s="66"/>
      <c r="CR881" s="66"/>
      <c r="CS881" s="66"/>
      <c r="CT881" s="66"/>
      <c r="CU881" s="66"/>
      <c r="CV881" s="66"/>
      <c r="CW881" s="66"/>
      <c r="CX881" s="66"/>
      <c r="CY881" s="66"/>
      <c r="CZ881" s="66"/>
      <c r="DA881" s="66"/>
      <c r="DB881" s="66"/>
      <c r="DC881" s="66"/>
      <c r="DD881" s="66"/>
      <c r="DE881" s="66"/>
      <c r="DF881" s="66"/>
      <c r="DG881" s="66"/>
      <c r="DH881" s="66"/>
      <c r="DI881" s="66"/>
      <c r="DJ881" s="66"/>
      <c r="DK881" s="66"/>
      <c r="DL881" s="66"/>
      <c r="DM881" s="66"/>
      <c r="DN881" s="66"/>
      <c r="DO881" s="66"/>
      <c r="DP881" s="66"/>
      <c r="DQ881" s="66"/>
      <c r="DR881" s="66"/>
      <c r="DS881" s="66"/>
      <c r="DT881" s="66"/>
      <c r="DU881" s="66"/>
      <c r="DV881" s="66"/>
      <c r="DW881" s="66"/>
      <c r="DX881" s="66"/>
      <c r="DY881" s="66"/>
      <c r="DZ881" s="66"/>
      <c r="EA881" s="66"/>
      <c r="EB881" s="66"/>
      <c r="EC881" s="66"/>
      <c r="ED881" s="66"/>
      <c r="EE881" s="66"/>
      <c r="EF881" s="66"/>
      <c r="EG881" s="66"/>
      <c r="EH881" s="66"/>
      <c r="EI881" s="66"/>
      <c r="EJ881" s="66"/>
      <c r="EK881" s="66"/>
      <c r="EL881" s="66"/>
      <c r="EM881" s="66"/>
      <c r="EN881" s="66"/>
      <c r="EO881" s="66"/>
      <c r="EP881" s="66"/>
      <c r="EQ881" s="66"/>
      <c r="ER881" s="66"/>
      <c r="ES881" s="66"/>
      <c r="ET881" s="66"/>
      <c r="EU881" s="66"/>
      <c r="EV881" s="66"/>
      <c r="EW881" s="66"/>
      <c r="EX881" s="66"/>
      <c r="EY881" s="66"/>
      <c r="EZ881" s="66"/>
      <c r="FA881" s="66"/>
      <c r="FB881" s="66"/>
      <c r="FC881" s="66"/>
      <c r="FD881" s="66"/>
      <c r="FE881" s="66"/>
      <c r="FF881" s="66"/>
      <c r="FG881" s="66"/>
      <c r="FH881" s="66"/>
      <c r="FI881" s="66"/>
      <c r="FJ881" s="66"/>
      <c r="FK881" s="66"/>
      <c r="FL881" s="66"/>
      <c r="FM881" s="66"/>
      <c r="FN881" s="66"/>
      <c r="FO881" s="66"/>
      <c r="FP881" s="66"/>
      <c r="FQ881" s="66"/>
      <c r="FR881" s="66"/>
      <c r="FS881" s="66"/>
      <c r="FT881" s="66"/>
      <c r="FU881" s="66"/>
      <c r="FV881" s="66"/>
      <c r="FW881" s="66"/>
      <c r="FX881" s="66"/>
      <c r="FY881" s="66"/>
      <c r="FZ881" s="66"/>
      <c r="GA881" s="66"/>
      <c r="GB881" s="66"/>
      <c r="GC881" s="66"/>
      <c r="GD881" s="66"/>
      <c r="GE881" s="66"/>
      <c r="GF881" s="66"/>
      <c r="GG881" s="66"/>
      <c r="GH881" s="66"/>
      <c r="GI881" s="66"/>
      <c r="GJ881" s="66"/>
      <c r="GK881" s="66"/>
      <c r="GL881" s="66"/>
      <c r="GM881" s="66"/>
      <c r="GN881" s="66"/>
      <c r="GO881" s="66"/>
      <c r="GP881" s="66"/>
      <c r="GQ881" s="66"/>
      <c r="GR881" s="66"/>
      <c r="GS881" s="66"/>
      <c r="GT881" s="66"/>
      <c r="GU881" s="66"/>
      <c r="GV881" s="66"/>
      <c r="GW881" s="66"/>
      <c r="GX881" s="66"/>
      <c r="GY881" s="66"/>
      <c r="GZ881" s="66"/>
      <c r="HA881" s="66"/>
      <c r="HB881" s="66"/>
      <c r="HC881" s="66"/>
      <c r="HD881" s="66"/>
      <c r="HE881" s="66"/>
      <c r="HF881" s="66"/>
      <c r="HG881" s="66"/>
      <c r="HH881" s="66"/>
      <c r="HI881" s="66"/>
      <c r="HJ881" s="66"/>
      <c r="HK881" s="66"/>
      <c r="HL881" s="66"/>
      <c r="HM881" s="66"/>
      <c r="HN881" s="66"/>
      <c r="HO881" s="66"/>
      <c r="HP881" s="66"/>
      <c r="HQ881" s="66"/>
      <c r="HR881" s="66"/>
      <c r="HS881" s="122"/>
      <c r="HT881" s="122"/>
      <c r="HU881" s="122"/>
      <c r="HV881" s="122"/>
      <c r="HW881" s="122"/>
      <c r="HX881" s="122"/>
    </row>
    <row r="882" spans="1:232" s="134" customFormat="1" ht="102">
      <c r="A882" s="741"/>
      <c r="B882" s="74" t="s">
        <v>5440</v>
      </c>
      <c r="C882" s="727"/>
      <c r="D882" s="728"/>
      <c r="E882" s="728"/>
      <c r="F882" s="728"/>
      <c r="G882" s="66"/>
      <c r="H882" s="66"/>
      <c r="I882" s="66"/>
      <c r="J882" s="66"/>
      <c r="K882" s="66"/>
      <c r="L882" s="66"/>
      <c r="M882" s="66"/>
      <c r="N882" s="66"/>
      <c r="O882" s="66"/>
      <c r="P882" s="66"/>
      <c r="Q882" s="66"/>
      <c r="R882" s="66"/>
      <c r="S882" s="66"/>
      <c r="T882" s="66"/>
      <c r="U882" s="66"/>
      <c r="V882" s="66"/>
      <c r="W882" s="66"/>
      <c r="X882" s="66"/>
      <c r="Y882" s="66"/>
      <c r="Z882" s="66"/>
      <c r="AA882" s="66"/>
      <c r="AB882" s="66"/>
      <c r="AC882" s="66"/>
      <c r="AD882" s="66"/>
      <c r="AE882" s="66"/>
      <c r="AF882" s="66"/>
      <c r="AG882" s="66"/>
      <c r="AH882" s="66"/>
      <c r="AI882" s="66"/>
      <c r="AJ882" s="66"/>
      <c r="AK882" s="66"/>
      <c r="AL882" s="66"/>
      <c r="AM882" s="66"/>
      <c r="AN882" s="66"/>
      <c r="AO882" s="66"/>
      <c r="AP882" s="66"/>
      <c r="AQ882" s="66"/>
      <c r="AR882" s="66"/>
      <c r="AS882" s="66"/>
      <c r="AT882" s="66"/>
      <c r="AU882" s="66"/>
      <c r="AV882" s="66"/>
      <c r="AW882" s="66"/>
      <c r="AX882" s="66"/>
      <c r="AY882" s="66"/>
      <c r="AZ882" s="66"/>
      <c r="BA882" s="66"/>
      <c r="BB882" s="66"/>
      <c r="BC882" s="66"/>
      <c r="BD882" s="66"/>
      <c r="BE882" s="66"/>
      <c r="BF882" s="66"/>
      <c r="BG882" s="66"/>
      <c r="BH882" s="66"/>
      <c r="BI882" s="66"/>
      <c r="BJ882" s="66"/>
      <c r="BK882" s="66"/>
      <c r="BL882" s="66"/>
      <c r="BM882" s="66"/>
      <c r="BN882" s="66"/>
      <c r="BO882" s="66"/>
      <c r="BP882" s="66"/>
      <c r="BQ882" s="66"/>
      <c r="BR882" s="66"/>
      <c r="BS882" s="66"/>
      <c r="BT882" s="66"/>
      <c r="BU882" s="66"/>
      <c r="BV882" s="66"/>
      <c r="BW882" s="66"/>
      <c r="BX882" s="66"/>
      <c r="BY882" s="66"/>
      <c r="BZ882" s="66"/>
      <c r="CA882" s="66"/>
      <c r="CB882" s="66"/>
      <c r="CC882" s="66"/>
      <c r="CD882" s="66"/>
      <c r="CE882" s="66"/>
      <c r="CF882" s="66"/>
      <c r="CG882" s="66"/>
      <c r="CH882" s="66"/>
      <c r="CI882" s="66"/>
      <c r="CJ882" s="66"/>
      <c r="CK882" s="66"/>
      <c r="CL882" s="66"/>
      <c r="CM882" s="66"/>
      <c r="CN882" s="66"/>
      <c r="CO882" s="66"/>
      <c r="CP882" s="66"/>
      <c r="CQ882" s="66"/>
      <c r="CR882" s="66"/>
      <c r="CS882" s="66"/>
      <c r="CT882" s="66"/>
      <c r="CU882" s="66"/>
      <c r="CV882" s="66"/>
      <c r="CW882" s="66"/>
      <c r="CX882" s="66"/>
      <c r="CY882" s="66"/>
      <c r="CZ882" s="66"/>
      <c r="DA882" s="66"/>
      <c r="DB882" s="66"/>
      <c r="DC882" s="66"/>
      <c r="DD882" s="66"/>
      <c r="DE882" s="66"/>
      <c r="DF882" s="66"/>
      <c r="DG882" s="66"/>
      <c r="DH882" s="66"/>
      <c r="DI882" s="66"/>
      <c r="DJ882" s="66"/>
      <c r="DK882" s="66"/>
      <c r="DL882" s="66"/>
      <c r="DM882" s="66"/>
      <c r="DN882" s="66"/>
      <c r="DO882" s="66"/>
      <c r="DP882" s="66"/>
      <c r="DQ882" s="66"/>
      <c r="DR882" s="66"/>
      <c r="DS882" s="66"/>
      <c r="DT882" s="66"/>
      <c r="DU882" s="66"/>
      <c r="DV882" s="66"/>
      <c r="DW882" s="66"/>
      <c r="DX882" s="66"/>
      <c r="DY882" s="66"/>
      <c r="DZ882" s="66"/>
      <c r="EA882" s="66"/>
      <c r="EB882" s="66"/>
      <c r="EC882" s="66"/>
      <c r="ED882" s="66"/>
      <c r="EE882" s="66"/>
      <c r="EF882" s="66"/>
      <c r="EG882" s="66"/>
      <c r="EH882" s="66"/>
      <c r="EI882" s="66"/>
      <c r="EJ882" s="66"/>
      <c r="EK882" s="66"/>
      <c r="EL882" s="66"/>
      <c r="EM882" s="66"/>
      <c r="EN882" s="66"/>
      <c r="EO882" s="66"/>
      <c r="EP882" s="66"/>
      <c r="EQ882" s="66"/>
      <c r="ER882" s="66"/>
      <c r="ES882" s="66"/>
      <c r="ET882" s="66"/>
      <c r="EU882" s="66"/>
      <c r="EV882" s="66"/>
      <c r="EW882" s="66"/>
      <c r="EX882" s="66"/>
      <c r="EY882" s="66"/>
      <c r="EZ882" s="66"/>
      <c r="FA882" s="66"/>
      <c r="FB882" s="66"/>
      <c r="FC882" s="66"/>
      <c r="FD882" s="66"/>
      <c r="FE882" s="66"/>
      <c r="FF882" s="66"/>
      <c r="FG882" s="66"/>
      <c r="FH882" s="66"/>
      <c r="FI882" s="66"/>
      <c r="FJ882" s="66"/>
      <c r="FK882" s="66"/>
      <c r="FL882" s="66"/>
      <c r="FM882" s="66"/>
      <c r="FN882" s="66"/>
      <c r="FO882" s="66"/>
      <c r="FP882" s="66"/>
      <c r="FQ882" s="66"/>
      <c r="FR882" s="66"/>
      <c r="FS882" s="66"/>
      <c r="FT882" s="66"/>
      <c r="FU882" s="66"/>
      <c r="FV882" s="66"/>
      <c r="FW882" s="66"/>
      <c r="FX882" s="66"/>
      <c r="FY882" s="66"/>
      <c r="FZ882" s="66"/>
      <c r="GA882" s="66"/>
      <c r="GB882" s="66"/>
      <c r="GC882" s="66"/>
      <c r="GD882" s="66"/>
      <c r="GE882" s="66"/>
      <c r="GF882" s="66"/>
      <c r="GG882" s="66"/>
      <c r="GH882" s="66"/>
      <c r="GI882" s="66"/>
      <c r="GJ882" s="66"/>
      <c r="GK882" s="66"/>
      <c r="GL882" s="66"/>
      <c r="GM882" s="66"/>
      <c r="GN882" s="66"/>
      <c r="GO882" s="66"/>
      <c r="GP882" s="66"/>
      <c r="GQ882" s="66"/>
      <c r="GR882" s="66"/>
      <c r="GS882" s="66"/>
      <c r="GT882" s="66"/>
      <c r="GU882" s="66"/>
      <c r="GV882" s="66"/>
      <c r="GW882" s="66"/>
      <c r="GX882" s="66"/>
      <c r="GY882" s="66"/>
      <c r="GZ882" s="66"/>
      <c r="HA882" s="66"/>
      <c r="HB882" s="66"/>
      <c r="HC882" s="66"/>
      <c r="HD882" s="66"/>
      <c r="HE882" s="66"/>
      <c r="HF882" s="66"/>
      <c r="HG882" s="66"/>
      <c r="HH882" s="66"/>
      <c r="HI882" s="66"/>
      <c r="HJ882" s="66"/>
      <c r="HK882" s="66"/>
      <c r="HL882" s="66"/>
      <c r="HM882" s="66"/>
      <c r="HN882" s="66"/>
      <c r="HO882" s="66"/>
      <c r="HP882" s="66"/>
      <c r="HQ882" s="66"/>
      <c r="HR882" s="66"/>
      <c r="HS882" s="122"/>
      <c r="HT882" s="122"/>
      <c r="HU882" s="122"/>
      <c r="HV882" s="122"/>
      <c r="HW882" s="122"/>
      <c r="HX882" s="122"/>
    </row>
    <row r="883" spans="1:232" s="134" customFormat="1">
      <c r="A883" s="741"/>
      <c r="B883" s="74" t="s">
        <v>714</v>
      </c>
      <c r="C883" s="727"/>
      <c r="D883" s="728"/>
      <c r="E883" s="728"/>
      <c r="F883" s="728"/>
      <c r="G883" s="66"/>
      <c r="H883" s="66"/>
      <c r="I883" s="66"/>
      <c r="J883" s="66"/>
      <c r="K883" s="66"/>
      <c r="L883" s="66"/>
      <c r="M883" s="66"/>
      <c r="N883" s="66"/>
      <c r="O883" s="66"/>
      <c r="P883" s="66"/>
      <c r="Q883" s="66"/>
      <c r="R883" s="66"/>
      <c r="S883" s="66"/>
      <c r="T883" s="66"/>
      <c r="U883" s="66"/>
      <c r="V883" s="66"/>
      <c r="W883" s="66"/>
      <c r="X883" s="66"/>
      <c r="Y883" s="66"/>
      <c r="Z883" s="66"/>
      <c r="AA883" s="66"/>
      <c r="AB883" s="66"/>
      <c r="AC883" s="66"/>
      <c r="AD883" s="66"/>
      <c r="AE883" s="66"/>
      <c r="AF883" s="66"/>
      <c r="AG883" s="66"/>
      <c r="AH883" s="66"/>
      <c r="AI883" s="66"/>
      <c r="AJ883" s="66"/>
      <c r="AK883" s="66"/>
      <c r="AL883" s="66"/>
      <c r="AM883" s="66"/>
      <c r="AN883" s="66"/>
      <c r="AO883" s="66"/>
      <c r="AP883" s="66"/>
      <c r="AQ883" s="66"/>
      <c r="AR883" s="66"/>
      <c r="AS883" s="66"/>
      <c r="AT883" s="66"/>
      <c r="AU883" s="66"/>
      <c r="AV883" s="66"/>
      <c r="AW883" s="66"/>
      <c r="AX883" s="66"/>
      <c r="AY883" s="66"/>
      <c r="AZ883" s="66"/>
      <c r="BA883" s="66"/>
      <c r="BB883" s="66"/>
      <c r="BC883" s="66"/>
      <c r="BD883" s="66"/>
      <c r="BE883" s="66"/>
      <c r="BF883" s="66"/>
      <c r="BG883" s="66"/>
      <c r="BH883" s="66"/>
      <c r="BI883" s="66"/>
      <c r="BJ883" s="66"/>
      <c r="BK883" s="66"/>
      <c r="BL883" s="66"/>
      <c r="BM883" s="66"/>
      <c r="BN883" s="66"/>
      <c r="BO883" s="66"/>
      <c r="BP883" s="66"/>
      <c r="BQ883" s="66"/>
      <c r="BR883" s="66"/>
      <c r="BS883" s="66"/>
      <c r="BT883" s="66"/>
      <c r="BU883" s="66"/>
      <c r="BV883" s="66"/>
      <c r="BW883" s="66"/>
      <c r="BX883" s="66"/>
      <c r="BY883" s="66"/>
      <c r="BZ883" s="66"/>
      <c r="CA883" s="66"/>
      <c r="CB883" s="66"/>
      <c r="CC883" s="66"/>
      <c r="CD883" s="66"/>
      <c r="CE883" s="66"/>
      <c r="CF883" s="66"/>
      <c r="CG883" s="66"/>
      <c r="CH883" s="66"/>
      <c r="CI883" s="66"/>
      <c r="CJ883" s="66"/>
      <c r="CK883" s="66"/>
      <c r="CL883" s="66"/>
      <c r="CM883" s="66"/>
      <c r="CN883" s="66"/>
      <c r="CO883" s="66"/>
      <c r="CP883" s="66"/>
      <c r="CQ883" s="66"/>
      <c r="CR883" s="66"/>
      <c r="CS883" s="66"/>
      <c r="CT883" s="66"/>
      <c r="CU883" s="66"/>
      <c r="CV883" s="66"/>
      <c r="CW883" s="66"/>
      <c r="CX883" s="66"/>
      <c r="CY883" s="66"/>
      <c r="CZ883" s="66"/>
      <c r="DA883" s="66"/>
      <c r="DB883" s="66"/>
      <c r="DC883" s="66"/>
      <c r="DD883" s="66"/>
      <c r="DE883" s="66"/>
      <c r="DF883" s="66"/>
      <c r="DG883" s="66"/>
      <c r="DH883" s="66"/>
      <c r="DI883" s="66"/>
      <c r="DJ883" s="66"/>
      <c r="DK883" s="66"/>
      <c r="DL883" s="66"/>
      <c r="DM883" s="66"/>
      <c r="DN883" s="66"/>
      <c r="DO883" s="66"/>
      <c r="DP883" s="66"/>
      <c r="DQ883" s="66"/>
      <c r="DR883" s="66"/>
      <c r="DS883" s="66"/>
      <c r="DT883" s="66"/>
      <c r="DU883" s="66"/>
      <c r="DV883" s="66"/>
      <c r="DW883" s="66"/>
      <c r="DX883" s="66"/>
      <c r="DY883" s="66"/>
      <c r="DZ883" s="66"/>
      <c r="EA883" s="66"/>
      <c r="EB883" s="66"/>
      <c r="EC883" s="66"/>
      <c r="ED883" s="66"/>
      <c r="EE883" s="66"/>
      <c r="EF883" s="66"/>
      <c r="EG883" s="66"/>
      <c r="EH883" s="66"/>
      <c r="EI883" s="66"/>
      <c r="EJ883" s="66"/>
      <c r="EK883" s="66"/>
      <c r="EL883" s="66"/>
      <c r="EM883" s="66"/>
      <c r="EN883" s="66"/>
      <c r="EO883" s="66"/>
      <c r="EP883" s="66"/>
      <c r="EQ883" s="66"/>
      <c r="ER883" s="66"/>
      <c r="ES883" s="66"/>
      <c r="ET883" s="66"/>
      <c r="EU883" s="66"/>
      <c r="EV883" s="66"/>
      <c r="EW883" s="66"/>
      <c r="EX883" s="66"/>
      <c r="EY883" s="66"/>
      <c r="EZ883" s="66"/>
      <c r="FA883" s="66"/>
      <c r="FB883" s="66"/>
      <c r="FC883" s="66"/>
      <c r="FD883" s="66"/>
      <c r="FE883" s="66"/>
      <c r="FF883" s="66"/>
      <c r="FG883" s="66"/>
      <c r="FH883" s="66"/>
      <c r="FI883" s="66"/>
      <c r="FJ883" s="66"/>
      <c r="FK883" s="66"/>
      <c r="FL883" s="66"/>
      <c r="FM883" s="66"/>
      <c r="FN883" s="66"/>
      <c r="FO883" s="66"/>
      <c r="FP883" s="66"/>
      <c r="FQ883" s="66"/>
      <c r="FR883" s="66"/>
      <c r="FS883" s="66"/>
      <c r="FT883" s="66"/>
      <c r="FU883" s="66"/>
      <c r="FV883" s="66"/>
      <c r="FW883" s="66"/>
      <c r="FX883" s="66"/>
      <c r="FY883" s="66"/>
      <c r="FZ883" s="66"/>
      <c r="GA883" s="66"/>
      <c r="GB883" s="66"/>
      <c r="GC883" s="66"/>
      <c r="GD883" s="66"/>
      <c r="GE883" s="66"/>
      <c r="GF883" s="66"/>
      <c r="GG883" s="66"/>
      <c r="GH883" s="66"/>
      <c r="GI883" s="66"/>
      <c r="GJ883" s="66"/>
      <c r="GK883" s="66"/>
      <c r="GL883" s="66"/>
      <c r="GM883" s="66"/>
      <c r="GN883" s="66"/>
      <c r="GO883" s="66"/>
      <c r="GP883" s="66"/>
      <c r="GQ883" s="66"/>
      <c r="GR883" s="66"/>
      <c r="GS883" s="66"/>
      <c r="GT883" s="66"/>
      <c r="GU883" s="66"/>
      <c r="GV883" s="66"/>
      <c r="GW883" s="66"/>
      <c r="GX883" s="66"/>
      <c r="GY883" s="66"/>
      <c r="GZ883" s="66"/>
      <c r="HA883" s="66"/>
      <c r="HB883" s="66"/>
      <c r="HC883" s="66"/>
      <c r="HD883" s="66"/>
      <c r="HE883" s="66"/>
      <c r="HF883" s="66"/>
      <c r="HG883" s="66"/>
      <c r="HH883" s="66"/>
      <c r="HI883" s="66"/>
      <c r="HJ883" s="66"/>
      <c r="HK883" s="66"/>
      <c r="HL883" s="66"/>
      <c r="HM883" s="66"/>
      <c r="HN883" s="66"/>
      <c r="HO883" s="66"/>
      <c r="HP883" s="66"/>
      <c r="HQ883" s="66"/>
      <c r="HR883" s="66"/>
      <c r="HS883" s="122"/>
      <c r="HT883" s="122"/>
      <c r="HU883" s="122"/>
      <c r="HV883" s="122"/>
      <c r="HW883" s="122"/>
      <c r="HX883" s="122"/>
    </row>
    <row r="884" spans="1:232" s="134" customFormat="1" ht="114.75">
      <c r="A884" s="741"/>
      <c r="B884" s="74" t="s">
        <v>715</v>
      </c>
      <c r="C884" s="727"/>
      <c r="D884" s="728"/>
      <c r="E884" s="728"/>
      <c r="F884" s="728"/>
      <c r="G884" s="66"/>
      <c r="H884" s="66"/>
      <c r="I884" s="66"/>
      <c r="J884" s="66"/>
      <c r="K884" s="66"/>
      <c r="L884" s="66"/>
      <c r="M884" s="66"/>
      <c r="N884" s="66"/>
      <c r="O884" s="66"/>
      <c r="P884" s="66"/>
      <c r="Q884" s="66"/>
      <c r="R884" s="66"/>
      <c r="S884" s="66"/>
      <c r="T884" s="66"/>
      <c r="U884" s="66"/>
      <c r="V884" s="66"/>
      <c r="W884" s="66"/>
      <c r="X884" s="66"/>
      <c r="Y884" s="66"/>
      <c r="Z884" s="66"/>
      <c r="AA884" s="66"/>
      <c r="AB884" s="66"/>
      <c r="AC884" s="66"/>
      <c r="AD884" s="66"/>
      <c r="AE884" s="66"/>
      <c r="AF884" s="66"/>
      <c r="AG884" s="66"/>
      <c r="AH884" s="66"/>
      <c r="AI884" s="66"/>
      <c r="AJ884" s="66"/>
      <c r="AK884" s="66"/>
      <c r="AL884" s="66"/>
      <c r="AM884" s="66"/>
      <c r="AN884" s="66"/>
      <c r="AO884" s="66"/>
      <c r="AP884" s="66"/>
      <c r="AQ884" s="66"/>
      <c r="AR884" s="66"/>
      <c r="AS884" s="66"/>
      <c r="AT884" s="66"/>
      <c r="AU884" s="66"/>
      <c r="AV884" s="66"/>
      <c r="AW884" s="66"/>
      <c r="AX884" s="66"/>
      <c r="AY884" s="66"/>
      <c r="AZ884" s="66"/>
      <c r="BA884" s="66"/>
      <c r="BB884" s="66"/>
      <c r="BC884" s="66"/>
      <c r="BD884" s="66"/>
      <c r="BE884" s="66"/>
      <c r="BF884" s="66"/>
      <c r="BG884" s="66"/>
      <c r="BH884" s="66"/>
      <c r="BI884" s="66"/>
      <c r="BJ884" s="66"/>
      <c r="BK884" s="66"/>
      <c r="BL884" s="66"/>
      <c r="BM884" s="66"/>
      <c r="BN884" s="66"/>
      <c r="BO884" s="66"/>
      <c r="BP884" s="66"/>
      <c r="BQ884" s="66"/>
      <c r="BR884" s="66"/>
      <c r="BS884" s="66"/>
      <c r="BT884" s="66"/>
      <c r="BU884" s="66"/>
      <c r="BV884" s="66"/>
      <c r="BW884" s="66"/>
      <c r="BX884" s="66"/>
      <c r="BY884" s="66"/>
      <c r="BZ884" s="66"/>
      <c r="CA884" s="66"/>
      <c r="CB884" s="66"/>
      <c r="CC884" s="66"/>
      <c r="CD884" s="66"/>
      <c r="CE884" s="66"/>
      <c r="CF884" s="66"/>
      <c r="CG884" s="66"/>
      <c r="CH884" s="66"/>
      <c r="CI884" s="66"/>
      <c r="CJ884" s="66"/>
      <c r="CK884" s="66"/>
      <c r="CL884" s="66"/>
      <c r="CM884" s="66"/>
      <c r="CN884" s="66"/>
      <c r="CO884" s="66"/>
      <c r="CP884" s="66"/>
      <c r="CQ884" s="66"/>
      <c r="CR884" s="66"/>
      <c r="CS884" s="66"/>
      <c r="CT884" s="66"/>
      <c r="CU884" s="66"/>
      <c r="CV884" s="66"/>
      <c r="CW884" s="66"/>
      <c r="CX884" s="66"/>
      <c r="CY884" s="66"/>
      <c r="CZ884" s="66"/>
      <c r="DA884" s="66"/>
      <c r="DB884" s="66"/>
      <c r="DC884" s="66"/>
      <c r="DD884" s="66"/>
      <c r="DE884" s="66"/>
      <c r="DF884" s="66"/>
      <c r="DG884" s="66"/>
      <c r="DH884" s="66"/>
      <c r="DI884" s="66"/>
      <c r="DJ884" s="66"/>
      <c r="DK884" s="66"/>
      <c r="DL884" s="66"/>
      <c r="DM884" s="66"/>
      <c r="DN884" s="66"/>
      <c r="DO884" s="66"/>
      <c r="DP884" s="66"/>
      <c r="DQ884" s="66"/>
      <c r="DR884" s="66"/>
      <c r="DS884" s="66"/>
      <c r="DT884" s="66"/>
      <c r="DU884" s="66"/>
      <c r="DV884" s="66"/>
      <c r="DW884" s="66"/>
      <c r="DX884" s="66"/>
      <c r="DY884" s="66"/>
      <c r="DZ884" s="66"/>
      <c r="EA884" s="66"/>
      <c r="EB884" s="66"/>
      <c r="EC884" s="66"/>
      <c r="ED884" s="66"/>
      <c r="EE884" s="66"/>
      <c r="EF884" s="66"/>
      <c r="EG884" s="66"/>
      <c r="EH884" s="66"/>
      <c r="EI884" s="66"/>
      <c r="EJ884" s="66"/>
      <c r="EK884" s="66"/>
      <c r="EL884" s="66"/>
      <c r="EM884" s="66"/>
      <c r="EN884" s="66"/>
      <c r="EO884" s="66"/>
      <c r="EP884" s="66"/>
      <c r="EQ884" s="66"/>
      <c r="ER884" s="66"/>
      <c r="ES884" s="66"/>
      <c r="ET884" s="66"/>
      <c r="EU884" s="66"/>
      <c r="EV884" s="66"/>
      <c r="EW884" s="66"/>
      <c r="EX884" s="66"/>
      <c r="EY884" s="66"/>
      <c r="EZ884" s="66"/>
      <c r="FA884" s="66"/>
      <c r="FB884" s="66"/>
      <c r="FC884" s="66"/>
      <c r="FD884" s="66"/>
      <c r="FE884" s="66"/>
      <c r="FF884" s="66"/>
      <c r="FG884" s="66"/>
      <c r="FH884" s="66"/>
      <c r="FI884" s="66"/>
      <c r="FJ884" s="66"/>
      <c r="FK884" s="66"/>
      <c r="FL884" s="66"/>
      <c r="FM884" s="66"/>
      <c r="FN884" s="66"/>
      <c r="FO884" s="66"/>
      <c r="FP884" s="66"/>
      <c r="FQ884" s="66"/>
      <c r="FR884" s="66"/>
      <c r="FS884" s="66"/>
      <c r="FT884" s="66"/>
      <c r="FU884" s="66"/>
      <c r="FV884" s="66"/>
      <c r="FW884" s="66"/>
      <c r="FX884" s="66"/>
      <c r="FY884" s="66"/>
      <c r="FZ884" s="66"/>
      <c r="GA884" s="66"/>
      <c r="GB884" s="66"/>
      <c r="GC884" s="66"/>
      <c r="GD884" s="66"/>
      <c r="GE884" s="66"/>
      <c r="GF884" s="66"/>
      <c r="GG884" s="66"/>
      <c r="GH884" s="66"/>
      <c r="GI884" s="66"/>
      <c r="GJ884" s="66"/>
      <c r="GK884" s="66"/>
      <c r="GL884" s="66"/>
      <c r="GM884" s="66"/>
      <c r="GN884" s="66"/>
      <c r="GO884" s="66"/>
      <c r="GP884" s="66"/>
      <c r="GQ884" s="66"/>
      <c r="GR884" s="66"/>
      <c r="GS884" s="66"/>
      <c r="GT884" s="66"/>
      <c r="GU884" s="66"/>
      <c r="GV884" s="66"/>
      <c r="GW884" s="66"/>
      <c r="GX884" s="66"/>
      <c r="GY884" s="66"/>
      <c r="GZ884" s="66"/>
      <c r="HA884" s="66"/>
      <c r="HB884" s="66"/>
      <c r="HC884" s="66"/>
      <c r="HD884" s="66"/>
      <c r="HE884" s="66"/>
      <c r="HF884" s="66"/>
      <c r="HG884" s="66"/>
      <c r="HH884" s="66"/>
      <c r="HI884" s="66"/>
      <c r="HJ884" s="66"/>
      <c r="HK884" s="66"/>
      <c r="HL884" s="66"/>
      <c r="HM884" s="66"/>
      <c r="HN884" s="66"/>
      <c r="HO884" s="66"/>
      <c r="HP884" s="66"/>
      <c r="HQ884" s="66"/>
      <c r="HR884" s="66"/>
      <c r="HS884" s="122"/>
      <c r="HT884" s="122"/>
      <c r="HU884" s="122"/>
      <c r="HV884" s="122"/>
      <c r="HW884" s="122"/>
      <c r="HX884" s="122"/>
    </row>
    <row r="885" spans="1:232" s="134" customFormat="1">
      <c r="A885" s="741"/>
      <c r="B885" s="74" t="s">
        <v>716</v>
      </c>
      <c r="C885" s="727"/>
      <c r="D885" s="728"/>
      <c r="E885" s="728"/>
      <c r="F885" s="728"/>
      <c r="G885" s="66"/>
      <c r="H885" s="66"/>
      <c r="I885" s="66"/>
      <c r="J885" s="66"/>
      <c r="K885" s="66"/>
      <c r="L885" s="66"/>
      <c r="M885" s="66"/>
      <c r="N885" s="66"/>
      <c r="O885" s="66"/>
      <c r="P885" s="66"/>
      <c r="Q885" s="66"/>
      <c r="R885" s="66"/>
      <c r="S885" s="66"/>
      <c r="T885" s="66"/>
      <c r="U885" s="66"/>
      <c r="V885" s="66"/>
      <c r="W885" s="66"/>
      <c r="X885" s="66"/>
      <c r="Y885" s="66"/>
      <c r="Z885" s="66"/>
      <c r="AA885" s="66"/>
      <c r="AB885" s="66"/>
      <c r="AC885" s="66"/>
      <c r="AD885" s="66"/>
      <c r="AE885" s="66"/>
      <c r="AF885" s="66"/>
      <c r="AG885" s="66"/>
      <c r="AH885" s="66"/>
      <c r="AI885" s="66"/>
      <c r="AJ885" s="66"/>
      <c r="AK885" s="66"/>
      <c r="AL885" s="66"/>
      <c r="AM885" s="66"/>
      <c r="AN885" s="66"/>
      <c r="AO885" s="66"/>
      <c r="AP885" s="66"/>
      <c r="AQ885" s="66"/>
      <c r="AR885" s="66"/>
      <c r="AS885" s="66"/>
      <c r="AT885" s="66"/>
      <c r="AU885" s="66"/>
      <c r="AV885" s="66"/>
      <c r="AW885" s="66"/>
      <c r="AX885" s="66"/>
      <c r="AY885" s="66"/>
      <c r="AZ885" s="66"/>
      <c r="BA885" s="66"/>
      <c r="BB885" s="66"/>
      <c r="BC885" s="66"/>
      <c r="BD885" s="66"/>
      <c r="BE885" s="66"/>
      <c r="BF885" s="66"/>
      <c r="BG885" s="66"/>
      <c r="BH885" s="66"/>
      <c r="BI885" s="66"/>
      <c r="BJ885" s="66"/>
      <c r="BK885" s="66"/>
      <c r="BL885" s="66"/>
      <c r="BM885" s="66"/>
      <c r="BN885" s="66"/>
      <c r="BO885" s="66"/>
      <c r="BP885" s="66"/>
      <c r="BQ885" s="66"/>
      <c r="BR885" s="66"/>
      <c r="BS885" s="66"/>
      <c r="BT885" s="66"/>
      <c r="BU885" s="66"/>
      <c r="BV885" s="66"/>
      <c r="BW885" s="66"/>
      <c r="BX885" s="66"/>
      <c r="BY885" s="66"/>
      <c r="BZ885" s="66"/>
      <c r="CA885" s="66"/>
      <c r="CB885" s="66"/>
      <c r="CC885" s="66"/>
      <c r="CD885" s="66"/>
      <c r="CE885" s="66"/>
      <c r="CF885" s="66"/>
      <c r="CG885" s="66"/>
      <c r="CH885" s="66"/>
      <c r="CI885" s="66"/>
      <c r="CJ885" s="66"/>
      <c r="CK885" s="66"/>
      <c r="CL885" s="66"/>
      <c r="CM885" s="66"/>
      <c r="CN885" s="66"/>
      <c r="CO885" s="66"/>
      <c r="CP885" s="66"/>
      <c r="CQ885" s="66"/>
      <c r="CR885" s="66"/>
      <c r="CS885" s="66"/>
      <c r="CT885" s="66"/>
      <c r="CU885" s="66"/>
      <c r="CV885" s="66"/>
      <c r="CW885" s="66"/>
      <c r="CX885" s="66"/>
      <c r="CY885" s="66"/>
      <c r="CZ885" s="66"/>
      <c r="DA885" s="66"/>
      <c r="DB885" s="66"/>
      <c r="DC885" s="66"/>
      <c r="DD885" s="66"/>
      <c r="DE885" s="66"/>
      <c r="DF885" s="66"/>
      <c r="DG885" s="66"/>
      <c r="DH885" s="66"/>
      <c r="DI885" s="66"/>
      <c r="DJ885" s="66"/>
      <c r="DK885" s="66"/>
      <c r="DL885" s="66"/>
      <c r="DM885" s="66"/>
      <c r="DN885" s="66"/>
      <c r="DO885" s="66"/>
      <c r="DP885" s="66"/>
      <c r="DQ885" s="66"/>
      <c r="DR885" s="66"/>
      <c r="DS885" s="66"/>
      <c r="DT885" s="66"/>
      <c r="DU885" s="66"/>
      <c r="DV885" s="66"/>
      <c r="DW885" s="66"/>
      <c r="DX885" s="66"/>
      <c r="DY885" s="66"/>
      <c r="DZ885" s="66"/>
      <c r="EA885" s="66"/>
      <c r="EB885" s="66"/>
      <c r="EC885" s="66"/>
      <c r="ED885" s="66"/>
      <c r="EE885" s="66"/>
      <c r="EF885" s="66"/>
      <c r="EG885" s="66"/>
      <c r="EH885" s="66"/>
      <c r="EI885" s="66"/>
      <c r="EJ885" s="66"/>
      <c r="EK885" s="66"/>
      <c r="EL885" s="66"/>
      <c r="EM885" s="66"/>
      <c r="EN885" s="66"/>
      <c r="EO885" s="66"/>
      <c r="EP885" s="66"/>
      <c r="EQ885" s="66"/>
      <c r="ER885" s="66"/>
      <c r="ES885" s="66"/>
      <c r="ET885" s="66"/>
      <c r="EU885" s="66"/>
      <c r="EV885" s="66"/>
      <c r="EW885" s="66"/>
      <c r="EX885" s="66"/>
      <c r="EY885" s="66"/>
      <c r="EZ885" s="66"/>
      <c r="FA885" s="66"/>
      <c r="FB885" s="66"/>
      <c r="FC885" s="66"/>
      <c r="FD885" s="66"/>
      <c r="FE885" s="66"/>
      <c r="FF885" s="66"/>
      <c r="FG885" s="66"/>
      <c r="FH885" s="66"/>
      <c r="FI885" s="66"/>
      <c r="FJ885" s="66"/>
      <c r="FK885" s="66"/>
      <c r="FL885" s="66"/>
      <c r="FM885" s="66"/>
      <c r="FN885" s="66"/>
      <c r="FO885" s="66"/>
      <c r="FP885" s="66"/>
      <c r="FQ885" s="66"/>
      <c r="FR885" s="66"/>
      <c r="FS885" s="66"/>
      <c r="FT885" s="66"/>
      <c r="FU885" s="66"/>
      <c r="FV885" s="66"/>
      <c r="FW885" s="66"/>
      <c r="FX885" s="66"/>
      <c r="FY885" s="66"/>
      <c r="FZ885" s="66"/>
      <c r="GA885" s="66"/>
      <c r="GB885" s="66"/>
      <c r="GC885" s="66"/>
      <c r="GD885" s="66"/>
      <c r="GE885" s="66"/>
      <c r="GF885" s="66"/>
      <c r="GG885" s="66"/>
      <c r="GH885" s="66"/>
      <c r="GI885" s="66"/>
      <c r="GJ885" s="66"/>
      <c r="GK885" s="66"/>
      <c r="GL885" s="66"/>
      <c r="GM885" s="66"/>
      <c r="GN885" s="66"/>
      <c r="GO885" s="66"/>
      <c r="GP885" s="66"/>
      <c r="GQ885" s="66"/>
      <c r="GR885" s="66"/>
      <c r="GS885" s="66"/>
      <c r="GT885" s="66"/>
      <c r="GU885" s="66"/>
      <c r="GV885" s="66"/>
      <c r="GW885" s="66"/>
      <c r="GX885" s="66"/>
      <c r="GY885" s="66"/>
      <c r="GZ885" s="66"/>
      <c r="HA885" s="66"/>
      <c r="HB885" s="66"/>
      <c r="HC885" s="66"/>
      <c r="HD885" s="66"/>
      <c r="HE885" s="66"/>
      <c r="HF885" s="66"/>
      <c r="HG885" s="66"/>
      <c r="HH885" s="66"/>
      <c r="HI885" s="66"/>
      <c r="HJ885" s="66"/>
      <c r="HK885" s="66"/>
      <c r="HL885" s="66"/>
      <c r="HM885" s="66"/>
      <c r="HN885" s="66"/>
      <c r="HO885" s="66"/>
      <c r="HP885" s="66"/>
      <c r="HQ885" s="66"/>
      <c r="HR885" s="66"/>
      <c r="HS885" s="122"/>
      <c r="HT885" s="122"/>
      <c r="HU885" s="122"/>
      <c r="HV885" s="122"/>
      <c r="HW885" s="122"/>
      <c r="HX885" s="122"/>
    </row>
    <row r="886" spans="1:232" s="134" customFormat="1" ht="25.5">
      <c r="A886" s="741"/>
      <c r="B886" s="74" t="s">
        <v>717</v>
      </c>
      <c r="C886" s="727"/>
      <c r="D886" s="728"/>
      <c r="E886" s="728"/>
      <c r="F886" s="728"/>
      <c r="G886" s="66"/>
      <c r="H886" s="66"/>
      <c r="I886" s="66"/>
      <c r="J886" s="66"/>
      <c r="K886" s="66"/>
      <c r="L886" s="66"/>
      <c r="M886" s="66"/>
      <c r="N886" s="66"/>
      <c r="O886" s="66"/>
      <c r="P886" s="66"/>
      <c r="Q886" s="66"/>
      <c r="R886" s="66"/>
      <c r="S886" s="66"/>
      <c r="T886" s="66"/>
      <c r="U886" s="66"/>
      <c r="V886" s="66"/>
      <c r="W886" s="66"/>
      <c r="X886" s="66"/>
      <c r="Y886" s="66"/>
      <c r="Z886" s="66"/>
      <c r="AA886" s="66"/>
      <c r="AB886" s="66"/>
      <c r="AC886" s="66"/>
      <c r="AD886" s="66"/>
      <c r="AE886" s="66"/>
      <c r="AF886" s="66"/>
      <c r="AG886" s="66"/>
      <c r="AH886" s="66"/>
      <c r="AI886" s="66"/>
      <c r="AJ886" s="66"/>
      <c r="AK886" s="66"/>
      <c r="AL886" s="66"/>
      <c r="AM886" s="66"/>
      <c r="AN886" s="66"/>
      <c r="AO886" s="66"/>
      <c r="AP886" s="66"/>
      <c r="AQ886" s="66"/>
      <c r="AR886" s="66"/>
      <c r="AS886" s="66"/>
      <c r="AT886" s="66"/>
      <c r="AU886" s="66"/>
      <c r="AV886" s="66"/>
      <c r="AW886" s="66"/>
      <c r="AX886" s="66"/>
      <c r="AY886" s="66"/>
      <c r="AZ886" s="66"/>
      <c r="BA886" s="66"/>
      <c r="BB886" s="66"/>
      <c r="BC886" s="66"/>
      <c r="BD886" s="66"/>
      <c r="BE886" s="66"/>
      <c r="BF886" s="66"/>
      <c r="BG886" s="66"/>
      <c r="BH886" s="66"/>
      <c r="BI886" s="66"/>
      <c r="BJ886" s="66"/>
      <c r="BK886" s="66"/>
      <c r="BL886" s="66"/>
      <c r="BM886" s="66"/>
      <c r="BN886" s="66"/>
      <c r="BO886" s="66"/>
      <c r="BP886" s="66"/>
      <c r="BQ886" s="66"/>
      <c r="BR886" s="66"/>
      <c r="BS886" s="66"/>
      <c r="BT886" s="66"/>
      <c r="BU886" s="66"/>
      <c r="BV886" s="66"/>
      <c r="BW886" s="66"/>
      <c r="BX886" s="66"/>
      <c r="BY886" s="66"/>
      <c r="BZ886" s="66"/>
      <c r="CA886" s="66"/>
      <c r="CB886" s="66"/>
      <c r="CC886" s="66"/>
      <c r="CD886" s="66"/>
      <c r="CE886" s="66"/>
      <c r="CF886" s="66"/>
      <c r="CG886" s="66"/>
      <c r="CH886" s="66"/>
      <c r="CI886" s="66"/>
      <c r="CJ886" s="66"/>
      <c r="CK886" s="66"/>
      <c r="CL886" s="66"/>
      <c r="CM886" s="66"/>
      <c r="CN886" s="66"/>
      <c r="CO886" s="66"/>
      <c r="CP886" s="66"/>
      <c r="CQ886" s="66"/>
      <c r="CR886" s="66"/>
      <c r="CS886" s="66"/>
      <c r="CT886" s="66"/>
      <c r="CU886" s="66"/>
      <c r="CV886" s="66"/>
      <c r="CW886" s="66"/>
      <c r="CX886" s="66"/>
      <c r="CY886" s="66"/>
      <c r="CZ886" s="66"/>
      <c r="DA886" s="66"/>
      <c r="DB886" s="66"/>
      <c r="DC886" s="66"/>
      <c r="DD886" s="66"/>
      <c r="DE886" s="66"/>
      <c r="DF886" s="66"/>
      <c r="DG886" s="66"/>
      <c r="DH886" s="66"/>
      <c r="DI886" s="66"/>
      <c r="DJ886" s="66"/>
      <c r="DK886" s="66"/>
      <c r="DL886" s="66"/>
      <c r="DM886" s="66"/>
      <c r="DN886" s="66"/>
      <c r="DO886" s="66"/>
      <c r="DP886" s="66"/>
      <c r="DQ886" s="66"/>
      <c r="DR886" s="66"/>
      <c r="DS886" s="66"/>
      <c r="DT886" s="66"/>
      <c r="DU886" s="66"/>
      <c r="DV886" s="66"/>
      <c r="DW886" s="66"/>
      <c r="DX886" s="66"/>
      <c r="DY886" s="66"/>
      <c r="DZ886" s="66"/>
      <c r="EA886" s="66"/>
      <c r="EB886" s="66"/>
      <c r="EC886" s="66"/>
      <c r="ED886" s="66"/>
      <c r="EE886" s="66"/>
      <c r="EF886" s="66"/>
      <c r="EG886" s="66"/>
      <c r="EH886" s="66"/>
      <c r="EI886" s="66"/>
      <c r="EJ886" s="66"/>
      <c r="EK886" s="66"/>
      <c r="EL886" s="66"/>
      <c r="EM886" s="66"/>
      <c r="EN886" s="66"/>
      <c r="EO886" s="66"/>
      <c r="EP886" s="66"/>
      <c r="EQ886" s="66"/>
      <c r="ER886" s="66"/>
      <c r="ES886" s="66"/>
      <c r="ET886" s="66"/>
      <c r="EU886" s="66"/>
      <c r="EV886" s="66"/>
      <c r="EW886" s="66"/>
      <c r="EX886" s="66"/>
      <c r="EY886" s="66"/>
      <c r="EZ886" s="66"/>
      <c r="FA886" s="66"/>
      <c r="FB886" s="66"/>
      <c r="FC886" s="66"/>
      <c r="FD886" s="66"/>
      <c r="FE886" s="66"/>
      <c r="FF886" s="66"/>
      <c r="FG886" s="66"/>
      <c r="FH886" s="66"/>
      <c r="FI886" s="66"/>
      <c r="FJ886" s="66"/>
      <c r="FK886" s="66"/>
      <c r="FL886" s="66"/>
      <c r="FM886" s="66"/>
      <c r="FN886" s="66"/>
      <c r="FO886" s="66"/>
      <c r="FP886" s="66"/>
      <c r="FQ886" s="66"/>
      <c r="FR886" s="66"/>
      <c r="FS886" s="66"/>
      <c r="FT886" s="66"/>
      <c r="FU886" s="66"/>
      <c r="FV886" s="66"/>
      <c r="FW886" s="66"/>
      <c r="FX886" s="66"/>
      <c r="FY886" s="66"/>
      <c r="FZ886" s="66"/>
      <c r="GA886" s="66"/>
      <c r="GB886" s="66"/>
      <c r="GC886" s="66"/>
      <c r="GD886" s="66"/>
      <c r="GE886" s="66"/>
      <c r="GF886" s="66"/>
      <c r="GG886" s="66"/>
      <c r="GH886" s="66"/>
      <c r="GI886" s="66"/>
      <c r="GJ886" s="66"/>
      <c r="GK886" s="66"/>
      <c r="GL886" s="66"/>
      <c r="GM886" s="66"/>
      <c r="GN886" s="66"/>
      <c r="GO886" s="66"/>
      <c r="GP886" s="66"/>
      <c r="GQ886" s="66"/>
      <c r="GR886" s="66"/>
      <c r="GS886" s="66"/>
      <c r="GT886" s="66"/>
      <c r="GU886" s="66"/>
      <c r="GV886" s="66"/>
      <c r="GW886" s="66"/>
      <c r="GX886" s="66"/>
      <c r="GY886" s="66"/>
      <c r="GZ886" s="66"/>
      <c r="HA886" s="66"/>
      <c r="HB886" s="66"/>
      <c r="HC886" s="66"/>
      <c r="HD886" s="66"/>
      <c r="HE886" s="66"/>
      <c r="HF886" s="66"/>
      <c r="HG886" s="66"/>
      <c r="HH886" s="66"/>
      <c r="HI886" s="66"/>
      <c r="HJ886" s="66"/>
      <c r="HK886" s="66"/>
      <c r="HL886" s="66"/>
      <c r="HM886" s="66"/>
      <c r="HN886" s="66"/>
      <c r="HO886" s="66"/>
      <c r="HP886" s="66"/>
      <c r="HQ886" s="66"/>
      <c r="HR886" s="66"/>
      <c r="HS886" s="122"/>
      <c r="HT886" s="122"/>
      <c r="HU886" s="122"/>
      <c r="HV886" s="122"/>
      <c r="HW886" s="122"/>
      <c r="HX886" s="122"/>
    </row>
    <row r="887" spans="1:232" s="134" customFormat="1">
      <c r="A887" s="741"/>
      <c r="B887" s="74"/>
      <c r="C887" s="727"/>
      <c r="D887" s="728"/>
      <c r="E887" s="728"/>
      <c r="F887" s="728"/>
      <c r="G887" s="66"/>
      <c r="H887" s="66"/>
      <c r="I887" s="66"/>
      <c r="J887" s="66"/>
      <c r="K887" s="66"/>
      <c r="L887" s="66"/>
      <c r="M887" s="66"/>
      <c r="N887" s="66"/>
      <c r="O887" s="66"/>
      <c r="P887" s="66"/>
      <c r="Q887" s="66"/>
      <c r="R887" s="66"/>
      <c r="S887" s="66"/>
      <c r="T887" s="66"/>
      <c r="U887" s="66"/>
      <c r="V887" s="66"/>
      <c r="W887" s="66"/>
      <c r="X887" s="66"/>
      <c r="Y887" s="66"/>
      <c r="Z887" s="66"/>
      <c r="AA887" s="66"/>
      <c r="AB887" s="66"/>
      <c r="AC887" s="66"/>
      <c r="AD887" s="66"/>
      <c r="AE887" s="66"/>
      <c r="AF887" s="66"/>
      <c r="AG887" s="66"/>
      <c r="AH887" s="66"/>
      <c r="AI887" s="66"/>
      <c r="AJ887" s="66"/>
      <c r="AK887" s="66"/>
      <c r="AL887" s="66"/>
      <c r="AM887" s="66"/>
      <c r="AN887" s="66"/>
      <c r="AO887" s="66"/>
      <c r="AP887" s="66"/>
      <c r="AQ887" s="66"/>
      <c r="AR887" s="66"/>
      <c r="AS887" s="66"/>
      <c r="AT887" s="66"/>
      <c r="AU887" s="66"/>
      <c r="AV887" s="66"/>
      <c r="AW887" s="66"/>
      <c r="AX887" s="66"/>
      <c r="AY887" s="66"/>
      <c r="AZ887" s="66"/>
      <c r="BA887" s="66"/>
      <c r="BB887" s="66"/>
      <c r="BC887" s="66"/>
      <c r="BD887" s="66"/>
      <c r="BE887" s="66"/>
      <c r="BF887" s="66"/>
      <c r="BG887" s="66"/>
      <c r="BH887" s="66"/>
      <c r="BI887" s="66"/>
      <c r="BJ887" s="66"/>
      <c r="BK887" s="66"/>
      <c r="BL887" s="66"/>
      <c r="BM887" s="66"/>
      <c r="BN887" s="66"/>
      <c r="BO887" s="66"/>
      <c r="BP887" s="66"/>
      <c r="BQ887" s="66"/>
      <c r="BR887" s="66"/>
      <c r="BS887" s="66"/>
      <c r="BT887" s="66"/>
      <c r="BU887" s="66"/>
      <c r="BV887" s="66"/>
      <c r="BW887" s="66"/>
      <c r="BX887" s="66"/>
      <c r="BY887" s="66"/>
      <c r="BZ887" s="66"/>
      <c r="CA887" s="66"/>
      <c r="CB887" s="66"/>
      <c r="CC887" s="66"/>
      <c r="CD887" s="66"/>
      <c r="CE887" s="66"/>
      <c r="CF887" s="66"/>
      <c r="CG887" s="66"/>
      <c r="CH887" s="66"/>
      <c r="CI887" s="66"/>
      <c r="CJ887" s="66"/>
      <c r="CK887" s="66"/>
      <c r="CL887" s="66"/>
      <c r="CM887" s="66"/>
      <c r="CN887" s="66"/>
      <c r="CO887" s="66"/>
      <c r="CP887" s="66"/>
      <c r="CQ887" s="66"/>
      <c r="CR887" s="66"/>
      <c r="CS887" s="66"/>
      <c r="CT887" s="66"/>
      <c r="CU887" s="66"/>
      <c r="CV887" s="66"/>
      <c r="CW887" s="66"/>
      <c r="CX887" s="66"/>
      <c r="CY887" s="66"/>
      <c r="CZ887" s="66"/>
      <c r="DA887" s="66"/>
      <c r="DB887" s="66"/>
      <c r="DC887" s="66"/>
      <c r="DD887" s="66"/>
      <c r="DE887" s="66"/>
      <c r="DF887" s="66"/>
      <c r="DG887" s="66"/>
      <c r="DH887" s="66"/>
      <c r="DI887" s="66"/>
      <c r="DJ887" s="66"/>
      <c r="DK887" s="66"/>
      <c r="DL887" s="66"/>
      <c r="DM887" s="66"/>
      <c r="DN887" s="66"/>
      <c r="DO887" s="66"/>
      <c r="DP887" s="66"/>
      <c r="DQ887" s="66"/>
      <c r="DR887" s="66"/>
      <c r="DS887" s="66"/>
      <c r="DT887" s="66"/>
      <c r="DU887" s="66"/>
      <c r="DV887" s="66"/>
      <c r="DW887" s="66"/>
      <c r="DX887" s="66"/>
      <c r="DY887" s="66"/>
      <c r="DZ887" s="66"/>
      <c r="EA887" s="66"/>
      <c r="EB887" s="66"/>
      <c r="EC887" s="66"/>
      <c r="ED887" s="66"/>
      <c r="EE887" s="66"/>
      <c r="EF887" s="66"/>
      <c r="EG887" s="66"/>
      <c r="EH887" s="66"/>
      <c r="EI887" s="66"/>
      <c r="EJ887" s="66"/>
      <c r="EK887" s="66"/>
      <c r="EL887" s="66"/>
      <c r="EM887" s="66"/>
      <c r="EN887" s="66"/>
      <c r="EO887" s="66"/>
      <c r="EP887" s="66"/>
      <c r="EQ887" s="66"/>
      <c r="ER887" s="66"/>
      <c r="ES887" s="66"/>
      <c r="ET887" s="66"/>
      <c r="EU887" s="66"/>
      <c r="EV887" s="66"/>
      <c r="EW887" s="66"/>
      <c r="EX887" s="66"/>
      <c r="EY887" s="66"/>
      <c r="EZ887" s="66"/>
      <c r="FA887" s="66"/>
      <c r="FB887" s="66"/>
      <c r="FC887" s="66"/>
      <c r="FD887" s="66"/>
      <c r="FE887" s="66"/>
      <c r="FF887" s="66"/>
      <c r="FG887" s="66"/>
      <c r="FH887" s="66"/>
      <c r="FI887" s="66"/>
      <c r="FJ887" s="66"/>
      <c r="FK887" s="66"/>
      <c r="FL887" s="66"/>
      <c r="FM887" s="66"/>
      <c r="FN887" s="66"/>
      <c r="FO887" s="66"/>
      <c r="FP887" s="66"/>
      <c r="FQ887" s="66"/>
      <c r="FR887" s="66"/>
      <c r="FS887" s="66"/>
      <c r="FT887" s="66"/>
      <c r="FU887" s="66"/>
      <c r="FV887" s="66"/>
      <c r="FW887" s="66"/>
      <c r="FX887" s="66"/>
      <c r="FY887" s="66"/>
      <c r="FZ887" s="66"/>
      <c r="GA887" s="66"/>
      <c r="GB887" s="66"/>
      <c r="GC887" s="66"/>
      <c r="GD887" s="66"/>
      <c r="GE887" s="66"/>
      <c r="GF887" s="66"/>
      <c r="GG887" s="66"/>
      <c r="GH887" s="66"/>
      <c r="GI887" s="66"/>
      <c r="GJ887" s="66"/>
      <c r="GK887" s="66"/>
      <c r="GL887" s="66"/>
      <c r="GM887" s="66"/>
      <c r="GN887" s="66"/>
      <c r="GO887" s="66"/>
      <c r="GP887" s="66"/>
      <c r="GQ887" s="66"/>
      <c r="GR887" s="66"/>
      <c r="GS887" s="66"/>
      <c r="GT887" s="66"/>
      <c r="GU887" s="66"/>
      <c r="GV887" s="66"/>
      <c r="GW887" s="66"/>
      <c r="GX887" s="66"/>
      <c r="GY887" s="66"/>
      <c r="GZ887" s="66"/>
      <c r="HA887" s="66"/>
      <c r="HB887" s="66"/>
      <c r="HC887" s="66"/>
      <c r="HD887" s="66"/>
      <c r="HE887" s="66"/>
      <c r="HF887" s="66"/>
      <c r="HG887" s="66"/>
      <c r="HH887" s="66"/>
      <c r="HI887" s="66"/>
      <c r="HJ887" s="66"/>
      <c r="HK887" s="66"/>
      <c r="HL887" s="66"/>
      <c r="HM887" s="66"/>
      <c r="HN887" s="66"/>
      <c r="HO887" s="66"/>
      <c r="HP887" s="66"/>
      <c r="HQ887" s="66"/>
      <c r="HR887" s="66"/>
      <c r="HS887" s="73"/>
      <c r="HT887" s="73"/>
      <c r="HU887" s="73"/>
      <c r="HV887" s="73"/>
      <c r="HW887" s="73"/>
      <c r="HX887" s="73"/>
    </row>
    <row r="888" spans="1:232" s="134" customFormat="1">
      <c r="A888" s="741"/>
      <c r="B888" s="736" t="s">
        <v>462</v>
      </c>
      <c r="C888" s="727"/>
      <c r="D888" s="728"/>
      <c r="E888" s="728"/>
      <c r="F888" s="728"/>
      <c r="G888" s="66"/>
      <c r="H888" s="66"/>
      <c r="I888" s="66"/>
      <c r="J888" s="66"/>
      <c r="K888" s="66"/>
      <c r="L888" s="66"/>
      <c r="M888" s="66"/>
      <c r="N888" s="66"/>
      <c r="O888" s="66"/>
      <c r="P888" s="66"/>
      <c r="Q888" s="66"/>
      <c r="R888" s="66"/>
      <c r="S888" s="66"/>
      <c r="T888" s="66"/>
      <c r="U888" s="66"/>
      <c r="V888" s="66"/>
      <c r="W888" s="66"/>
      <c r="X888" s="66"/>
      <c r="Y888" s="66"/>
      <c r="Z888" s="66"/>
      <c r="AA888" s="66"/>
      <c r="AB888" s="66"/>
      <c r="AC888" s="66"/>
      <c r="AD888" s="66"/>
      <c r="AE888" s="66"/>
      <c r="AF888" s="66"/>
      <c r="AG888" s="66"/>
      <c r="AH888" s="66"/>
      <c r="AI888" s="66"/>
      <c r="AJ888" s="66"/>
      <c r="AK888" s="66"/>
      <c r="AL888" s="66"/>
      <c r="AM888" s="66"/>
      <c r="AN888" s="66"/>
      <c r="AO888" s="66"/>
      <c r="AP888" s="66"/>
      <c r="AQ888" s="66"/>
      <c r="AR888" s="66"/>
      <c r="AS888" s="66"/>
      <c r="AT888" s="66"/>
      <c r="AU888" s="66"/>
      <c r="AV888" s="66"/>
      <c r="AW888" s="66"/>
      <c r="AX888" s="66"/>
      <c r="AY888" s="66"/>
      <c r="AZ888" s="66"/>
      <c r="BA888" s="66"/>
      <c r="BB888" s="66"/>
      <c r="BC888" s="66"/>
      <c r="BD888" s="66"/>
      <c r="BE888" s="66"/>
      <c r="BF888" s="66"/>
      <c r="BG888" s="66"/>
      <c r="BH888" s="66"/>
      <c r="BI888" s="66"/>
      <c r="BJ888" s="66"/>
      <c r="BK888" s="66"/>
      <c r="BL888" s="66"/>
      <c r="BM888" s="66"/>
      <c r="BN888" s="66"/>
      <c r="BO888" s="66"/>
      <c r="BP888" s="66"/>
      <c r="BQ888" s="66"/>
      <c r="BR888" s="66"/>
      <c r="BS888" s="66"/>
      <c r="BT888" s="66"/>
      <c r="BU888" s="66"/>
      <c r="BV888" s="66"/>
      <c r="BW888" s="66"/>
      <c r="BX888" s="66"/>
      <c r="BY888" s="66"/>
      <c r="BZ888" s="66"/>
      <c r="CA888" s="66"/>
      <c r="CB888" s="66"/>
      <c r="CC888" s="66"/>
      <c r="CD888" s="66"/>
      <c r="CE888" s="66"/>
      <c r="CF888" s="66"/>
      <c r="CG888" s="66"/>
      <c r="CH888" s="66"/>
      <c r="CI888" s="66"/>
      <c r="CJ888" s="66"/>
      <c r="CK888" s="66"/>
      <c r="CL888" s="66"/>
      <c r="CM888" s="66"/>
      <c r="CN888" s="66"/>
      <c r="CO888" s="66"/>
      <c r="CP888" s="66"/>
      <c r="CQ888" s="66"/>
      <c r="CR888" s="66"/>
      <c r="CS888" s="66"/>
      <c r="CT888" s="66"/>
      <c r="CU888" s="66"/>
      <c r="CV888" s="66"/>
      <c r="CW888" s="66"/>
      <c r="CX888" s="66"/>
      <c r="CY888" s="66"/>
      <c r="CZ888" s="66"/>
      <c r="DA888" s="66"/>
      <c r="DB888" s="66"/>
      <c r="DC888" s="66"/>
      <c r="DD888" s="66"/>
      <c r="DE888" s="66"/>
      <c r="DF888" s="66"/>
      <c r="DG888" s="66"/>
      <c r="DH888" s="66"/>
      <c r="DI888" s="66"/>
      <c r="DJ888" s="66"/>
      <c r="DK888" s="66"/>
      <c r="DL888" s="66"/>
      <c r="DM888" s="66"/>
      <c r="DN888" s="66"/>
      <c r="DO888" s="66"/>
      <c r="DP888" s="66"/>
      <c r="DQ888" s="66"/>
      <c r="DR888" s="66"/>
      <c r="DS888" s="66"/>
      <c r="DT888" s="66"/>
      <c r="DU888" s="66"/>
      <c r="DV888" s="66"/>
      <c r="DW888" s="66"/>
      <c r="DX888" s="66"/>
      <c r="DY888" s="66"/>
      <c r="DZ888" s="66"/>
      <c r="EA888" s="66"/>
      <c r="EB888" s="66"/>
      <c r="EC888" s="66"/>
      <c r="ED888" s="66"/>
      <c r="EE888" s="66"/>
      <c r="EF888" s="66"/>
      <c r="EG888" s="66"/>
      <c r="EH888" s="66"/>
      <c r="EI888" s="66"/>
      <c r="EJ888" s="66"/>
      <c r="EK888" s="66"/>
      <c r="EL888" s="66"/>
      <c r="EM888" s="66"/>
      <c r="EN888" s="66"/>
      <c r="EO888" s="66"/>
      <c r="EP888" s="66"/>
      <c r="EQ888" s="66"/>
      <c r="ER888" s="66"/>
      <c r="ES888" s="66"/>
      <c r="ET888" s="66"/>
      <c r="EU888" s="66"/>
      <c r="EV888" s="66"/>
      <c r="EW888" s="66"/>
      <c r="EX888" s="66"/>
      <c r="EY888" s="66"/>
      <c r="EZ888" s="66"/>
      <c r="FA888" s="66"/>
      <c r="FB888" s="66"/>
      <c r="FC888" s="66"/>
      <c r="FD888" s="66"/>
      <c r="FE888" s="66"/>
      <c r="FF888" s="66"/>
      <c r="FG888" s="66"/>
      <c r="FH888" s="66"/>
      <c r="FI888" s="66"/>
      <c r="FJ888" s="66"/>
      <c r="FK888" s="66"/>
      <c r="FL888" s="66"/>
      <c r="FM888" s="66"/>
      <c r="FN888" s="66"/>
      <c r="FO888" s="66"/>
      <c r="FP888" s="66"/>
      <c r="FQ888" s="66"/>
      <c r="FR888" s="66"/>
      <c r="FS888" s="66"/>
      <c r="FT888" s="66"/>
      <c r="FU888" s="66"/>
      <c r="FV888" s="66"/>
      <c r="FW888" s="66"/>
      <c r="FX888" s="66"/>
      <c r="FY888" s="66"/>
      <c r="FZ888" s="66"/>
      <c r="GA888" s="66"/>
      <c r="GB888" s="66"/>
      <c r="GC888" s="66"/>
      <c r="GD888" s="66"/>
      <c r="GE888" s="66"/>
      <c r="GF888" s="66"/>
      <c r="GG888" s="66"/>
      <c r="GH888" s="66"/>
      <c r="GI888" s="66"/>
      <c r="GJ888" s="66"/>
      <c r="GK888" s="66"/>
      <c r="GL888" s="66"/>
      <c r="GM888" s="66"/>
      <c r="GN888" s="66"/>
      <c r="GO888" s="66"/>
      <c r="GP888" s="66"/>
      <c r="GQ888" s="66"/>
      <c r="GR888" s="66"/>
      <c r="GS888" s="66"/>
      <c r="GT888" s="66"/>
      <c r="GU888" s="66"/>
      <c r="GV888" s="66"/>
      <c r="GW888" s="66"/>
      <c r="GX888" s="66"/>
      <c r="GY888" s="66"/>
      <c r="GZ888" s="66"/>
      <c r="HA888" s="66"/>
      <c r="HB888" s="66"/>
      <c r="HC888" s="66"/>
      <c r="HD888" s="66"/>
      <c r="HE888" s="66"/>
      <c r="HF888" s="66"/>
      <c r="HG888" s="66"/>
      <c r="HH888" s="66"/>
      <c r="HI888" s="66"/>
      <c r="HJ888" s="66"/>
      <c r="HK888" s="66"/>
      <c r="HL888" s="66"/>
      <c r="HM888" s="66"/>
      <c r="HN888" s="66"/>
      <c r="HO888" s="66"/>
      <c r="HP888" s="66"/>
      <c r="HQ888" s="66"/>
      <c r="HR888" s="66"/>
      <c r="HS888" s="66"/>
      <c r="HT888" s="66"/>
      <c r="HU888" s="66"/>
      <c r="HV888" s="66"/>
      <c r="HW888" s="66"/>
      <c r="HX888" s="66"/>
    </row>
    <row r="889" spans="1:232" s="134" customFormat="1" ht="25.5">
      <c r="A889" s="741"/>
      <c r="B889" s="74" t="s">
        <v>439</v>
      </c>
      <c r="C889" s="727"/>
      <c r="D889" s="728"/>
      <c r="E889" s="728"/>
      <c r="F889" s="728"/>
      <c r="G889" s="66"/>
      <c r="H889" s="66"/>
      <c r="I889" s="66"/>
      <c r="J889" s="66"/>
      <c r="K889" s="66"/>
      <c r="L889" s="66"/>
      <c r="M889" s="66"/>
      <c r="N889" s="66"/>
      <c r="O889" s="66"/>
      <c r="P889" s="66"/>
      <c r="Q889" s="66"/>
      <c r="R889" s="66"/>
      <c r="S889" s="66"/>
      <c r="T889" s="66"/>
      <c r="U889" s="66"/>
      <c r="V889" s="66"/>
      <c r="W889" s="66"/>
      <c r="X889" s="66"/>
      <c r="Y889" s="66"/>
      <c r="Z889" s="66"/>
      <c r="AA889" s="66"/>
      <c r="AB889" s="66"/>
      <c r="AC889" s="66"/>
      <c r="AD889" s="66"/>
      <c r="AE889" s="66"/>
      <c r="AF889" s="66"/>
      <c r="AG889" s="66"/>
      <c r="AH889" s="66"/>
      <c r="AI889" s="66"/>
      <c r="AJ889" s="66"/>
      <c r="AK889" s="66"/>
      <c r="AL889" s="66"/>
      <c r="AM889" s="66"/>
      <c r="AN889" s="66"/>
      <c r="AO889" s="66"/>
      <c r="AP889" s="66"/>
      <c r="AQ889" s="66"/>
      <c r="AR889" s="66"/>
      <c r="AS889" s="66"/>
      <c r="AT889" s="66"/>
      <c r="AU889" s="66"/>
      <c r="AV889" s="66"/>
      <c r="AW889" s="66"/>
      <c r="AX889" s="66"/>
      <c r="AY889" s="66"/>
      <c r="AZ889" s="66"/>
      <c r="BA889" s="66"/>
      <c r="BB889" s="66"/>
      <c r="BC889" s="66"/>
      <c r="BD889" s="66"/>
      <c r="BE889" s="66"/>
      <c r="BF889" s="66"/>
      <c r="BG889" s="66"/>
      <c r="BH889" s="66"/>
      <c r="BI889" s="66"/>
      <c r="BJ889" s="66"/>
      <c r="BK889" s="66"/>
      <c r="BL889" s="66"/>
      <c r="BM889" s="66"/>
      <c r="BN889" s="66"/>
      <c r="BO889" s="66"/>
      <c r="BP889" s="66"/>
      <c r="BQ889" s="66"/>
      <c r="BR889" s="66"/>
      <c r="BS889" s="66"/>
      <c r="BT889" s="66"/>
      <c r="BU889" s="66"/>
      <c r="BV889" s="66"/>
      <c r="BW889" s="66"/>
      <c r="BX889" s="66"/>
      <c r="BY889" s="66"/>
      <c r="BZ889" s="66"/>
      <c r="CA889" s="66"/>
      <c r="CB889" s="66"/>
      <c r="CC889" s="66"/>
      <c r="CD889" s="66"/>
      <c r="CE889" s="66"/>
      <c r="CF889" s="66"/>
      <c r="CG889" s="66"/>
      <c r="CH889" s="66"/>
      <c r="CI889" s="66"/>
      <c r="CJ889" s="66"/>
      <c r="CK889" s="66"/>
      <c r="CL889" s="66"/>
      <c r="CM889" s="66"/>
      <c r="CN889" s="66"/>
      <c r="CO889" s="66"/>
      <c r="CP889" s="66"/>
      <c r="CQ889" s="66"/>
      <c r="CR889" s="66"/>
      <c r="CS889" s="66"/>
      <c r="CT889" s="66"/>
      <c r="CU889" s="66"/>
      <c r="CV889" s="66"/>
      <c r="CW889" s="66"/>
      <c r="CX889" s="66"/>
      <c r="CY889" s="66"/>
      <c r="CZ889" s="66"/>
      <c r="DA889" s="66"/>
      <c r="DB889" s="66"/>
      <c r="DC889" s="66"/>
      <c r="DD889" s="66"/>
      <c r="DE889" s="66"/>
      <c r="DF889" s="66"/>
      <c r="DG889" s="66"/>
      <c r="DH889" s="66"/>
      <c r="DI889" s="66"/>
      <c r="DJ889" s="66"/>
      <c r="DK889" s="66"/>
      <c r="DL889" s="66"/>
      <c r="DM889" s="66"/>
      <c r="DN889" s="66"/>
      <c r="DO889" s="66"/>
      <c r="DP889" s="66"/>
      <c r="DQ889" s="66"/>
      <c r="DR889" s="66"/>
      <c r="DS889" s="66"/>
      <c r="DT889" s="66"/>
      <c r="DU889" s="66"/>
      <c r="DV889" s="66"/>
      <c r="DW889" s="66"/>
      <c r="DX889" s="66"/>
      <c r="DY889" s="66"/>
      <c r="DZ889" s="66"/>
      <c r="EA889" s="66"/>
      <c r="EB889" s="66"/>
      <c r="EC889" s="66"/>
      <c r="ED889" s="66"/>
      <c r="EE889" s="66"/>
      <c r="EF889" s="66"/>
      <c r="EG889" s="66"/>
      <c r="EH889" s="66"/>
      <c r="EI889" s="66"/>
      <c r="EJ889" s="66"/>
      <c r="EK889" s="66"/>
      <c r="EL889" s="66"/>
      <c r="EM889" s="66"/>
      <c r="EN889" s="66"/>
      <c r="EO889" s="66"/>
      <c r="EP889" s="66"/>
      <c r="EQ889" s="66"/>
      <c r="ER889" s="66"/>
      <c r="ES889" s="66"/>
      <c r="ET889" s="66"/>
      <c r="EU889" s="66"/>
      <c r="EV889" s="66"/>
      <c r="EW889" s="66"/>
      <c r="EX889" s="66"/>
      <c r="EY889" s="66"/>
      <c r="EZ889" s="66"/>
      <c r="FA889" s="66"/>
      <c r="FB889" s="66"/>
      <c r="FC889" s="66"/>
      <c r="FD889" s="66"/>
      <c r="FE889" s="66"/>
      <c r="FF889" s="66"/>
      <c r="FG889" s="66"/>
      <c r="FH889" s="66"/>
      <c r="FI889" s="66"/>
      <c r="FJ889" s="66"/>
      <c r="FK889" s="66"/>
      <c r="FL889" s="66"/>
      <c r="FM889" s="66"/>
      <c r="FN889" s="66"/>
      <c r="FO889" s="66"/>
      <c r="FP889" s="66"/>
      <c r="FQ889" s="66"/>
      <c r="FR889" s="66"/>
      <c r="FS889" s="66"/>
      <c r="FT889" s="66"/>
      <c r="FU889" s="66"/>
      <c r="FV889" s="66"/>
      <c r="FW889" s="66"/>
      <c r="FX889" s="66"/>
      <c r="FY889" s="66"/>
      <c r="FZ889" s="66"/>
      <c r="GA889" s="66"/>
      <c r="GB889" s="66"/>
      <c r="GC889" s="66"/>
      <c r="GD889" s="66"/>
      <c r="GE889" s="66"/>
      <c r="GF889" s="66"/>
      <c r="GG889" s="66"/>
      <c r="GH889" s="66"/>
      <c r="GI889" s="66"/>
      <c r="GJ889" s="66"/>
      <c r="GK889" s="66"/>
      <c r="GL889" s="66"/>
      <c r="GM889" s="66"/>
      <c r="GN889" s="66"/>
      <c r="GO889" s="66"/>
      <c r="GP889" s="66"/>
      <c r="GQ889" s="66"/>
      <c r="GR889" s="66"/>
      <c r="GS889" s="66"/>
      <c r="GT889" s="66"/>
      <c r="GU889" s="66"/>
      <c r="GV889" s="66"/>
      <c r="GW889" s="66"/>
      <c r="GX889" s="66"/>
      <c r="GY889" s="66"/>
      <c r="GZ889" s="66"/>
      <c r="HA889" s="66"/>
      <c r="HB889" s="66"/>
      <c r="HC889" s="66"/>
      <c r="HD889" s="66"/>
      <c r="HE889" s="66"/>
      <c r="HF889" s="66"/>
      <c r="HG889" s="66"/>
      <c r="HH889" s="66"/>
      <c r="HI889" s="66"/>
      <c r="HJ889" s="66"/>
      <c r="HK889" s="66"/>
      <c r="HL889" s="66"/>
      <c r="HM889" s="66"/>
      <c r="HN889" s="66"/>
      <c r="HO889" s="66"/>
      <c r="HP889" s="66"/>
      <c r="HQ889" s="66"/>
      <c r="HR889" s="66"/>
      <c r="HS889" s="66"/>
      <c r="HT889" s="66"/>
      <c r="HU889" s="66"/>
      <c r="HV889" s="66"/>
      <c r="HW889" s="66"/>
      <c r="HX889" s="66"/>
    </row>
    <row r="890" spans="1:232" s="134" customFormat="1">
      <c r="A890" s="741"/>
      <c r="B890" s="74" t="s">
        <v>440</v>
      </c>
      <c r="C890" s="727"/>
      <c r="D890" s="728"/>
      <c r="E890" s="728"/>
      <c r="F890" s="728"/>
      <c r="G890" s="66"/>
      <c r="H890" s="66"/>
      <c r="I890" s="66"/>
      <c r="J890" s="66"/>
      <c r="K890" s="66"/>
      <c r="L890" s="66"/>
      <c r="M890" s="66"/>
      <c r="N890" s="66"/>
      <c r="O890" s="66"/>
      <c r="P890" s="66"/>
      <c r="Q890" s="66"/>
      <c r="R890" s="66"/>
      <c r="S890" s="66"/>
      <c r="T890" s="66"/>
      <c r="U890" s="66"/>
      <c r="V890" s="66"/>
      <c r="W890" s="66"/>
      <c r="X890" s="66"/>
      <c r="Y890" s="66"/>
      <c r="Z890" s="66"/>
      <c r="AA890" s="66"/>
      <c r="AB890" s="66"/>
      <c r="AC890" s="66"/>
      <c r="AD890" s="66"/>
      <c r="AE890" s="66"/>
      <c r="AF890" s="66"/>
      <c r="AG890" s="66"/>
      <c r="AH890" s="66"/>
      <c r="AI890" s="66"/>
      <c r="AJ890" s="66"/>
      <c r="AK890" s="66"/>
      <c r="AL890" s="66"/>
      <c r="AM890" s="66"/>
      <c r="AN890" s="66"/>
      <c r="AO890" s="66"/>
      <c r="AP890" s="66"/>
      <c r="AQ890" s="66"/>
      <c r="AR890" s="66"/>
      <c r="AS890" s="66"/>
      <c r="AT890" s="66"/>
      <c r="AU890" s="66"/>
      <c r="AV890" s="66"/>
      <c r="AW890" s="66"/>
      <c r="AX890" s="66"/>
      <c r="AY890" s="66"/>
      <c r="AZ890" s="66"/>
      <c r="BA890" s="66"/>
      <c r="BB890" s="66"/>
      <c r="BC890" s="66"/>
      <c r="BD890" s="66"/>
      <c r="BE890" s="66"/>
      <c r="BF890" s="66"/>
      <c r="BG890" s="66"/>
      <c r="BH890" s="66"/>
      <c r="BI890" s="66"/>
      <c r="BJ890" s="66"/>
      <c r="BK890" s="66"/>
      <c r="BL890" s="66"/>
      <c r="BM890" s="66"/>
      <c r="BN890" s="66"/>
      <c r="BO890" s="66"/>
      <c r="BP890" s="66"/>
      <c r="BQ890" s="66"/>
      <c r="BR890" s="66"/>
      <c r="BS890" s="66"/>
      <c r="BT890" s="66"/>
      <c r="BU890" s="66"/>
      <c r="BV890" s="66"/>
      <c r="BW890" s="66"/>
      <c r="BX890" s="66"/>
      <c r="BY890" s="66"/>
      <c r="BZ890" s="66"/>
      <c r="CA890" s="66"/>
      <c r="CB890" s="66"/>
      <c r="CC890" s="66"/>
      <c r="CD890" s="66"/>
      <c r="CE890" s="66"/>
      <c r="CF890" s="66"/>
      <c r="CG890" s="66"/>
      <c r="CH890" s="66"/>
      <c r="CI890" s="66"/>
      <c r="CJ890" s="66"/>
      <c r="CK890" s="66"/>
      <c r="CL890" s="66"/>
      <c r="CM890" s="66"/>
      <c r="CN890" s="66"/>
      <c r="CO890" s="66"/>
      <c r="CP890" s="66"/>
      <c r="CQ890" s="66"/>
      <c r="CR890" s="66"/>
      <c r="CS890" s="66"/>
      <c r="CT890" s="66"/>
      <c r="CU890" s="66"/>
      <c r="CV890" s="66"/>
      <c r="CW890" s="66"/>
      <c r="CX890" s="66"/>
      <c r="CY890" s="66"/>
      <c r="CZ890" s="66"/>
      <c r="DA890" s="66"/>
      <c r="DB890" s="66"/>
      <c r="DC890" s="66"/>
      <c r="DD890" s="66"/>
      <c r="DE890" s="66"/>
      <c r="DF890" s="66"/>
      <c r="DG890" s="66"/>
      <c r="DH890" s="66"/>
      <c r="DI890" s="66"/>
      <c r="DJ890" s="66"/>
      <c r="DK890" s="66"/>
      <c r="DL890" s="66"/>
      <c r="DM890" s="66"/>
      <c r="DN890" s="66"/>
      <c r="DO890" s="66"/>
      <c r="DP890" s="66"/>
      <c r="DQ890" s="66"/>
      <c r="DR890" s="66"/>
      <c r="DS890" s="66"/>
      <c r="DT890" s="66"/>
      <c r="DU890" s="66"/>
      <c r="DV890" s="66"/>
      <c r="DW890" s="66"/>
      <c r="DX890" s="66"/>
      <c r="DY890" s="66"/>
      <c r="DZ890" s="66"/>
      <c r="EA890" s="66"/>
      <c r="EB890" s="66"/>
      <c r="EC890" s="66"/>
      <c r="ED890" s="66"/>
      <c r="EE890" s="66"/>
      <c r="EF890" s="66"/>
      <c r="EG890" s="66"/>
      <c r="EH890" s="66"/>
      <c r="EI890" s="66"/>
      <c r="EJ890" s="66"/>
      <c r="EK890" s="66"/>
      <c r="EL890" s="66"/>
      <c r="EM890" s="66"/>
      <c r="EN890" s="66"/>
      <c r="EO890" s="66"/>
      <c r="EP890" s="66"/>
      <c r="EQ890" s="66"/>
      <c r="ER890" s="66"/>
      <c r="ES890" s="66"/>
      <c r="ET890" s="66"/>
      <c r="EU890" s="66"/>
      <c r="EV890" s="66"/>
      <c r="EW890" s="66"/>
      <c r="EX890" s="66"/>
      <c r="EY890" s="66"/>
      <c r="EZ890" s="66"/>
      <c r="FA890" s="66"/>
      <c r="FB890" s="66"/>
      <c r="FC890" s="66"/>
      <c r="FD890" s="66"/>
      <c r="FE890" s="66"/>
      <c r="FF890" s="66"/>
      <c r="FG890" s="66"/>
      <c r="FH890" s="66"/>
      <c r="FI890" s="66"/>
      <c r="FJ890" s="66"/>
      <c r="FK890" s="66"/>
      <c r="FL890" s="66"/>
      <c r="FM890" s="66"/>
      <c r="FN890" s="66"/>
      <c r="FO890" s="66"/>
      <c r="FP890" s="66"/>
      <c r="FQ890" s="66"/>
      <c r="FR890" s="66"/>
      <c r="FS890" s="66"/>
      <c r="FT890" s="66"/>
      <c r="FU890" s="66"/>
      <c r="FV890" s="66"/>
      <c r="FW890" s="66"/>
      <c r="FX890" s="66"/>
      <c r="FY890" s="66"/>
      <c r="FZ890" s="66"/>
      <c r="GA890" s="66"/>
      <c r="GB890" s="66"/>
      <c r="GC890" s="66"/>
      <c r="GD890" s="66"/>
      <c r="GE890" s="66"/>
      <c r="GF890" s="66"/>
      <c r="GG890" s="66"/>
      <c r="GH890" s="66"/>
      <c r="GI890" s="66"/>
      <c r="GJ890" s="66"/>
      <c r="GK890" s="66"/>
      <c r="GL890" s="66"/>
      <c r="GM890" s="66"/>
      <c r="GN890" s="66"/>
      <c r="GO890" s="66"/>
      <c r="GP890" s="66"/>
      <c r="GQ890" s="66"/>
      <c r="GR890" s="66"/>
      <c r="GS890" s="66"/>
      <c r="GT890" s="66"/>
      <c r="GU890" s="66"/>
      <c r="GV890" s="66"/>
      <c r="GW890" s="66"/>
      <c r="GX890" s="66"/>
      <c r="GY890" s="66"/>
      <c r="GZ890" s="66"/>
      <c r="HA890" s="66"/>
      <c r="HB890" s="66"/>
      <c r="HC890" s="66"/>
      <c r="HD890" s="66"/>
      <c r="HE890" s="66"/>
      <c r="HF890" s="66"/>
      <c r="HG890" s="66"/>
      <c r="HH890" s="66"/>
      <c r="HI890" s="66"/>
      <c r="HJ890" s="66"/>
      <c r="HK890" s="66"/>
      <c r="HL890" s="66"/>
      <c r="HM890" s="66"/>
      <c r="HN890" s="66"/>
      <c r="HO890" s="66"/>
      <c r="HP890" s="66"/>
      <c r="HQ890" s="66"/>
      <c r="HR890" s="66"/>
      <c r="HS890" s="66"/>
      <c r="HT890" s="66"/>
      <c r="HU890" s="66"/>
      <c r="HV890" s="66"/>
      <c r="HW890" s="66"/>
      <c r="HX890" s="66"/>
    </row>
    <row r="891" spans="1:232" s="134" customFormat="1">
      <c r="A891" s="741"/>
      <c r="B891" s="74" t="s">
        <v>441</v>
      </c>
      <c r="C891" s="727"/>
      <c r="D891" s="728"/>
      <c r="E891" s="728"/>
      <c r="F891" s="728"/>
      <c r="G891" s="66"/>
      <c r="H891" s="66"/>
      <c r="I891" s="66"/>
      <c r="J891" s="66"/>
      <c r="K891" s="66"/>
      <c r="L891" s="66"/>
      <c r="M891" s="66"/>
      <c r="N891" s="66"/>
      <c r="O891" s="66"/>
      <c r="P891" s="66"/>
      <c r="Q891" s="66"/>
      <c r="R891" s="66"/>
      <c r="S891" s="66"/>
      <c r="T891" s="66"/>
      <c r="U891" s="66"/>
      <c r="V891" s="66"/>
      <c r="W891" s="66"/>
      <c r="X891" s="66"/>
      <c r="Y891" s="66"/>
      <c r="Z891" s="66"/>
      <c r="AA891" s="66"/>
      <c r="AB891" s="66"/>
      <c r="AC891" s="66"/>
      <c r="AD891" s="66"/>
      <c r="AE891" s="66"/>
      <c r="AF891" s="66"/>
      <c r="AG891" s="66"/>
      <c r="AH891" s="66"/>
      <c r="AI891" s="66"/>
      <c r="AJ891" s="66"/>
      <c r="AK891" s="66"/>
      <c r="AL891" s="66"/>
      <c r="AM891" s="66"/>
      <c r="AN891" s="66"/>
      <c r="AO891" s="66"/>
      <c r="AP891" s="66"/>
      <c r="AQ891" s="66"/>
      <c r="AR891" s="66"/>
      <c r="AS891" s="66"/>
      <c r="AT891" s="66"/>
      <c r="AU891" s="66"/>
      <c r="AV891" s="66"/>
      <c r="AW891" s="66"/>
      <c r="AX891" s="66"/>
      <c r="AY891" s="66"/>
      <c r="AZ891" s="66"/>
      <c r="BA891" s="66"/>
      <c r="BB891" s="66"/>
      <c r="BC891" s="66"/>
      <c r="BD891" s="66"/>
      <c r="BE891" s="66"/>
      <c r="BF891" s="66"/>
      <c r="BG891" s="66"/>
      <c r="BH891" s="66"/>
      <c r="BI891" s="66"/>
      <c r="BJ891" s="66"/>
      <c r="BK891" s="66"/>
      <c r="BL891" s="66"/>
      <c r="BM891" s="66"/>
      <c r="BN891" s="66"/>
      <c r="BO891" s="66"/>
      <c r="BP891" s="66"/>
      <c r="BQ891" s="66"/>
      <c r="BR891" s="66"/>
      <c r="BS891" s="66"/>
      <c r="BT891" s="66"/>
      <c r="BU891" s="66"/>
      <c r="BV891" s="66"/>
      <c r="BW891" s="66"/>
      <c r="BX891" s="66"/>
      <c r="BY891" s="66"/>
      <c r="BZ891" s="66"/>
      <c r="CA891" s="66"/>
      <c r="CB891" s="66"/>
      <c r="CC891" s="66"/>
      <c r="CD891" s="66"/>
      <c r="CE891" s="66"/>
      <c r="CF891" s="66"/>
      <c r="CG891" s="66"/>
      <c r="CH891" s="66"/>
      <c r="CI891" s="66"/>
      <c r="CJ891" s="66"/>
      <c r="CK891" s="66"/>
      <c r="CL891" s="66"/>
      <c r="CM891" s="66"/>
      <c r="CN891" s="66"/>
      <c r="CO891" s="66"/>
      <c r="CP891" s="66"/>
      <c r="CQ891" s="66"/>
      <c r="CR891" s="66"/>
      <c r="CS891" s="66"/>
      <c r="CT891" s="66"/>
      <c r="CU891" s="66"/>
      <c r="CV891" s="66"/>
      <c r="CW891" s="66"/>
      <c r="CX891" s="66"/>
      <c r="CY891" s="66"/>
      <c r="CZ891" s="66"/>
      <c r="DA891" s="66"/>
      <c r="DB891" s="66"/>
      <c r="DC891" s="66"/>
      <c r="DD891" s="66"/>
      <c r="DE891" s="66"/>
      <c r="DF891" s="66"/>
      <c r="DG891" s="66"/>
      <c r="DH891" s="66"/>
      <c r="DI891" s="66"/>
      <c r="DJ891" s="66"/>
      <c r="DK891" s="66"/>
      <c r="DL891" s="66"/>
      <c r="DM891" s="66"/>
      <c r="DN891" s="66"/>
      <c r="DO891" s="66"/>
      <c r="DP891" s="66"/>
      <c r="DQ891" s="66"/>
      <c r="DR891" s="66"/>
      <c r="DS891" s="66"/>
      <c r="DT891" s="66"/>
      <c r="DU891" s="66"/>
      <c r="DV891" s="66"/>
      <c r="DW891" s="66"/>
      <c r="DX891" s="66"/>
      <c r="DY891" s="66"/>
      <c r="DZ891" s="66"/>
      <c r="EA891" s="66"/>
      <c r="EB891" s="66"/>
      <c r="EC891" s="66"/>
      <c r="ED891" s="66"/>
      <c r="EE891" s="66"/>
      <c r="EF891" s="66"/>
      <c r="EG891" s="66"/>
      <c r="EH891" s="66"/>
      <c r="EI891" s="66"/>
      <c r="EJ891" s="66"/>
      <c r="EK891" s="66"/>
      <c r="EL891" s="66"/>
      <c r="EM891" s="66"/>
      <c r="EN891" s="66"/>
      <c r="EO891" s="66"/>
      <c r="EP891" s="66"/>
      <c r="EQ891" s="66"/>
      <c r="ER891" s="66"/>
      <c r="ES891" s="66"/>
      <c r="ET891" s="66"/>
      <c r="EU891" s="66"/>
      <c r="EV891" s="66"/>
      <c r="EW891" s="66"/>
      <c r="EX891" s="66"/>
      <c r="EY891" s="66"/>
      <c r="EZ891" s="66"/>
      <c r="FA891" s="66"/>
      <c r="FB891" s="66"/>
      <c r="FC891" s="66"/>
      <c r="FD891" s="66"/>
      <c r="FE891" s="66"/>
      <c r="FF891" s="66"/>
      <c r="FG891" s="66"/>
      <c r="FH891" s="66"/>
      <c r="FI891" s="66"/>
      <c r="FJ891" s="66"/>
      <c r="FK891" s="66"/>
      <c r="FL891" s="66"/>
      <c r="FM891" s="66"/>
      <c r="FN891" s="66"/>
      <c r="FO891" s="66"/>
      <c r="FP891" s="66"/>
      <c r="FQ891" s="66"/>
      <c r="FR891" s="66"/>
      <c r="FS891" s="66"/>
      <c r="FT891" s="66"/>
      <c r="FU891" s="66"/>
      <c r="FV891" s="66"/>
      <c r="FW891" s="66"/>
      <c r="FX891" s="66"/>
      <c r="FY891" s="66"/>
      <c r="FZ891" s="66"/>
      <c r="GA891" s="66"/>
      <c r="GB891" s="66"/>
      <c r="GC891" s="66"/>
      <c r="GD891" s="66"/>
      <c r="GE891" s="66"/>
      <c r="GF891" s="66"/>
      <c r="GG891" s="66"/>
      <c r="GH891" s="66"/>
      <c r="GI891" s="66"/>
      <c r="GJ891" s="66"/>
      <c r="GK891" s="66"/>
      <c r="GL891" s="66"/>
      <c r="GM891" s="66"/>
      <c r="GN891" s="66"/>
      <c r="GO891" s="66"/>
      <c r="GP891" s="66"/>
      <c r="GQ891" s="66"/>
      <c r="GR891" s="66"/>
      <c r="GS891" s="66"/>
      <c r="GT891" s="66"/>
      <c r="GU891" s="66"/>
      <c r="GV891" s="66"/>
      <c r="GW891" s="66"/>
      <c r="GX891" s="66"/>
      <c r="GY891" s="66"/>
      <c r="GZ891" s="66"/>
      <c r="HA891" s="66"/>
      <c r="HB891" s="66"/>
      <c r="HC891" s="66"/>
      <c r="HD891" s="66"/>
      <c r="HE891" s="66"/>
      <c r="HF891" s="66"/>
      <c r="HG891" s="66"/>
      <c r="HH891" s="66"/>
      <c r="HI891" s="66"/>
      <c r="HJ891" s="66"/>
      <c r="HK891" s="66"/>
      <c r="HL891" s="66"/>
      <c r="HM891" s="66"/>
      <c r="HN891" s="66"/>
      <c r="HO891" s="66"/>
      <c r="HP891" s="66"/>
      <c r="HQ891" s="66"/>
      <c r="HR891" s="66"/>
      <c r="HS891" s="66"/>
      <c r="HT891" s="66"/>
      <c r="HU891" s="66"/>
      <c r="HV891" s="66"/>
      <c r="HW891" s="66"/>
      <c r="HX891" s="66"/>
    </row>
    <row r="892" spans="1:232">
      <c r="A892" s="741"/>
      <c r="B892" s="74" t="s">
        <v>442</v>
      </c>
      <c r="C892" s="727"/>
      <c r="D892" s="728"/>
      <c r="E892" s="728"/>
      <c r="F892" s="728"/>
      <c r="G892" s="66"/>
      <c r="H892" s="66"/>
      <c r="I892" s="66"/>
      <c r="J892" s="66"/>
      <c r="K892" s="66"/>
      <c r="L892" s="66"/>
      <c r="M892" s="66"/>
      <c r="N892" s="66"/>
      <c r="O892" s="66"/>
      <c r="P892" s="66"/>
      <c r="Q892" s="66"/>
      <c r="R892" s="66"/>
      <c r="S892" s="66"/>
      <c r="T892" s="66"/>
      <c r="U892" s="66"/>
      <c r="V892" s="66"/>
      <c r="W892" s="66"/>
      <c r="X892" s="66"/>
      <c r="Y892" s="66"/>
      <c r="Z892" s="66"/>
      <c r="AA892" s="66"/>
      <c r="AB892" s="66"/>
      <c r="AC892" s="66"/>
      <c r="AD892" s="66"/>
      <c r="AE892" s="66"/>
      <c r="AF892" s="66"/>
      <c r="AG892" s="66"/>
      <c r="AH892" s="66"/>
      <c r="AI892" s="66"/>
      <c r="AJ892" s="66"/>
      <c r="AK892" s="66"/>
      <c r="AL892" s="66"/>
      <c r="AM892" s="66"/>
      <c r="AN892" s="66"/>
      <c r="AO892" s="66"/>
      <c r="AP892" s="66"/>
      <c r="AQ892" s="66"/>
      <c r="AR892" s="66"/>
      <c r="AS892" s="66"/>
      <c r="AT892" s="66"/>
      <c r="AU892" s="66"/>
      <c r="AV892" s="66"/>
      <c r="AW892" s="66"/>
      <c r="AX892" s="66"/>
      <c r="AY892" s="66"/>
      <c r="AZ892" s="66"/>
      <c r="BA892" s="66"/>
      <c r="BB892" s="66"/>
      <c r="BC892" s="66"/>
      <c r="BD892" s="66"/>
      <c r="BE892" s="66"/>
      <c r="BF892" s="66"/>
      <c r="BG892" s="66"/>
      <c r="BH892" s="66"/>
      <c r="BI892" s="66"/>
      <c r="BJ892" s="66"/>
      <c r="BK892" s="66"/>
      <c r="BL892" s="66"/>
      <c r="BM892" s="66"/>
      <c r="BN892" s="66"/>
      <c r="BO892" s="66"/>
      <c r="BP892" s="66"/>
      <c r="BQ892" s="66"/>
      <c r="BR892" s="66"/>
      <c r="BS892" s="66"/>
      <c r="BT892" s="66"/>
      <c r="BU892" s="66"/>
      <c r="BV892" s="66"/>
      <c r="BW892" s="66"/>
      <c r="BX892" s="66"/>
      <c r="BY892" s="66"/>
      <c r="BZ892" s="66"/>
      <c r="CA892" s="66"/>
      <c r="CB892" s="66"/>
      <c r="CC892" s="66"/>
      <c r="CD892" s="66"/>
      <c r="CE892" s="66"/>
      <c r="CF892" s="66"/>
      <c r="CG892" s="66"/>
      <c r="CH892" s="66"/>
      <c r="CI892" s="66"/>
      <c r="CJ892" s="66"/>
      <c r="CK892" s="66"/>
      <c r="CL892" s="66"/>
      <c r="CM892" s="66"/>
      <c r="CN892" s="66"/>
      <c r="CO892" s="66"/>
      <c r="CP892" s="66"/>
      <c r="CQ892" s="66"/>
      <c r="CR892" s="66"/>
      <c r="CS892" s="66"/>
      <c r="CT892" s="66"/>
      <c r="CU892" s="66"/>
      <c r="CV892" s="66"/>
      <c r="CW892" s="66"/>
      <c r="CX892" s="66"/>
      <c r="CY892" s="66"/>
      <c r="CZ892" s="66"/>
      <c r="DA892" s="66"/>
      <c r="DB892" s="66"/>
      <c r="DC892" s="66"/>
      <c r="DD892" s="66"/>
      <c r="DE892" s="66"/>
      <c r="DF892" s="66"/>
      <c r="DG892" s="66"/>
      <c r="DH892" s="66"/>
      <c r="DI892" s="66"/>
      <c r="DJ892" s="66"/>
      <c r="DK892" s="66"/>
      <c r="DL892" s="66"/>
      <c r="DM892" s="66"/>
      <c r="DN892" s="66"/>
      <c r="DO892" s="66"/>
      <c r="DP892" s="66"/>
      <c r="DQ892" s="66"/>
      <c r="DR892" s="66"/>
      <c r="DS892" s="66"/>
      <c r="DT892" s="66"/>
      <c r="DU892" s="66"/>
      <c r="DV892" s="66"/>
      <c r="DW892" s="66"/>
      <c r="DX892" s="66"/>
      <c r="DY892" s="66"/>
      <c r="DZ892" s="66"/>
      <c r="EA892" s="66"/>
      <c r="EB892" s="66"/>
      <c r="EC892" s="66"/>
      <c r="ED892" s="66"/>
      <c r="EE892" s="66"/>
      <c r="EF892" s="66"/>
      <c r="EG892" s="66"/>
      <c r="EH892" s="66"/>
      <c r="EI892" s="66"/>
      <c r="EJ892" s="66"/>
      <c r="EK892" s="66"/>
      <c r="EL892" s="66"/>
      <c r="EM892" s="66"/>
      <c r="EN892" s="66"/>
      <c r="EO892" s="66"/>
      <c r="EP892" s="66"/>
      <c r="EQ892" s="66"/>
      <c r="ER892" s="66"/>
      <c r="ES892" s="66"/>
      <c r="ET892" s="66"/>
      <c r="EU892" s="66"/>
      <c r="EV892" s="66"/>
      <c r="EW892" s="66"/>
      <c r="EX892" s="66"/>
      <c r="EY892" s="66"/>
      <c r="EZ892" s="66"/>
      <c r="FA892" s="66"/>
      <c r="FB892" s="66"/>
      <c r="FC892" s="66"/>
      <c r="FD892" s="66"/>
      <c r="FE892" s="66"/>
      <c r="FF892" s="66"/>
      <c r="FG892" s="66"/>
      <c r="FH892" s="66"/>
      <c r="FI892" s="66"/>
      <c r="FJ892" s="66"/>
      <c r="FK892" s="66"/>
      <c r="FL892" s="66"/>
      <c r="FM892" s="66"/>
      <c r="FN892" s="66"/>
      <c r="FO892" s="66"/>
      <c r="FP892" s="66"/>
      <c r="FQ892" s="66"/>
      <c r="FR892" s="66"/>
      <c r="FS892" s="66"/>
      <c r="FT892" s="66"/>
      <c r="FU892" s="66"/>
      <c r="FV892" s="66"/>
      <c r="FW892" s="66"/>
      <c r="FX892" s="66"/>
      <c r="FY892" s="66"/>
      <c r="FZ892" s="66"/>
      <c r="GA892" s="66"/>
      <c r="GB892" s="66"/>
      <c r="GC892" s="66"/>
      <c r="GD892" s="66"/>
      <c r="GE892" s="66"/>
      <c r="GF892" s="66"/>
      <c r="GG892" s="66"/>
      <c r="GH892" s="66"/>
      <c r="GI892" s="66"/>
      <c r="GJ892" s="66"/>
      <c r="GK892" s="66"/>
      <c r="GL892" s="66"/>
      <c r="GM892" s="66"/>
      <c r="GN892" s="66"/>
      <c r="GO892" s="66"/>
      <c r="GP892" s="66"/>
      <c r="GQ892" s="66"/>
      <c r="GR892" s="66"/>
      <c r="GS892" s="66"/>
      <c r="GT892" s="66"/>
      <c r="GU892" s="66"/>
      <c r="GV892" s="66"/>
      <c r="GW892" s="66"/>
      <c r="GX892" s="66"/>
      <c r="GY892" s="66"/>
      <c r="GZ892" s="66"/>
      <c r="HA892" s="66"/>
      <c r="HB892" s="66"/>
      <c r="HC892" s="66"/>
      <c r="HD892" s="66"/>
      <c r="HE892" s="66"/>
      <c r="HF892" s="66"/>
      <c r="HG892" s="66"/>
      <c r="HH892" s="66"/>
      <c r="HI892" s="66"/>
      <c r="HJ892" s="66"/>
      <c r="HK892" s="66"/>
      <c r="HL892" s="66"/>
      <c r="HM892" s="66"/>
      <c r="HN892" s="66"/>
      <c r="HO892" s="66"/>
      <c r="HP892" s="66"/>
      <c r="HQ892" s="66"/>
      <c r="HR892" s="66"/>
      <c r="HS892" s="66"/>
      <c r="HT892" s="66"/>
      <c r="HU892" s="66"/>
      <c r="HV892" s="66"/>
      <c r="HW892" s="66"/>
      <c r="HX892" s="66"/>
    </row>
    <row r="893" spans="1:232" ht="38.25">
      <c r="A893" s="741"/>
      <c r="B893" s="74" t="s">
        <v>443</v>
      </c>
      <c r="C893" s="727"/>
      <c r="D893" s="728"/>
      <c r="E893" s="728"/>
      <c r="F893" s="728"/>
      <c r="G893" s="66"/>
      <c r="H893" s="66"/>
      <c r="I893" s="66"/>
      <c r="J893" s="66"/>
      <c r="K893" s="66"/>
      <c r="L893" s="66"/>
      <c r="M893" s="66"/>
      <c r="N893" s="66"/>
      <c r="O893" s="66"/>
      <c r="P893" s="66"/>
      <c r="Q893" s="66"/>
      <c r="R893" s="66"/>
      <c r="S893" s="66"/>
      <c r="T893" s="66"/>
      <c r="U893" s="66"/>
      <c r="V893" s="66"/>
      <c r="W893" s="66"/>
      <c r="X893" s="66"/>
      <c r="Y893" s="66"/>
      <c r="Z893" s="66"/>
      <c r="AA893" s="66"/>
      <c r="AB893" s="66"/>
      <c r="AC893" s="66"/>
      <c r="AD893" s="66"/>
      <c r="AE893" s="66"/>
      <c r="AF893" s="66"/>
      <c r="AG893" s="66"/>
      <c r="AH893" s="66"/>
      <c r="AI893" s="66"/>
      <c r="AJ893" s="66"/>
      <c r="AK893" s="66"/>
      <c r="AL893" s="66"/>
      <c r="AM893" s="66"/>
      <c r="AN893" s="66"/>
      <c r="AO893" s="66"/>
      <c r="AP893" s="66"/>
      <c r="AQ893" s="66"/>
      <c r="AR893" s="66"/>
      <c r="AS893" s="66"/>
      <c r="AT893" s="66"/>
      <c r="AU893" s="66"/>
      <c r="AV893" s="66"/>
      <c r="AW893" s="66"/>
      <c r="AX893" s="66"/>
      <c r="AY893" s="66"/>
      <c r="AZ893" s="66"/>
      <c r="BA893" s="66"/>
      <c r="BB893" s="66"/>
      <c r="BC893" s="66"/>
      <c r="BD893" s="66"/>
      <c r="BE893" s="66"/>
      <c r="BF893" s="66"/>
      <c r="BG893" s="66"/>
      <c r="BH893" s="66"/>
      <c r="BI893" s="66"/>
      <c r="BJ893" s="66"/>
      <c r="BK893" s="66"/>
      <c r="BL893" s="66"/>
      <c r="BM893" s="66"/>
      <c r="BN893" s="66"/>
      <c r="BO893" s="66"/>
      <c r="BP893" s="66"/>
      <c r="BQ893" s="66"/>
      <c r="BR893" s="66"/>
      <c r="BS893" s="66"/>
      <c r="BT893" s="66"/>
      <c r="BU893" s="66"/>
      <c r="BV893" s="66"/>
      <c r="BW893" s="66"/>
      <c r="BX893" s="66"/>
      <c r="BY893" s="66"/>
      <c r="BZ893" s="66"/>
      <c r="CA893" s="66"/>
      <c r="CB893" s="66"/>
      <c r="CC893" s="66"/>
      <c r="CD893" s="66"/>
      <c r="CE893" s="66"/>
      <c r="CF893" s="66"/>
      <c r="CG893" s="66"/>
      <c r="CH893" s="66"/>
      <c r="CI893" s="66"/>
      <c r="CJ893" s="66"/>
      <c r="CK893" s="66"/>
      <c r="CL893" s="66"/>
      <c r="CM893" s="66"/>
      <c r="CN893" s="66"/>
      <c r="CO893" s="66"/>
      <c r="CP893" s="66"/>
      <c r="CQ893" s="66"/>
      <c r="CR893" s="66"/>
      <c r="CS893" s="66"/>
      <c r="CT893" s="66"/>
      <c r="CU893" s="66"/>
      <c r="CV893" s="66"/>
      <c r="CW893" s="66"/>
      <c r="CX893" s="66"/>
      <c r="CY893" s="66"/>
      <c r="CZ893" s="66"/>
      <c r="DA893" s="66"/>
      <c r="DB893" s="66"/>
      <c r="DC893" s="66"/>
      <c r="DD893" s="66"/>
      <c r="DE893" s="66"/>
      <c r="DF893" s="66"/>
      <c r="DG893" s="66"/>
      <c r="DH893" s="66"/>
      <c r="DI893" s="66"/>
      <c r="DJ893" s="66"/>
      <c r="DK893" s="66"/>
      <c r="DL893" s="66"/>
      <c r="DM893" s="66"/>
      <c r="DN893" s="66"/>
      <c r="DO893" s="66"/>
      <c r="DP893" s="66"/>
      <c r="DQ893" s="66"/>
      <c r="DR893" s="66"/>
      <c r="DS893" s="66"/>
      <c r="DT893" s="66"/>
      <c r="DU893" s="66"/>
      <c r="DV893" s="66"/>
      <c r="DW893" s="66"/>
      <c r="DX893" s="66"/>
      <c r="DY893" s="66"/>
      <c r="DZ893" s="66"/>
      <c r="EA893" s="66"/>
      <c r="EB893" s="66"/>
      <c r="EC893" s="66"/>
      <c r="ED893" s="66"/>
      <c r="EE893" s="66"/>
      <c r="EF893" s="66"/>
      <c r="EG893" s="66"/>
      <c r="EH893" s="66"/>
      <c r="EI893" s="66"/>
      <c r="EJ893" s="66"/>
      <c r="EK893" s="66"/>
      <c r="EL893" s="66"/>
      <c r="EM893" s="66"/>
      <c r="EN893" s="66"/>
      <c r="EO893" s="66"/>
      <c r="EP893" s="66"/>
      <c r="EQ893" s="66"/>
      <c r="ER893" s="66"/>
      <c r="ES893" s="66"/>
      <c r="ET893" s="66"/>
      <c r="EU893" s="66"/>
      <c r="EV893" s="66"/>
      <c r="EW893" s="66"/>
      <c r="EX893" s="66"/>
      <c r="EY893" s="66"/>
      <c r="EZ893" s="66"/>
      <c r="FA893" s="66"/>
      <c r="FB893" s="66"/>
      <c r="FC893" s="66"/>
      <c r="FD893" s="66"/>
      <c r="FE893" s="66"/>
      <c r="FF893" s="66"/>
      <c r="FG893" s="66"/>
      <c r="FH893" s="66"/>
      <c r="FI893" s="66"/>
      <c r="FJ893" s="66"/>
      <c r="FK893" s="66"/>
      <c r="FL893" s="66"/>
      <c r="FM893" s="66"/>
      <c r="FN893" s="66"/>
      <c r="FO893" s="66"/>
      <c r="FP893" s="66"/>
      <c r="FQ893" s="66"/>
      <c r="FR893" s="66"/>
      <c r="FS893" s="66"/>
      <c r="FT893" s="66"/>
      <c r="FU893" s="66"/>
      <c r="FV893" s="66"/>
      <c r="FW893" s="66"/>
      <c r="FX893" s="66"/>
      <c r="FY893" s="66"/>
      <c r="FZ893" s="66"/>
      <c r="GA893" s="66"/>
      <c r="GB893" s="66"/>
      <c r="GC893" s="66"/>
      <c r="GD893" s="66"/>
      <c r="GE893" s="66"/>
      <c r="GF893" s="66"/>
      <c r="GG893" s="66"/>
      <c r="GH893" s="66"/>
      <c r="GI893" s="66"/>
      <c r="GJ893" s="66"/>
      <c r="GK893" s="66"/>
      <c r="GL893" s="66"/>
      <c r="GM893" s="66"/>
      <c r="GN893" s="66"/>
      <c r="GO893" s="66"/>
      <c r="GP893" s="66"/>
      <c r="GQ893" s="66"/>
      <c r="GR893" s="66"/>
      <c r="GS893" s="66"/>
      <c r="GT893" s="66"/>
      <c r="GU893" s="66"/>
      <c r="GV893" s="66"/>
      <c r="GW893" s="66"/>
      <c r="GX893" s="66"/>
      <c r="GY893" s="66"/>
      <c r="GZ893" s="66"/>
      <c r="HA893" s="66"/>
      <c r="HB893" s="66"/>
      <c r="HC893" s="66"/>
      <c r="HD893" s="66"/>
      <c r="HE893" s="66"/>
      <c r="HF893" s="66"/>
      <c r="HG893" s="66"/>
      <c r="HH893" s="66"/>
      <c r="HI893" s="66"/>
      <c r="HJ893" s="66"/>
      <c r="HK893" s="66"/>
      <c r="HL893" s="66"/>
      <c r="HM893" s="66"/>
      <c r="HN893" s="66"/>
      <c r="HO893" s="66"/>
      <c r="HP893" s="66"/>
      <c r="HQ893" s="66"/>
      <c r="HR893" s="66"/>
      <c r="HS893" s="66"/>
      <c r="HT893" s="66"/>
      <c r="HU893" s="66"/>
      <c r="HV893" s="66"/>
      <c r="HW893" s="66"/>
      <c r="HX893" s="66"/>
    </row>
    <row r="894" spans="1:232">
      <c r="A894" s="741"/>
      <c r="B894" s="74" t="s">
        <v>444</v>
      </c>
      <c r="C894" s="727"/>
      <c r="D894" s="728"/>
      <c r="E894" s="728"/>
      <c r="F894" s="728"/>
      <c r="G894" s="66"/>
      <c r="H894" s="66"/>
      <c r="I894" s="66"/>
      <c r="J894" s="66"/>
      <c r="K894" s="66"/>
      <c r="L894" s="66"/>
      <c r="M894" s="66"/>
      <c r="N894" s="66"/>
      <c r="O894" s="66"/>
      <c r="P894" s="66"/>
      <c r="Q894" s="66"/>
      <c r="R894" s="66"/>
      <c r="S894" s="66"/>
      <c r="T894" s="66"/>
      <c r="U894" s="66"/>
      <c r="V894" s="66"/>
      <c r="W894" s="66"/>
      <c r="X894" s="66"/>
      <c r="Y894" s="66"/>
      <c r="Z894" s="66"/>
      <c r="AA894" s="66"/>
      <c r="AB894" s="66"/>
      <c r="AC894" s="66"/>
      <c r="AD894" s="66"/>
      <c r="AE894" s="66"/>
      <c r="AF894" s="66"/>
      <c r="AG894" s="66"/>
      <c r="AH894" s="66"/>
      <c r="AI894" s="66"/>
      <c r="AJ894" s="66"/>
      <c r="AK894" s="66"/>
      <c r="AL894" s="66"/>
      <c r="AM894" s="66"/>
      <c r="AN894" s="66"/>
      <c r="AO894" s="66"/>
      <c r="AP894" s="66"/>
      <c r="AQ894" s="66"/>
      <c r="AR894" s="66"/>
      <c r="AS894" s="66"/>
      <c r="AT894" s="66"/>
      <c r="AU894" s="66"/>
      <c r="AV894" s="66"/>
      <c r="AW894" s="66"/>
      <c r="AX894" s="66"/>
      <c r="AY894" s="66"/>
      <c r="AZ894" s="66"/>
      <c r="BA894" s="66"/>
      <c r="BB894" s="66"/>
      <c r="BC894" s="66"/>
      <c r="BD894" s="66"/>
      <c r="BE894" s="66"/>
      <c r="BF894" s="66"/>
      <c r="BG894" s="66"/>
      <c r="BH894" s="66"/>
      <c r="BI894" s="66"/>
      <c r="BJ894" s="66"/>
      <c r="BK894" s="66"/>
      <c r="BL894" s="66"/>
      <c r="BM894" s="66"/>
      <c r="BN894" s="66"/>
      <c r="BO894" s="66"/>
      <c r="BP894" s="66"/>
      <c r="BQ894" s="66"/>
      <c r="BR894" s="66"/>
      <c r="BS894" s="66"/>
      <c r="BT894" s="66"/>
      <c r="BU894" s="66"/>
      <c r="BV894" s="66"/>
      <c r="BW894" s="66"/>
      <c r="BX894" s="66"/>
      <c r="BY894" s="66"/>
      <c r="BZ894" s="66"/>
      <c r="CA894" s="66"/>
      <c r="CB894" s="66"/>
      <c r="CC894" s="66"/>
      <c r="CD894" s="66"/>
      <c r="CE894" s="66"/>
      <c r="CF894" s="66"/>
      <c r="CG894" s="66"/>
      <c r="CH894" s="66"/>
      <c r="CI894" s="66"/>
      <c r="CJ894" s="66"/>
      <c r="CK894" s="66"/>
      <c r="CL894" s="66"/>
      <c r="CM894" s="66"/>
      <c r="CN894" s="66"/>
      <c r="CO894" s="66"/>
      <c r="CP894" s="66"/>
      <c r="CQ894" s="66"/>
      <c r="CR894" s="66"/>
      <c r="CS894" s="66"/>
      <c r="CT894" s="66"/>
      <c r="CU894" s="66"/>
      <c r="CV894" s="66"/>
      <c r="CW894" s="66"/>
      <c r="CX894" s="66"/>
      <c r="CY894" s="66"/>
      <c r="CZ894" s="66"/>
      <c r="DA894" s="66"/>
      <c r="DB894" s="66"/>
      <c r="DC894" s="66"/>
      <c r="DD894" s="66"/>
      <c r="DE894" s="66"/>
      <c r="DF894" s="66"/>
      <c r="DG894" s="66"/>
      <c r="DH894" s="66"/>
      <c r="DI894" s="66"/>
      <c r="DJ894" s="66"/>
      <c r="DK894" s="66"/>
      <c r="DL894" s="66"/>
      <c r="DM894" s="66"/>
      <c r="DN894" s="66"/>
      <c r="DO894" s="66"/>
      <c r="DP894" s="66"/>
      <c r="DQ894" s="66"/>
      <c r="DR894" s="66"/>
      <c r="DS894" s="66"/>
      <c r="DT894" s="66"/>
      <c r="DU894" s="66"/>
      <c r="DV894" s="66"/>
      <c r="DW894" s="66"/>
      <c r="DX894" s="66"/>
      <c r="DY894" s="66"/>
      <c r="DZ894" s="66"/>
      <c r="EA894" s="66"/>
      <c r="EB894" s="66"/>
      <c r="EC894" s="66"/>
      <c r="ED894" s="66"/>
      <c r="EE894" s="66"/>
      <c r="EF894" s="66"/>
      <c r="EG894" s="66"/>
      <c r="EH894" s="66"/>
      <c r="EI894" s="66"/>
      <c r="EJ894" s="66"/>
      <c r="EK894" s="66"/>
      <c r="EL894" s="66"/>
      <c r="EM894" s="66"/>
      <c r="EN894" s="66"/>
      <c r="EO894" s="66"/>
      <c r="EP894" s="66"/>
      <c r="EQ894" s="66"/>
      <c r="ER894" s="66"/>
      <c r="ES894" s="66"/>
      <c r="ET894" s="66"/>
      <c r="EU894" s="66"/>
      <c r="EV894" s="66"/>
      <c r="EW894" s="66"/>
      <c r="EX894" s="66"/>
      <c r="EY894" s="66"/>
      <c r="EZ894" s="66"/>
      <c r="FA894" s="66"/>
      <c r="FB894" s="66"/>
      <c r="FC894" s="66"/>
      <c r="FD894" s="66"/>
      <c r="FE894" s="66"/>
      <c r="FF894" s="66"/>
      <c r="FG894" s="66"/>
      <c r="FH894" s="66"/>
      <c r="FI894" s="66"/>
      <c r="FJ894" s="66"/>
      <c r="FK894" s="66"/>
      <c r="FL894" s="66"/>
      <c r="FM894" s="66"/>
      <c r="FN894" s="66"/>
      <c r="FO894" s="66"/>
      <c r="FP894" s="66"/>
      <c r="FQ894" s="66"/>
      <c r="FR894" s="66"/>
      <c r="FS894" s="66"/>
      <c r="FT894" s="66"/>
      <c r="FU894" s="66"/>
      <c r="FV894" s="66"/>
      <c r="FW894" s="66"/>
      <c r="FX894" s="66"/>
      <c r="FY894" s="66"/>
      <c r="FZ894" s="66"/>
      <c r="GA894" s="66"/>
      <c r="GB894" s="66"/>
      <c r="GC894" s="66"/>
      <c r="GD894" s="66"/>
      <c r="GE894" s="66"/>
      <c r="GF894" s="66"/>
      <c r="GG894" s="66"/>
      <c r="GH894" s="66"/>
      <c r="GI894" s="66"/>
      <c r="GJ894" s="66"/>
      <c r="GK894" s="66"/>
      <c r="GL894" s="66"/>
      <c r="GM894" s="66"/>
      <c r="GN894" s="66"/>
      <c r="GO894" s="66"/>
      <c r="GP894" s="66"/>
      <c r="GQ894" s="66"/>
      <c r="GR894" s="66"/>
      <c r="GS894" s="66"/>
      <c r="GT894" s="66"/>
      <c r="GU894" s="66"/>
      <c r="GV894" s="66"/>
      <c r="GW894" s="66"/>
      <c r="GX894" s="66"/>
      <c r="GY894" s="66"/>
      <c r="GZ894" s="66"/>
      <c r="HA894" s="66"/>
      <c r="HB894" s="66"/>
      <c r="HC894" s="66"/>
      <c r="HD894" s="66"/>
      <c r="HE894" s="66"/>
      <c r="HF894" s="66"/>
      <c r="HG894" s="66"/>
      <c r="HH894" s="66"/>
      <c r="HI894" s="66"/>
      <c r="HJ894" s="66"/>
      <c r="HK894" s="66"/>
      <c r="HL894" s="66"/>
      <c r="HM894" s="66"/>
      <c r="HN894" s="66"/>
      <c r="HO894" s="66"/>
      <c r="HP894" s="66"/>
      <c r="HQ894" s="66"/>
      <c r="HR894" s="66"/>
      <c r="HS894" s="66"/>
      <c r="HT894" s="66"/>
      <c r="HU894" s="66"/>
      <c r="HV894" s="66"/>
      <c r="HW894" s="66"/>
      <c r="HX894" s="66"/>
    </row>
    <row r="895" spans="1:232">
      <c r="A895" s="741"/>
      <c r="B895" s="74" t="s">
        <v>445</v>
      </c>
      <c r="C895" s="727"/>
      <c r="D895" s="728"/>
      <c r="E895" s="728"/>
      <c r="F895" s="728"/>
      <c r="G895" s="66"/>
      <c r="H895" s="66"/>
      <c r="I895" s="66"/>
      <c r="J895" s="66"/>
      <c r="K895" s="66"/>
      <c r="L895" s="66"/>
      <c r="M895" s="66"/>
      <c r="N895" s="66"/>
      <c r="O895" s="66"/>
      <c r="P895" s="66"/>
      <c r="Q895" s="66"/>
      <c r="R895" s="66"/>
      <c r="S895" s="66"/>
      <c r="T895" s="66"/>
      <c r="U895" s="66"/>
      <c r="V895" s="66"/>
      <c r="W895" s="66"/>
      <c r="X895" s="66"/>
      <c r="Y895" s="66"/>
      <c r="Z895" s="66"/>
      <c r="AA895" s="66"/>
      <c r="AB895" s="66"/>
      <c r="AC895" s="66"/>
      <c r="AD895" s="66"/>
      <c r="AE895" s="66"/>
      <c r="AF895" s="66"/>
      <c r="AG895" s="66"/>
      <c r="AH895" s="66"/>
      <c r="AI895" s="66"/>
      <c r="AJ895" s="66"/>
      <c r="AK895" s="66"/>
      <c r="AL895" s="66"/>
      <c r="AM895" s="66"/>
      <c r="AN895" s="66"/>
      <c r="AO895" s="66"/>
      <c r="AP895" s="66"/>
      <c r="AQ895" s="66"/>
      <c r="AR895" s="66"/>
      <c r="AS895" s="66"/>
      <c r="AT895" s="66"/>
      <c r="AU895" s="66"/>
      <c r="AV895" s="66"/>
      <c r="AW895" s="66"/>
      <c r="AX895" s="66"/>
      <c r="AY895" s="66"/>
      <c r="AZ895" s="66"/>
      <c r="BA895" s="66"/>
      <c r="BB895" s="66"/>
      <c r="BC895" s="66"/>
      <c r="BD895" s="66"/>
      <c r="BE895" s="66"/>
      <c r="BF895" s="66"/>
      <c r="BG895" s="66"/>
      <c r="BH895" s="66"/>
      <c r="BI895" s="66"/>
      <c r="BJ895" s="66"/>
      <c r="BK895" s="66"/>
      <c r="BL895" s="66"/>
      <c r="BM895" s="66"/>
      <c r="BN895" s="66"/>
      <c r="BO895" s="66"/>
      <c r="BP895" s="66"/>
      <c r="BQ895" s="66"/>
      <c r="BR895" s="66"/>
      <c r="BS895" s="66"/>
      <c r="BT895" s="66"/>
      <c r="BU895" s="66"/>
      <c r="BV895" s="66"/>
      <c r="BW895" s="66"/>
      <c r="BX895" s="66"/>
      <c r="BY895" s="66"/>
      <c r="BZ895" s="66"/>
      <c r="CA895" s="66"/>
      <c r="CB895" s="66"/>
      <c r="CC895" s="66"/>
      <c r="CD895" s="66"/>
      <c r="CE895" s="66"/>
      <c r="CF895" s="66"/>
      <c r="CG895" s="66"/>
      <c r="CH895" s="66"/>
      <c r="CI895" s="66"/>
      <c r="CJ895" s="66"/>
      <c r="CK895" s="66"/>
      <c r="CL895" s="66"/>
      <c r="CM895" s="66"/>
      <c r="CN895" s="66"/>
      <c r="CO895" s="66"/>
      <c r="CP895" s="66"/>
      <c r="CQ895" s="66"/>
      <c r="CR895" s="66"/>
      <c r="CS895" s="66"/>
      <c r="CT895" s="66"/>
      <c r="CU895" s="66"/>
      <c r="CV895" s="66"/>
      <c r="CW895" s="66"/>
      <c r="CX895" s="66"/>
      <c r="CY895" s="66"/>
      <c r="CZ895" s="66"/>
      <c r="DA895" s="66"/>
      <c r="DB895" s="66"/>
      <c r="DC895" s="66"/>
      <c r="DD895" s="66"/>
      <c r="DE895" s="66"/>
      <c r="DF895" s="66"/>
      <c r="DG895" s="66"/>
      <c r="DH895" s="66"/>
      <c r="DI895" s="66"/>
      <c r="DJ895" s="66"/>
      <c r="DK895" s="66"/>
      <c r="DL895" s="66"/>
      <c r="DM895" s="66"/>
      <c r="DN895" s="66"/>
      <c r="DO895" s="66"/>
      <c r="DP895" s="66"/>
      <c r="DQ895" s="66"/>
      <c r="DR895" s="66"/>
      <c r="DS895" s="66"/>
      <c r="DT895" s="66"/>
      <c r="DU895" s="66"/>
      <c r="DV895" s="66"/>
      <c r="DW895" s="66"/>
      <c r="DX895" s="66"/>
      <c r="DY895" s="66"/>
      <c r="DZ895" s="66"/>
      <c r="EA895" s="66"/>
      <c r="EB895" s="66"/>
      <c r="EC895" s="66"/>
      <c r="ED895" s="66"/>
      <c r="EE895" s="66"/>
      <c r="EF895" s="66"/>
      <c r="EG895" s="66"/>
      <c r="EH895" s="66"/>
      <c r="EI895" s="66"/>
      <c r="EJ895" s="66"/>
      <c r="EK895" s="66"/>
      <c r="EL895" s="66"/>
      <c r="EM895" s="66"/>
      <c r="EN895" s="66"/>
      <c r="EO895" s="66"/>
      <c r="EP895" s="66"/>
      <c r="EQ895" s="66"/>
      <c r="ER895" s="66"/>
      <c r="ES895" s="66"/>
      <c r="ET895" s="66"/>
      <c r="EU895" s="66"/>
      <c r="EV895" s="66"/>
      <c r="EW895" s="66"/>
      <c r="EX895" s="66"/>
      <c r="EY895" s="66"/>
      <c r="EZ895" s="66"/>
      <c r="FA895" s="66"/>
      <c r="FB895" s="66"/>
      <c r="FC895" s="66"/>
      <c r="FD895" s="66"/>
      <c r="FE895" s="66"/>
      <c r="FF895" s="66"/>
      <c r="FG895" s="66"/>
      <c r="FH895" s="66"/>
      <c r="FI895" s="66"/>
      <c r="FJ895" s="66"/>
      <c r="FK895" s="66"/>
      <c r="FL895" s="66"/>
      <c r="FM895" s="66"/>
      <c r="FN895" s="66"/>
      <c r="FO895" s="66"/>
      <c r="FP895" s="66"/>
      <c r="FQ895" s="66"/>
      <c r="FR895" s="66"/>
      <c r="FS895" s="66"/>
      <c r="FT895" s="66"/>
      <c r="FU895" s="66"/>
      <c r="FV895" s="66"/>
      <c r="FW895" s="66"/>
      <c r="FX895" s="66"/>
      <c r="FY895" s="66"/>
      <c r="FZ895" s="66"/>
      <c r="GA895" s="66"/>
      <c r="GB895" s="66"/>
      <c r="GC895" s="66"/>
      <c r="GD895" s="66"/>
      <c r="GE895" s="66"/>
      <c r="GF895" s="66"/>
      <c r="GG895" s="66"/>
      <c r="GH895" s="66"/>
      <c r="GI895" s="66"/>
      <c r="GJ895" s="66"/>
      <c r="GK895" s="66"/>
      <c r="GL895" s="66"/>
      <c r="GM895" s="66"/>
      <c r="GN895" s="66"/>
      <c r="GO895" s="66"/>
      <c r="GP895" s="66"/>
      <c r="GQ895" s="66"/>
      <c r="GR895" s="66"/>
      <c r="GS895" s="66"/>
      <c r="GT895" s="66"/>
      <c r="GU895" s="66"/>
      <c r="GV895" s="66"/>
      <c r="GW895" s="66"/>
      <c r="GX895" s="66"/>
      <c r="GY895" s="66"/>
      <c r="GZ895" s="66"/>
      <c r="HA895" s="66"/>
      <c r="HB895" s="66"/>
      <c r="HC895" s="66"/>
      <c r="HD895" s="66"/>
      <c r="HE895" s="66"/>
      <c r="HF895" s="66"/>
      <c r="HG895" s="66"/>
      <c r="HH895" s="66"/>
      <c r="HI895" s="66"/>
      <c r="HJ895" s="66"/>
      <c r="HK895" s="66"/>
      <c r="HL895" s="66"/>
      <c r="HM895" s="66"/>
      <c r="HN895" s="66"/>
      <c r="HO895" s="66"/>
      <c r="HP895" s="66"/>
      <c r="HQ895" s="66"/>
      <c r="HR895" s="66"/>
      <c r="HS895" s="66"/>
      <c r="HT895" s="66"/>
      <c r="HU895" s="66"/>
      <c r="HV895" s="66"/>
      <c r="HW895" s="66"/>
      <c r="HX895" s="66"/>
    </row>
    <row r="896" spans="1:232" ht="25.5">
      <c r="A896" s="741"/>
      <c r="B896" s="74" t="s">
        <v>446</v>
      </c>
      <c r="C896" s="727"/>
      <c r="D896" s="728"/>
      <c r="E896" s="728"/>
      <c r="F896" s="728"/>
      <c r="G896" s="66"/>
      <c r="H896" s="66"/>
      <c r="I896" s="66"/>
      <c r="J896" s="66"/>
      <c r="K896" s="66"/>
      <c r="L896" s="66"/>
      <c r="M896" s="66"/>
      <c r="N896" s="66"/>
      <c r="O896" s="66"/>
      <c r="P896" s="66"/>
      <c r="Q896" s="66"/>
      <c r="R896" s="66"/>
      <c r="S896" s="66"/>
      <c r="T896" s="66"/>
      <c r="U896" s="66"/>
      <c r="V896" s="66"/>
      <c r="W896" s="66"/>
      <c r="X896" s="66"/>
      <c r="Y896" s="66"/>
      <c r="Z896" s="66"/>
      <c r="AA896" s="66"/>
      <c r="AB896" s="66"/>
      <c r="AC896" s="66"/>
      <c r="AD896" s="66"/>
      <c r="AE896" s="66"/>
      <c r="AF896" s="66"/>
      <c r="AG896" s="66"/>
      <c r="AH896" s="66"/>
      <c r="AI896" s="66"/>
      <c r="AJ896" s="66"/>
      <c r="AK896" s="66"/>
      <c r="AL896" s="66"/>
      <c r="AM896" s="66"/>
      <c r="AN896" s="66"/>
      <c r="AO896" s="66"/>
      <c r="AP896" s="66"/>
      <c r="AQ896" s="66"/>
      <c r="AR896" s="66"/>
      <c r="AS896" s="66"/>
      <c r="AT896" s="66"/>
      <c r="AU896" s="66"/>
      <c r="AV896" s="66"/>
      <c r="AW896" s="66"/>
      <c r="AX896" s="66"/>
      <c r="AY896" s="66"/>
      <c r="AZ896" s="66"/>
      <c r="BA896" s="66"/>
      <c r="BB896" s="66"/>
      <c r="BC896" s="66"/>
      <c r="BD896" s="66"/>
      <c r="BE896" s="66"/>
      <c r="BF896" s="66"/>
      <c r="BG896" s="66"/>
      <c r="BH896" s="66"/>
      <c r="BI896" s="66"/>
      <c r="BJ896" s="66"/>
      <c r="BK896" s="66"/>
      <c r="BL896" s="66"/>
      <c r="BM896" s="66"/>
      <c r="BN896" s="66"/>
      <c r="BO896" s="66"/>
      <c r="BP896" s="66"/>
      <c r="BQ896" s="66"/>
      <c r="BR896" s="66"/>
      <c r="BS896" s="66"/>
      <c r="BT896" s="66"/>
      <c r="BU896" s="66"/>
      <c r="BV896" s="66"/>
      <c r="BW896" s="66"/>
      <c r="BX896" s="66"/>
      <c r="BY896" s="66"/>
      <c r="BZ896" s="66"/>
      <c r="CA896" s="66"/>
      <c r="CB896" s="66"/>
      <c r="CC896" s="66"/>
      <c r="CD896" s="66"/>
      <c r="CE896" s="66"/>
      <c r="CF896" s="66"/>
      <c r="CG896" s="66"/>
      <c r="CH896" s="66"/>
      <c r="CI896" s="66"/>
      <c r="CJ896" s="66"/>
      <c r="CK896" s="66"/>
      <c r="CL896" s="66"/>
      <c r="CM896" s="66"/>
      <c r="CN896" s="66"/>
      <c r="CO896" s="66"/>
      <c r="CP896" s="66"/>
      <c r="CQ896" s="66"/>
      <c r="CR896" s="66"/>
      <c r="CS896" s="66"/>
      <c r="CT896" s="66"/>
      <c r="CU896" s="66"/>
      <c r="CV896" s="66"/>
      <c r="CW896" s="66"/>
      <c r="CX896" s="66"/>
      <c r="CY896" s="66"/>
      <c r="CZ896" s="66"/>
      <c r="DA896" s="66"/>
      <c r="DB896" s="66"/>
      <c r="DC896" s="66"/>
      <c r="DD896" s="66"/>
      <c r="DE896" s="66"/>
      <c r="DF896" s="66"/>
      <c r="DG896" s="66"/>
      <c r="DH896" s="66"/>
      <c r="DI896" s="66"/>
      <c r="DJ896" s="66"/>
      <c r="DK896" s="66"/>
      <c r="DL896" s="66"/>
      <c r="DM896" s="66"/>
      <c r="DN896" s="66"/>
      <c r="DO896" s="66"/>
      <c r="DP896" s="66"/>
      <c r="DQ896" s="66"/>
      <c r="DR896" s="66"/>
      <c r="DS896" s="66"/>
      <c r="DT896" s="66"/>
      <c r="DU896" s="66"/>
      <c r="DV896" s="66"/>
      <c r="DW896" s="66"/>
      <c r="DX896" s="66"/>
      <c r="DY896" s="66"/>
      <c r="DZ896" s="66"/>
      <c r="EA896" s="66"/>
      <c r="EB896" s="66"/>
      <c r="EC896" s="66"/>
      <c r="ED896" s="66"/>
      <c r="EE896" s="66"/>
      <c r="EF896" s="66"/>
      <c r="EG896" s="66"/>
      <c r="EH896" s="66"/>
      <c r="EI896" s="66"/>
      <c r="EJ896" s="66"/>
      <c r="EK896" s="66"/>
      <c r="EL896" s="66"/>
      <c r="EM896" s="66"/>
      <c r="EN896" s="66"/>
      <c r="EO896" s="66"/>
      <c r="EP896" s="66"/>
      <c r="EQ896" s="66"/>
      <c r="ER896" s="66"/>
      <c r="ES896" s="66"/>
      <c r="ET896" s="66"/>
      <c r="EU896" s="66"/>
      <c r="EV896" s="66"/>
      <c r="EW896" s="66"/>
      <c r="EX896" s="66"/>
      <c r="EY896" s="66"/>
      <c r="EZ896" s="66"/>
      <c r="FA896" s="66"/>
      <c r="FB896" s="66"/>
      <c r="FC896" s="66"/>
      <c r="FD896" s="66"/>
      <c r="FE896" s="66"/>
      <c r="FF896" s="66"/>
      <c r="FG896" s="66"/>
      <c r="FH896" s="66"/>
      <c r="FI896" s="66"/>
      <c r="FJ896" s="66"/>
      <c r="FK896" s="66"/>
      <c r="FL896" s="66"/>
      <c r="FM896" s="66"/>
      <c r="FN896" s="66"/>
      <c r="FO896" s="66"/>
      <c r="FP896" s="66"/>
      <c r="FQ896" s="66"/>
      <c r="FR896" s="66"/>
      <c r="FS896" s="66"/>
      <c r="FT896" s="66"/>
      <c r="FU896" s="66"/>
      <c r="FV896" s="66"/>
      <c r="FW896" s="66"/>
      <c r="FX896" s="66"/>
      <c r="FY896" s="66"/>
      <c r="FZ896" s="66"/>
      <c r="GA896" s="66"/>
      <c r="GB896" s="66"/>
      <c r="GC896" s="66"/>
      <c r="GD896" s="66"/>
      <c r="GE896" s="66"/>
      <c r="GF896" s="66"/>
      <c r="GG896" s="66"/>
      <c r="GH896" s="66"/>
      <c r="GI896" s="66"/>
      <c r="GJ896" s="66"/>
      <c r="GK896" s="66"/>
      <c r="GL896" s="66"/>
      <c r="GM896" s="66"/>
      <c r="GN896" s="66"/>
      <c r="GO896" s="66"/>
      <c r="GP896" s="66"/>
      <c r="GQ896" s="66"/>
      <c r="GR896" s="66"/>
      <c r="GS896" s="66"/>
      <c r="GT896" s="66"/>
      <c r="GU896" s="66"/>
      <c r="GV896" s="66"/>
      <c r="GW896" s="66"/>
      <c r="GX896" s="66"/>
      <c r="GY896" s="66"/>
      <c r="GZ896" s="66"/>
      <c r="HA896" s="66"/>
      <c r="HB896" s="66"/>
      <c r="HC896" s="66"/>
      <c r="HD896" s="66"/>
      <c r="HE896" s="66"/>
      <c r="HF896" s="66"/>
      <c r="HG896" s="66"/>
      <c r="HH896" s="66"/>
      <c r="HI896" s="66"/>
      <c r="HJ896" s="66"/>
      <c r="HK896" s="66"/>
      <c r="HL896" s="66"/>
      <c r="HM896" s="66"/>
      <c r="HN896" s="66"/>
      <c r="HO896" s="66"/>
      <c r="HP896" s="66"/>
      <c r="HQ896" s="66"/>
      <c r="HR896" s="66"/>
      <c r="HS896" s="66"/>
      <c r="HT896" s="66"/>
      <c r="HU896" s="66"/>
      <c r="HV896" s="66"/>
      <c r="HW896" s="66"/>
      <c r="HX896" s="66"/>
    </row>
    <row r="897" spans="1:232">
      <c r="A897" s="741"/>
      <c r="B897" s="74" t="s">
        <v>447</v>
      </c>
      <c r="C897" s="727"/>
      <c r="D897" s="728"/>
      <c r="E897" s="728"/>
      <c r="F897" s="728"/>
      <c r="G897" s="66"/>
      <c r="H897" s="66"/>
      <c r="I897" s="66"/>
      <c r="J897" s="66"/>
      <c r="K897" s="66"/>
      <c r="L897" s="66"/>
      <c r="M897" s="66"/>
      <c r="N897" s="66"/>
      <c r="O897" s="66"/>
      <c r="P897" s="66"/>
      <c r="Q897" s="66"/>
      <c r="R897" s="66"/>
      <c r="S897" s="66"/>
      <c r="T897" s="66"/>
      <c r="U897" s="66"/>
      <c r="V897" s="66"/>
      <c r="W897" s="66"/>
      <c r="X897" s="66"/>
      <c r="Y897" s="66"/>
      <c r="Z897" s="66"/>
      <c r="AA897" s="66"/>
      <c r="AB897" s="66"/>
      <c r="AC897" s="66"/>
      <c r="AD897" s="66"/>
      <c r="AE897" s="66"/>
      <c r="AF897" s="66"/>
      <c r="AG897" s="66"/>
      <c r="AH897" s="66"/>
      <c r="AI897" s="66"/>
      <c r="AJ897" s="66"/>
      <c r="AK897" s="66"/>
      <c r="AL897" s="66"/>
      <c r="AM897" s="66"/>
      <c r="AN897" s="66"/>
      <c r="AO897" s="66"/>
      <c r="AP897" s="66"/>
      <c r="AQ897" s="66"/>
      <c r="AR897" s="66"/>
      <c r="AS897" s="66"/>
      <c r="AT897" s="66"/>
      <c r="AU897" s="66"/>
      <c r="AV897" s="66"/>
      <c r="AW897" s="66"/>
      <c r="AX897" s="66"/>
      <c r="AY897" s="66"/>
      <c r="AZ897" s="66"/>
      <c r="BA897" s="66"/>
      <c r="BB897" s="66"/>
      <c r="BC897" s="66"/>
      <c r="BD897" s="66"/>
      <c r="BE897" s="66"/>
      <c r="BF897" s="66"/>
      <c r="BG897" s="66"/>
      <c r="BH897" s="66"/>
      <c r="BI897" s="66"/>
      <c r="BJ897" s="66"/>
      <c r="BK897" s="66"/>
      <c r="BL897" s="66"/>
      <c r="BM897" s="66"/>
      <c r="BN897" s="66"/>
      <c r="BO897" s="66"/>
      <c r="BP897" s="66"/>
      <c r="BQ897" s="66"/>
      <c r="BR897" s="66"/>
      <c r="BS897" s="66"/>
      <c r="BT897" s="66"/>
      <c r="BU897" s="66"/>
      <c r="BV897" s="66"/>
      <c r="BW897" s="66"/>
      <c r="BX897" s="66"/>
      <c r="BY897" s="66"/>
      <c r="BZ897" s="66"/>
      <c r="CA897" s="66"/>
      <c r="CB897" s="66"/>
      <c r="CC897" s="66"/>
      <c r="CD897" s="66"/>
      <c r="CE897" s="66"/>
      <c r="CF897" s="66"/>
      <c r="CG897" s="66"/>
      <c r="CH897" s="66"/>
      <c r="CI897" s="66"/>
      <c r="CJ897" s="66"/>
      <c r="CK897" s="66"/>
      <c r="CL897" s="66"/>
      <c r="CM897" s="66"/>
      <c r="CN897" s="66"/>
      <c r="CO897" s="66"/>
      <c r="CP897" s="66"/>
      <c r="CQ897" s="66"/>
      <c r="CR897" s="66"/>
      <c r="CS897" s="66"/>
      <c r="CT897" s="66"/>
      <c r="CU897" s="66"/>
      <c r="CV897" s="66"/>
      <c r="CW897" s="66"/>
      <c r="CX897" s="66"/>
      <c r="CY897" s="66"/>
      <c r="CZ897" s="66"/>
      <c r="DA897" s="66"/>
      <c r="DB897" s="66"/>
      <c r="DC897" s="66"/>
      <c r="DD897" s="66"/>
      <c r="DE897" s="66"/>
      <c r="DF897" s="66"/>
      <c r="DG897" s="66"/>
      <c r="DH897" s="66"/>
      <c r="DI897" s="66"/>
      <c r="DJ897" s="66"/>
      <c r="DK897" s="66"/>
      <c r="DL897" s="66"/>
      <c r="DM897" s="66"/>
      <c r="DN897" s="66"/>
      <c r="DO897" s="66"/>
      <c r="DP897" s="66"/>
      <c r="DQ897" s="66"/>
      <c r="DR897" s="66"/>
      <c r="DS897" s="66"/>
      <c r="DT897" s="66"/>
      <c r="DU897" s="66"/>
      <c r="DV897" s="66"/>
      <c r="DW897" s="66"/>
      <c r="DX897" s="66"/>
      <c r="DY897" s="66"/>
      <c r="DZ897" s="66"/>
      <c r="EA897" s="66"/>
      <c r="EB897" s="66"/>
      <c r="EC897" s="66"/>
      <c r="ED897" s="66"/>
      <c r="EE897" s="66"/>
      <c r="EF897" s="66"/>
      <c r="EG897" s="66"/>
      <c r="EH897" s="66"/>
      <c r="EI897" s="66"/>
      <c r="EJ897" s="66"/>
      <c r="EK897" s="66"/>
      <c r="EL897" s="66"/>
      <c r="EM897" s="66"/>
      <c r="EN897" s="66"/>
      <c r="EO897" s="66"/>
      <c r="EP897" s="66"/>
      <c r="EQ897" s="66"/>
      <c r="ER897" s="66"/>
      <c r="ES897" s="66"/>
      <c r="ET897" s="66"/>
      <c r="EU897" s="66"/>
      <c r="EV897" s="66"/>
      <c r="EW897" s="66"/>
      <c r="EX897" s="66"/>
      <c r="EY897" s="66"/>
      <c r="EZ897" s="66"/>
      <c r="FA897" s="66"/>
      <c r="FB897" s="66"/>
      <c r="FC897" s="66"/>
      <c r="FD897" s="66"/>
      <c r="FE897" s="66"/>
      <c r="FF897" s="66"/>
      <c r="FG897" s="66"/>
      <c r="FH897" s="66"/>
      <c r="FI897" s="66"/>
      <c r="FJ897" s="66"/>
      <c r="FK897" s="66"/>
      <c r="FL897" s="66"/>
      <c r="FM897" s="66"/>
      <c r="FN897" s="66"/>
      <c r="FO897" s="66"/>
      <c r="FP897" s="66"/>
      <c r="FQ897" s="66"/>
      <c r="FR897" s="66"/>
      <c r="FS897" s="66"/>
      <c r="FT897" s="66"/>
      <c r="FU897" s="66"/>
      <c r="FV897" s="66"/>
      <c r="FW897" s="66"/>
      <c r="FX897" s="66"/>
      <c r="FY897" s="66"/>
      <c r="FZ897" s="66"/>
      <c r="GA897" s="66"/>
      <c r="GB897" s="66"/>
      <c r="GC897" s="66"/>
      <c r="GD897" s="66"/>
      <c r="GE897" s="66"/>
      <c r="GF897" s="66"/>
      <c r="GG897" s="66"/>
      <c r="GH897" s="66"/>
      <c r="GI897" s="66"/>
      <c r="GJ897" s="66"/>
      <c r="GK897" s="66"/>
      <c r="GL897" s="66"/>
      <c r="GM897" s="66"/>
      <c r="GN897" s="66"/>
      <c r="GO897" s="66"/>
      <c r="GP897" s="66"/>
      <c r="GQ897" s="66"/>
      <c r="GR897" s="66"/>
      <c r="GS897" s="66"/>
      <c r="GT897" s="66"/>
      <c r="GU897" s="66"/>
      <c r="GV897" s="66"/>
      <c r="GW897" s="66"/>
      <c r="GX897" s="66"/>
      <c r="GY897" s="66"/>
      <c r="GZ897" s="66"/>
      <c r="HA897" s="66"/>
      <c r="HB897" s="66"/>
      <c r="HC897" s="66"/>
      <c r="HD897" s="66"/>
      <c r="HE897" s="66"/>
      <c r="HF897" s="66"/>
      <c r="HG897" s="66"/>
      <c r="HH897" s="66"/>
      <c r="HI897" s="66"/>
      <c r="HJ897" s="66"/>
      <c r="HK897" s="66"/>
      <c r="HL897" s="66"/>
      <c r="HM897" s="66"/>
      <c r="HN897" s="66"/>
      <c r="HO897" s="66"/>
      <c r="HP897" s="66"/>
      <c r="HQ897" s="66"/>
      <c r="HR897" s="66"/>
      <c r="HS897" s="66"/>
      <c r="HT897" s="66"/>
      <c r="HU897" s="66"/>
      <c r="HV897" s="66"/>
      <c r="HW897" s="66"/>
      <c r="HX897" s="66"/>
    </row>
    <row r="898" spans="1:232">
      <c r="A898" s="741"/>
      <c r="B898" s="74" t="s">
        <v>448</v>
      </c>
      <c r="C898" s="727"/>
      <c r="D898" s="728"/>
      <c r="E898" s="728"/>
      <c r="F898" s="728"/>
      <c r="G898" s="66"/>
      <c r="H898" s="66"/>
      <c r="I898" s="66"/>
      <c r="J898" s="66"/>
      <c r="K898" s="66"/>
      <c r="L898" s="66"/>
      <c r="M898" s="66"/>
      <c r="N898" s="66"/>
      <c r="O898" s="66"/>
      <c r="P898" s="66"/>
      <c r="Q898" s="66"/>
      <c r="R898" s="66"/>
      <c r="S898" s="66"/>
      <c r="T898" s="66"/>
      <c r="U898" s="66"/>
      <c r="V898" s="66"/>
      <c r="W898" s="66"/>
      <c r="X898" s="66"/>
      <c r="Y898" s="66"/>
      <c r="Z898" s="66"/>
      <c r="AA898" s="66"/>
      <c r="AB898" s="66"/>
      <c r="AC898" s="66"/>
      <c r="AD898" s="66"/>
      <c r="AE898" s="66"/>
      <c r="AF898" s="66"/>
      <c r="AG898" s="66"/>
      <c r="AH898" s="66"/>
      <c r="AI898" s="66"/>
      <c r="AJ898" s="66"/>
      <c r="AK898" s="66"/>
      <c r="AL898" s="66"/>
      <c r="AM898" s="66"/>
      <c r="AN898" s="66"/>
      <c r="AO898" s="66"/>
      <c r="AP898" s="66"/>
      <c r="AQ898" s="66"/>
      <c r="AR898" s="66"/>
      <c r="AS898" s="66"/>
      <c r="AT898" s="66"/>
      <c r="AU898" s="66"/>
      <c r="AV898" s="66"/>
      <c r="AW898" s="66"/>
      <c r="AX898" s="66"/>
      <c r="AY898" s="66"/>
      <c r="AZ898" s="66"/>
      <c r="BA898" s="66"/>
      <c r="BB898" s="66"/>
      <c r="BC898" s="66"/>
      <c r="BD898" s="66"/>
      <c r="BE898" s="66"/>
      <c r="BF898" s="66"/>
      <c r="BG898" s="66"/>
      <c r="BH898" s="66"/>
      <c r="BI898" s="66"/>
      <c r="BJ898" s="66"/>
      <c r="BK898" s="66"/>
      <c r="BL898" s="66"/>
      <c r="BM898" s="66"/>
      <c r="BN898" s="66"/>
      <c r="BO898" s="66"/>
      <c r="BP898" s="66"/>
      <c r="BQ898" s="66"/>
      <c r="BR898" s="66"/>
      <c r="BS898" s="66"/>
      <c r="BT898" s="66"/>
      <c r="BU898" s="66"/>
      <c r="BV898" s="66"/>
      <c r="BW898" s="66"/>
      <c r="BX898" s="66"/>
      <c r="BY898" s="66"/>
      <c r="BZ898" s="66"/>
      <c r="CA898" s="66"/>
      <c r="CB898" s="66"/>
      <c r="CC898" s="66"/>
      <c r="CD898" s="66"/>
      <c r="CE898" s="66"/>
      <c r="CF898" s="66"/>
      <c r="CG898" s="66"/>
      <c r="CH898" s="66"/>
      <c r="CI898" s="66"/>
      <c r="CJ898" s="66"/>
      <c r="CK898" s="66"/>
      <c r="CL898" s="66"/>
      <c r="CM898" s="66"/>
      <c r="CN898" s="66"/>
      <c r="CO898" s="66"/>
      <c r="CP898" s="66"/>
      <c r="CQ898" s="66"/>
      <c r="CR898" s="66"/>
      <c r="CS898" s="66"/>
      <c r="CT898" s="66"/>
      <c r="CU898" s="66"/>
      <c r="CV898" s="66"/>
      <c r="CW898" s="66"/>
      <c r="CX898" s="66"/>
      <c r="CY898" s="66"/>
      <c r="CZ898" s="66"/>
      <c r="DA898" s="66"/>
      <c r="DB898" s="66"/>
      <c r="DC898" s="66"/>
      <c r="DD898" s="66"/>
      <c r="DE898" s="66"/>
      <c r="DF898" s="66"/>
      <c r="DG898" s="66"/>
      <c r="DH898" s="66"/>
      <c r="DI898" s="66"/>
      <c r="DJ898" s="66"/>
      <c r="DK898" s="66"/>
      <c r="DL898" s="66"/>
      <c r="DM898" s="66"/>
      <c r="DN898" s="66"/>
      <c r="DO898" s="66"/>
      <c r="DP898" s="66"/>
      <c r="DQ898" s="66"/>
      <c r="DR898" s="66"/>
      <c r="DS898" s="66"/>
      <c r="DT898" s="66"/>
      <c r="DU898" s="66"/>
      <c r="DV898" s="66"/>
      <c r="DW898" s="66"/>
      <c r="DX898" s="66"/>
      <c r="DY898" s="66"/>
      <c r="DZ898" s="66"/>
      <c r="EA898" s="66"/>
      <c r="EB898" s="66"/>
      <c r="EC898" s="66"/>
      <c r="ED898" s="66"/>
      <c r="EE898" s="66"/>
      <c r="EF898" s="66"/>
      <c r="EG898" s="66"/>
      <c r="EH898" s="66"/>
      <c r="EI898" s="66"/>
      <c r="EJ898" s="66"/>
      <c r="EK898" s="66"/>
      <c r="EL898" s="66"/>
      <c r="EM898" s="66"/>
      <c r="EN898" s="66"/>
      <c r="EO898" s="66"/>
      <c r="EP898" s="66"/>
      <c r="EQ898" s="66"/>
      <c r="ER898" s="66"/>
      <c r="ES898" s="66"/>
      <c r="ET898" s="66"/>
      <c r="EU898" s="66"/>
      <c r="EV898" s="66"/>
      <c r="EW898" s="66"/>
      <c r="EX898" s="66"/>
      <c r="EY898" s="66"/>
      <c r="EZ898" s="66"/>
      <c r="FA898" s="66"/>
      <c r="FB898" s="66"/>
      <c r="FC898" s="66"/>
      <c r="FD898" s="66"/>
      <c r="FE898" s="66"/>
      <c r="FF898" s="66"/>
      <c r="FG898" s="66"/>
      <c r="FH898" s="66"/>
      <c r="FI898" s="66"/>
      <c r="FJ898" s="66"/>
      <c r="FK898" s="66"/>
      <c r="FL898" s="66"/>
      <c r="FM898" s="66"/>
      <c r="FN898" s="66"/>
      <c r="FO898" s="66"/>
      <c r="FP898" s="66"/>
      <c r="FQ898" s="66"/>
      <c r="FR898" s="66"/>
      <c r="FS898" s="66"/>
      <c r="FT898" s="66"/>
      <c r="FU898" s="66"/>
      <c r="FV898" s="66"/>
      <c r="FW898" s="66"/>
      <c r="FX898" s="66"/>
      <c r="FY898" s="66"/>
      <c r="FZ898" s="66"/>
      <c r="GA898" s="66"/>
      <c r="GB898" s="66"/>
      <c r="GC898" s="66"/>
      <c r="GD898" s="66"/>
      <c r="GE898" s="66"/>
      <c r="GF898" s="66"/>
      <c r="GG898" s="66"/>
      <c r="GH898" s="66"/>
      <c r="GI898" s="66"/>
      <c r="GJ898" s="66"/>
      <c r="GK898" s="66"/>
      <c r="GL898" s="66"/>
      <c r="GM898" s="66"/>
      <c r="GN898" s="66"/>
      <c r="GO898" s="66"/>
      <c r="GP898" s="66"/>
      <c r="GQ898" s="66"/>
      <c r="GR898" s="66"/>
      <c r="GS898" s="66"/>
      <c r="GT898" s="66"/>
      <c r="GU898" s="66"/>
      <c r="GV898" s="66"/>
      <c r="GW898" s="66"/>
      <c r="GX898" s="66"/>
      <c r="GY898" s="66"/>
      <c r="GZ898" s="66"/>
      <c r="HA898" s="66"/>
      <c r="HB898" s="66"/>
      <c r="HC898" s="66"/>
      <c r="HD898" s="66"/>
      <c r="HE898" s="66"/>
      <c r="HF898" s="66"/>
      <c r="HG898" s="66"/>
      <c r="HH898" s="66"/>
      <c r="HI898" s="66"/>
      <c r="HJ898" s="66"/>
      <c r="HK898" s="66"/>
      <c r="HL898" s="66"/>
      <c r="HM898" s="66"/>
      <c r="HN898" s="66"/>
      <c r="HO898" s="66"/>
      <c r="HP898" s="66"/>
      <c r="HQ898" s="66"/>
      <c r="HR898" s="66"/>
      <c r="HS898" s="66"/>
      <c r="HT898" s="66"/>
      <c r="HU898" s="66"/>
      <c r="HV898" s="66"/>
      <c r="HW898" s="66"/>
      <c r="HX898" s="66"/>
    </row>
    <row r="899" spans="1:232">
      <c r="A899" s="741"/>
      <c r="B899" s="74" t="s">
        <v>449</v>
      </c>
      <c r="C899" s="727"/>
      <c r="D899" s="728"/>
      <c r="E899" s="728"/>
      <c r="F899" s="728"/>
      <c r="G899" s="66"/>
      <c r="H899" s="66"/>
      <c r="I899" s="66"/>
      <c r="J899" s="66"/>
      <c r="K899" s="66"/>
      <c r="L899" s="66"/>
      <c r="M899" s="66"/>
      <c r="N899" s="66"/>
      <c r="O899" s="66"/>
      <c r="P899" s="66"/>
      <c r="Q899" s="66"/>
      <c r="R899" s="66"/>
      <c r="S899" s="66"/>
      <c r="T899" s="66"/>
      <c r="U899" s="66"/>
      <c r="V899" s="66"/>
      <c r="W899" s="66"/>
      <c r="X899" s="66"/>
      <c r="Y899" s="66"/>
      <c r="Z899" s="66"/>
      <c r="AA899" s="66"/>
      <c r="AB899" s="66"/>
      <c r="AC899" s="66"/>
      <c r="AD899" s="66"/>
      <c r="AE899" s="66"/>
      <c r="AF899" s="66"/>
      <c r="AG899" s="66"/>
      <c r="AH899" s="66"/>
      <c r="AI899" s="66"/>
      <c r="AJ899" s="66"/>
      <c r="AK899" s="66"/>
      <c r="AL899" s="66"/>
      <c r="AM899" s="66"/>
      <c r="AN899" s="66"/>
      <c r="AO899" s="66"/>
      <c r="AP899" s="66"/>
      <c r="AQ899" s="66"/>
      <c r="AR899" s="66"/>
      <c r="AS899" s="66"/>
      <c r="AT899" s="66"/>
      <c r="AU899" s="66"/>
      <c r="AV899" s="66"/>
      <c r="AW899" s="66"/>
      <c r="AX899" s="66"/>
      <c r="AY899" s="66"/>
      <c r="AZ899" s="66"/>
      <c r="BA899" s="66"/>
      <c r="BB899" s="66"/>
      <c r="BC899" s="66"/>
      <c r="BD899" s="66"/>
      <c r="BE899" s="66"/>
      <c r="BF899" s="66"/>
      <c r="BG899" s="66"/>
      <c r="BH899" s="66"/>
      <c r="BI899" s="66"/>
      <c r="BJ899" s="66"/>
      <c r="BK899" s="66"/>
      <c r="BL899" s="66"/>
      <c r="BM899" s="66"/>
      <c r="BN899" s="66"/>
      <c r="BO899" s="66"/>
      <c r="BP899" s="66"/>
      <c r="BQ899" s="66"/>
      <c r="BR899" s="66"/>
      <c r="BS899" s="66"/>
      <c r="BT899" s="66"/>
      <c r="BU899" s="66"/>
      <c r="BV899" s="66"/>
      <c r="BW899" s="66"/>
      <c r="BX899" s="66"/>
      <c r="BY899" s="66"/>
      <c r="BZ899" s="66"/>
      <c r="CA899" s="66"/>
      <c r="CB899" s="66"/>
      <c r="CC899" s="66"/>
      <c r="CD899" s="66"/>
      <c r="CE899" s="66"/>
      <c r="CF899" s="66"/>
      <c r="CG899" s="66"/>
      <c r="CH899" s="66"/>
      <c r="CI899" s="66"/>
      <c r="CJ899" s="66"/>
      <c r="CK899" s="66"/>
      <c r="CL899" s="66"/>
      <c r="CM899" s="66"/>
      <c r="CN899" s="66"/>
      <c r="CO899" s="66"/>
      <c r="CP899" s="66"/>
      <c r="CQ899" s="66"/>
      <c r="CR899" s="66"/>
      <c r="CS899" s="66"/>
      <c r="CT899" s="66"/>
      <c r="CU899" s="66"/>
      <c r="CV899" s="66"/>
      <c r="CW899" s="66"/>
      <c r="CX899" s="66"/>
      <c r="CY899" s="66"/>
      <c r="CZ899" s="66"/>
      <c r="DA899" s="66"/>
      <c r="DB899" s="66"/>
      <c r="DC899" s="66"/>
      <c r="DD899" s="66"/>
      <c r="DE899" s="66"/>
      <c r="DF899" s="66"/>
      <c r="DG899" s="66"/>
      <c r="DH899" s="66"/>
      <c r="DI899" s="66"/>
      <c r="DJ899" s="66"/>
      <c r="DK899" s="66"/>
      <c r="DL899" s="66"/>
      <c r="DM899" s="66"/>
      <c r="DN899" s="66"/>
      <c r="DO899" s="66"/>
      <c r="DP899" s="66"/>
      <c r="DQ899" s="66"/>
      <c r="DR899" s="66"/>
      <c r="DS899" s="66"/>
      <c r="DT899" s="66"/>
      <c r="DU899" s="66"/>
      <c r="DV899" s="66"/>
      <c r="DW899" s="66"/>
      <c r="DX899" s="66"/>
      <c r="DY899" s="66"/>
      <c r="DZ899" s="66"/>
      <c r="EA899" s="66"/>
      <c r="EB899" s="66"/>
      <c r="EC899" s="66"/>
      <c r="ED899" s="66"/>
      <c r="EE899" s="66"/>
      <c r="EF899" s="66"/>
      <c r="EG899" s="66"/>
      <c r="EH899" s="66"/>
      <c r="EI899" s="66"/>
      <c r="EJ899" s="66"/>
      <c r="EK899" s="66"/>
      <c r="EL899" s="66"/>
      <c r="EM899" s="66"/>
      <c r="EN899" s="66"/>
      <c r="EO899" s="66"/>
      <c r="EP899" s="66"/>
      <c r="EQ899" s="66"/>
      <c r="ER899" s="66"/>
      <c r="ES899" s="66"/>
      <c r="ET899" s="66"/>
      <c r="EU899" s="66"/>
      <c r="EV899" s="66"/>
      <c r="EW899" s="66"/>
      <c r="EX899" s="66"/>
      <c r="EY899" s="66"/>
      <c r="EZ899" s="66"/>
      <c r="FA899" s="66"/>
      <c r="FB899" s="66"/>
      <c r="FC899" s="66"/>
      <c r="FD899" s="66"/>
      <c r="FE899" s="66"/>
      <c r="FF899" s="66"/>
      <c r="FG899" s="66"/>
      <c r="FH899" s="66"/>
      <c r="FI899" s="66"/>
      <c r="FJ899" s="66"/>
      <c r="FK899" s="66"/>
      <c r="FL899" s="66"/>
      <c r="FM899" s="66"/>
      <c r="FN899" s="66"/>
      <c r="FO899" s="66"/>
      <c r="FP899" s="66"/>
      <c r="FQ899" s="66"/>
      <c r="FR899" s="66"/>
      <c r="FS899" s="66"/>
      <c r="FT899" s="66"/>
      <c r="FU899" s="66"/>
      <c r="FV899" s="66"/>
      <c r="FW899" s="66"/>
      <c r="FX899" s="66"/>
      <c r="FY899" s="66"/>
      <c r="FZ899" s="66"/>
      <c r="GA899" s="66"/>
      <c r="GB899" s="66"/>
      <c r="GC899" s="66"/>
      <c r="GD899" s="66"/>
      <c r="GE899" s="66"/>
      <c r="GF899" s="66"/>
      <c r="GG899" s="66"/>
      <c r="GH899" s="66"/>
      <c r="GI899" s="66"/>
      <c r="GJ899" s="66"/>
      <c r="GK899" s="66"/>
      <c r="GL899" s="66"/>
      <c r="GM899" s="66"/>
      <c r="GN899" s="66"/>
      <c r="GO899" s="66"/>
      <c r="GP899" s="66"/>
      <c r="GQ899" s="66"/>
      <c r="GR899" s="66"/>
      <c r="GS899" s="66"/>
      <c r="GT899" s="66"/>
      <c r="GU899" s="66"/>
      <c r="GV899" s="66"/>
      <c r="GW899" s="66"/>
      <c r="GX899" s="66"/>
      <c r="GY899" s="66"/>
      <c r="GZ899" s="66"/>
      <c r="HA899" s="66"/>
      <c r="HB899" s="66"/>
      <c r="HC899" s="66"/>
      <c r="HD899" s="66"/>
      <c r="HE899" s="66"/>
      <c r="HF899" s="66"/>
      <c r="HG899" s="66"/>
      <c r="HH899" s="66"/>
      <c r="HI899" s="66"/>
      <c r="HJ899" s="66"/>
      <c r="HK899" s="66"/>
      <c r="HL899" s="66"/>
      <c r="HM899" s="66"/>
      <c r="HN899" s="66"/>
      <c r="HO899" s="66"/>
      <c r="HP899" s="66"/>
      <c r="HQ899" s="66"/>
      <c r="HR899" s="66"/>
      <c r="HS899" s="66"/>
      <c r="HT899" s="66"/>
      <c r="HU899" s="66"/>
      <c r="HV899" s="66"/>
      <c r="HW899" s="66"/>
      <c r="HX899" s="66"/>
    </row>
    <row r="900" spans="1:232" ht="25.5">
      <c r="A900" s="741"/>
      <c r="B900" s="74" t="s">
        <v>450</v>
      </c>
      <c r="C900" s="727"/>
      <c r="D900" s="728"/>
      <c r="E900" s="728"/>
      <c r="F900" s="728"/>
      <c r="G900" s="66"/>
      <c r="H900" s="66"/>
      <c r="I900" s="66"/>
      <c r="J900" s="66"/>
      <c r="K900" s="66"/>
      <c r="L900" s="66"/>
      <c r="M900" s="66"/>
      <c r="N900" s="66"/>
      <c r="O900" s="66"/>
      <c r="P900" s="66"/>
      <c r="Q900" s="66"/>
      <c r="R900" s="66"/>
      <c r="S900" s="66"/>
      <c r="T900" s="66"/>
      <c r="U900" s="66"/>
      <c r="V900" s="66"/>
      <c r="W900" s="66"/>
      <c r="X900" s="66"/>
      <c r="Y900" s="66"/>
      <c r="Z900" s="66"/>
      <c r="AA900" s="66"/>
      <c r="AB900" s="66"/>
      <c r="AC900" s="66"/>
      <c r="AD900" s="66"/>
      <c r="AE900" s="66"/>
      <c r="AF900" s="66"/>
      <c r="AG900" s="66"/>
      <c r="AH900" s="66"/>
      <c r="AI900" s="66"/>
      <c r="AJ900" s="66"/>
      <c r="AK900" s="66"/>
      <c r="AL900" s="66"/>
      <c r="AM900" s="66"/>
      <c r="AN900" s="66"/>
      <c r="AO900" s="66"/>
      <c r="AP900" s="66"/>
      <c r="AQ900" s="66"/>
      <c r="AR900" s="66"/>
      <c r="AS900" s="66"/>
      <c r="AT900" s="66"/>
      <c r="AU900" s="66"/>
      <c r="AV900" s="66"/>
      <c r="AW900" s="66"/>
      <c r="AX900" s="66"/>
      <c r="AY900" s="66"/>
      <c r="AZ900" s="66"/>
      <c r="BA900" s="66"/>
      <c r="BB900" s="66"/>
      <c r="BC900" s="66"/>
      <c r="BD900" s="66"/>
      <c r="BE900" s="66"/>
      <c r="BF900" s="66"/>
      <c r="BG900" s="66"/>
      <c r="BH900" s="66"/>
      <c r="BI900" s="66"/>
      <c r="BJ900" s="66"/>
      <c r="BK900" s="66"/>
      <c r="BL900" s="66"/>
      <c r="BM900" s="66"/>
      <c r="BN900" s="66"/>
      <c r="BO900" s="66"/>
      <c r="BP900" s="66"/>
      <c r="BQ900" s="66"/>
      <c r="BR900" s="66"/>
      <c r="BS900" s="66"/>
      <c r="BT900" s="66"/>
      <c r="BU900" s="66"/>
      <c r="BV900" s="66"/>
      <c r="BW900" s="66"/>
      <c r="BX900" s="66"/>
      <c r="BY900" s="66"/>
      <c r="BZ900" s="66"/>
      <c r="CA900" s="66"/>
      <c r="CB900" s="66"/>
      <c r="CC900" s="66"/>
      <c r="CD900" s="66"/>
      <c r="CE900" s="66"/>
      <c r="CF900" s="66"/>
      <c r="CG900" s="66"/>
      <c r="CH900" s="66"/>
      <c r="CI900" s="66"/>
      <c r="CJ900" s="66"/>
      <c r="CK900" s="66"/>
      <c r="CL900" s="66"/>
      <c r="CM900" s="66"/>
      <c r="CN900" s="66"/>
      <c r="CO900" s="66"/>
      <c r="CP900" s="66"/>
      <c r="CQ900" s="66"/>
      <c r="CR900" s="66"/>
      <c r="CS900" s="66"/>
      <c r="CT900" s="66"/>
      <c r="CU900" s="66"/>
      <c r="CV900" s="66"/>
      <c r="CW900" s="66"/>
      <c r="CX900" s="66"/>
      <c r="CY900" s="66"/>
      <c r="CZ900" s="66"/>
      <c r="DA900" s="66"/>
      <c r="DB900" s="66"/>
      <c r="DC900" s="66"/>
      <c r="DD900" s="66"/>
      <c r="DE900" s="66"/>
      <c r="DF900" s="66"/>
      <c r="DG900" s="66"/>
      <c r="DH900" s="66"/>
      <c r="DI900" s="66"/>
      <c r="DJ900" s="66"/>
      <c r="DK900" s="66"/>
      <c r="DL900" s="66"/>
      <c r="DM900" s="66"/>
      <c r="DN900" s="66"/>
      <c r="DO900" s="66"/>
      <c r="DP900" s="66"/>
      <c r="DQ900" s="66"/>
      <c r="DR900" s="66"/>
      <c r="DS900" s="66"/>
      <c r="DT900" s="66"/>
      <c r="DU900" s="66"/>
      <c r="DV900" s="66"/>
      <c r="DW900" s="66"/>
      <c r="DX900" s="66"/>
      <c r="DY900" s="66"/>
      <c r="DZ900" s="66"/>
      <c r="EA900" s="66"/>
      <c r="EB900" s="66"/>
      <c r="EC900" s="66"/>
      <c r="ED900" s="66"/>
      <c r="EE900" s="66"/>
      <c r="EF900" s="66"/>
      <c r="EG900" s="66"/>
      <c r="EH900" s="66"/>
      <c r="EI900" s="66"/>
      <c r="EJ900" s="66"/>
      <c r="EK900" s="66"/>
      <c r="EL900" s="66"/>
      <c r="EM900" s="66"/>
      <c r="EN900" s="66"/>
      <c r="EO900" s="66"/>
      <c r="EP900" s="66"/>
      <c r="EQ900" s="66"/>
      <c r="ER900" s="66"/>
      <c r="ES900" s="66"/>
      <c r="ET900" s="66"/>
      <c r="EU900" s="66"/>
      <c r="EV900" s="66"/>
      <c r="EW900" s="66"/>
      <c r="EX900" s="66"/>
      <c r="EY900" s="66"/>
      <c r="EZ900" s="66"/>
      <c r="FA900" s="66"/>
      <c r="FB900" s="66"/>
      <c r="FC900" s="66"/>
      <c r="FD900" s="66"/>
      <c r="FE900" s="66"/>
      <c r="FF900" s="66"/>
      <c r="FG900" s="66"/>
      <c r="FH900" s="66"/>
      <c r="FI900" s="66"/>
      <c r="FJ900" s="66"/>
      <c r="FK900" s="66"/>
      <c r="FL900" s="66"/>
      <c r="FM900" s="66"/>
      <c r="FN900" s="66"/>
      <c r="FO900" s="66"/>
      <c r="FP900" s="66"/>
      <c r="FQ900" s="66"/>
      <c r="FR900" s="66"/>
      <c r="FS900" s="66"/>
      <c r="FT900" s="66"/>
      <c r="FU900" s="66"/>
      <c r="FV900" s="66"/>
      <c r="FW900" s="66"/>
      <c r="FX900" s="66"/>
      <c r="FY900" s="66"/>
      <c r="FZ900" s="66"/>
      <c r="GA900" s="66"/>
      <c r="GB900" s="66"/>
      <c r="GC900" s="66"/>
      <c r="GD900" s="66"/>
      <c r="GE900" s="66"/>
      <c r="GF900" s="66"/>
      <c r="GG900" s="66"/>
      <c r="GH900" s="66"/>
      <c r="GI900" s="66"/>
      <c r="GJ900" s="66"/>
      <c r="GK900" s="66"/>
      <c r="GL900" s="66"/>
      <c r="GM900" s="66"/>
      <c r="GN900" s="66"/>
      <c r="GO900" s="66"/>
      <c r="GP900" s="66"/>
      <c r="GQ900" s="66"/>
      <c r="GR900" s="66"/>
      <c r="GS900" s="66"/>
      <c r="GT900" s="66"/>
      <c r="GU900" s="66"/>
      <c r="GV900" s="66"/>
      <c r="GW900" s="66"/>
      <c r="GX900" s="66"/>
      <c r="GY900" s="66"/>
      <c r="GZ900" s="66"/>
      <c r="HA900" s="66"/>
      <c r="HB900" s="66"/>
      <c r="HC900" s="66"/>
      <c r="HD900" s="66"/>
      <c r="HE900" s="66"/>
      <c r="HF900" s="66"/>
      <c r="HG900" s="66"/>
      <c r="HH900" s="66"/>
      <c r="HI900" s="66"/>
      <c r="HJ900" s="66"/>
      <c r="HK900" s="66"/>
      <c r="HL900" s="66"/>
      <c r="HM900" s="66"/>
      <c r="HN900" s="66"/>
      <c r="HO900" s="66"/>
      <c r="HP900" s="66"/>
      <c r="HQ900" s="66"/>
      <c r="HR900" s="66"/>
      <c r="HS900" s="66"/>
      <c r="HT900" s="66"/>
      <c r="HU900" s="66"/>
      <c r="HV900" s="66"/>
      <c r="HW900" s="66"/>
      <c r="HX900" s="66"/>
    </row>
    <row r="901" spans="1:232">
      <c r="A901" s="741"/>
      <c r="B901" s="74"/>
      <c r="C901" s="727"/>
      <c r="D901" s="728"/>
      <c r="E901" s="728"/>
      <c r="F901" s="728"/>
      <c r="G901" s="66"/>
      <c r="H901" s="66"/>
      <c r="I901" s="66"/>
      <c r="J901" s="66"/>
      <c r="K901" s="66"/>
      <c r="L901" s="66"/>
      <c r="M901" s="66"/>
      <c r="N901" s="66"/>
      <c r="O901" s="66"/>
      <c r="P901" s="66"/>
      <c r="Q901" s="66"/>
      <c r="R901" s="66"/>
      <c r="S901" s="66"/>
      <c r="T901" s="66"/>
      <c r="U901" s="66"/>
      <c r="V901" s="66"/>
      <c r="W901" s="66"/>
      <c r="X901" s="66"/>
      <c r="Y901" s="66"/>
      <c r="Z901" s="66"/>
      <c r="AA901" s="66"/>
      <c r="AB901" s="66"/>
      <c r="AC901" s="66"/>
      <c r="AD901" s="66"/>
      <c r="AE901" s="66"/>
      <c r="AF901" s="66"/>
      <c r="AG901" s="66"/>
      <c r="AH901" s="66"/>
      <c r="AI901" s="66"/>
      <c r="AJ901" s="66"/>
      <c r="AK901" s="66"/>
      <c r="AL901" s="66"/>
      <c r="AM901" s="66"/>
      <c r="AN901" s="66"/>
      <c r="AO901" s="66"/>
      <c r="AP901" s="66"/>
      <c r="AQ901" s="66"/>
      <c r="AR901" s="66"/>
      <c r="AS901" s="66"/>
      <c r="AT901" s="66"/>
      <c r="AU901" s="66"/>
      <c r="AV901" s="66"/>
      <c r="AW901" s="66"/>
      <c r="AX901" s="66"/>
      <c r="AY901" s="66"/>
      <c r="AZ901" s="66"/>
      <c r="BA901" s="66"/>
      <c r="BB901" s="66"/>
      <c r="BC901" s="66"/>
      <c r="BD901" s="66"/>
      <c r="BE901" s="66"/>
      <c r="BF901" s="66"/>
      <c r="BG901" s="66"/>
      <c r="BH901" s="66"/>
      <c r="BI901" s="66"/>
      <c r="BJ901" s="66"/>
      <c r="BK901" s="66"/>
      <c r="BL901" s="66"/>
      <c r="BM901" s="66"/>
      <c r="BN901" s="66"/>
      <c r="BO901" s="66"/>
      <c r="BP901" s="66"/>
      <c r="BQ901" s="66"/>
      <c r="BR901" s="66"/>
      <c r="BS901" s="66"/>
      <c r="BT901" s="66"/>
      <c r="BU901" s="66"/>
      <c r="BV901" s="66"/>
      <c r="BW901" s="66"/>
      <c r="BX901" s="66"/>
      <c r="BY901" s="66"/>
      <c r="BZ901" s="66"/>
      <c r="CA901" s="66"/>
      <c r="CB901" s="66"/>
      <c r="CC901" s="66"/>
      <c r="CD901" s="66"/>
      <c r="CE901" s="66"/>
      <c r="CF901" s="66"/>
      <c r="CG901" s="66"/>
      <c r="CH901" s="66"/>
      <c r="CI901" s="66"/>
      <c r="CJ901" s="66"/>
      <c r="CK901" s="66"/>
      <c r="CL901" s="66"/>
      <c r="CM901" s="66"/>
      <c r="CN901" s="66"/>
      <c r="CO901" s="66"/>
      <c r="CP901" s="66"/>
      <c r="CQ901" s="66"/>
      <c r="CR901" s="66"/>
      <c r="CS901" s="66"/>
      <c r="CT901" s="66"/>
      <c r="CU901" s="66"/>
      <c r="CV901" s="66"/>
      <c r="CW901" s="66"/>
      <c r="CX901" s="66"/>
      <c r="CY901" s="66"/>
      <c r="CZ901" s="66"/>
      <c r="DA901" s="66"/>
      <c r="DB901" s="66"/>
      <c r="DC901" s="66"/>
      <c r="DD901" s="66"/>
      <c r="DE901" s="66"/>
      <c r="DF901" s="66"/>
      <c r="DG901" s="66"/>
      <c r="DH901" s="66"/>
      <c r="DI901" s="66"/>
      <c r="DJ901" s="66"/>
      <c r="DK901" s="66"/>
      <c r="DL901" s="66"/>
      <c r="DM901" s="66"/>
      <c r="DN901" s="66"/>
      <c r="DO901" s="66"/>
      <c r="DP901" s="66"/>
      <c r="DQ901" s="66"/>
      <c r="DR901" s="66"/>
      <c r="DS901" s="66"/>
      <c r="DT901" s="66"/>
      <c r="DU901" s="66"/>
      <c r="DV901" s="66"/>
      <c r="DW901" s="66"/>
      <c r="DX901" s="66"/>
      <c r="DY901" s="66"/>
      <c r="DZ901" s="66"/>
      <c r="EA901" s="66"/>
      <c r="EB901" s="66"/>
      <c r="EC901" s="66"/>
      <c r="ED901" s="66"/>
      <c r="EE901" s="66"/>
      <c r="EF901" s="66"/>
      <c r="EG901" s="66"/>
      <c r="EH901" s="66"/>
      <c r="EI901" s="66"/>
      <c r="EJ901" s="66"/>
      <c r="EK901" s="66"/>
      <c r="EL901" s="66"/>
      <c r="EM901" s="66"/>
      <c r="EN901" s="66"/>
      <c r="EO901" s="66"/>
      <c r="EP901" s="66"/>
      <c r="EQ901" s="66"/>
      <c r="ER901" s="66"/>
      <c r="ES901" s="66"/>
      <c r="ET901" s="66"/>
      <c r="EU901" s="66"/>
      <c r="EV901" s="66"/>
      <c r="EW901" s="66"/>
      <c r="EX901" s="66"/>
      <c r="EY901" s="66"/>
      <c r="EZ901" s="66"/>
      <c r="FA901" s="66"/>
      <c r="FB901" s="66"/>
      <c r="FC901" s="66"/>
      <c r="FD901" s="66"/>
      <c r="FE901" s="66"/>
      <c r="FF901" s="66"/>
      <c r="FG901" s="66"/>
      <c r="FH901" s="66"/>
      <c r="FI901" s="66"/>
      <c r="FJ901" s="66"/>
      <c r="FK901" s="66"/>
      <c r="FL901" s="66"/>
      <c r="FM901" s="66"/>
      <c r="FN901" s="66"/>
      <c r="FO901" s="66"/>
      <c r="FP901" s="66"/>
      <c r="FQ901" s="66"/>
      <c r="FR901" s="66"/>
      <c r="FS901" s="66"/>
      <c r="FT901" s="66"/>
      <c r="FU901" s="66"/>
      <c r="FV901" s="66"/>
      <c r="FW901" s="66"/>
      <c r="FX901" s="66"/>
      <c r="FY901" s="66"/>
      <c r="FZ901" s="66"/>
      <c r="GA901" s="66"/>
      <c r="GB901" s="66"/>
      <c r="GC901" s="66"/>
      <c r="GD901" s="66"/>
      <c r="GE901" s="66"/>
      <c r="GF901" s="66"/>
      <c r="GG901" s="66"/>
      <c r="GH901" s="66"/>
      <c r="GI901" s="66"/>
      <c r="GJ901" s="66"/>
      <c r="GK901" s="66"/>
      <c r="GL901" s="66"/>
      <c r="GM901" s="66"/>
      <c r="GN901" s="66"/>
      <c r="GO901" s="66"/>
      <c r="GP901" s="66"/>
      <c r="GQ901" s="66"/>
      <c r="GR901" s="66"/>
      <c r="GS901" s="66"/>
      <c r="GT901" s="66"/>
      <c r="GU901" s="66"/>
      <c r="GV901" s="66"/>
      <c r="GW901" s="66"/>
      <c r="GX901" s="66"/>
      <c r="GY901" s="66"/>
      <c r="GZ901" s="66"/>
      <c r="HA901" s="66"/>
      <c r="HB901" s="66"/>
      <c r="HC901" s="66"/>
      <c r="HD901" s="66"/>
      <c r="HE901" s="66"/>
      <c r="HF901" s="66"/>
      <c r="HG901" s="66"/>
      <c r="HH901" s="66"/>
      <c r="HI901" s="66"/>
      <c r="HJ901" s="66"/>
      <c r="HK901" s="66"/>
      <c r="HL901" s="66"/>
      <c r="HM901" s="66"/>
      <c r="HN901" s="66"/>
      <c r="HO901" s="66"/>
      <c r="HP901" s="66"/>
      <c r="HQ901" s="66"/>
      <c r="HR901" s="66"/>
      <c r="HS901" s="66"/>
      <c r="HT901" s="66"/>
      <c r="HU901" s="66"/>
      <c r="HV901" s="66"/>
      <c r="HW901" s="66"/>
      <c r="HX901" s="66"/>
    </row>
    <row r="902" spans="1:232">
      <c r="A902" s="741"/>
      <c r="B902" s="736" t="s">
        <v>5441</v>
      </c>
      <c r="C902" s="727"/>
      <c r="D902" s="728"/>
      <c r="E902" s="728"/>
      <c r="F902" s="728"/>
      <c r="G902" s="66"/>
      <c r="H902" s="66"/>
      <c r="I902" s="66"/>
      <c r="J902" s="66"/>
      <c r="K902" s="66"/>
      <c r="L902" s="66"/>
      <c r="M902" s="66"/>
      <c r="N902" s="66"/>
      <c r="O902" s="66"/>
      <c r="P902" s="66"/>
      <c r="Q902" s="66"/>
      <c r="R902" s="66"/>
      <c r="S902" s="66"/>
      <c r="T902" s="66"/>
      <c r="U902" s="66"/>
      <c r="V902" s="66"/>
      <c r="W902" s="66"/>
      <c r="X902" s="66"/>
      <c r="Y902" s="66"/>
      <c r="Z902" s="66"/>
      <c r="AA902" s="66"/>
      <c r="AB902" s="66"/>
      <c r="AC902" s="66"/>
      <c r="AD902" s="66"/>
      <c r="AE902" s="66"/>
      <c r="AF902" s="66"/>
      <c r="AG902" s="66"/>
      <c r="AH902" s="66"/>
      <c r="AI902" s="66"/>
      <c r="AJ902" s="66"/>
      <c r="AK902" s="66"/>
      <c r="AL902" s="66"/>
      <c r="AM902" s="66"/>
      <c r="AN902" s="66"/>
      <c r="AO902" s="66"/>
      <c r="AP902" s="66"/>
      <c r="AQ902" s="66"/>
      <c r="AR902" s="66"/>
      <c r="AS902" s="66"/>
      <c r="AT902" s="66"/>
      <c r="AU902" s="66"/>
      <c r="AV902" s="66"/>
      <c r="AW902" s="66"/>
      <c r="AX902" s="66"/>
      <c r="AY902" s="66"/>
      <c r="AZ902" s="66"/>
      <c r="BA902" s="66"/>
      <c r="BB902" s="66"/>
      <c r="BC902" s="66"/>
      <c r="BD902" s="66"/>
      <c r="BE902" s="66"/>
      <c r="BF902" s="66"/>
      <c r="BG902" s="66"/>
      <c r="BH902" s="66"/>
      <c r="BI902" s="66"/>
      <c r="BJ902" s="66"/>
      <c r="BK902" s="66"/>
      <c r="BL902" s="66"/>
      <c r="BM902" s="66"/>
      <c r="BN902" s="66"/>
      <c r="BO902" s="66"/>
      <c r="BP902" s="66"/>
      <c r="BQ902" s="66"/>
      <c r="BR902" s="66"/>
      <c r="BS902" s="66"/>
      <c r="BT902" s="66"/>
      <c r="BU902" s="66"/>
      <c r="BV902" s="66"/>
      <c r="BW902" s="66"/>
      <c r="BX902" s="66"/>
      <c r="BY902" s="66"/>
      <c r="BZ902" s="66"/>
      <c r="CA902" s="66"/>
      <c r="CB902" s="66"/>
      <c r="CC902" s="66"/>
      <c r="CD902" s="66"/>
      <c r="CE902" s="66"/>
      <c r="CF902" s="66"/>
      <c r="CG902" s="66"/>
      <c r="CH902" s="66"/>
      <c r="CI902" s="66"/>
      <c r="CJ902" s="66"/>
      <c r="CK902" s="66"/>
      <c r="CL902" s="66"/>
      <c r="CM902" s="66"/>
      <c r="CN902" s="66"/>
      <c r="CO902" s="66"/>
      <c r="CP902" s="66"/>
      <c r="CQ902" s="66"/>
      <c r="CR902" s="66"/>
      <c r="CS902" s="66"/>
      <c r="CT902" s="66"/>
      <c r="CU902" s="66"/>
      <c r="CV902" s="66"/>
      <c r="CW902" s="66"/>
      <c r="CX902" s="66"/>
      <c r="CY902" s="66"/>
      <c r="CZ902" s="66"/>
      <c r="DA902" s="66"/>
      <c r="DB902" s="66"/>
      <c r="DC902" s="66"/>
      <c r="DD902" s="66"/>
      <c r="DE902" s="66"/>
      <c r="DF902" s="66"/>
      <c r="DG902" s="66"/>
      <c r="DH902" s="66"/>
      <c r="DI902" s="66"/>
      <c r="DJ902" s="66"/>
      <c r="DK902" s="66"/>
      <c r="DL902" s="66"/>
      <c r="DM902" s="66"/>
      <c r="DN902" s="66"/>
      <c r="DO902" s="66"/>
      <c r="DP902" s="66"/>
      <c r="DQ902" s="66"/>
      <c r="DR902" s="66"/>
      <c r="DS902" s="66"/>
      <c r="DT902" s="66"/>
      <c r="DU902" s="66"/>
      <c r="DV902" s="66"/>
      <c r="DW902" s="66"/>
      <c r="DX902" s="66"/>
      <c r="DY902" s="66"/>
      <c r="DZ902" s="66"/>
      <c r="EA902" s="66"/>
      <c r="EB902" s="66"/>
      <c r="EC902" s="66"/>
      <c r="ED902" s="66"/>
      <c r="EE902" s="66"/>
      <c r="EF902" s="66"/>
      <c r="EG902" s="66"/>
      <c r="EH902" s="66"/>
      <c r="EI902" s="66"/>
      <c r="EJ902" s="66"/>
      <c r="EK902" s="66"/>
      <c r="EL902" s="66"/>
      <c r="EM902" s="66"/>
      <c r="EN902" s="66"/>
      <c r="EO902" s="66"/>
      <c r="EP902" s="66"/>
      <c r="EQ902" s="66"/>
      <c r="ER902" s="66"/>
      <c r="ES902" s="66"/>
      <c r="ET902" s="66"/>
      <c r="EU902" s="66"/>
      <c r="EV902" s="66"/>
      <c r="EW902" s="66"/>
      <c r="EX902" s="66"/>
      <c r="EY902" s="66"/>
      <c r="EZ902" s="66"/>
      <c r="FA902" s="66"/>
      <c r="FB902" s="66"/>
      <c r="FC902" s="66"/>
      <c r="FD902" s="66"/>
      <c r="FE902" s="66"/>
      <c r="FF902" s="66"/>
      <c r="FG902" s="66"/>
      <c r="FH902" s="66"/>
      <c r="FI902" s="66"/>
      <c r="FJ902" s="66"/>
      <c r="FK902" s="66"/>
      <c r="FL902" s="66"/>
      <c r="FM902" s="66"/>
      <c r="FN902" s="66"/>
      <c r="FO902" s="66"/>
      <c r="FP902" s="66"/>
      <c r="FQ902" s="66"/>
      <c r="FR902" s="66"/>
      <c r="FS902" s="66"/>
      <c r="FT902" s="66"/>
      <c r="FU902" s="66"/>
      <c r="FV902" s="66"/>
      <c r="FW902" s="66"/>
      <c r="FX902" s="66"/>
      <c r="FY902" s="66"/>
      <c r="FZ902" s="66"/>
      <c r="GA902" s="66"/>
      <c r="GB902" s="66"/>
      <c r="GC902" s="66"/>
      <c r="GD902" s="66"/>
      <c r="GE902" s="66"/>
      <c r="GF902" s="66"/>
      <c r="GG902" s="66"/>
      <c r="GH902" s="66"/>
      <c r="GI902" s="66"/>
      <c r="GJ902" s="66"/>
      <c r="GK902" s="66"/>
      <c r="GL902" s="66"/>
      <c r="GM902" s="66"/>
      <c r="GN902" s="66"/>
      <c r="GO902" s="66"/>
      <c r="GP902" s="66"/>
      <c r="GQ902" s="66"/>
      <c r="GR902" s="66"/>
      <c r="GS902" s="66"/>
      <c r="GT902" s="66"/>
      <c r="GU902" s="66"/>
      <c r="GV902" s="66"/>
      <c r="GW902" s="66"/>
      <c r="GX902" s="66"/>
      <c r="GY902" s="66"/>
      <c r="GZ902" s="66"/>
      <c r="HA902" s="66"/>
      <c r="HB902" s="66"/>
      <c r="HC902" s="66"/>
      <c r="HD902" s="66"/>
      <c r="HE902" s="66"/>
      <c r="HF902" s="66"/>
      <c r="HG902" s="66"/>
      <c r="HH902" s="66"/>
      <c r="HI902" s="66"/>
      <c r="HJ902" s="66"/>
      <c r="HK902" s="66"/>
      <c r="HL902" s="66"/>
      <c r="HM902" s="66"/>
      <c r="HN902" s="66"/>
      <c r="HO902" s="66"/>
      <c r="HP902" s="66"/>
      <c r="HQ902" s="66"/>
      <c r="HR902" s="66"/>
      <c r="HS902" s="66"/>
      <c r="HT902" s="66"/>
      <c r="HU902" s="66"/>
      <c r="HV902" s="66"/>
      <c r="HW902" s="66"/>
      <c r="HX902" s="66"/>
    </row>
    <row r="903" spans="1:232">
      <c r="A903" s="769"/>
      <c r="B903" s="770" t="s">
        <v>534</v>
      </c>
      <c r="C903" s="733"/>
      <c r="D903" s="59"/>
      <c r="E903" s="761"/>
      <c r="F903" s="761"/>
      <c r="G903" s="66"/>
      <c r="H903" s="66"/>
      <c r="I903" s="66"/>
      <c r="J903" s="66"/>
      <c r="K903" s="66"/>
      <c r="L903" s="66"/>
      <c r="M903" s="66"/>
      <c r="N903" s="66"/>
      <c r="O903" s="66"/>
      <c r="P903" s="66"/>
      <c r="Q903" s="66"/>
      <c r="R903" s="66"/>
      <c r="S903" s="66"/>
      <c r="T903" s="66"/>
      <c r="U903" s="66"/>
      <c r="V903" s="66"/>
      <c r="W903" s="66"/>
      <c r="X903" s="66"/>
      <c r="Y903" s="66"/>
      <c r="Z903" s="66"/>
      <c r="AA903" s="66"/>
      <c r="AB903" s="66"/>
      <c r="AC903" s="66"/>
      <c r="AD903" s="66"/>
      <c r="AE903" s="66"/>
      <c r="AF903" s="66"/>
      <c r="AG903" s="66"/>
      <c r="AH903" s="66"/>
      <c r="AI903" s="66"/>
      <c r="AJ903" s="66"/>
      <c r="AK903" s="66"/>
      <c r="AL903" s="66"/>
      <c r="AM903" s="66"/>
      <c r="AN903" s="66"/>
      <c r="AO903" s="66"/>
      <c r="AP903" s="66"/>
      <c r="AQ903" s="66"/>
      <c r="AR903" s="66"/>
      <c r="AS903" s="66"/>
      <c r="AT903" s="66"/>
      <c r="AU903" s="66"/>
      <c r="AV903" s="66"/>
      <c r="AW903" s="66"/>
      <c r="AX903" s="66"/>
      <c r="AY903" s="66"/>
      <c r="AZ903" s="66"/>
      <c r="BA903" s="66"/>
      <c r="BB903" s="66"/>
      <c r="BC903" s="66"/>
      <c r="BD903" s="66"/>
      <c r="BE903" s="66"/>
      <c r="BF903" s="66"/>
      <c r="BG903" s="66"/>
      <c r="BH903" s="66"/>
      <c r="BI903" s="66"/>
      <c r="BJ903" s="66"/>
      <c r="BK903" s="66"/>
      <c r="BL903" s="66"/>
      <c r="BM903" s="66"/>
      <c r="BN903" s="66"/>
      <c r="BO903" s="66"/>
      <c r="BP903" s="66"/>
      <c r="BQ903" s="66"/>
      <c r="BR903" s="66"/>
      <c r="BS903" s="66"/>
      <c r="BT903" s="66"/>
      <c r="BU903" s="66"/>
      <c r="BV903" s="66"/>
      <c r="BW903" s="66"/>
      <c r="BX903" s="66"/>
      <c r="BY903" s="66"/>
      <c r="BZ903" s="66"/>
      <c r="CA903" s="66"/>
      <c r="CB903" s="66"/>
      <c r="CC903" s="66"/>
      <c r="CD903" s="66"/>
      <c r="CE903" s="66"/>
      <c r="CF903" s="66"/>
      <c r="CG903" s="66"/>
      <c r="CH903" s="66"/>
      <c r="CI903" s="66"/>
      <c r="CJ903" s="66"/>
      <c r="CK903" s="66"/>
      <c r="CL903" s="66"/>
      <c r="CM903" s="66"/>
      <c r="CN903" s="66"/>
      <c r="CO903" s="66"/>
      <c r="CP903" s="66"/>
      <c r="CQ903" s="66"/>
      <c r="CR903" s="66"/>
      <c r="CS903" s="66"/>
      <c r="CT903" s="66"/>
      <c r="CU903" s="66"/>
      <c r="CV903" s="66"/>
      <c r="CW903" s="66"/>
      <c r="CX903" s="66"/>
      <c r="CY903" s="66"/>
      <c r="CZ903" s="66"/>
      <c r="DA903" s="66"/>
      <c r="DB903" s="66"/>
      <c r="DC903" s="66"/>
      <c r="DD903" s="66"/>
      <c r="DE903" s="66"/>
      <c r="DF903" s="66"/>
      <c r="DG903" s="66"/>
      <c r="DH903" s="66"/>
      <c r="DI903" s="66"/>
      <c r="DJ903" s="66"/>
      <c r="DK903" s="66"/>
      <c r="DL903" s="66"/>
      <c r="DM903" s="66"/>
      <c r="DN903" s="66"/>
      <c r="DO903" s="66"/>
      <c r="DP903" s="66"/>
      <c r="DQ903" s="66"/>
      <c r="DR903" s="66"/>
      <c r="DS903" s="66"/>
      <c r="DT903" s="66"/>
      <c r="DU903" s="66"/>
      <c r="DV903" s="66"/>
      <c r="DW903" s="66"/>
      <c r="DX903" s="66"/>
      <c r="DY903" s="66"/>
      <c r="DZ903" s="66"/>
      <c r="EA903" s="66"/>
      <c r="EB903" s="66"/>
      <c r="EC903" s="66"/>
      <c r="ED903" s="66"/>
      <c r="EE903" s="66"/>
      <c r="EF903" s="66"/>
      <c r="EG903" s="66"/>
      <c r="EH903" s="66"/>
      <c r="EI903" s="66"/>
      <c r="EJ903" s="66"/>
      <c r="EK903" s="66"/>
      <c r="EL903" s="66"/>
      <c r="EM903" s="66"/>
      <c r="EN903" s="66"/>
      <c r="EO903" s="66"/>
      <c r="EP903" s="66"/>
      <c r="EQ903" s="66"/>
      <c r="ER903" s="66"/>
      <c r="ES903" s="66"/>
      <c r="ET903" s="66"/>
      <c r="EU903" s="66"/>
      <c r="EV903" s="66"/>
      <c r="EW903" s="66"/>
      <c r="EX903" s="66"/>
      <c r="EY903" s="66"/>
      <c r="EZ903" s="66"/>
      <c r="FA903" s="66"/>
      <c r="FB903" s="66"/>
      <c r="FC903" s="66"/>
      <c r="FD903" s="66"/>
      <c r="FE903" s="66"/>
      <c r="FF903" s="66"/>
      <c r="FG903" s="66"/>
      <c r="FH903" s="66"/>
      <c r="FI903" s="66"/>
      <c r="FJ903" s="66"/>
      <c r="FK903" s="66"/>
      <c r="FL903" s="66"/>
      <c r="FM903" s="66"/>
      <c r="FN903" s="66"/>
      <c r="FO903" s="66"/>
      <c r="FP903" s="66"/>
      <c r="FQ903" s="66"/>
      <c r="FR903" s="66"/>
      <c r="FS903" s="66"/>
      <c r="FT903" s="66"/>
      <c r="FU903" s="66"/>
      <c r="FV903" s="66"/>
      <c r="FW903" s="66"/>
      <c r="FX903" s="66"/>
      <c r="FY903" s="66"/>
      <c r="FZ903" s="66"/>
      <c r="GA903" s="66"/>
      <c r="GB903" s="66"/>
      <c r="GC903" s="66"/>
      <c r="GD903" s="66"/>
      <c r="GE903" s="66"/>
      <c r="GF903" s="66"/>
      <c r="GG903" s="66"/>
      <c r="GH903" s="66"/>
      <c r="GI903" s="66"/>
      <c r="GJ903" s="66"/>
      <c r="GK903" s="66"/>
      <c r="GL903" s="66"/>
      <c r="GM903" s="66"/>
      <c r="GN903" s="66"/>
      <c r="GO903" s="66"/>
      <c r="GP903" s="66"/>
      <c r="GQ903" s="66"/>
      <c r="GR903" s="66"/>
      <c r="GS903" s="66"/>
      <c r="GT903" s="66"/>
      <c r="GU903" s="66"/>
      <c r="GV903" s="66"/>
      <c r="GW903" s="66"/>
      <c r="GX903" s="66"/>
      <c r="GY903" s="66"/>
      <c r="GZ903" s="66"/>
      <c r="HA903" s="66"/>
      <c r="HB903" s="66"/>
      <c r="HC903" s="66"/>
      <c r="HD903" s="66"/>
      <c r="HE903" s="66"/>
      <c r="HF903" s="66"/>
      <c r="HG903" s="66"/>
      <c r="HH903" s="66"/>
      <c r="HI903" s="66"/>
      <c r="HJ903" s="66"/>
      <c r="HK903" s="66"/>
      <c r="HL903" s="66"/>
      <c r="HM903" s="66"/>
      <c r="HN903" s="66"/>
      <c r="HO903" s="66"/>
      <c r="HP903" s="66"/>
      <c r="HQ903" s="66"/>
      <c r="HR903" s="66"/>
      <c r="HS903" s="66"/>
      <c r="HT903" s="66"/>
      <c r="HU903" s="66"/>
      <c r="HV903" s="66"/>
      <c r="HW903" s="66"/>
      <c r="HX903" s="66"/>
    </row>
    <row r="904" spans="1:232" ht="25.5">
      <c r="A904" s="769"/>
      <c r="B904" s="770" t="s">
        <v>535</v>
      </c>
      <c r="C904" s="733"/>
      <c r="D904" s="59"/>
      <c r="E904" s="761"/>
      <c r="F904" s="761"/>
      <c r="G904" s="66"/>
      <c r="H904" s="66"/>
      <c r="I904" s="66"/>
      <c r="J904" s="66"/>
      <c r="K904" s="66"/>
      <c r="L904" s="66"/>
      <c r="M904" s="66"/>
      <c r="N904" s="66"/>
      <c r="O904" s="66"/>
      <c r="P904" s="66"/>
      <c r="Q904" s="66"/>
      <c r="R904" s="66"/>
      <c r="S904" s="66"/>
      <c r="T904" s="66"/>
      <c r="U904" s="66"/>
      <c r="V904" s="66"/>
      <c r="W904" s="66"/>
      <c r="X904" s="66"/>
      <c r="Y904" s="66"/>
      <c r="Z904" s="66"/>
      <c r="AA904" s="66"/>
      <c r="AB904" s="66"/>
      <c r="AC904" s="66"/>
      <c r="AD904" s="66"/>
      <c r="AE904" s="66"/>
      <c r="AF904" s="66"/>
      <c r="AG904" s="66"/>
      <c r="AH904" s="66"/>
      <c r="AI904" s="66"/>
      <c r="AJ904" s="66"/>
      <c r="AK904" s="66"/>
      <c r="AL904" s="66"/>
      <c r="AM904" s="66"/>
      <c r="AN904" s="66"/>
      <c r="AO904" s="66"/>
      <c r="AP904" s="66"/>
      <c r="AQ904" s="66"/>
      <c r="AR904" s="66"/>
      <c r="AS904" s="66"/>
      <c r="AT904" s="66"/>
      <c r="AU904" s="66"/>
      <c r="AV904" s="66"/>
      <c r="AW904" s="66"/>
      <c r="AX904" s="66"/>
      <c r="AY904" s="66"/>
      <c r="AZ904" s="66"/>
      <c r="BA904" s="66"/>
      <c r="BB904" s="66"/>
      <c r="BC904" s="66"/>
      <c r="BD904" s="66"/>
      <c r="BE904" s="66"/>
      <c r="BF904" s="66"/>
      <c r="BG904" s="66"/>
      <c r="BH904" s="66"/>
      <c r="BI904" s="66"/>
      <c r="BJ904" s="66"/>
      <c r="BK904" s="66"/>
      <c r="BL904" s="66"/>
      <c r="BM904" s="66"/>
      <c r="BN904" s="66"/>
      <c r="BO904" s="66"/>
      <c r="BP904" s="66"/>
      <c r="BQ904" s="66"/>
      <c r="BR904" s="66"/>
      <c r="BS904" s="66"/>
      <c r="BT904" s="66"/>
      <c r="BU904" s="66"/>
      <c r="BV904" s="66"/>
      <c r="BW904" s="66"/>
      <c r="BX904" s="66"/>
      <c r="BY904" s="66"/>
      <c r="BZ904" s="66"/>
      <c r="CA904" s="66"/>
      <c r="CB904" s="66"/>
      <c r="CC904" s="66"/>
      <c r="CD904" s="66"/>
      <c r="CE904" s="66"/>
      <c r="CF904" s="66"/>
      <c r="CG904" s="66"/>
      <c r="CH904" s="66"/>
      <c r="CI904" s="66"/>
      <c r="CJ904" s="66"/>
      <c r="CK904" s="66"/>
      <c r="CL904" s="66"/>
      <c r="CM904" s="66"/>
      <c r="CN904" s="66"/>
      <c r="CO904" s="66"/>
      <c r="CP904" s="66"/>
      <c r="CQ904" s="66"/>
      <c r="CR904" s="66"/>
      <c r="CS904" s="66"/>
      <c r="CT904" s="66"/>
      <c r="CU904" s="66"/>
      <c r="CV904" s="66"/>
      <c r="CW904" s="66"/>
      <c r="CX904" s="66"/>
      <c r="CY904" s="66"/>
      <c r="CZ904" s="66"/>
      <c r="DA904" s="66"/>
      <c r="DB904" s="66"/>
      <c r="DC904" s="66"/>
      <c r="DD904" s="66"/>
      <c r="DE904" s="66"/>
      <c r="DF904" s="66"/>
      <c r="DG904" s="66"/>
      <c r="DH904" s="66"/>
      <c r="DI904" s="66"/>
      <c r="DJ904" s="66"/>
      <c r="DK904" s="66"/>
      <c r="DL904" s="66"/>
      <c r="DM904" s="66"/>
      <c r="DN904" s="66"/>
      <c r="DO904" s="66"/>
      <c r="DP904" s="66"/>
      <c r="DQ904" s="66"/>
      <c r="DR904" s="66"/>
      <c r="DS904" s="66"/>
      <c r="DT904" s="66"/>
      <c r="DU904" s="66"/>
      <c r="DV904" s="66"/>
      <c r="DW904" s="66"/>
      <c r="DX904" s="66"/>
      <c r="DY904" s="66"/>
      <c r="DZ904" s="66"/>
      <c r="EA904" s="66"/>
      <c r="EB904" s="66"/>
      <c r="EC904" s="66"/>
      <c r="ED904" s="66"/>
      <c r="EE904" s="66"/>
      <c r="EF904" s="66"/>
      <c r="EG904" s="66"/>
      <c r="EH904" s="66"/>
      <c r="EI904" s="66"/>
      <c r="EJ904" s="66"/>
      <c r="EK904" s="66"/>
      <c r="EL904" s="66"/>
      <c r="EM904" s="66"/>
      <c r="EN904" s="66"/>
      <c r="EO904" s="66"/>
      <c r="EP904" s="66"/>
      <c r="EQ904" s="66"/>
      <c r="ER904" s="66"/>
      <c r="ES904" s="66"/>
      <c r="ET904" s="66"/>
      <c r="EU904" s="66"/>
      <c r="EV904" s="66"/>
      <c r="EW904" s="66"/>
      <c r="EX904" s="66"/>
      <c r="EY904" s="66"/>
      <c r="EZ904" s="66"/>
      <c r="FA904" s="66"/>
      <c r="FB904" s="66"/>
      <c r="FC904" s="66"/>
      <c r="FD904" s="66"/>
      <c r="FE904" s="66"/>
      <c r="FF904" s="66"/>
      <c r="FG904" s="66"/>
      <c r="FH904" s="66"/>
      <c r="FI904" s="66"/>
      <c r="FJ904" s="66"/>
      <c r="FK904" s="66"/>
      <c r="FL904" s="66"/>
      <c r="FM904" s="66"/>
      <c r="FN904" s="66"/>
      <c r="FO904" s="66"/>
      <c r="FP904" s="66"/>
      <c r="FQ904" s="66"/>
      <c r="FR904" s="66"/>
      <c r="FS904" s="66"/>
      <c r="FT904" s="66"/>
      <c r="FU904" s="66"/>
      <c r="FV904" s="66"/>
      <c r="FW904" s="66"/>
      <c r="FX904" s="66"/>
      <c r="FY904" s="66"/>
      <c r="FZ904" s="66"/>
      <c r="GA904" s="66"/>
      <c r="GB904" s="66"/>
      <c r="GC904" s="66"/>
      <c r="GD904" s="66"/>
      <c r="GE904" s="66"/>
      <c r="GF904" s="66"/>
      <c r="GG904" s="66"/>
      <c r="GH904" s="66"/>
      <c r="GI904" s="66"/>
      <c r="GJ904" s="66"/>
      <c r="GK904" s="66"/>
      <c r="GL904" s="66"/>
      <c r="GM904" s="66"/>
      <c r="GN904" s="66"/>
      <c r="GO904" s="66"/>
      <c r="GP904" s="66"/>
      <c r="GQ904" s="66"/>
      <c r="GR904" s="66"/>
      <c r="GS904" s="66"/>
      <c r="GT904" s="66"/>
      <c r="GU904" s="66"/>
      <c r="GV904" s="66"/>
      <c r="GW904" s="66"/>
      <c r="GX904" s="66"/>
      <c r="GY904" s="66"/>
      <c r="GZ904" s="66"/>
      <c r="HA904" s="66"/>
      <c r="HB904" s="66"/>
      <c r="HC904" s="66"/>
      <c r="HD904" s="66"/>
      <c r="HE904" s="66"/>
      <c r="HF904" s="66"/>
      <c r="HG904" s="66"/>
      <c r="HH904" s="66"/>
      <c r="HI904" s="66"/>
      <c r="HJ904" s="66"/>
      <c r="HK904" s="66"/>
      <c r="HL904" s="66"/>
      <c r="HM904" s="66"/>
      <c r="HN904" s="66"/>
      <c r="HO904" s="66"/>
      <c r="HP904" s="66"/>
      <c r="HQ904" s="66"/>
      <c r="HR904" s="66"/>
      <c r="HS904" s="66"/>
      <c r="HT904" s="66"/>
      <c r="HU904" s="66"/>
      <c r="HV904" s="66"/>
      <c r="HW904" s="66"/>
      <c r="HX904" s="66"/>
    </row>
    <row r="905" spans="1:232">
      <c r="A905" s="769"/>
      <c r="B905" s="770" t="s">
        <v>536</v>
      </c>
      <c r="C905" s="733"/>
      <c r="D905" s="59"/>
      <c r="E905" s="761"/>
      <c r="F905" s="761"/>
      <c r="G905" s="66"/>
      <c r="H905" s="66"/>
      <c r="I905" s="66"/>
      <c r="J905" s="66"/>
      <c r="K905" s="66"/>
      <c r="L905" s="66"/>
      <c r="M905" s="66"/>
      <c r="N905" s="66"/>
      <c r="O905" s="66"/>
      <c r="P905" s="66"/>
      <c r="Q905" s="66"/>
      <c r="R905" s="66"/>
      <c r="S905" s="66"/>
      <c r="T905" s="66"/>
      <c r="U905" s="66"/>
      <c r="V905" s="66"/>
      <c r="W905" s="66"/>
      <c r="X905" s="66"/>
      <c r="Y905" s="66"/>
      <c r="Z905" s="66"/>
      <c r="AA905" s="66"/>
      <c r="AB905" s="66"/>
      <c r="AC905" s="66"/>
      <c r="AD905" s="66"/>
      <c r="AE905" s="66"/>
      <c r="AF905" s="66"/>
      <c r="AG905" s="66"/>
      <c r="AH905" s="66"/>
      <c r="AI905" s="66"/>
      <c r="AJ905" s="66"/>
      <c r="AK905" s="66"/>
      <c r="AL905" s="66"/>
      <c r="AM905" s="66"/>
      <c r="AN905" s="66"/>
      <c r="AO905" s="66"/>
      <c r="AP905" s="66"/>
      <c r="AQ905" s="66"/>
      <c r="AR905" s="66"/>
      <c r="AS905" s="66"/>
      <c r="AT905" s="66"/>
      <c r="AU905" s="66"/>
      <c r="AV905" s="66"/>
      <c r="AW905" s="66"/>
      <c r="AX905" s="66"/>
      <c r="AY905" s="66"/>
      <c r="AZ905" s="66"/>
      <c r="BA905" s="66"/>
      <c r="BB905" s="66"/>
      <c r="BC905" s="66"/>
      <c r="BD905" s="66"/>
      <c r="BE905" s="66"/>
      <c r="BF905" s="66"/>
      <c r="BG905" s="66"/>
      <c r="BH905" s="66"/>
      <c r="BI905" s="66"/>
      <c r="BJ905" s="66"/>
      <c r="BK905" s="66"/>
      <c r="BL905" s="66"/>
      <c r="BM905" s="66"/>
      <c r="BN905" s="66"/>
      <c r="BO905" s="66"/>
      <c r="BP905" s="66"/>
      <c r="BQ905" s="66"/>
      <c r="BR905" s="66"/>
      <c r="BS905" s="66"/>
      <c r="BT905" s="66"/>
      <c r="BU905" s="66"/>
      <c r="BV905" s="66"/>
      <c r="BW905" s="66"/>
      <c r="BX905" s="66"/>
      <c r="BY905" s="66"/>
      <c r="BZ905" s="66"/>
      <c r="CA905" s="66"/>
      <c r="CB905" s="66"/>
      <c r="CC905" s="66"/>
      <c r="CD905" s="66"/>
      <c r="CE905" s="66"/>
      <c r="CF905" s="66"/>
      <c r="CG905" s="66"/>
      <c r="CH905" s="66"/>
      <c r="CI905" s="66"/>
      <c r="CJ905" s="66"/>
      <c r="CK905" s="66"/>
      <c r="CL905" s="66"/>
      <c r="CM905" s="66"/>
      <c r="CN905" s="66"/>
      <c r="CO905" s="66"/>
      <c r="CP905" s="66"/>
      <c r="CQ905" s="66"/>
      <c r="CR905" s="66"/>
      <c r="CS905" s="66"/>
      <c r="CT905" s="66"/>
      <c r="CU905" s="66"/>
      <c r="CV905" s="66"/>
      <c r="CW905" s="66"/>
      <c r="CX905" s="66"/>
      <c r="CY905" s="66"/>
      <c r="CZ905" s="66"/>
      <c r="DA905" s="66"/>
      <c r="DB905" s="66"/>
      <c r="DC905" s="66"/>
      <c r="DD905" s="66"/>
      <c r="DE905" s="66"/>
      <c r="DF905" s="66"/>
      <c r="DG905" s="66"/>
      <c r="DH905" s="66"/>
      <c r="DI905" s="66"/>
      <c r="DJ905" s="66"/>
      <c r="DK905" s="66"/>
      <c r="DL905" s="66"/>
      <c r="DM905" s="66"/>
      <c r="DN905" s="66"/>
      <c r="DO905" s="66"/>
      <c r="DP905" s="66"/>
      <c r="DQ905" s="66"/>
      <c r="DR905" s="66"/>
      <c r="DS905" s="66"/>
      <c r="DT905" s="66"/>
      <c r="DU905" s="66"/>
      <c r="DV905" s="66"/>
      <c r="DW905" s="66"/>
      <c r="DX905" s="66"/>
      <c r="DY905" s="66"/>
      <c r="DZ905" s="66"/>
      <c r="EA905" s="66"/>
      <c r="EB905" s="66"/>
      <c r="EC905" s="66"/>
      <c r="ED905" s="66"/>
      <c r="EE905" s="66"/>
      <c r="EF905" s="66"/>
      <c r="EG905" s="66"/>
      <c r="EH905" s="66"/>
      <c r="EI905" s="66"/>
      <c r="EJ905" s="66"/>
      <c r="EK905" s="66"/>
      <c r="EL905" s="66"/>
      <c r="EM905" s="66"/>
      <c r="EN905" s="66"/>
      <c r="EO905" s="66"/>
      <c r="EP905" s="66"/>
      <c r="EQ905" s="66"/>
      <c r="ER905" s="66"/>
      <c r="ES905" s="66"/>
      <c r="ET905" s="66"/>
      <c r="EU905" s="66"/>
      <c r="EV905" s="66"/>
      <c r="EW905" s="66"/>
      <c r="EX905" s="66"/>
      <c r="EY905" s="66"/>
      <c r="EZ905" s="66"/>
      <c r="FA905" s="66"/>
      <c r="FB905" s="66"/>
      <c r="FC905" s="66"/>
      <c r="FD905" s="66"/>
      <c r="FE905" s="66"/>
      <c r="FF905" s="66"/>
      <c r="FG905" s="66"/>
      <c r="FH905" s="66"/>
      <c r="FI905" s="66"/>
      <c r="FJ905" s="66"/>
      <c r="FK905" s="66"/>
      <c r="FL905" s="66"/>
      <c r="FM905" s="66"/>
      <c r="FN905" s="66"/>
      <c r="FO905" s="66"/>
      <c r="FP905" s="66"/>
      <c r="FQ905" s="66"/>
      <c r="FR905" s="66"/>
      <c r="FS905" s="66"/>
      <c r="FT905" s="66"/>
      <c r="FU905" s="66"/>
      <c r="FV905" s="66"/>
      <c r="FW905" s="66"/>
      <c r="FX905" s="66"/>
      <c r="FY905" s="66"/>
      <c r="FZ905" s="66"/>
      <c r="GA905" s="66"/>
      <c r="GB905" s="66"/>
      <c r="GC905" s="66"/>
      <c r="GD905" s="66"/>
      <c r="GE905" s="66"/>
      <c r="GF905" s="66"/>
      <c r="GG905" s="66"/>
      <c r="GH905" s="66"/>
      <c r="GI905" s="66"/>
      <c r="GJ905" s="66"/>
      <c r="GK905" s="66"/>
      <c r="GL905" s="66"/>
      <c r="GM905" s="66"/>
      <c r="GN905" s="66"/>
      <c r="GO905" s="66"/>
      <c r="GP905" s="66"/>
      <c r="GQ905" s="66"/>
      <c r="GR905" s="66"/>
      <c r="GS905" s="66"/>
      <c r="GT905" s="66"/>
      <c r="GU905" s="66"/>
      <c r="GV905" s="66"/>
      <c r="GW905" s="66"/>
      <c r="GX905" s="66"/>
      <c r="GY905" s="66"/>
      <c r="GZ905" s="66"/>
      <c r="HA905" s="66"/>
      <c r="HB905" s="66"/>
      <c r="HC905" s="66"/>
      <c r="HD905" s="66"/>
      <c r="HE905" s="66"/>
      <c r="HF905" s="66"/>
      <c r="HG905" s="66"/>
      <c r="HH905" s="66"/>
      <c r="HI905" s="66"/>
      <c r="HJ905" s="66"/>
      <c r="HK905" s="66"/>
      <c r="HL905" s="66"/>
      <c r="HM905" s="66"/>
      <c r="HN905" s="66"/>
      <c r="HO905" s="66"/>
      <c r="HP905" s="66"/>
      <c r="HQ905" s="66"/>
      <c r="HR905" s="66"/>
      <c r="HS905" s="66"/>
      <c r="HT905" s="66"/>
      <c r="HU905" s="66"/>
      <c r="HV905" s="66"/>
      <c r="HW905" s="66"/>
      <c r="HX905" s="66"/>
    </row>
    <row r="906" spans="1:232" ht="25.5">
      <c r="A906" s="769"/>
      <c r="B906" s="770" t="s">
        <v>537</v>
      </c>
      <c r="C906" s="733"/>
      <c r="D906" s="59"/>
      <c r="E906" s="761"/>
      <c r="F906" s="761"/>
      <c r="G906" s="66"/>
      <c r="H906" s="66"/>
      <c r="I906" s="66"/>
      <c r="J906" s="66"/>
      <c r="K906" s="66"/>
      <c r="L906" s="66"/>
      <c r="M906" s="66"/>
      <c r="N906" s="66"/>
      <c r="O906" s="66"/>
      <c r="P906" s="66"/>
      <c r="Q906" s="66"/>
      <c r="R906" s="66"/>
      <c r="S906" s="66"/>
      <c r="T906" s="66"/>
      <c r="U906" s="66"/>
      <c r="V906" s="66"/>
      <c r="W906" s="66"/>
      <c r="X906" s="66"/>
      <c r="Y906" s="66"/>
      <c r="Z906" s="66"/>
      <c r="AA906" s="66"/>
      <c r="AB906" s="66"/>
      <c r="AC906" s="66"/>
      <c r="AD906" s="66"/>
      <c r="AE906" s="66"/>
      <c r="AF906" s="66"/>
      <c r="AG906" s="66"/>
      <c r="AH906" s="66"/>
      <c r="AI906" s="66"/>
      <c r="AJ906" s="66"/>
      <c r="AK906" s="66"/>
      <c r="AL906" s="66"/>
      <c r="AM906" s="66"/>
      <c r="AN906" s="66"/>
      <c r="AO906" s="66"/>
      <c r="AP906" s="66"/>
      <c r="AQ906" s="66"/>
      <c r="AR906" s="66"/>
      <c r="AS906" s="66"/>
      <c r="AT906" s="66"/>
      <c r="AU906" s="66"/>
      <c r="AV906" s="66"/>
      <c r="AW906" s="66"/>
      <c r="AX906" s="66"/>
      <c r="AY906" s="66"/>
      <c r="AZ906" s="66"/>
      <c r="BA906" s="66"/>
      <c r="BB906" s="66"/>
      <c r="BC906" s="66"/>
      <c r="BD906" s="66"/>
      <c r="BE906" s="66"/>
      <c r="BF906" s="66"/>
      <c r="BG906" s="66"/>
      <c r="BH906" s="66"/>
      <c r="BI906" s="66"/>
      <c r="BJ906" s="66"/>
      <c r="BK906" s="66"/>
      <c r="BL906" s="66"/>
      <c r="BM906" s="66"/>
      <c r="BN906" s="66"/>
      <c r="BO906" s="66"/>
      <c r="BP906" s="66"/>
      <c r="BQ906" s="66"/>
      <c r="BR906" s="66"/>
      <c r="BS906" s="66"/>
      <c r="BT906" s="66"/>
      <c r="BU906" s="66"/>
      <c r="BV906" s="66"/>
      <c r="BW906" s="66"/>
      <c r="BX906" s="66"/>
      <c r="BY906" s="66"/>
      <c r="BZ906" s="66"/>
      <c r="CA906" s="66"/>
      <c r="CB906" s="66"/>
      <c r="CC906" s="66"/>
      <c r="CD906" s="66"/>
      <c r="CE906" s="66"/>
      <c r="CF906" s="66"/>
      <c r="CG906" s="66"/>
      <c r="CH906" s="66"/>
      <c r="CI906" s="66"/>
      <c r="CJ906" s="66"/>
      <c r="CK906" s="66"/>
      <c r="CL906" s="66"/>
      <c r="CM906" s="66"/>
      <c r="CN906" s="66"/>
      <c r="CO906" s="66"/>
      <c r="CP906" s="66"/>
      <c r="CQ906" s="66"/>
      <c r="CR906" s="66"/>
      <c r="CS906" s="66"/>
      <c r="CT906" s="66"/>
      <c r="CU906" s="66"/>
      <c r="CV906" s="66"/>
      <c r="CW906" s="66"/>
      <c r="CX906" s="66"/>
      <c r="CY906" s="66"/>
      <c r="CZ906" s="66"/>
      <c r="DA906" s="66"/>
      <c r="DB906" s="66"/>
      <c r="DC906" s="66"/>
      <c r="DD906" s="66"/>
      <c r="DE906" s="66"/>
      <c r="DF906" s="66"/>
      <c r="DG906" s="66"/>
      <c r="DH906" s="66"/>
      <c r="DI906" s="66"/>
      <c r="DJ906" s="66"/>
      <c r="DK906" s="66"/>
      <c r="DL906" s="66"/>
      <c r="DM906" s="66"/>
      <c r="DN906" s="66"/>
      <c r="DO906" s="66"/>
      <c r="DP906" s="66"/>
      <c r="DQ906" s="66"/>
      <c r="DR906" s="66"/>
      <c r="DS906" s="66"/>
      <c r="DT906" s="66"/>
      <c r="DU906" s="66"/>
      <c r="DV906" s="66"/>
      <c r="DW906" s="66"/>
      <c r="DX906" s="66"/>
      <c r="DY906" s="66"/>
      <c r="DZ906" s="66"/>
      <c r="EA906" s="66"/>
      <c r="EB906" s="66"/>
      <c r="EC906" s="66"/>
      <c r="ED906" s="66"/>
      <c r="EE906" s="66"/>
      <c r="EF906" s="66"/>
      <c r="EG906" s="66"/>
      <c r="EH906" s="66"/>
      <c r="EI906" s="66"/>
      <c r="EJ906" s="66"/>
      <c r="EK906" s="66"/>
      <c r="EL906" s="66"/>
      <c r="EM906" s="66"/>
      <c r="EN906" s="66"/>
      <c r="EO906" s="66"/>
      <c r="EP906" s="66"/>
      <c r="EQ906" s="66"/>
      <c r="ER906" s="66"/>
      <c r="ES906" s="66"/>
      <c r="ET906" s="66"/>
      <c r="EU906" s="66"/>
      <c r="EV906" s="66"/>
      <c r="EW906" s="66"/>
      <c r="EX906" s="66"/>
      <c r="EY906" s="66"/>
      <c r="EZ906" s="66"/>
      <c r="FA906" s="66"/>
      <c r="FB906" s="66"/>
      <c r="FC906" s="66"/>
      <c r="FD906" s="66"/>
      <c r="FE906" s="66"/>
      <c r="FF906" s="66"/>
      <c r="FG906" s="66"/>
      <c r="FH906" s="66"/>
      <c r="FI906" s="66"/>
      <c r="FJ906" s="66"/>
      <c r="FK906" s="66"/>
      <c r="FL906" s="66"/>
      <c r="FM906" s="66"/>
      <c r="FN906" s="66"/>
      <c r="FO906" s="66"/>
      <c r="FP906" s="66"/>
      <c r="FQ906" s="66"/>
      <c r="FR906" s="66"/>
      <c r="FS906" s="66"/>
      <c r="FT906" s="66"/>
      <c r="FU906" s="66"/>
      <c r="FV906" s="66"/>
      <c r="FW906" s="66"/>
      <c r="FX906" s="66"/>
      <c r="FY906" s="66"/>
      <c r="FZ906" s="66"/>
      <c r="GA906" s="66"/>
      <c r="GB906" s="66"/>
      <c r="GC906" s="66"/>
      <c r="GD906" s="66"/>
      <c r="GE906" s="66"/>
      <c r="GF906" s="66"/>
      <c r="GG906" s="66"/>
      <c r="GH906" s="66"/>
      <c r="GI906" s="66"/>
      <c r="GJ906" s="66"/>
      <c r="GK906" s="66"/>
      <c r="GL906" s="66"/>
      <c r="GM906" s="66"/>
      <c r="GN906" s="66"/>
      <c r="GO906" s="66"/>
      <c r="GP906" s="66"/>
      <c r="GQ906" s="66"/>
      <c r="GR906" s="66"/>
      <c r="GS906" s="66"/>
      <c r="GT906" s="66"/>
      <c r="GU906" s="66"/>
      <c r="GV906" s="66"/>
      <c r="GW906" s="66"/>
      <c r="GX906" s="66"/>
      <c r="GY906" s="66"/>
      <c r="GZ906" s="66"/>
      <c r="HA906" s="66"/>
      <c r="HB906" s="66"/>
      <c r="HC906" s="66"/>
      <c r="HD906" s="66"/>
      <c r="HE906" s="66"/>
      <c r="HF906" s="66"/>
      <c r="HG906" s="66"/>
      <c r="HH906" s="66"/>
      <c r="HI906" s="66"/>
      <c r="HJ906" s="66"/>
      <c r="HK906" s="66"/>
      <c r="HL906" s="66"/>
      <c r="HM906" s="66"/>
      <c r="HN906" s="66"/>
      <c r="HO906" s="66"/>
      <c r="HP906" s="66"/>
      <c r="HQ906" s="66"/>
      <c r="HR906" s="66"/>
      <c r="HS906" s="66"/>
      <c r="HT906" s="66"/>
      <c r="HU906" s="66"/>
      <c r="HV906" s="66"/>
      <c r="HW906" s="66"/>
      <c r="HX906" s="66"/>
    </row>
    <row r="907" spans="1:232">
      <c r="A907" s="769"/>
      <c r="B907" s="770"/>
      <c r="C907" s="733"/>
      <c r="D907" s="59"/>
      <c r="E907" s="761"/>
      <c r="F907" s="761"/>
      <c r="G907" s="66"/>
      <c r="H907" s="66"/>
      <c r="I907" s="66"/>
      <c r="J907" s="66"/>
      <c r="K907" s="66"/>
      <c r="L907" s="66"/>
      <c r="M907" s="66"/>
      <c r="N907" s="66"/>
      <c r="O907" s="66"/>
      <c r="P907" s="66"/>
      <c r="Q907" s="66"/>
      <c r="R907" s="66"/>
      <c r="S907" s="66"/>
      <c r="T907" s="66"/>
      <c r="U907" s="66"/>
      <c r="V907" s="66"/>
      <c r="W907" s="66"/>
      <c r="X907" s="66"/>
      <c r="Y907" s="66"/>
      <c r="Z907" s="66"/>
      <c r="AA907" s="66"/>
      <c r="AB907" s="66"/>
      <c r="AC907" s="66"/>
      <c r="AD907" s="66"/>
      <c r="AE907" s="66"/>
      <c r="AF907" s="66"/>
      <c r="AG907" s="66"/>
      <c r="AH907" s="66"/>
      <c r="AI907" s="66"/>
      <c r="AJ907" s="66"/>
      <c r="AK907" s="66"/>
      <c r="AL907" s="66"/>
      <c r="AM907" s="66"/>
      <c r="AN907" s="66"/>
      <c r="AO907" s="66"/>
      <c r="AP907" s="66"/>
      <c r="AQ907" s="66"/>
      <c r="AR907" s="66"/>
      <c r="AS907" s="66"/>
      <c r="AT907" s="66"/>
      <c r="AU907" s="66"/>
      <c r="AV907" s="66"/>
      <c r="AW907" s="66"/>
      <c r="AX907" s="66"/>
      <c r="AY907" s="66"/>
      <c r="AZ907" s="66"/>
      <c r="BA907" s="66"/>
      <c r="BB907" s="66"/>
      <c r="BC907" s="66"/>
      <c r="BD907" s="66"/>
      <c r="BE907" s="66"/>
      <c r="BF907" s="66"/>
      <c r="BG907" s="66"/>
      <c r="BH907" s="66"/>
      <c r="BI907" s="66"/>
      <c r="BJ907" s="66"/>
      <c r="BK907" s="66"/>
      <c r="BL907" s="66"/>
      <c r="BM907" s="66"/>
      <c r="BN907" s="66"/>
      <c r="BO907" s="66"/>
      <c r="BP907" s="66"/>
      <c r="BQ907" s="66"/>
      <c r="BR907" s="66"/>
      <c r="BS907" s="66"/>
      <c r="BT907" s="66"/>
      <c r="BU907" s="66"/>
      <c r="BV907" s="66"/>
      <c r="BW907" s="66"/>
      <c r="BX907" s="66"/>
      <c r="BY907" s="66"/>
      <c r="BZ907" s="66"/>
      <c r="CA907" s="66"/>
      <c r="CB907" s="66"/>
      <c r="CC907" s="66"/>
      <c r="CD907" s="66"/>
      <c r="CE907" s="66"/>
      <c r="CF907" s="66"/>
      <c r="CG907" s="66"/>
      <c r="CH907" s="66"/>
      <c r="CI907" s="66"/>
      <c r="CJ907" s="66"/>
      <c r="CK907" s="66"/>
      <c r="CL907" s="66"/>
      <c r="CM907" s="66"/>
      <c r="CN907" s="66"/>
      <c r="CO907" s="66"/>
      <c r="CP907" s="66"/>
      <c r="CQ907" s="66"/>
      <c r="CR907" s="66"/>
      <c r="CS907" s="66"/>
      <c r="CT907" s="66"/>
      <c r="CU907" s="66"/>
      <c r="CV907" s="66"/>
      <c r="CW907" s="66"/>
      <c r="CX907" s="66"/>
      <c r="CY907" s="66"/>
      <c r="CZ907" s="66"/>
      <c r="DA907" s="66"/>
      <c r="DB907" s="66"/>
      <c r="DC907" s="66"/>
      <c r="DD907" s="66"/>
      <c r="DE907" s="66"/>
      <c r="DF907" s="66"/>
      <c r="DG907" s="66"/>
      <c r="DH907" s="66"/>
      <c r="DI907" s="66"/>
      <c r="DJ907" s="66"/>
      <c r="DK907" s="66"/>
      <c r="DL907" s="66"/>
      <c r="DM907" s="66"/>
      <c r="DN907" s="66"/>
      <c r="DO907" s="66"/>
      <c r="DP907" s="66"/>
      <c r="DQ907" s="66"/>
      <c r="DR907" s="66"/>
      <c r="DS907" s="66"/>
      <c r="DT907" s="66"/>
      <c r="DU907" s="66"/>
      <c r="DV907" s="66"/>
      <c r="DW907" s="66"/>
      <c r="DX907" s="66"/>
      <c r="DY907" s="66"/>
      <c r="DZ907" s="66"/>
      <c r="EA907" s="66"/>
      <c r="EB907" s="66"/>
      <c r="EC907" s="66"/>
      <c r="ED907" s="66"/>
      <c r="EE907" s="66"/>
      <c r="EF907" s="66"/>
      <c r="EG907" s="66"/>
      <c r="EH907" s="66"/>
      <c r="EI907" s="66"/>
      <c r="EJ907" s="66"/>
      <c r="EK907" s="66"/>
      <c r="EL907" s="66"/>
      <c r="EM907" s="66"/>
      <c r="EN907" s="66"/>
      <c r="EO907" s="66"/>
      <c r="EP907" s="66"/>
      <c r="EQ907" s="66"/>
      <c r="ER907" s="66"/>
      <c r="ES907" s="66"/>
      <c r="ET907" s="66"/>
      <c r="EU907" s="66"/>
      <c r="EV907" s="66"/>
      <c r="EW907" s="66"/>
      <c r="EX907" s="66"/>
      <c r="EY907" s="66"/>
      <c r="EZ907" s="66"/>
      <c r="FA907" s="66"/>
      <c r="FB907" s="66"/>
      <c r="FC907" s="66"/>
      <c r="FD907" s="66"/>
      <c r="FE907" s="66"/>
      <c r="FF907" s="66"/>
      <c r="FG907" s="66"/>
      <c r="FH907" s="66"/>
      <c r="FI907" s="66"/>
      <c r="FJ907" s="66"/>
      <c r="FK907" s="66"/>
      <c r="FL907" s="66"/>
      <c r="FM907" s="66"/>
      <c r="FN907" s="66"/>
      <c r="FO907" s="66"/>
      <c r="FP907" s="66"/>
      <c r="FQ907" s="66"/>
      <c r="FR907" s="66"/>
      <c r="FS907" s="66"/>
      <c r="FT907" s="66"/>
      <c r="FU907" s="66"/>
      <c r="FV907" s="66"/>
      <c r="FW907" s="66"/>
      <c r="FX907" s="66"/>
      <c r="FY907" s="66"/>
      <c r="FZ907" s="66"/>
      <c r="GA907" s="66"/>
      <c r="GB907" s="66"/>
      <c r="GC907" s="66"/>
      <c r="GD907" s="66"/>
      <c r="GE907" s="66"/>
      <c r="GF907" s="66"/>
      <c r="GG907" s="66"/>
      <c r="GH907" s="66"/>
      <c r="GI907" s="66"/>
      <c r="GJ907" s="66"/>
      <c r="GK907" s="66"/>
      <c r="GL907" s="66"/>
      <c r="GM907" s="66"/>
      <c r="GN907" s="66"/>
      <c r="GO907" s="66"/>
      <c r="GP907" s="66"/>
      <c r="GQ907" s="66"/>
      <c r="GR907" s="66"/>
      <c r="GS907" s="66"/>
      <c r="GT907" s="66"/>
      <c r="GU907" s="66"/>
      <c r="GV907" s="66"/>
      <c r="GW907" s="66"/>
      <c r="GX907" s="66"/>
      <c r="GY907" s="66"/>
      <c r="GZ907" s="66"/>
      <c r="HA907" s="66"/>
      <c r="HB907" s="66"/>
      <c r="HC907" s="66"/>
      <c r="HD907" s="66"/>
      <c r="HE907" s="66"/>
      <c r="HF907" s="66"/>
      <c r="HG907" s="66"/>
      <c r="HH907" s="66"/>
      <c r="HI907" s="66"/>
      <c r="HJ907" s="66"/>
      <c r="HK907" s="66"/>
      <c r="HL907" s="66"/>
      <c r="HM907" s="66"/>
      <c r="HN907" s="66"/>
      <c r="HO907" s="66"/>
      <c r="HP907" s="66"/>
      <c r="HQ907" s="66"/>
      <c r="HR907" s="66"/>
      <c r="HS907" s="66"/>
      <c r="HT907" s="66"/>
      <c r="HU907" s="66"/>
      <c r="HV907" s="66"/>
      <c r="HW907" s="66"/>
      <c r="HX907" s="66"/>
    </row>
    <row r="908" spans="1:232" ht="25.5">
      <c r="A908" s="769"/>
      <c r="B908" s="74" t="s">
        <v>533</v>
      </c>
      <c r="C908" s="733"/>
      <c r="D908" s="59"/>
      <c r="E908" s="761"/>
      <c r="F908" s="761"/>
      <c r="G908" s="66"/>
      <c r="H908" s="66"/>
      <c r="I908" s="66"/>
      <c r="J908" s="66"/>
      <c r="K908" s="66"/>
      <c r="L908" s="66"/>
      <c r="M908" s="66"/>
      <c r="N908" s="66"/>
      <c r="O908" s="66"/>
      <c r="P908" s="66"/>
      <c r="Q908" s="66"/>
      <c r="R908" s="66"/>
      <c r="S908" s="66"/>
      <c r="T908" s="66"/>
      <c r="U908" s="66"/>
      <c r="V908" s="66"/>
      <c r="W908" s="66"/>
      <c r="X908" s="66"/>
      <c r="Y908" s="66"/>
      <c r="Z908" s="66"/>
      <c r="AA908" s="66"/>
      <c r="AB908" s="66"/>
      <c r="AC908" s="66"/>
      <c r="AD908" s="66"/>
      <c r="AE908" s="66"/>
      <c r="AF908" s="66"/>
      <c r="AG908" s="66"/>
      <c r="AH908" s="66"/>
      <c r="AI908" s="66"/>
      <c r="AJ908" s="66"/>
      <c r="AK908" s="66"/>
      <c r="AL908" s="66"/>
      <c r="AM908" s="66"/>
      <c r="AN908" s="66"/>
      <c r="AO908" s="66"/>
      <c r="AP908" s="66"/>
      <c r="AQ908" s="66"/>
      <c r="AR908" s="66"/>
      <c r="AS908" s="66"/>
      <c r="AT908" s="66"/>
      <c r="AU908" s="66"/>
      <c r="AV908" s="66"/>
      <c r="AW908" s="66"/>
      <c r="AX908" s="66"/>
      <c r="AY908" s="66"/>
      <c r="AZ908" s="66"/>
      <c r="BA908" s="66"/>
      <c r="BB908" s="66"/>
      <c r="BC908" s="66"/>
      <c r="BD908" s="66"/>
      <c r="BE908" s="66"/>
      <c r="BF908" s="66"/>
      <c r="BG908" s="66"/>
      <c r="BH908" s="66"/>
      <c r="BI908" s="66"/>
      <c r="BJ908" s="66"/>
      <c r="BK908" s="66"/>
      <c r="BL908" s="66"/>
      <c r="BM908" s="66"/>
      <c r="BN908" s="66"/>
      <c r="BO908" s="66"/>
      <c r="BP908" s="66"/>
      <c r="BQ908" s="66"/>
      <c r="BR908" s="66"/>
      <c r="BS908" s="66"/>
      <c r="BT908" s="66"/>
      <c r="BU908" s="66"/>
      <c r="BV908" s="66"/>
      <c r="BW908" s="66"/>
      <c r="BX908" s="66"/>
      <c r="BY908" s="66"/>
      <c r="BZ908" s="66"/>
      <c r="CA908" s="66"/>
      <c r="CB908" s="66"/>
      <c r="CC908" s="66"/>
      <c r="CD908" s="66"/>
      <c r="CE908" s="66"/>
      <c r="CF908" s="66"/>
      <c r="CG908" s="66"/>
      <c r="CH908" s="66"/>
      <c r="CI908" s="66"/>
      <c r="CJ908" s="66"/>
      <c r="CK908" s="66"/>
      <c r="CL908" s="66"/>
      <c r="CM908" s="66"/>
      <c r="CN908" s="66"/>
      <c r="CO908" s="66"/>
      <c r="CP908" s="66"/>
      <c r="CQ908" s="66"/>
      <c r="CR908" s="66"/>
      <c r="CS908" s="66"/>
      <c r="CT908" s="66"/>
      <c r="CU908" s="66"/>
      <c r="CV908" s="66"/>
      <c r="CW908" s="66"/>
      <c r="CX908" s="66"/>
      <c r="CY908" s="66"/>
      <c r="CZ908" s="66"/>
      <c r="DA908" s="66"/>
      <c r="DB908" s="66"/>
      <c r="DC908" s="66"/>
      <c r="DD908" s="66"/>
      <c r="DE908" s="66"/>
      <c r="DF908" s="66"/>
      <c r="DG908" s="66"/>
      <c r="DH908" s="66"/>
      <c r="DI908" s="66"/>
      <c r="DJ908" s="66"/>
      <c r="DK908" s="66"/>
      <c r="DL908" s="66"/>
      <c r="DM908" s="66"/>
      <c r="DN908" s="66"/>
      <c r="DO908" s="66"/>
      <c r="DP908" s="66"/>
      <c r="DQ908" s="66"/>
      <c r="DR908" s="66"/>
      <c r="DS908" s="66"/>
      <c r="DT908" s="66"/>
      <c r="DU908" s="66"/>
      <c r="DV908" s="66"/>
      <c r="DW908" s="66"/>
      <c r="DX908" s="66"/>
      <c r="DY908" s="66"/>
      <c r="DZ908" s="66"/>
      <c r="EA908" s="66"/>
      <c r="EB908" s="66"/>
      <c r="EC908" s="66"/>
      <c r="ED908" s="66"/>
      <c r="EE908" s="66"/>
      <c r="EF908" s="66"/>
      <c r="EG908" s="66"/>
      <c r="EH908" s="66"/>
      <c r="EI908" s="66"/>
      <c r="EJ908" s="66"/>
      <c r="EK908" s="66"/>
      <c r="EL908" s="66"/>
      <c r="EM908" s="66"/>
      <c r="EN908" s="66"/>
      <c r="EO908" s="66"/>
      <c r="EP908" s="66"/>
      <c r="EQ908" s="66"/>
      <c r="ER908" s="66"/>
      <c r="ES908" s="66"/>
      <c r="ET908" s="66"/>
      <c r="EU908" s="66"/>
      <c r="EV908" s="66"/>
      <c r="EW908" s="66"/>
      <c r="EX908" s="66"/>
      <c r="EY908" s="66"/>
      <c r="EZ908" s="66"/>
      <c r="FA908" s="66"/>
      <c r="FB908" s="66"/>
      <c r="FC908" s="66"/>
      <c r="FD908" s="66"/>
      <c r="FE908" s="66"/>
      <c r="FF908" s="66"/>
      <c r="FG908" s="66"/>
      <c r="FH908" s="66"/>
      <c r="FI908" s="66"/>
      <c r="FJ908" s="66"/>
      <c r="FK908" s="66"/>
      <c r="FL908" s="66"/>
      <c r="FM908" s="66"/>
      <c r="FN908" s="66"/>
      <c r="FO908" s="66"/>
      <c r="FP908" s="66"/>
      <c r="FQ908" s="66"/>
      <c r="FR908" s="66"/>
      <c r="FS908" s="66"/>
      <c r="FT908" s="66"/>
      <c r="FU908" s="66"/>
      <c r="FV908" s="66"/>
      <c r="FW908" s="66"/>
      <c r="FX908" s="66"/>
      <c r="FY908" s="66"/>
      <c r="FZ908" s="66"/>
      <c r="GA908" s="66"/>
      <c r="GB908" s="66"/>
      <c r="GC908" s="66"/>
      <c r="GD908" s="66"/>
      <c r="GE908" s="66"/>
      <c r="GF908" s="66"/>
      <c r="GG908" s="66"/>
      <c r="GH908" s="66"/>
      <c r="GI908" s="66"/>
      <c r="GJ908" s="66"/>
      <c r="GK908" s="66"/>
      <c r="GL908" s="66"/>
      <c r="GM908" s="66"/>
      <c r="GN908" s="66"/>
      <c r="GO908" s="66"/>
      <c r="GP908" s="66"/>
      <c r="GQ908" s="66"/>
      <c r="GR908" s="66"/>
      <c r="GS908" s="66"/>
      <c r="GT908" s="66"/>
      <c r="GU908" s="66"/>
      <c r="GV908" s="66"/>
      <c r="GW908" s="66"/>
      <c r="GX908" s="66"/>
      <c r="GY908" s="66"/>
      <c r="GZ908" s="66"/>
      <c r="HA908" s="66"/>
      <c r="HB908" s="66"/>
      <c r="HC908" s="66"/>
      <c r="HD908" s="66"/>
      <c r="HE908" s="66"/>
      <c r="HF908" s="66"/>
      <c r="HG908" s="66"/>
      <c r="HH908" s="66"/>
      <c r="HI908" s="66"/>
      <c r="HJ908" s="66"/>
      <c r="HK908" s="66"/>
      <c r="HL908" s="66"/>
      <c r="HM908" s="66"/>
      <c r="HN908" s="66"/>
      <c r="HO908" s="66"/>
      <c r="HP908" s="66"/>
      <c r="HQ908" s="66"/>
      <c r="HR908" s="66"/>
      <c r="HS908" s="66"/>
      <c r="HT908" s="66"/>
      <c r="HU908" s="66"/>
      <c r="HV908" s="66"/>
      <c r="HW908" s="66"/>
      <c r="HX908" s="66"/>
    </row>
    <row r="909" spans="1:232" ht="25.5">
      <c r="A909" s="769"/>
      <c r="B909" s="770" t="s">
        <v>510</v>
      </c>
      <c r="C909" s="733"/>
      <c r="D909" s="59"/>
      <c r="E909" s="761"/>
      <c r="F909" s="761"/>
      <c r="G909" s="66"/>
      <c r="H909" s="66"/>
      <c r="I909" s="66"/>
      <c r="J909" s="66"/>
      <c r="K909" s="66"/>
      <c r="L909" s="66"/>
      <c r="M909" s="66"/>
      <c r="N909" s="66"/>
      <c r="O909" s="66"/>
      <c r="P909" s="66"/>
      <c r="Q909" s="66"/>
      <c r="R909" s="66"/>
      <c r="S909" s="66"/>
      <c r="T909" s="66"/>
      <c r="U909" s="66"/>
      <c r="V909" s="66"/>
      <c r="W909" s="66"/>
      <c r="X909" s="66"/>
      <c r="Y909" s="66"/>
      <c r="Z909" s="66"/>
      <c r="AA909" s="66"/>
      <c r="AB909" s="66"/>
      <c r="AC909" s="66"/>
      <c r="AD909" s="66"/>
      <c r="AE909" s="66"/>
      <c r="AF909" s="66"/>
      <c r="AG909" s="66"/>
      <c r="AH909" s="66"/>
      <c r="AI909" s="66"/>
      <c r="AJ909" s="66"/>
      <c r="AK909" s="66"/>
      <c r="AL909" s="66"/>
      <c r="AM909" s="66"/>
      <c r="AN909" s="66"/>
      <c r="AO909" s="66"/>
      <c r="AP909" s="66"/>
      <c r="AQ909" s="66"/>
      <c r="AR909" s="66"/>
      <c r="AS909" s="66"/>
      <c r="AT909" s="66"/>
      <c r="AU909" s="66"/>
      <c r="AV909" s="66"/>
      <c r="AW909" s="66"/>
      <c r="AX909" s="66"/>
      <c r="AY909" s="66"/>
      <c r="AZ909" s="66"/>
      <c r="BA909" s="66"/>
      <c r="BB909" s="66"/>
      <c r="BC909" s="66"/>
      <c r="BD909" s="66"/>
      <c r="BE909" s="66"/>
      <c r="BF909" s="66"/>
      <c r="BG909" s="66"/>
      <c r="BH909" s="66"/>
      <c r="BI909" s="66"/>
      <c r="BJ909" s="66"/>
      <c r="BK909" s="66"/>
      <c r="BL909" s="66"/>
      <c r="BM909" s="66"/>
      <c r="BN909" s="66"/>
      <c r="BO909" s="66"/>
      <c r="BP909" s="66"/>
      <c r="BQ909" s="66"/>
      <c r="BR909" s="66"/>
      <c r="BS909" s="66"/>
      <c r="BT909" s="66"/>
      <c r="BU909" s="66"/>
      <c r="BV909" s="66"/>
      <c r="BW909" s="66"/>
      <c r="BX909" s="66"/>
      <c r="BY909" s="66"/>
      <c r="BZ909" s="66"/>
      <c r="CA909" s="66"/>
      <c r="CB909" s="66"/>
      <c r="CC909" s="66"/>
      <c r="CD909" s="66"/>
      <c r="CE909" s="66"/>
      <c r="CF909" s="66"/>
      <c r="CG909" s="66"/>
      <c r="CH909" s="66"/>
      <c r="CI909" s="66"/>
      <c r="CJ909" s="66"/>
      <c r="CK909" s="66"/>
      <c r="CL909" s="66"/>
      <c r="CM909" s="66"/>
      <c r="CN909" s="66"/>
      <c r="CO909" s="66"/>
      <c r="CP909" s="66"/>
      <c r="CQ909" s="66"/>
      <c r="CR909" s="66"/>
      <c r="CS909" s="66"/>
      <c r="CT909" s="66"/>
      <c r="CU909" s="66"/>
      <c r="CV909" s="66"/>
      <c r="CW909" s="66"/>
      <c r="CX909" s="66"/>
      <c r="CY909" s="66"/>
      <c r="CZ909" s="66"/>
      <c r="DA909" s="66"/>
      <c r="DB909" s="66"/>
      <c r="DC909" s="66"/>
      <c r="DD909" s="66"/>
      <c r="DE909" s="66"/>
      <c r="DF909" s="66"/>
      <c r="DG909" s="66"/>
      <c r="DH909" s="66"/>
      <c r="DI909" s="66"/>
      <c r="DJ909" s="66"/>
      <c r="DK909" s="66"/>
      <c r="DL909" s="66"/>
      <c r="DM909" s="66"/>
      <c r="DN909" s="66"/>
      <c r="DO909" s="66"/>
      <c r="DP909" s="66"/>
      <c r="DQ909" s="66"/>
      <c r="DR909" s="66"/>
      <c r="DS909" s="66"/>
      <c r="DT909" s="66"/>
      <c r="DU909" s="66"/>
      <c r="DV909" s="66"/>
      <c r="DW909" s="66"/>
      <c r="DX909" s="66"/>
      <c r="DY909" s="66"/>
      <c r="DZ909" s="66"/>
      <c r="EA909" s="66"/>
      <c r="EB909" s="66"/>
      <c r="EC909" s="66"/>
      <c r="ED909" s="66"/>
      <c r="EE909" s="66"/>
      <c r="EF909" s="66"/>
      <c r="EG909" s="66"/>
      <c r="EH909" s="66"/>
      <c r="EI909" s="66"/>
      <c r="EJ909" s="66"/>
      <c r="EK909" s="66"/>
      <c r="EL909" s="66"/>
      <c r="EM909" s="66"/>
      <c r="EN909" s="66"/>
      <c r="EO909" s="66"/>
      <c r="EP909" s="66"/>
      <c r="EQ909" s="66"/>
      <c r="ER909" s="66"/>
      <c r="ES909" s="66"/>
      <c r="ET909" s="66"/>
      <c r="EU909" s="66"/>
      <c r="EV909" s="66"/>
      <c r="EW909" s="66"/>
      <c r="EX909" s="66"/>
      <c r="EY909" s="66"/>
      <c r="EZ909" s="66"/>
      <c r="FA909" s="66"/>
      <c r="FB909" s="66"/>
      <c r="FC909" s="66"/>
      <c r="FD909" s="66"/>
      <c r="FE909" s="66"/>
      <c r="FF909" s="66"/>
      <c r="FG909" s="66"/>
      <c r="FH909" s="66"/>
      <c r="FI909" s="66"/>
      <c r="FJ909" s="66"/>
      <c r="FK909" s="66"/>
      <c r="FL909" s="66"/>
      <c r="FM909" s="66"/>
      <c r="FN909" s="66"/>
      <c r="FO909" s="66"/>
      <c r="FP909" s="66"/>
      <c r="FQ909" s="66"/>
      <c r="FR909" s="66"/>
      <c r="FS909" s="66"/>
      <c r="FT909" s="66"/>
      <c r="FU909" s="66"/>
      <c r="FV909" s="66"/>
      <c r="FW909" s="66"/>
      <c r="FX909" s="66"/>
      <c r="FY909" s="66"/>
      <c r="FZ909" s="66"/>
      <c r="GA909" s="66"/>
      <c r="GB909" s="66"/>
      <c r="GC909" s="66"/>
      <c r="GD909" s="66"/>
      <c r="GE909" s="66"/>
      <c r="GF909" s="66"/>
      <c r="GG909" s="66"/>
      <c r="GH909" s="66"/>
      <c r="GI909" s="66"/>
      <c r="GJ909" s="66"/>
      <c r="GK909" s="66"/>
      <c r="GL909" s="66"/>
      <c r="GM909" s="66"/>
      <c r="GN909" s="66"/>
      <c r="GO909" s="66"/>
      <c r="GP909" s="66"/>
      <c r="GQ909" s="66"/>
      <c r="GR909" s="66"/>
      <c r="GS909" s="66"/>
      <c r="GT909" s="66"/>
      <c r="GU909" s="66"/>
      <c r="GV909" s="66"/>
      <c r="GW909" s="66"/>
      <c r="GX909" s="66"/>
      <c r="GY909" s="66"/>
      <c r="GZ909" s="66"/>
      <c r="HA909" s="66"/>
      <c r="HB909" s="66"/>
      <c r="HC909" s="66"/>
      <c r="HD909" s="66"/>
      <c r="HE909" s="66"/>
      <c r="HF909" s="66"/>
      <c r="HG909" s="66"/>
      <c r="HH909" s="66"/>
      <c r="HI909" s="66"/>
      <c r="HJ909" s="66"/>
      <c r="HK909" s="66"/>
      <c r="HL909" s="66"/>
      <c r="HM909" s="66"/>
      <c r="HN909" s="66"/>
      <c r="HO909" s="66"/>
      <c r="HP909" s="66"/>
      <c r="HQ909" s="66"/>
      <c r="HR909" s="66"/>
      <c r="HS909" s="66"/>
      <c r="HT909" s="66"/>
      <c r="HU909" s="66"/>
      <c r="HV909" s="66"/>
      <c r="HW909" s="66"/>
      <c r="HX909" s="66"/>
    </row>
    <row r="910" spans="1:232" ht="25.5">
      <c r="A910" s="769"/>
      <c r="B910" s="770" t="s">
        <v>511</v>
      </c>
      <c r="C910" s="733"/>
      <c r="D910" s="59"/>
      <c r="E910" s="761"/>
      <c r="F910" s="761"/>
      <c r="G910" s="66"/>
      <c r="H910" s="66"/>
      <c r="I910" s="66"/>
      <c r="J910" s="66"/>
      <c r="K910" s="66"/>
      <c r="L910" s="66"/>
      <c r="M910" s="66"/>
      <c r="N910" s="66"/>
      <c r="O910" s="66"/>
      <c r="P910" s="66"/>
      <c r="Q910" s="66"/>
      <c r="R910" s="66"/>
      <c r="S910" s="66"/>
      <c r="T910" s="66"/>
      <c r="U910" s="66"/>
      <c r="V910" s="66"/>
      <c r="W910" s="66"/>
      <c r="X910" s="66"/>
      <c r="Y910" s="66"/>
      <c r="Z910" s="66"/>
      <c r="AA910" s="66"/>
      <c r="AB910" s="66"/>
      <c r="AC910" s="66"/>
      <c r="AD910" s="66"/>
      <c r="AE910" s="66"/>
      <c r="AF910" s="66"/>
      <c r="AG910" s="66"/>
      <c r="AH910" s="66"/>
      <c r="AI910" s="66"/>
      <c r="AJ910" s="66"/>
      <c r="AK910" s="66"/>
      <c r="AL910" s="66"/>
      <c r="AM910" s="66"/>
      <c r="AN910" s="66"/>
      <c r="AO910" s="66"/>
      <c r="AP910" s="66"/>
      <c r="AQ910" s="66"/>
      <c r="AR910" s="66"/>
      <c r="AS910" s="66"/>
      <c r="AT910" s="66"/>
      <c r="AU910" s="66"/>
      <c r="AV910" s="66"/>
      <c r="AW910" s="66"/>
      <c r="AX910" s="66"/>
      <c r="AY910" s="66"/>
      <c r="AZ910" s="66"/>
      <c r="BA910" s="66"/>
      <c r="BB910" s="66"/>
      <c r="BC910" s="66"/>
      <c r="BD910" s="66"/>
      <c r="BE910" s="66"/>
      <c r="BF910" s="66"/>
      <c r="BG910" s="66"/>
      <c r="BH910" s="66"/>
      <c r="BI910" s="66"/>
      <c r="BJ910" s="66"/>
      <c r="BK910" s="66"/>
      <c r="BL910" s="66"/>
      <c r="BM910" s="66"/>
      <c r="BN910" s="66"/>
      <c r="BO910" s="66"/>
      <c r="BP910" s="66"/>
      <c r="BQ910" s="66"/>
      <c r="BR910" s="66"/>
      <c r="BS910" s="66"/>
      <c r="BT910" s="66"/>
      <c r="BU910" s="66"/>
      <c r="BV910" s="66"/>
      <c r="BW910" s="66"/>
      <c r="BX910" s="66"/>
      <c r="BY910" s="66"/>
      <c r="BZ910" s="66"/>
      <c r="CA910" s="66"/>
      <c r="CB910" s="66"/>
      <c r="CC910" s="66"/>
      <c r="CD910" s="66"/>
      <c r="CE910" s="66"/>
      <c r="CF910" s="66"/>
      <c r="CG910" s="66"/>
      <c r="CH910" s="66"/>
      <c r="CI910" s="66"/>
      <c r="CJ910" s="66"/>
      <c r="CK910" s="66"/>
      <c r="CL910" s="66"/>
      <c r="CM910" s="66"/>
      <c r="CN910" s="66"/>
      <c r="CO910" s="66"/>
      <c r="CP910" s="66"/>
      <c r="CQ910" s="66"/>
      <c r="CR910" s="66"/>
      <c r="CS910" s="66"/>
      <c r="CT910" s="66"/>
      <c r="CU910" s="66"/>
      <c r="CV910" s="66"/>
      <c r="CW910" s="66"/>
      <c r="CX910" s="66"/>
      <c r="CY910" s="66"/>
      <c r="CZ910" s="66"/>
      <c r="DA910" s="66"/>
      <c r="DB910" s="66"/>
      <c r="DC910" s="66"/>
      <c r="DD910" s="66"/>
      <c r="DE910" s="66"/>
      <c r="DF910" s="66"/>
      <c r="DG910" s="66"/>
      <c r="DH910" s="66"/>
      <c r="DI910" s="66"/>
      <c r="DJ910" s="66"/>
      <c r="DK910" s="66"/>
      <c r="DL910" s="66"/>
      <c r="DM910" s="66"/>
      <c r="DN910" s="66"/>
      <c r="DO910" s="66"/>
      <c r="DP910" s="66"/>
      <c r="DQ910" s="66"/>
      <c r="DR910" s="66"/>
      <c r="DS910" s="66"/>
      <c r="DT910" s="66"/>
      <c r="DU910" s="66"/>
      <c r="DV910" s="66"/>
      <c r="DW910" s="66"/>
      <c r="DX910" s="66"/>
      <c r="DY910" s="66"/>
      <c r="DZ910" s="66"/>
      <c r="EA910" s="66"/>
      <c r="EB910" s="66"/>
      <c r="EC910" s="66"/>
      <c r="ED910" s="66"/>
      <c r="EE910" s="66"/>
      <c r="EF910" s="66"/>
      <c r="EG910" s="66"/>
      <c r="EH910" s="66"/>
      <c r="EI910" s="66"/>
      <c r="EJ910" s="66"/>
      <c r="EK910" s="66"/>
      <c r="EL910" s="66"/>
      <c r="EM910" s="66"/>
      <c r="EN910" s="66"/>
      <c r="EO910" s="66"/>
      <c r="EP910" s="66"/>
      <c r="EQ910" s="66"/>
      <c r="ER910" s="66"/>
      <c r="ES910" s="66"/>
      <c r="ET910" s="66"/>
      <c r="EU910" s="66"/>
      <c r="EV910" s="66"/>
      <c r="EW910" s="66"/>
      <c r="EX910" s="66"/>
      <c r="EY910" s="66"/>
      <c r="EZ910" s="66"/>
      <c r="FA910" s="66"/>
      <c r="FB910" s="66"/>
      <c r="FC910" s="66"/>
      <c r="FD910" s="66"/>
      <c r="FE910" s="66"/>
      <c r="FF910" s="66"/>
      <c r="FG910" s="66"/>
      <c r="FH910" s="66"/>
      <c r="FI910" s="66"/>
      <c r="FJ910" s="66"/>
      <c r="FK910" s="66"/>
      <c r="FL910" s="66"/>
      <c r="FM910" s="66"/>
      <c r="FN910" s="66"/>
      <c r="FO910" s="66"/>
      <c r="FP910" s="66"/>
      <c r="FQ910" s="66"/>
      <c r="FR910" s="66"/>
      <c r="FS910" s="66"/>
      <c r="FT910" s="66"/>
      <c r="FU910" s="66"/>
      <c r="FV910" s="66"/>
      <c r="FW910" s="66"/>
      <c r="FX910" s="66"/>
      <c r="FY910" s="66"/>
      <c r="FZ910" s="66"/>
      <c r="GA910" s="66"/>
      <c r="GB910" s="66"/>
      <c r="GC910" s="66"/>
      <c r="GD910" s="66"/>
      <c r="GE910" s="66"/>
      <c r="GF910" s="66"/>
      <c r="GG910" s="66"/>
      <c r="GH910" s="66"/>
      <c r="GI910" s="66"/>
      <c r="GJ910" s="66"/>
      <c r="GK910" s="66"/>
      <c r="GL910" s="66"/>
      <c r="GM910" s="66"/>
      <c r="GN910" s="66"/>
      <c r="GO910" s="66"/>
      <c r="GP910" s="66"/>
      <c r="GQ910" s="66"/>
      <c r="GR910" s="66"/>
      <c r="GS910" s="66"/>
      <c r="GT910" s="66"/>
      <c r="GU910" s="66"/>
      <c r="GV910" s="66"/>
      <c r="GW910" s="66"/>
      <c r="GX910" s="66"/>
      <c r="GY910" s="66"/>
      <c r="GZ910" s="66"/>
      <c r="HA910" s="66"/>
      <c r="HB910" s="66"/>
      <c r="HC910" s="66"/>
      <c r="HD910" s="66"/>
      <c r="HE910" s="66"/>
      <c r="HF910" s="66"/>
      <c r="HG910" s="66"/>
      <c r="HH910" s="66"/>
      <c r="HI910" s="66"/>
      <c r="HJ910" s="66"/>
      <c r="HK910" s="66"/>
      <c r="HL910" s="66"/>
      <c r="HM910" s="66"/>
      <c r="HN910" s="66"/>
      <c r="HO910" s="66"/>
      <c r="HP910" s="66"/>
      <c r="HQ910" s="66"/>
      <c r="HR910" s="66"/>
      <c r="HS910" s="66"/>
      <c r="HT910" s="66"/>
      <c r="HU910" s="66"/>
      <c r="HV910" s="66"/>
      <c r="HW910" s="66"/>
      <c r="HX910" s="66"/>
    </row>
    <row r="911" spans="1:232" s="134" customFormat="1">
      <c r="A911" s="769"/>
      <c r="B911" s="770" t="s">
        <v>512</v>
      </c>
      <c r="C911" s="733"/>
      <c r="D911" s="59"/>
      <c r="E911" s="761"/>
      <c r="F911" s="761"/>
      <c r="G911" s="66"/>
      <c r="H911" s="66"/>
      <c r="I911" s="66"/>
      <c r="J911" s="66"/>
      <c r="K911" s="66"/>
      <c r="L911" s="66"/>
      <c r="M911" s="66"/>
      <c r="N911" s="66"/>
      <c r="O911" s="66"/>
      <c r="P911" s="66"/>
      <c r="Q911" s="66"/>
      <c r="R911" s="66"/>
      <c r="S911" s="66"/>
      <c r="T911" s="66"/>
      <c r="U911" s="66"/>
      <c r="V911" s="66"/>
      <c r="W911" s="66"/>
      <c r="X911" s="66"/>
      <c r="Y911" s="66"/>
      <c r="Z911" s="66"/>
      <c r="AA911" s="66"/>
      <c r="AB911" s="66"/>
      <c r="AC911" s="66"/>
      <c r="AD911" s="66"/>
      <c r="AE911" s="66"/>
      <c r="AF911" s="66"/>
      <c r="AG911" s="66"/>
      <c r="AH911" s="66"/>
      <c r="AI911" s="66"/>
      <c r="AJ911" s="66"/>
      <c r="AK911" s="66"/>
      <c r="AL911" s="66"/>
      <c r="AM911" s="66"/>
      <c r="AN911" s="66"/>
      <c r="AO911" s="66"/>
      <c r="AP911" s="66"/>
      <c r="AQ911" s="66"/>
      <c r="AR911" s="66"/>
      <c r="AS911" s="66"/>
      <c r="AT911" s="66"/>
      <c r="AU911" s="66"/>
      <c r="AV911" s="66"/>
      <c r="AW911" s="66"/>
      <c r="AX911" s="66"/>
      <c r="AY911" s="66"/>
      <c r="AZ911" s="66"/>
      <c r="BA911" s="66"/>
      <c r="BB911" s="66"/>
      <c r="BC911" s="66"/>
      <c r="BD911" s="66"/>
      <c r="BE911" s="66"/>
      <c r="BF911" s="66"/>
      <c r="BG911" s="66"/>
      <c r="BH911" s="66"/>
      <c r="BI911" s="66"/>
      <c r="BJ911" s="66"/>
      <c r="BK911" s="66"/>
      <c r="BL911" s="66"/>
      <c r="BM911" s="66"/>
      <c r="BN911" s="66"/>
      <c r="BO911" s="66"/>
      <c r="BP911" s="66"/>
      <c r="BQ911" s="66"/>
      <c r="BR911" s="66"/>
      <c r="BS911" s="66"/>
      <c r="BT911" s="66"/>
      <c r="BU911" s="66"/>
      <c r="BV911" s="66"/>
      <c r="BW911" s="66"/>
      <c r="BX911" s="66"/>
      <c r="BY911" s="66"/>
      <c r="BZ911" s="66"/>
      <c r="CA911" s="66"/>
      <c r="CB911" s="66"/>
      <c r="CC911" s="66"/>
      <c r="CD911" s="66"/>
      <c r="CE911" s="66"/>
      <c r="CF911" s="66"/>
      <c r="CG911" s="66"/>
      <c r="CH911" s="66"/>
      <c r="CI911" s="66"/>
      <c r="CJ911" s="66"/>
      <c r="CK911" s="66"/>
      <c r="CL911" s="66"/>
      <c r="CM911" s="66"/>
      <c r="CN911" s="66"/>
      <c r="CO911" s="66"/>
      <c r="CP911" s="66"/>
      <c r="CQ911" s="66"/>
      <c r="CR911" s="66"/>
      <c r="CS911" s="66"/>
      <c r="CT911" s="66"/>
      <c r="CU911" s="66"/>
      <c r="CV911" s="66"/>
      <c r="CW911" s="66"/>
      <c r="CX911" s="66"/>
      <c r="CY911" s="66"/>
      <c r="CZ911" s="66"/>
      <c r="DA911" s="66"/>
      <c r="DB911" s="66"/>
      <c r="DC911" s="66"/>
      <c r="DD911" s="66"/>
      <c r="DE911" s="66"/>
      <c r="DF911" s="66"/>
      <c r="DG911" s="66"/>
      <c r="DH911" s="66"/>
      <c r="DI911" s="66"/>
      <c r="DJ911" s="66"/>
      <c r="DK911" s="66"/>
      <c r="DL911" s="66"/>
      <c r="DM911" s="66"/>
      <c r="DN911" s="66"/>
      <c r="DO911" s="66"/>
      <c r="DP911" s="66"/>
      <c r="DQ911" s="66"/>
      <c r="DR911" s="66"/>
      <c r="DS911" s="66"/>
      <c r="DT911" s="66"/>
      <c r="DU911" s="66"/>
      <c r="DV911" s="66"/>
      <c r="DW911" s="66"/>
      <c r="DX911" s="66"/>
      <c r="DY911" s="66"/>
      <c r="DZ911" s="66"/>
      <c r="EA911" s="66"/>
      <c r="EB911" s="66"/>
      <c r="EC911" s="66"/>
      <c r="ED911" s="66"/>
      <c r="EE911" s="66"/>
      <c r="EF911" s="66"/>
      <c r="EG911" s="66"/>
      <c r="EH911" s="66"/>
      <c r="EI911" s="66"/>
      <c r="EJ911" s="66"/>
      <c r="EK911" s="66"/>
      <c r="EL911" s="66"/>
      <c r="EM911" s="66"/>
      <c r="EN911" s="66"/>
      <c r="EO911" s="66"/>
      <c r="EP911" s="66"/>
      <c r="EQ911" s="66"/>
      <c r="ER911" s="66"/>
      <c r="ES911" s="66"/>
      <c r="ET911" s="66"/>
      <c r="EU911" s="66"/>
      <c r="EV911" s="66"/>
      <c r="EW911" s="66"/>
      <c r="EX911" s="66"/>
      <c r="EY911" s="66"/>
      <c r="EZ911" s="66"/>
      <c r="FA911" s="66"/>
      <c r="FB911" s="66"/>
      <c r="FC911" s="66"/>
      <c r="FD911" s="66"/>
      <c r="FE911" s="66"/>
      <c r="FF911" s="66"/>
      <c r="FG911" s="66"/>
      <c r="FH911" s="66"/>
      <c r="FI911" s="66"/>
      <c r="FJ911" s="66"/>
      <c r="FK911" s="66"/>
      <c r="FL911" s="66"/>
      <c r="FM911" s="66"/>
      <c r="FN911" s="66"/>
      <c r="FO911" s="66"/>
      <c r="FP911" s="66"/>
      <c r="FQ911" s="66"/>
      <c r="FR911" s="66"/>
      <c r="FS911" s="66"/>
      <c r="FT911" s="66"/>
      <c r="FU911" s="66"/>
      <c r="FV911" s="66"/>
      <c r="FW911" s="66"/>
      <c r="FX911" s="66"/>
      <c r="FY911" s="66"/>
      <c r="FZ911" s="66"/>
      <c r="GA911" s="66"/>
      <c r="GB911" s="66"/>
      <c r="GC911" s="66"/>
      <c r="GD911" s="66"/>
      <c r="GE911" s="66"/>
      <c r="GF911" s="66"/>
      <c r="GG911" s="66"/>
      <c r="GH911" s="66"/>
      <c r="GI911" s="66"/>
      <c r="GJ911" s="66"/>
      <c r="GK911" s="66"/>
      <c r="GL911" s="66"/>
      <c r="GM911" s="66"/>
      <c r="GN911" s="66"/>
      <c r="GO911" s="66"/>
      <c r="GP911" s="66"/>
      <c r="GQ911" s="66"/>
      <c r="GR911" s="66"/>
      <c r="GS911" s="66"/>
      <c r="GT911" s="66"/>
      <c r="GU911" s="66"/>
      <c r="GV911" s="66"/>
      <c r="GW911" s="66"/>
      <c r="GX911" s="66"/>
      <c r="GY911" s="66"/>
      <c r="GZ911" s="66"/>
      <c r="HA911" s="66"/>
      <c r="HB911" s="66"/>
      <c r="HC911" s="66"/>
      <c r="HD911" s="66"/>
      <c r="HE911" s="66"/>
      <c r="HF911" s="66"/>
      <c r="HG911" s="66"/>
      <c r="HH911" s="66"/>
      <c r="HI911" s="66"/>
      <c r="HJ911" s="66"/>
      <c r="HK911" s="66"/>
      <c r="HL911" s="66"/>
      <c r="HM911" s="66"/>
      <c r="HN911" s="66"/>
      <c r="HO911" s="66"/>
      <c r="HP911" s="66"/>
      <c r="HQ911" s="66"/>
      <c r="HR911" s="66"/>
      <c r="HS911" s="66"/>
      <c r="HT911" s="66"/>
      <c r="HU911" s="66"/>
      <c r="HV911" s="66"/>
      <c r="HW911" s="66"/>
      <c r="HX911" s="66"/>
    </row>
    <row r="912" spans="1:232" s="134" customFormat="1" ht="25.5">
      <c r="A912" s="769"/>
      <c r="B912" s="770" t="s">
        <v>513</v>
      </c>
      <c r="C912" s="733"/>
      <c r="D912" s="59"/>
      <c r="E912" s="761"/>
      <c r="F912" s="761"/>
      <c r="G912" s="66"/>
      <c r="H912" s="66"/>
      <c r="I912" s="66"/>
      <c r="J912" s="66"/>
      <c r="K912" s="66"/>
      <c r="L912" s="66"/>
      <c r="M912" s="66"/>
      <c r="N912" s="66"/>
      <c r="O912" s="66"/>
      <c r="P912" s="66"/>
      <c r="Q912" s="66"/>
      <c r="R912" s="66"/>
      <c r="S912" s="66"/>
      <c r="T912" s="66"/>
      <c r="U912" s="66"/>
      <c r="V912" s="66"/>
      <c r="W912" s="66"/>
      <c r="X912" s="66"/>
      <c r="Y912" s="66"/>
      <c r="Z912" s="66"/>
      <c r="AA912" s="66"/>
      <c r="AB912" s="66"/>
      <c r="AC912" s="66"/>
      <c r="AD912" s="66"/>
      <c r="AE912" s="66"/>
      <c r="AF912" s="66"/>
      <c r="AG912" s="66"/>
      <c r="AH912" s="66"/>
      <c r="AI912" s="66"/>
      <c r="AJ912" s="66"/>
      <c r="AK912" s="66"/>
      <c r="AL912" s="66"/>
      <c r="AM912" s="66"/>
      <c r="AN912" s="66"/>
      <c r="AO912" s="66"/>
      <c r="AP912" s="66"/>
      <c r="AQ912" s="66"/>
      <c r="AR912" s="66"/>
      <c r="AS912" s="66"/>
      <c r="AT912" s="66"/>
      <c r="AU912" s="66"/>
      <c r="AV912" s="66"/>
      <c r="AW912" s="66"/>
      <c r="AX912" s="66"/>
      <c r="AY912" s="66"/>
      <c r="AZ912" s="66"/>
      <c r="BA912" s="66"/>
      <c r="BB912" s="66"/>
      <c r="BC912" s="66"/>
      <c r="BD912" s="66"/>
      <c r="BE912" s="66"/>
      <c r="BF912" s="66"/>
      <c r="BG912" s="66"/>
      <c r="BH912" s="66"/>
      <c r="BI912" s="66"/>
      <c r="BJ912" s="66"/>
      <c r="BK912" s="66"/>
      <c r="BL912" s="66"/>
      <c r="BM912" s="66"/>
      <c r="BN912" s="66"/>
      <c r="BO912" s="66"/>
      <c r="BP912" s="66"/>
      <c r="BQ912" s="66"/>
      <c r="BR912" s="66"/>
      <c r="BS912" s="66"/>
      <c r="BT912" s="66"/>
      <c r="BU912" s="66"/>
      <c r="BV912" s="66"/>
      <c r="BW912" s="66"/>
      <c r="BX912" s="66"/>
      <c r="BY912" s="66"/>
      <c r="BZ912" s="66"/>
      <c r="CA912" s="66"/>
      <c r="CB912" s="66"/>
      <c r="CC912" s="66"/>
      <c r="CD912" s="66"/>
      <c r="CE912" s="66"/>
      <c r="CF912" s="66"/>
      <c r="CG912" s="66"/>
      <c r="CH912" s="66"/>
      <c r="CI912" s="66"/>
      <c r="CJ912" s="66"/>
      <c r="CK912" s="66"/>
      <c r="CL912" s="66"/>
      <c r="CM912" s="66"/>
      <c r="CN912" s="66"/>
      <c r="CO912" s="66"/>
      <c r="CP912" s="66"/>
      <c r="CQ912" s="66"/>
      <c r="CR912" s="66"/>
      <c r="CS912" s="66"/>
      <c r="CT912" s="66"/>
      <c r="CU912" s="66"/>
      <c r="CV912" s="66"/>
      <c r="CW912" s="66"/>
      <c r="CX912" s="66"/>
      <c r="CY912" s="66"/>
      <c r="CZ912" s="66"/>
      <c r="DA912" s="66"/>
      <c r="DB912" s="66"/>
      <c r="DC912" s="66"/>
      <c r="DD912" s="66"/>
      <c r="DE912" s="66"/>
      <c r="DF912" s="66"/>
      <c r="DG912" s="66"/>
      <c r="DH912" s="66"/>
      <c r="DI912" s="66"/>
      <c r="DJ912" s="66"/>
      <c r="DK912" s="66"/>
      <c r="DL912" s="66"/>
      <c r="DM912" s="66"/>
      <c r="DN912" s="66"/>
      <c r="DO912" s="66"/>
      <c r="DP912" s="66"/>
      <c r="DQ912" s="66"/>
      <c r="DR912" s="66"/>
      <c r="DS912" s="66"/>
      <c r="DT912" s="66"/>
      <c r="DU912" s="66"/>
      <c r="DV912" s="66"/>
      <c r="DW912" s="66"/>
      <c r="DX912" s="66"/>
      <c r="DY912" s="66"/>
      <c r="DZ912" s="66"/>
      <c r="EA912" s="66"/>
      <c r="EB912" s="66"/>
      <c r="EC912" s="66"/>
      <c r="ED912" s="66"/>
      <c r="EE912" s="66"/>
      <c r="EF912" s="66"/>
      <c r="EG912" s="66"/>
      <c r="EH912" s="66"/>
      <c r="EI912" s="66"/>
      <c r="EJ912" s="66"/>
      <c r="EK912" s="66"/>
      <c r="EL912" s="66"/>
      <c r="EM912" s="66"/>
      <c r="EN912" s="66"/>
      <c r="EO912" s="66"/>
      <c r="EP912" s="66"/>
      <c r="EQ912" s="66"/>
      <c r="ER912" s="66"/>
      <c r="ES912" s="66"/>
      <c r="ET912" s="66"/>
      <c r="EU912" s="66"/>
      <c r="EV912" s="66"/>
      <c r="EW912" s="66"/>
      <c r="EX912" s="66"/>
      <c r="EY912" s="66"/>
      <c r="EZ912" s="66"/>
      <c r="FA912" s="66"/>
      <c r="FB912" s="66"/>
      <c r="FC912" s="66"/>
      <c r="FD912" s="66"/>
      <c r="FE912" s="66"/>
      <c r="FF912" s="66"/>
      <c r="FG912" s="66"/>
      <c r="FH912" s="66"/>
      <c r="FI912" s="66"/>
      <c r="FJ912" s="66"/>
      <c r="FK912" s="66"/>
      <c r="FL912" s="66"/>
      <c r="FM912" s="66"/>
      <c r="FN912" s="66"/>
      <c r="FO912" s="66"/>
      <c r="FP912" s="66"/>
      <c r="FQ912" s="66"/>
      <c r="FR912" s="66"/>
      <c r="FS912" s="66"/>
      <c r="FT912" s="66"/>
      <c r="FU912" s="66"/>
      <c r="FV912" s="66"/>
      <c r="FW912" s="66"/>
      <c r="FX912" s="66"/>
      <c r="FY912" s="66"/>
      <c r="FZ912" s="66"/>
      <c r="GA912" s="66"/>
      <c r="GB912" s="66"/>
      <c r="GC912" s="66"/>
      <c r="GD912" s="66"/>
      <c r="GE912" s="66"/>
      <c r="GF912" s="66"/>
      <c r="GG912" s="66"/>
      <c r="GH912" s="66"/>
      <c r="GI912" s="66"/>
      <c r="GJ912" s="66"/>
      <c r="GK912" s="66"/>
      <c r="GL912" s="66"/>
      <c r="GM912" s="66"/>
      <c r="GN912" s="66"/>
      <c r="GO912" s="66"/>
      <c r="GP912" s="66"/>
      <c r="GQ912" s="66"/>
      <c r="GR912" s="66"/>
      <c r="GS912" s="66"/>
      <c r="GT912" s="66"/>
      <c r="GU912" s="66"/>
      <c r="GV912" s="66"/>
      <c r="GW912" s="66"/>
      <c r="GX912" s="66"/>
      <c r="GY912" s="66"/>
      <c r="GZ912" s="66"/>
      <c r="HA912" s="66"/>
      <c r="HB912" s="66"/>
      <c r="HC912" s="66"/>
      <c r="HD912" s="66"/>
      <c r="HE912" s="66"/>
      <c r="HF912" s="66"/>
      <c r="HG912" s="66"/>
      <c r="HH912" s="66"/>
      <c r="HI912" s="66"/>
      <c r="HJ912" s="66"/>
      <c r="HK912" s="66"/>
      <c r="HL912" s="66"/>
      <c r="HM912" s="66"/>
      <c r="HN912" s="66"/>
      <c r="HO912" s="66"/>
      <c r="HP912" s="66"/>
      <c r="HQ912" s="66"/>
      <c r="HR912" s="66"/>
    </row>
    <row r="913" spans="1:232" s="134" customFormat="1" ht="25.5">
      <c r="A913" s="769"/>
      <c r="B913" s="770" t="s">
        <v>514</v>
      </c>
      <c r="C913" s="733"/>
      <c r="D913" s="59"/>
      <c r="E913" s="761"/>
      <c r="F913" s="761"/>
      <c r="G913" s="66"/>
      <c r="H913" s="66"/>
      <c r="I913" s="66"/>
      <c r="J913" s="66"/>
      <c r="K913" s="66"/>
      <c r="L913" s="66"/>
      <c r="M913" s="66"/>
      <c r="N913" s="66"/>
      <c r="O913" s="66"/>
      <c r="P913" s="66"/>
      <c r="Q913" s="66"/>
      <c r="R913" s="66"/>
      <c r="S913" s="66"/>
      <c r="T913" s="66"/>
      <c r="U913" s="66"/>
      <c r="V913" s="66"/>
      <c r="W913" s="66"/>
      <c r="X913" s="66"/>
      <c r="Y913" s="66"/>
      <c r="Z913" s="66"/>
      <c r="AA913" s="66"/>
      <c r="AB913" s="66"/>
      <c r="AC913" s="66"/>
      <c r="AD913" s="66"/>
      <c r="AE913" s="66"/>
      <c r="AF913" s="66"/>
      <c r="AG913" s="66"/>
      <c r="AH913" s="66"/>
      <c r="AI913" s="66"/>
      <c r="AJ913" s="66"/>
      <c r="AK913" s="66"/>
      <c r="AL913" s="66"/>
      <c r="AM913" s="66"/>
      <c r="AN913" s="66"/>
      <c r="AO913" s="66"/>
      <c r="AP913" s="66"/>
      <c r="AQ913" s="66"/>
      <c r="AR913" s="66"/>
      <c r="AS913" s="66"/>
      <c r="AT913" s="66"/>
      <c r="AU913" s="66"/>
      <c r="AV913" s="66"/>
      <c r="AW913" s="66"/>
      <c r="AX913" s="66"/>
      <c r="AY913" s="66"/>
      <c r="AZ913" s="66"/>
      <c r="BA913" s="66"/>
      <c r="BB913" s="66"/>
      <c r="BC913" s="66"/>
      <c r="BD913" s="66"/>
      <c r="BE913" s="66"/>
      <c r="BF913" s="66"/>
      <c r="BG913" s="66"/>
      <c r="BH913" s="66"/>
      <c r="BI913" s="66"/>
      <c r="BJ913" s="66"/>
      <c r="BK913" s="66"/>
      <c r="BL913" s="66"/>
      <c r="BM913" s="66"/>
      <c r="BN913" s="66"/>
      <c r="BO913" s="66"/>
      <c r="BP913" s="66"/>
      <c r="BQ913" s="66"/>
      <c r="BR913" s="66"/>
      <c r="BS913" s="66"/>
      <c r="BT913" s="66"/>
      <c r="BU913" s="66"/>
      <c r="BV913" s="66"/>
      <c r="BW913" s="66"/>
      <c r="BX913" s="66"/>
      <c r="BY913" s="66"/>
      <c r="BZ913" s="66"/>
      <c r="CA913" s="66"/>
      <c r="CB913" s="66"/>
      <c r="CC913" s="66"/>
      <c r="CD913" s="66"/>
      <c r="CE913" s="66"/>
      <c r="CF913" s="66"/>
      <c r="CG913" s="66"/>
      <c r="CH913" s="66"/>
      <c r="CI913" s="66"/>
      <c r="CJ913" s="66"/>
      <c r="CK913" s="66"/>
      <c r="CL913" s="66"/>
      <c r="CM913" s="66"/>
      <c r="CN913" s="66"/>
      <c r="CO913" s="66"/>
      <c r="CP913" s="66"/>
      <c r="CQ913" s="66"/>
      <c r="CR913" s="66"/>
      <c r="CS913" s="66"/>
      <c r="CT913" s="66"/>
      <c r="CU913" s="66"/>
      <c r="CV913" s="66"/>
      <c r="CW913" s="66"/>
      <c r="CX913" s="66"/>
      <c r="CY913" s="66"/>
      <c r="CZ913" s="66"/>
      <c r="DA913" s="66"/>
      <c r="DB913" s="66"/>
      <c r="DC913" s="66"/>
      <c r="DD913" s="66"/>
      <c r="DE913" s="66"/>
      <c r="DF913" s="66"/>
      <c r="DG913" s="66"/>
      <c r="DH913" s="66"/>
      <c r="DI913" s="66"/>
      <c r="DJ913" s="66"/>
      <c r="DK913" s="66"/>
      <c r="DL913" s="66"/>
      <c r="DM913" s="66"/>
      <c r="DN913" s="66"/>
      <c r="DO913" s="66"/>
      <c r="DP913" s="66"/>
      <c r="DQ913" s="66"/>
      <c r="DR913" s="66"/>
      <c r="DS913" s="66"/>
      <c r="DT913" s="66"/>
      <c r="DU913" s="66"/>
      <c r="DV913" s="66"/>
      <c r="DW913" s="66"/>
      <c r="DX913" s="66"/>
      <c r="DY913" s="66"/>
      <c r="DZ913" s="66"/>
      <c r="EA913" s="66"/>
      <c r="EB913" s="66"/>
      <c r="EC913" s="66"/>
      <c r="ED913" s="66"/>
      <c r="EE913" s="66"/>
      <c r="EF913" s="66"/>
      <c r="EG913" s="66"/>
      <c r="EH913" s="66"/>
      <c r="EI913" s="66"/>
      <c r="EJ913" s="66"/>
      <c r="EK913" s="66"/>
      <c r="EL913" s="66"/>
      <c r="EM913" s="66"/>
      <c r="EN913" s="66"/>
      <c r="EO913" s="66"/>
      <c r="EP913" s="66"/>
      <c r="EQ913" s="66"/>
      <c r="ER913" s="66"/>
      <c r="ES913" s="66"/>
      <c r="ET913" s="66"/>
      <c r="EU913" s="66"/>
      <c r="EV913" s="66"/>
      <c r="EW913" s="66"/>
      <c r="EX913" s="66"/>
      <c r="EY913" s="66"/>
      <c r="EZ913" s="66"/>
      <c r="FA913" s="66"/>
      <c r="FB913" s="66"/>
      <c r="FC913" s="66"/>
      <c r="FD913" s="66"/>
      <c r="FE913" s="66"/>
      <c r="FF913" s="66"/>
      <c r="FG913" s="66"/>
      <c r="FH913" s="66"/>
      <c r="FI913" s="66"/>
      <c r="FJ913" s="66"/>
      <c r="FK913" s="66"/>
      <c r="FL913" s="66"/>
      <c r="FM913" s="66"/>
      <c r="FN913" s="66"/>
      <c r="FO913" s="66"/>
      <c r="FP913" s="66"/>
      <c r="FQ913" s="66"/>
      <c r="FR913" s="66"/>
      <c r="FS913" s="66"/>
      <c r="FT913" s="66"/>
      <c r="FU913" s="66"/>
      <c r="FV913" s="66"/>
      <c r="FW913" s="66"/>
      <c r="FX913" s="66"/>
      <c r="FY913" s="66"/>
      <c r="FZ913" s="66"/>
      <c r="GA913" s="66"/>
      <c r="GB913" s="66"/>
      <c r="GC913" s="66"/>
      <c r="GD913" s="66"/>
      <c r="GE913" s="66"/>
      <c r="GF913" s="66"/>
      <c r="GG913" s="66"/>
      <c r="GH913" s="66"/>
      <c r="GI913" s="66"/>
      <c r="GJ913" s="66"/>
      <c r="GK913" s="66"/>
      <c r="GL913" s="66"/>
      <c r="GM913" s="66"/>
      <c r="GN913" s="66"/>
      <c r="GO913" s="66"/>
      <c r="GP913" s="66"/>
      <c r="GQ913" s="66"/>
      <c r="GR913" s="66"/>
      <c r="GS913" s="66"/>
      <c r="GT913" s="66"/>
      <c r="GU913" s="66"/>
      <c r="GV913" s="66"/>
      <c r="GW913" s="66"/>
      <c r="GX913" s="66"/>
      <c r="GY913" s="66"/>
      <c r="GZ913" s="66"/>
      <c r="HA913" s="66"/>
      <c r="HB913" s="66"/>
      <c r="HC913" s="66"/>
      <c r="HD913" s="66"/>
      <c r="HE913" s="66"/>
      <c r="HF913" s="66"/>
      <c r="HG913" s="66"/>
      <c r="HH913" s="66"/>
      <c r="HI913" s="66"/>
      <c r="HJ913" s="66"/>
      <c r="HK913" s="66"/>
      <c r="HL913" s="66"/>
      <c r="HM913" s="66"/>
      <c r="HN913" s="66"/>
      <c r="HO913" s="66"/>
      <c r="HP913" s="66"/>
      <c r="HQ913" s="66"/>
      <c r="HR913" s="66"/>
    </row>
    <row r="914" spans="1:232" s="134" customFormat="1" ht="25.5">
      <c r="A914" s="769"/>
      <c r="B914" s="770" t="s">
        <v>515</v>
      </c>
      <c r="C914" s="733"/>
      <c r="D914" s="59"/>
      <c r="E914" s="761"/>
      <c r="F914" s="761"/>
      <c r="G914" s="66"/>
      <c r="H914" s="66"/>
      <c r="I914" s="66"/>
      <c r="J914" s="66"/>
      <c r="K914" s="66"/>
      <c r="L914" s="66"/>
      <c r="M914" s="66"/>
      <c r="N914" s="66"/>
      <c r="O914" s="66"/>
      <c r="P914" s="66"/>
      <c r="Q914" s="66"/>
      <c r="R914" s="66"/>
      <c r="S914" s="66"/>
      <c r="T914" s="66"/>
      <c r="U914" s="66"/>
      <c r="V914" s="66"/>
      <c r="W914" s="66"/>
      <c r="X914" s="66"/>
      <c r="Y914" s="66"/>
      <c r="Z914" s="66"/>
      <c r="AA914" s="66"/>
      <c r="AB914" s="66"/>
      <c r="AC914" s="66"/>
      <c r="AD914" s="66"/>
      <c r="AE914" s="66"/>
      <c r="AF914" s="66"/>
      <c r="AG914" s="66"/>
      <c r="AH914" s="66"/>
      <c r="AI914" s="66"/>
      <c r="AJ914" s="66"/>
      <c r="AK914" s="66"/>
      <c r="AL914" s="66"/>
      <c r="AM914" s="66"/>
      <c r="AN914" s="66"/>
      <c r="AO914" s="66"/>
      <c r="AP914" s="66"/>
      <c r="AQ914" s="66"/>
      <c r="AR914" s="66"/>
      <c r="AS914" s="66"/>
      <c r="AT914" s="66"/>
      <c r="AU914" s="66"/>
      <c r="AV914" s="66"/>
      <c r="AW914" s="66"/>
      <c r="AX914" s="66"/>
      <c r="AY914" s="66"/>
      <c r="AZ914" s="66"/>
      <c r="BA914" s="66"/>
      <c r="BB914" s="66"/>
      <c r="BC914" s="66"/>
      <c r="BD914" s="66"/>
      <c r="BE914" s="66"/>
      <c r="BF914" s="66"/>
      <c r="BG914" s="66"/>
      <c r="BH914" s="66"/>
      <c r="BI914" s="66"/>
      <c r="BJ914" s="66"/>
      <c r="BK914" s="66"/>
      <c r="BL914" s="66"/>
      <c r="BM914" s="66"/>
      <c r="BN914" s="66"/>
      <c r="BO914" s="66"/>
      <c r="BP914" s="66"/>
      <c r="BQ914" s="66"/>
      <c r="BR914" s="66"/>
      <c r="BS914" s="66"/>
      <c r="BT914" s="66"/>
      <c r="BU914" s="66"/>
      <c r="BV914" s="66"/>
      <c r="BW914" s="66"/>
      <c r="BX914" s="66"/>
      <c r="BY914" s="66"/>
      <c r="BZ914" s="66"/>
      <c r="CA914" s="66"/>
      <c r="CB914" s="66"/>
      <c r="CC914" s="66"/>
      <c r="CD914" s="66"/>
      <c r="CE914" s="66"/>
      <c r="CF914" s="66"/>
      <c r="CG914" s="66"/>
      <c r="CH914" s="66"/>
      <c r="CI914" s="66"/>
      <c r="CJ914" s="66"/>
      <c r="CK914" s="66"/>
      <c r="CL914" s="66"/>
      <c r="CM914" s="66"/>
      <c r="CN914" s="66"/>
      <c r="CO914" s="66"/>
      <c r="CP914" s="66"/>
      <c r="CQ914" s="66"/>
      <c r="CR914" s="66"/>
      <c r="CS914" s="66"/>
      <c r="CT914" s="66"/>
      <c r="CU914" s="66"/>
      <c r="CV914" s="66"/>
      <c r="CW914" s="66"/>
      <c r="CX914" s="66"/>
      <c r="CY914" s="66"/>
      <c r="CZ914" s="66"/>
      <c r="DA914" s="66"/>
      <c r="DB914" s="66"/>
      <c r="DC914" s="66"/>
      <c r="DD914" s="66"/>
      <c r="DE914" s="66"/>
      <c r="DF914" s="66"/>
      <c r="DG914" s="66"/>
      <c r="DH914" s="66"/>
      <c r="DI914" s="66"/>
      <c r="DJ914" s="66"/>
      <c r="DK914" s="66"/>
      <c r="DL914" s="66"/>
      <c r="DM914" s="66"/>
      <c r="DN914" s="66"/>
      <c r="DO914" s="66"/>
      <c r="DP914" s="66"/>
      <c r="DQ914" s="66"/>
      <c r="DR914" s="66"/>
      <c r="DS914" s="66"/>
      <c r="DT914" s="66"/>
      <c r="DU914" s="66"/>
      <c r="DV914" s="66"/>
      <c r="DW914" s="66"/>
      <c r="DX914" s="66"/>
      <c r="DY914" s="66"/>
      <c r="DZ914" s="66"/>
      <c r="EA914" s="66"/>
      <c r="EB914" s="66"/>
      <c r="EC914" s="66"/>
      <c r="ED914" s="66"/>
      <c r="EE914" s="66"/>
      <c r="EF914" s="66"/>
      <c r="EG914" s="66"/>
      <c r="EH914" s="66"/>
      <c r="EI914" s="66"/>
      <c r="EJ914" s="66"/>
      <c r="EK914" s="66"/>
      <c r="EL914" s="66"/>
      <c r="EM914" s="66"/>
      <c r="EN914" s="66"/>
      <c r="EO914" s="66"/>
      <c r="EP914" s="66"/>
      <c r="EQ914" s="66"/>
      <c r="ER914" s="66"/>
      <c r="ES914" s="66"/>
      <c r="ET914" s="66"/>
      <c r="EU914" s="66"/>
      <c r="EV914" s="66"/>
      <c r="EW914" s="66"/>
      <c r="EX914" s="66"/>
      <c r="EY914" s="66"/>
      <c r="EZ914" s="66"/>
      <c r="FA914" s="66"/>
      <c r="FB914" s="66"/>
      <c r="FC914" s="66"/>
      <c r="FD914" s="66"/>
      <c r="FE914" s="66"/>
      <c r="FF914" s="66"/>
      <c r="FG914" s="66"/>
      <c r="FH914" s="66"/>
      <c r="FI914" s="66"/>
      <c r="FJ914" s="66"/>
      <c r="FK914" s="66"/>
      <c r="FL914" s="66"/>
      <c r="FM914" s="66"/>
      <c r="FN914" s="66"/>
      <c r="FO914" s="66"/>
      <c r="FP914" s="66"/>
      <c r="FQ914" s="66"/>
      <c r="FR914" s="66"/>
      <c r="FS914" s="66"/>
      <c r="FT914" s="66"/>
      <c r="FU914" s="66"/>
      <c r="FV914" s="66"/>
      <c r="FW914" s="66"/>
      <c r="FX914" s="66"/>
      <c r="FY914" s="66"/>
      <c r="FZ914" s="66"/>
      <c r="GA914" s="66"/>
      <c r="GB914" s="66"/>
      <c r="GC914" s="66"/>
      <c r="GD914" s="66"/>
      <c r="GE914" s="66"/>
      <c r="GF914" s="66"/>
      <c r="GG914" s="66"/>
      <c r="GH914" s="66"/>
      <c r="GI914" s="66"/>
      <c r="GJ914" s="66"/>
      <c r="GK914" s="66"/>
      <c r="GL914" s="66"/>
      <c r="GM914" s="66"/>
      <c r="GN914" s="66"/>
      <c r="GO914" s="66"/>
      <c r="GP914" s="66"/>
      <c r="GQ914" s="66"/>
      <c r="GR914" s="66"/>
      <c r="GS914" s="66"/>
      <c r="GT914" s="66"/>
      <c r="GU914" s="66"/>
      <c r="GV914" s="66"/>
      <c r="GW914" s="66"/>
      <c r="GX914" s="66"/>
      <c r="GY914" s="66"/>
      <c r="GZ914" s="66"/>
      <c r="HA914" s="66"/>
      <c r="HB914" s="66"/>
      <c r="HC914" s="66"/>
      <c r="HD914" s="66"/>
      <c r="HE914" s="66"/>
      <c r="HF914" s="66"/>
      <c r="HG914" s="66"/>
      <c r="HH914" s="66"/>
      <c r="HI914" s="66"/>
      <c r="HJ914" s="66"/>
      <c r="HK914" s="66"/>
      <c r="HL914" s="66"/>
      <c r="HM914" s="66"/>
      <c r="HN914" s="66"/>
      <c r="HO914" s="66"/>
      <c r="HP914" s="66"/>
      <c r="HQ914" s="66"/>
      <c r="HR914" s="66"/>
    </row>
    <row r="915" spans="1:232" s="134" customFormat="1" ht="25.5">
      <c r="A915" s="769"/>
      <c r="B915" s="770" t="s">
        <v>516</v>
      </c>
      <c r="C915" s="733"/>
      <c r="D915" s="59"/>
      <c r="E915" s="761"/>
      <c r="F915" s="761"/>
      <c r="G915" s="66"/>
      <c r="H915" s="66"/>
      <c r="I915" s="66"/>
      <c r="J915" s="66"/>
      <c r="K915" s="66"/>
      <c r="L915" s="66"/>
      <c r="M915" s="66"/>
      <c r="N915" s="66"/>
      <c r="O915" s="66"/>
      <c r="P915" s="66"/>
      <c r="Q915" s="66"/>
      <c r="R915" s="66"/>
      <c r="S915" s="66"/>
      <c r="T915" s="66"/>
      <c r="U915" s="66"/>
      <c r="V915" s="66"/>
      <c r="W915" s="66"/>
      <c r="X915" s="66"/>
      <c r="Y915" s="66"/>
      <c r="Z915" s="66"/>
      <c r="AA915" s="66"/>
      <c r="AB915" s="66"/>
      <c r="AC915" s="66"/>
      <c r="AD915" s="66"/>
      <c r="AE915" s="66"/>
      <c r="AF915" s="66"/>
      <c r="AG915" s="66"/>
      <c r="AH915" s="66"/>
      <c r="AI915" s="66"/>
      <c r="AJ915" s="66"/>
      <c r="AK915" s="66"/>
      <c r="AL915" s="66"/>
      <c r="AM915" s="66"/>
      <c r="AN915" s="66"/>
      <c r="AO915" s="66"/>
      <c r="AP915" s="66"/>
      <c r="AQ915" s="66"/>
      <c r="AR915" s="66"/>
      <c r="AS915" s="66"/>
      <c r="AT915" s="66"/>
      <c r="AU915" s="66"/>
      <c r="AV915" s="66"/>
      <c r="AW915" s="66"/>
      <c r="AX915" s="66"/>
      <c r="AY915" s="66"/>
      <c r="AZ915" s="66"/>
      <c r="BA915" s="66"/>
      <c r="BB915" s="66"/>
      <c r="BC915" s="66"/>
      <c r="BD915" s="66"/>
      <c r="BE915" s="66"/>
      <c r="BF915" s="66"/>
      <c r="BG915" s="66"/>
      <c r="BH915" s="66"/>
      <c r="BI915" s="66"/>
      <c r="BJ915" s="66"/>
      <c r="BK915" s="66"/>
      <c r="BL915" s="66"/>
      <c r="BM915" s="66"/>
      <c r="BN915" s="66"/>
      <c r="BO915" s="66"/>
      <c r="BP915" s="66"/>
      <c r="BQ915" s="66"/>
      <c r="BR915" s="66"/>
      <c r="BS915" s="66"/>
      <c r="BT915" s="66"/>
      <c r="BU915" s="66"/>
      <c r="BV915" s="66"/>
      <c r="BW915" s="66"/>
      <c r="BX915" s="66"/>
      <c r="BY915" s="66"/>
      <c r="BZ915" s="66"/>
      <c r="CA915" s="66"/>
      <c r="CB915" s="66"/>
      <c r="CC915" s="66"/>
      <c r="CD915" s="66"/>
      <c r="CE915" s="66"/>
      <c r="CF915" s="66"/>
      <c r="CG915" s="66"/>
      <c r="CH915" s="66"/>
      <c r="CI915" s="66"/>
      <c r="CJ915" s="66"/>
      <c r="CK915" s="66"/>
      <c r="CL915" s="66"/>
      <c r="CM915" s="66"/>
      <c r="CN915" s="66"/>
      <c r="CO915" s="66"/>
      <c r="CP915" s="66"/>
      <c r="CQ915" s="66"/>
      <c r="CR915" s="66"/>
      <c r="CS915" s="66"/>
      <c r="CT915" s="66"/>
      <c r="CU915" s="66"/>
      <c r="CV915" s="66"/>
      <c r="CW915" s="66"/>
      <c r="CX915" s="66"/>
      <c r="CY915" s="66"/>
      <c r="CZ915" s="66"/>
      <c r="DA915" s="66"/>
      <c r="DB915" s="66"/>
      <c r="DC915" s="66"/>
      <c r="DD915" s="66"/>
      <c r="DE915" s="66"/>
      <c r="DF915" s="66"/>
      <c r="DG915" s="66"/>
      <c r="DH915" s="66"/>
      <c r="DI915" s="66"/>
      <c r="DJ915" s="66"/>
      <c r="DK915" s="66"/>
      <c r="DL915" s="66"/>
      <c r="DM915" s="66"/>
      <c r="DN915" s="66"/>
      <c r="DO915" s="66"/>
      <c r="DP915" s="66"/>
      <c r="DQ915" s="66"/>
      <c r="DR915" s="66"/>
      <c r="DS915" s="66"/>
      <c r="DT915" s="66"/>
      <c r="DU915" s="66"/>
      <c r="DV915" s="66"/>
      <c r="DW915" s="66"/>
      <c r="DX915" s="66"/>
      <c r="DY915" s="66"/>
      <c r="DZ915" s="66"/>
      <c r="EA915" s="66"/>
      <c r="EB915" s="66"/>
      <c r="EC915" s="66"/>
      <c r="ED915" s="66"/>
      <c r="EE915" s="66"/>
      <c r="EF915" s="66"/>
      <c r="EG915" s="66"/>
      <c r="EH915" s="66"/>
      <c r="EI915" s="66"/>
      <c r="EJ915" s="66"/>
      <c r="EK915" s="66"/>
      <c r="EL915" s="66"/>
      <c r="EM915" s="66"/>
      <c r="EN915" s="66"/>
      <c r="EO915" s="66"/>
      <c r="EP915" s="66"/>
      <c r="EQ915" s="66"/>
      <c r="ER915" s="66"/>
      <c r="ES915" s="66"/>
      <c r="ET915" s="66"/>
      <c r="EU915" s="66"/>
      <c r="EV915" s="66"/>
      <c r="EW915" s="66"/>
      <c r="EX915" s="66"/>
      <c r="EY915" s="66"/>
      <c r="EZ915" s="66"/>
      <c r="FA915" s="66"/>
      <c r="FB915" s="66"/>
      <c r="FC915" s="66"/>
      <c r="FD915" s="66"/>
      <c r="FE915" s="66"/>
      <c r="FF915" s="66"/>
      <c r="FG915" s="66"/>
      <c r="FH915" s="66"/>
      <c r="FI915" s="66"/>
      <c r="FJ915" s="66"/>
      <c r="FK915" s="66"/>
      <c r="FL915" s="66"/>
      <c r="FM915" s="66"/>
      <c r="FN915" s="66"/>
      <c r="FO915" s="66"/>
      <c r="FP915" s="66"/>
      <c r="FQ915" s="66"/>
      <c r="FR915" s="66"/>
      <c r="FS915" s="66"/>
      <c r="FT915" s="66"/>
      <c r="FU915" s="66"/>
      <c r="FV915" s="66"/>
      <c r="FW915" s="66"/>
      <c r="FX915" s="66"/>
      <c r="FY915" s="66"/>
      <c r="FZ915" s="66"/>
      <c r="GA915" s="66"/>
      <c r="GB915" s="66"/>
      <c r="GC915" s="66"/>
      <c r="GD915" s="66"/>
      <c r="GE915" s="66"/>
      <c r="GF915" s="66"/>
      <c r="GG915" s="66"/>
      <c r="GH915" s="66"/>
      <c r="GI915" s="66"/>
      <c r="GJ915" s="66"/>
      <c r="GK915" s="66"/>
      <c r="GL915" s="66"/>
      <c r="GM915" s="66"/>
      <c r="GN915" s="66"/>
      <c r="GO915" s="66"/>
      <c r="GP915" s="66"/>
      <c r="GQ915" s="66"/>
      <c r="GR915" s="66"/>
      <c r="GS915" s="66"/>
      <c r="GT915" s="66"/>
      <c r="GU915" s="66"/>
      <c r="GV915" s="66"/>
      <c r="GW915" s="66"/>
      <c r="GX915" s="66"/>
      <c r="GY915" s="66"/>
      <c r="GZ915" s="66"/>
      <c r="HA915" s="66"/>
      <c r="HB915" s="66"/>
      <c r="HC915" s="66"/>
      <c r="HD915" s="66"/>
      <c r="HE915" s="66"/>
      <c r="HF915" s="66"/>
      <c r="HG915" s="66"/>
      <c r="HH915" s="66"/>
      <c r="HI915" s="66"/>
      <c r="HJ915" s="66"/>
      <c r="HK915" s="66"/>
      <c r="HL915" s="66"/>
      <c r="HM915" s="66"/>
      <c r="HN915" s="66"/>
      <c r="HO915" s="66"/>
      <c r="HP915" s="66"/>
      <c r="HQ915" s="66"/>
      <c r="HR915" s="66"/>
    </row>
    <row r="916" spans="1:232" s="134" customFormat="1">
      <c r="A916" s="769"/>
      <c r="B916" s="770" t="s">
        <v>517</v>
      </c>
      <c r="C916" s="733"/>
      <c r="D916" s="59"/>
      <c r="E916" s="761"/>
      <c r="F916" s="761"/>
      <c r="G916" s="66"/>
      <c r="H916" s="66"/>
      <c r="I916" s="66"/>
      <c r="J916" s="66"/>
      <c r="K916" s="66"/>
      <c r="L916" s="66"/>
      <c r="M916" s="66"/>
      <c r="N916" s="66"/>
      <c r="O916" s="66"/>
      <c r="P916" s="66"/>
      <c r="Q916" s="66"/>
      <c r="R916" s="66"/>
      <c r="S916" s="66"/>
      <c r="T916" s="66"/>
      <c r="U916" s="66"/>
      <c r="V916" s="66"/>
      <c r="W916" s="66"/>
      <c r="X916" s="66"/>
      <c r="Y916" s="66"/>
      <c r="Z916" s="66"/>
      <c r="AA916" s="66"/>
      <c r="AB916" s="66"/>
      <c r="AC916" s="66"/>
      <c r="AD916" s="66"/>
      <c r="AE916" s="66"/>
      <c r="AF916" s="66"/>
      <c r="AG916" s="66"/>
      <c r="AH916" s="66"/>
      <c r="AI916" s="66"/>
      <c r="AJ916" s="66"/>
      <c r="AK916" s="66"/>
      <c r="AL916" s="66"/>
      <c r="AM916" s="66"/>
      <c r="AN916" s="66"/>
      <c r="AO916" s="66"/>
      <c r="AP916" s="66"/>
      <c r="AQ916" s="66"/>
      <c r="AR916" s="66"/>
      <c r="AS916" s="66"/>
      <c r="AT916" s="66"/>
      <c r="AU916" s="66"/>
      <c r="AV916" s="66"/>
      <c r="AW916" s="66"/>
      <c r="AX916" s="66"/>
      <c r="AY916" s="66"/>
      <c r="AZ916" s="66"/>
      <c r="BA916" s="66"/>
      <c r="BB916" s="66"/>
      <c r="BC916" s="66"/>
      <c r="BD916" s="66"/>
      <c r="BE916" s="66"/>
      <c r="BF916" s="66"/>
      <c r="BG916" s="66"/>
      <c r="BH916" s="66"/>
      <c r="BI916" s="66"/>
      <c r="BJ916" s="66"/>
      <c r="BK916" s="66"/>
      <c r="BL916" s="66"/>
      <c r="BM916" s="66"/>
      <c r="BN916" s="66"/>
      <c r="BO916" s="66"/>
      <c r="BP916" s="66"/>
      <c r="BQ916" s="66"/>
      <c r="BR916" s="66"/>
      <c r="BS916" s="66"/>
      <c r="BT916" s="66"/>
      <c r="BU916" s="66"/>
      <c r="BV916" s="66"/>
      <c r="BW916" s="66"/>
      <c r="BX916" s="66"/>
      <c r="BY916" s="66"/>
      <c r="BZ916" s="66"/>
      <c r="CA916" s="66"/>
      <c r="CB916" s="66"/>
      <c r="CC916" s="66"/>
      <c r="CD916" s="66"/>
      <c r="CE916" s="66"/>
      <c r="CF916" s="66"/>
      <c r="CG916" s="66"/>
      <c r="CH916" s="66"/>
      <c r="CI916" s="66"/>
      <c r="CJ916" s="66"/>
      <c r="CK916" s="66"/>
      <c r="CL916" s="66"/>
      <c r="CM916" s="66"/>
      <c r="CN916" s="66"/>
      <c r="CO916" s="66"/>
      <c r="CP916" s="66"/>
      <c r="CQ916" s="66"/>
      <c r="CR916" s="66"/>
      <c r="CS916" s="66"/>
      <c r="CT916" s="66"/>
      <c r="CU916" s="66"/>
      <c r="CV916" s="66"/>
      <c r="CW916" s="66"/>
      <c r="CX916" s="66"/>
      <c r="CY916" s="66"/>
      <c r="CZ916" s="66"/>
      <c r="DA916" s="66"/>
      <c r="DB916" s="66"/>
      <c r="DC916" s="66"/>
      <c r="DD916" s="66"/>
      <c r="DE916" s="66"/>
      <c r="DF916" s="66"/>
      <c r="DG916" s="66"/>
      <c r="DH916" s="66"/>
      <c r="DI916" s="66"/>
      <c r="DJ916" s="66"/>
      <c r="DK916" s="66"/>
      <c r="DL916" s="66"/>
      <c r="DM916" s="66"/>
      <c r="DN916" s="66"/>
      <c r="DO916" s="66"/>
      <c r="DP916" s="66"/>
      <c r="DQ916" s="66"/>
      <c r="DR916" s="66"/>
      <c r="DS916" s="66"/>
      <c r="DT916" s="66"/>
      <c r="DU916" s="66"/>
      <c r="DV916" s="66"/>
      <c r="DW916" s="66"/>
      <c r="DX916" s="66"/>
      <c r="DY916" s="66"/>
      <c r="DZ916" s="66"/>
      <c r="EA916" s="66"/>
      <c r="EB916" s="66"/>
      <c r="EC916" s="66"/>
      <c r="ED916" s="66"/>
      <c r="EE916" s="66"/>
      <c r="EF916" s="66"/>
      <c r="EG916" s="66"/>
      <c r="EH916" s="66"/>
      <c r="EI916" s="66"/>
      <c r="EJ916" s="66"/>
      <c r="EK916" s="66"/>
      <c r="EL916" s="66"/>
      <c r="EM916" s="66"/>
      <c r="EN916" s="66"/>
      <c r="EO916" s="66"/>
      <c r="EP916" s="66"/>
      <c r="EQ916" s="66"/>
      <c r="ER916" s="66"/>
      <c r="ES916" s="66"/>
      <c r="ET916" s="66"/>
      <c r="EU916" s="66"/>
      <c r="EV916" s="66"/>
      <c r="EW916" s="66"/>
      <c r="EX916" s="66"/>
      <c r="EY916" s="66"/>
      <c r="EZ916" s="66"/>
      <c r="FA916" s="66"/>
      <c r="FB916" s="66"/>
      <c r="FC916" s="66"/>
      <c r="FD916" s="66"/>
      <c r="FE916" s="66"/>
      <c r="FF916" s="66"/>
      <c r="FG916" s="66"/>
      <c r="FH916" s="66"/>
      <c r="FI916" s="66"/>
      <c r="FJ916" s="66"/>
      <c r="FK916" s="66"/>
      <c r="FL916" s="66"/>
      <c r="FM916" s="66"/>
      <c r="FN916" s="66"/>
      <c r="FO916" s="66"/>
      <c r="FP916" s="66"/>
      <c r="FQ916" s="66"/>
      <c r="FR916" s="66"/>
      <c r="FS916" s="66"/>
      <c r="FT916" s="66"/>
      <c r="FU916" s="66"/>
      <c r="FV916" s="66"/>
      <c r="FW916" s="66"/>
      <c r="FX916" s="66"/>
      <c r="FY916" s="66"/>
      <c r="FZ916" s="66"/>
      <c r="GA916" s="66"/>
      <c r="GB916" s="66"/>
      <c r="GC916" s="66"/>
      <c r="GD916" s="66"/>
      <c r="GE916" s="66"/>
      <c r="GF916" s="66"/>
      <c r="GG916" s="66"/>
      <c r="GH916" s="66"/>
      <c r="GI916" s="66"/>
      <c r="GJ916" s="66"/>
      <c r="GK916" s="66"/>
      <c r="GL916" s="66"/>
      <c r="GM916" s="66"/>
      <c r="GN916" s="66"/>
      <c r="GO916" s="66"/>
      <c r="GP916" s="66"/>
      <c r="GQ916" s="66"/>
      <c r="GR916" s="66"/>
      <c r="GS916" s="66"/>
      <c r="GT916" s="66"/>
      <c r="GU916" s="66"/>
      <c r="GV916" s="66"/>
      <c r="GW916" s="66"/>
      <c r="GX916" s="66"/>
      <c r="GY916" s="66"/>
      <c r="GZ916" s="66"/>
      <c r="HA916" s="66"/>
      <c r="HB916" s="66"/>
      <c r="HC916" s="66"/>
      <c r="HD916" s="66"/>
      <c r="HE916" s="66"/>
      <c r="HF916" s="66"/>
      <c r="HG916" s="66"/>
      <c r="HH916" s="66"/>
      <c r="HI916" s="66"/>
      <c r="HJ916" s="66"/>
      <c r="HK916" s="66"/>
      <c r="HL916" s="66"/>
      <c r="HM916" s="66"/>
      <c r="HN916" s="66"/>
      <c r="HO916" s="66"/>
      <c r="HP916" s="66"/>
      <c r="HQ916" s="66"/>
      <c r="HR916" s="66"/>
    </row>
    <row r="917" spans="1:232" s="134" customFormat="1">
      <c r="A917" s="769"/>
      <c r="B917" s="770" t="s">
        <v>518</v>
      </c>
      <c r="C917" s="733"/>
      <c r="D917" s="59"/>
      <c r="E917" s="761"/>
      <c r="F917" s="761"/>
      <c r="G917" s="66"/>
      <c r="H917" s="66"/>
      <c r="I917" s="66"/>
      <c r="J917" s="66"/>
      <c r="K917" s="66"/>
      <c r="L917" s="66"/>
      <c r="M917" s="66"/>
      <c r="N917" s="66"/>
      <c r="O917" s="66"/>
      <c r="P917" s="66"/>
      <c r="Q917" s="66"/>
      <c r="R917" s="66"/>
      <c r="S917" s="66"/>
      <c r="T917" s="66"/>
      <c r="U917" s="66"/>
      <c r="V917" s="66"/>
      <c r="W917" s="66"/>
      <c r="X917" s="66"/>
      <c r="Y917" s="66"/>
      <c r="Z917" s="66"/>
      <c r="AA917" s="66"/>
      <c r="AB917" s="66"/>
      <c r="AC917" s="66"/>
      <c r="AD917" s="66"/>
      <c r="AE917" s="66"/>
      <c r="AF917" s="66"/>
      <c r="AG917" s="66"/>
      <c r="AH917" s="66"/>
      <c r="AI917" s="66"/>
      <c r="AJ917" s="66"/>
      <c r="AK917" s="66"/>
      <c r="AL917" s="66"/>
      <c r="AM917" s="66"/>
      <c r="AN917" s="66"/>
      <c r="AO917" s="66"/>
      <c r="AP917" s="66"/>
      <c r="AQ917" s="66"/>
      <c r="AR917" s="66"/>
      <c r="AS917" s="66"/>
      <c r="AT917" s="66"/>
      <c r="AU917" s="66"/>
      <c r="AV917" s="66"/>
      <c r="AW917" s="66"/>
      <c r="AX917" s="66"/>
      <c r="AY917" s="66"/>
      <c r="AZ917" s="66"/>
      <c r="BA917" s="66"/>
      <c r="BB917" s="66"/>
      <c r="BC917" s="66"/>
      <c r="BD917" s="66"/>
      <c r="BE917" s="66"/>
      <c r="BF917" s="66"/>
      <c r="BG917" s="66"/>
      <c r="BH917" s="66"/>
      <c r="BI917" s="66"/>
      <c r="BJ917" s="66"/>
      <c r="BK917" s="66"/>
      <c r="BL917" s="66"/>
      <c r="BM917" s="66"/>
      <c r="BN917" s="66"/>
      <c r="BO917" s="66"/>
      <c r="BP917" s="66"/>
      <c r="BQ917" s="66"/>
      <c r="BR917" s="66"/>
      <c r="BS917" s="66"/>
      <c r="BT917" s="66"/>
      <c r="BU917" s="66"/>
      <c r="BV917" s="66"/>
      <c r="BW917" s="66"/>
      <c r="BX917" s="66"/>
      <c r="BY917" s="66"/>
      <c r="BZ917" s="66"/>
      <c r="CA917" s="66"/>
      <c r="CB917" s="66"/>
      <c r="CC917" s="66"/>
      <c r="CD917" s="66"/>
      <c r="CE917" s="66"/>
      <c r="CF917" s="66"/>
      <c r="CG917" s="66"/>
      <c r="CH917" s="66"/>
      <c r="CI917" s="66"/>
      <c r="CJ917" s="66"/>
      <c r="CK917" s="66"/>
      <c r="CL917" s="66"/>
      <c r="CM917" s="66"/>
      <c r="CN917" s="66"/>
      <c r="CO917" s="66"/>
      <c r="CP917" s="66"/>
      <c r="CQ917" s="66"/>
      <c r="CR917" s="66"/>
      <c r="CS917" s="66"/>
      <c r="CT917" s="66"/>
      <c r="CU917" s="66"/>
      <c r="CV917" s="66"/>
      <c r="CW917" s="66"/>
      <c r="CX917" s="66"/>
      <c r="CY917" s="66"/>
      <c r="CZ917" s="66"/>
      <c r="DA917" s="66"/>
      <c r="DB917" s="66"/>
      <c r="DC917" s="66"/>
      <c r="DD917" s="66"/>
      <c r="DE917" s="66"/>
      <c r="DF917" s="66"/>
      <c r="DG917" s="66"/>
      <c r="DH917" s="66"/>
      <c r="DI917" s="66"/>
      <c r="DJ917" s="66"/>
      <c r="DK917" s="66"/>
      <c r="DL917" s="66"/>
      <c r="DM917" s="66"/>
      <c r="DN917" s="66"/>
      <c r="DO917" s="66"/>
      <c r="DP917" s="66"/>
      <c r="DQ917" s="66"/>
      <c r="DR917" s="66"/>
      <c r="DS917" s="66"/>
      <c r="DT917" s="66"/>
      <c r="DU917" s="66"/>
      <c r="DV917" s="66"/>
      <c r="DW917" s="66"/>
      <c r="DX917" s="66"/>
      <c r="DY917" s="66"/>
      <c r="DZ917" s="66"/>
      <c r="EA917" s="66"/>
      <c r="EB917" s="66"/>
      <c r="EC917" s="66"/>
      <c r="ED917" s="66"/>
      <c r="EE917" s="66"/>
      <c r="EF917" s="66"/>
      <c r="EG917" s="66"/>
      <c r="EH917" s="66"/>
      <c r="EI917" s="66"/>
      <c r="EJ917" s="66"/>
      <c r="EK917" s="66"/>
      <c r="EL917" s="66"/>
      <c r="EM917" s="66"/>
      <c r="EN917" s="66"/>
      <c r="EO917" s="66"/>
      <c r="EP917" s="66"/>
      <c r="EQ917" s="66"/>
      <c r="ER917" s="66"/>
      <c r="ES917" s="66"/>
      <c r="ET917" s="66"/>
      <c r="EU917" s="66"/>
      <c r="EV917" s="66"/>
      <c r="EW917" s="66"/>
      <c r="EX917" s="66"/>
      <c r="EY917" s="66"/>
      <c r="EZ917" s="66"/>
      <c r="FA917" s="66"/>
      <c r="FB917" s="66"/>
      <c r="FC917" s="66"/>
      <c r="FD917" s="66"/>
      <c r="FE917" s="66"/>
      <c r="FF917" s="66"/>
      <c r="FG917" s="66"/>
      <c r="FH917" s="66"/>
      <c r="FI917" s="66"/>
      <c r="FJ917" s="66"/>
      <c r="FK917" s="66"/>
      <c r="FL917" s="66"/>
      <c r="FM917" s="66"/>
      <c r="FN917" s="66"/>
      <c r="FO917" s="66"/>
      <c r="FP917" s="66"/>
      <c r="FQ917" s="66"/>
      <c r="FR917" s="66"/>
      <c r="FS917" s="66"/>
      <c r="FT917" s="66"/>
      <c r="FU917" s="66"/>
      <c r="FV917" s="66"/>
      <c r="FW917" s="66"/>
      <c r="FX917" s="66"/>
      <c r="FY917" s="66"/>
      <c r="FZ917" s="66"/>
      <c r="GA917" s="66"/>
      <c r="GB917" s="66"/>
      <c r="GC917" s="66"/>
      <c r="GD917" s="66"/>
      <c r="GE917" s="66"/>
      <c r="GF917" s="66"/>
      <c r="GG917" s="66"/>
      <c r="GH917" s="66"/>
      <c r="GI917" s="66"/>
      <c r="GJ917" s="66"/>
      <c r="GK917" s="66"/>
      <c r="GL917" s="66"/>
      <c r="GM917" s="66"/>
      <c r="GN917" s="66"/>
      <c r="GO917" s="66"/>
      <c r="GP917" s="66"/>
      <c r="GQ917" s="66"/>
      <c r="GR917" s="66"/>
      <c r="GS917" s="66"/>
      <c r="GT917" s="66"/>
      <c r="GU917" s="66"/>
      <c r="GV917" s="66"/>
      <c r="GW917" s="66"/>
      <c r="GX917" s="66"/>
      <c r="GY917" s="66"/>
      <c r="GZ917" s="66"/>
      <c r="HA917" s="66"/>
      <c r="HB917" s="66"/>
      <c r="HC917" s="66"/>
      <c r="HD917" s="66"/>
      <c r="HE917" s="66"/>
      <c r="HF917" s="66"/>
      <c r="HG917" s="66"/>
      <c r="HH917" s="66"/>
      <c r="HI917" s="66"/>
      <c r="HJ917" s="66"/>
      <c r="HK917" s="66"/>
      <c r="HL917" s="66"/>
      <c r="HM917" s="66"/>
      <c r="HN917" s="66"/>
      <c r="HO917" s="66"/>
      <c r="HP917" s="66"/>
      <c r="HQ917" s="66"/>
      <c r="HR917" s="66"/>
    </row>
    <row r="918" spans="1:232" s="134" customFormat="1">
      <c r="A918" s="769"/>
      <c r="B918" s="770" t="s">
        <v>519</v>
      </c>
      <c r="C918" s="733"/>
      <c r="D918" s="59"/>
      <c r="E918" s="761"/>
      <c r="F918" s="761"/>
      <c r="G918" s="66"/>
      <c r="H918" s="66"/>
      <c r="I918" s="66"/>
      <c r="J918" s="66"/>
      <c r="K918" s="66"/>
      <c r="L918" s="66"/>
      <c r="M918" s="66"/>
      <c r="N918" s="66"/>
      <c r="O918" s="66"/>
      <c r="P918" s="66"/>
      <c r="Q918" s="66"/>
      <c r="R918" s="66"/>
      <c r="S918" s="66"/>
      <c r="T918" s="66"/>
      <c r="U918" s="66"/>
      <c r="V918" s="66"/>
      <c r="W918" s="66"/>
      <c r="X918" s="66"/>
      <c r="Y918" s="66"/>
      <c r="Z918" s="66"/>
      <c r="AA918" s="66"/>
      <c r="AB918" s="66"/>
      <c r="AC918" s="66"/>
      <c r="AD918" s="66"/>
      <c r="AE918" s="66"/>
      <c r="AF918" s="66"/>
      <c r="AG918" s="66"/>
      <c r="AH918" s="66"/>
      <c r="AI918" s="66"/>
      <c r="AJ918" s="66"/>
      <c r="AK918" s="66"/>
      <c r="AL918" s="66"/>
      <c r="AM918" s="66"/>
      <c r="AN918" s="66"/>
      <c r="AO918" s="66"/>
      <c r="AP918" s="66"/>
      <c r="AQ918" s="66"/>
      <c r="AR918" s="66"/>
      <c r="AS918" s="66"/>
      <c r="AT918" s="66"/>
      <c r="AU918" s="66"/>
      <c r="AV918" s="66"/>
      <c r="AW918" s="66"/>
      <c r="AX918" s="66"/>
      <c r="AY918" s="66"/>
      <c r="AZ918" s="66"/>
      <c r="BA918" s="66"/>
      <c r="BB918" s="66"/>
      <c r="BC918" s="66"/>
      <c r="BD918" s="66"/>
      <c r="BE918" s="66"/>
      <c r="BF918" s="66"/>
      <c r="BG918" s="66"/>
      <c r="BH918" s="66"/>
      <c r="BI918" s="66"/>
      <c r="BJ918" s="66"/>
      <c r="BK918" s="66"/>
      <c r="BL918" s="66"/>
      <c r="BM918" s="66"/>
      <c r="BN918" s="66"/>
      <c r="BO918" s="66"/>
      <c r="BP918" s="66"/>
      <c r="BQ918" s="66"/>
      <c r="BR918" s="66"/>
      <c r="BS918" s="66"/>
      <c r="BT918" s="66"/>
      <c r="BU918" s="66"/>
      <c r="BV918" s="66"/>
      <c r="BW918" s="66"/>
      <c r="BX918" s="66"/>
      <c r="BY918" s="66"/>
      <c r="BZ918" s="66"/>
      <c r="CA918" s="66"/>
      <c r="CB918" s="66"/>
      <c r="CC918" s="66"/>
      <c r="CD918" s="66"/>
      <c r="CE918" s="66"/>
      <c r="CF918" s="66"/>
      <c r="CG918" s="66"/>
      <c r="CH918" s="66"/>
      <c r="CI918" s="66"/>
      <c r="CJ918" s="66"/>
      <c r="CK918" s="66"/>
      <c r="CL918" s="66"/>
      <c r="CM918" s="66"/>
      <c r="CN918" s="66"/>
      <c r="CO918" s="66"/>
      <c r="CP918" s="66"/>
      <c r="CQ918" s="66"/>
      <c r="CR918" s="66"/>
      <c r="CS918" s="66"/>
      <c r="CT918" s="66"/>
      <c r="CU918" s="66"/>
      <c r="CV918" s="66"/>
      <c r="CW918" s="66"/>
      <c r="CX918" s="66"/>
      <c r="CY918" s="66"/>
      <c r="CZ918" s="66"/>
      <c r="DA918" s="66"/>
      <c r="DB918" s="66"/>
      <c r="DC918" s="66"/>
      <c r="DD918" s="66"/>
      <c r="DE918" s="66"/>
      <c r="DF918" s="66"/>
      <c r="DG918" s="66"/>
      <c r="DH918" s="66"/>
      <c r="DI918" s="66"/>
      <c r="DJ918" s="66"/>
      <c r="DK918" s="66"/>
      <c r="DL918" s="66"/>
      <c r="DM918" s="66"/>
      <c r="DN918" s="66"/>
      <c r="DO918" s="66"/>
      <c r="DP918" s="66"/>
      <c r="DQ918" s="66"/>
      <c r="DR918" s="66"/>
      <c r="DS918" s="66"/>
      <c r="DT918" s="66"/>
      <c r="DU918" s="66"/>
      <c r="DV918" s="66"/>
      <c r="DW918" s="66"/>
      <c r="DX918" s="66"/>
      <c r="DY918" s="66"/>
      <c r="DZ918" s="66"/>
      <c r="EA918" s="66"/>
      <c r="EB918" s="66"/>
      <c r="EC918" s="66"/>
      <c r="ED918" s="66"/>
      <c r="EE918" s="66"/>
      <c r="EF918" s="66"/>
      <c r="EG918" s="66"/>
      <c r="EH918" s="66"/>
      <c r="EI918" s="66"/>
      <c r="EJ918" s="66"/>
      <c r="EK918" s="66"/>
      <c r="EL918" s="66"/>
      <c r="EM918" s="66"/>
      <c r="EN918" s="66"/>
      <c r="EO918" s="66"/>
      <c r="EP918" s="66"/>
      <c r="EQ918" s="66"/>
      <c r="ER918" s="66"/>
      <c r="ES918" s="66"/>
      <c r="ET918" s="66"/>
      <c r="EU918" s="66"/>
      <c r="EV918" s="66"/>
      <c r="EW918" s="66"/>
      <c r="EX918" s="66"/>
      <c r="EY918" s="66"/>
      <c r="EZ918" s="66"/>
      <c r="FA918" s="66"/>
      <c r="FB918" s="66"/>
      <c r="FC918" s="66"/>
      <c r="FD918" s="66"/>
      <c r="FE918" s="66"/>
      <c r="FF918" s="66"/>
      <c r="FG918" s="66"/>
      <c r="FH918" s="66"/>
      <c r="FI918" s="66"/>
      <c r="FJ918" s="66"/>
      <c r="FK918" s="66"/>
      <c r="FL918" s="66"/>
      <c r="FM918" s="66"/>
      <c r="FN918" s="66"/>
      <c r="FO918" s="66"/>
      <c r="FP918" s="66"/>
      <c r="FQ918" s="66"/>
      <c r="FR918" s="66"/>
      <c r="FS918" s="66"/>
      <c r="FT918" s="66"/>
      <c r="FU918" s="66"/>
      <c r="FV918" s="66"/>
      <c r="FW918" s="66"/>
      <c r="FX918" s="66"/>
      <c r="FY918" s="66"/>
      <c r="FZ918" s="66"/>
      <c r="GA918" s="66"/>
      <c r="GB918" s="66"/>
      <c r="GC918" s="66"/>
      <c r="GD918" s="66"/>
      <c r="GE918" s="66"/>
      <c r="GF918" s="66"/>
      <c r="GG918" s="66"/>
      <c r="GH918" s="66"/>
      <c r="GI918" s="66"/>
      <c r="GJ918" s="66"/>
      <c r="GK918" s="66"/>
      <c r="GL918" s="66"/>
      <c r="GM918" s="66"/>
      <c r="GN918" s="66"/>
      <c r="GO918" s="66"/>
      <c r="GP918" s="66"/>
      <c r="GQ918" s="66"/>
      <c r="GR918" s="66"/>
      <c r="GS918" s="66"/>
      <c r="GT918" s="66"/>
      <c r="GU918" s="66"/>
      <c r="GV918" s="66"/>
      <c r="GW918" s="66"/>
      <c r="GX918" s="66"/>
      <c r="GY918" s="66"/>
      <c r="GZ918" s="66"/>
      <c r="HA918" s="66"/>
      <c r="HB918" s="66"/>
      <c r="HC918" s="66"/>
      <c r="HD918" s="66"/>
      <c r="HE918" s="66"/>
      <c r="HF918" s="66"/>
      <c r="HG918" s="66"/>
      <c r="HH918" s="66"/>
      <c r="HI918" s="66"/>
      <c r="HJ918" s="66"/>
      <c r="HK918" s="66"/>
      <c r="HL918" s="66"/>
      <c r="HM918" s="66"/>
      <c r="HN918" s="66"/>
      <c r="HO918" s="66"/>
      <c r="HP918" s="66"/>
      <c r="HQ918" s="66"/>
      <c r="HR918" s="66"/>
    </row>
    <row r="919" spans="1:232" s="134" customFormat="1">
      <c r="A919" s="769"/>
      <c r="B919" s="770" t="s">
        <v>520</v>
      </c>
      <c r="C919" s="733"/>
      <c r="D919" s="59"/>
      <c r="E919" s="761"/>
      <c r="F919" s="761"/>
      <c r="G919" s="66"/>
    </row>
    <row r="920" spans="1:232" s="134" customFormat="1" ht="25.5">
      <c r="A920" s="769"/>
      <c r="B920" s="770" t="s">
        <v>521</v>
      </c>
      <c r="C920" s="733"/>
      <c r="D920" s="59"/>
      <c r="E920" s="761"/>
      <c r="F920" s="761"/>
    </row>
    <row r="921" spans="1:232" s="134" customFormat="1">
      <c r="A921" s="769"/>
      <c r="B921" s="770" t="s">
        <v>522</v>
      </c>
      <c r="C921" s="733"/>
      <c r="D921" s="59"/>
      <c r="E921" s="761"/>
      <c r="F921" s="761"/>
    </row>
    <row r="922" spans="1:232" s="134" customFormat="1" ht="25.5">
      <c r="A922" s="769"/>
      <c r="B922" s="770" t="s">
        <v>523</v>
      </c>
      <c r="C922" s="733"/>
      <c r="D922" s="59"/>
      <c r="E922" s="761"/>
      <c r="F922" s="761"/>
    </row>
    <row r="923" spans="1:232" s="134" customFormat="1" ht="25.5">
      <c r="A923" s="769"/>
      <c r="B923" s="770" t="s">
        <v>524</v>
      </c>
      <c r="C923" s="733"/>
      <c r="D923" s="59"/>
      <c r="E923" s="761"/>
      <c r="F923" s="761"/>
    </row>
    <row r="924" spans="1:232" s="134" customFormat="1">
      <c r="A924" s="769"/>
      <c r="B924" s="770" t="s">
        <v>525</v>
      </c>
      <c r="C924" s="733"/>
      <c r="D924" s="59"/>
      <c r="E924" s="761"/>
      <c r="F924" s="761"/>
    </row>
    <row r="925" spans="1:232" ht="25.5">
      <c r="A925" s="769"/>
      <c r="B925" s="770" t="s">
        <v>526</v>
      </c>
      <c r="C925" s="733"/>
      <c r="D925" s="59"/>
      <c r="E925" s="761"/>
      <c r="F925" s="761"/>
      <c r="G925" s="134"/>
      <c r="H925" s="134"/>
      <c r="I925" s="134"/>
      <c r="J925" s="134"/>
      <c r="K925" s="134"/>
      <c r="L925" s="134"/>
      <c r="M925" s="134"/>
      <c r="N925" s="134"/>
      <c r="O925" s="134"/>
      <c r="P925" s="134"/>
      <c r="Q925" s="134"/>
      <c r="R925" s="134"/>
      <c r="S925" s="134"/>
      <c r="T925" s="134"/>
      <c r="U925" s="134"/>
      <c r="V925" s="134"/>
      <c r="W925" s="134"/>
      <c r="X925" s="134"/>
      <c r="Y925" s="134"/>
      <c r="Z925" s="134"/>
      <c r="AA925" s="134"/>
      <c r="AB925" s="134"/>
      <c r="AC925" s="134"/>
      <c r="AD925" s="134"/>
      <c r="AE925" s="134"/>
      <c r="AF925" s="134"/>
      <c r="AG925" s="134"/>
      <c r="AH925" s="134"/>
      <c r="AI925" s="134"/>
      <c r="AJ925" s="134"/>
      <c r="AK925" s="134"/>
      <c r="AL925" s="134"/>
      <c r="AM925" s="134"/>
      <c r="AN925" s="134"/>
      <c r="AO925" s="134"/>
      <c r="AP925" s="134"/>
      <c r="AQ925" s="134"/>
      <c r="AR925" s="134"/>
      <c r="AS925" s="134"/>
      <c r="AT925" s="134"/>
      <c r="AU925" s="134"/>
      <c r="AV925" s="134"/>
      <c r="AW925" s="134"/>
      <c r="AX925" s="134"/>
      <c r="AY925" s="134"/>
      <c r="AZ925" s="134"/>
      <c r="BA925" s="134"/>
      <c r="BB925" s="134"/>
      <c r="BC925" s="134"/>
      <c r="BD925" s="134"/>
      <c r="BE925" s="134"/>
      <c r="BF925" s="134"/>
      <c r="BG925" s="134"/>
      <c r="BH925" s="134"/>
      <c r="BI925" s="134"/>
      <c r="BJ925" s="134"/>
      <c r="BK925" s="134"/>
      <c r="BL925" s="134"/>
      <c r="BM925" s="134"/>
      <c r="BN925" s="134"/>
      <c r="BO925" s="134"/>
      <c r="BP925" s="134"/>
      <c r="BQ925" s="134"/>
      <c r="BR925" s="134"/>
      <c r="BS925" s="134"/>
      <c r="BT925" s="134"/>
      <c r="BU925" s="134"/>
      <c r="BV925" s="134"/>
      <c r="BW925" s="134"/>
      <c r="BX925" s="134"/>
      <c r="BY925" s="134"/>
      <c r="BZ925" s="134"/>
      <c r="CA925" s="134"/>
      <c r="CB925" s="134"/>
      <c r="CC925" s="134"/>
      <c r="CD925" s="134"/>
      <c r="CE925" s="134"/>
      <c r="CF925" s="134"/>
      <c r="CG925" s="134"/>
      <c r="CH925" s="134"/>
      <c r="CI925" s="134"/>
      <c r="CJ925" s="134"/>
      <c r="CK925" s="134"/>
      <c r="CL925" s="134"/>
      <c r="CM925" s="134"/>
      <c r="CN925" s="134"/>
      <c r="CO925" s="134"/>
      <c r="CP925" s="134"/>
      <c r="CQ925" s="134"/>
      <c r="CR925" s="134"/>
      <c r="CS925" s="134"/>
      <c r="CT925" s="134"/>
      <c r="CU925" s="134"/>
      <c r="CV925" s="134"/>
      <c r="CW925" s="134"/>
      <c r="CX925" s="134"/>
      <c r="CY925" s="134"/>
      <c r="CZ925" s="134"/>
      <c r="DA925" s="134"/>
      <c r="DB925" s="134"/>
      <c r="DC925" s="134"/>
      <c r="DD925" s="134"/>
      <c r="DE925" s="134"/>
      <c r="DF925" s="134"/>
      <c r="DG925" s="134"/>
      <c r="DH925" s="134"/>
      <c r="DI925" s="134"/>
      <c r="DJ925" s="134"/>
      <c r="DK925" s="134"/>
      <c r="DL925" s="134"/>
      <c r="DM925" s="134"/>
      <c r="DN925" s="134"/>
      <c r="DO925" s="134"/>
      <c r="DP925" s="134"/>
      <c r="DQ925" s="134"/>
      <c r="DR925" s="134"/>
      <c r="DS925" s="134"/>
      <c r="DT925" s="134"/>
      <c r="DU925" s="134"/>
      <c r="DV925" s="134"/>
      <c r="DW925" s="134"/>
      <c r="DX925" s="134"/>
      <c r="DY925" s="134"/>
      <c r="DZ925" s="134"/>
      <c r="EA925" s="134"/>
      <c r="EB925" s="134"/>
      <c r="EC925" s="134"/>
      <c r="ED925" s="134"/>
      <c r="EE925" s="134"/>
      <c r="EF925" s="134"/>
      <c r="EG925" s="134"/>
      <c r="EH925" s="134"/>
      <c r="EI925" s="134"/>
      <c r="EJ925" s="134"/>
      <c r="EK925" s="134"/>
      <c r="EL925" s="134"/>
      <c r="EM925" s="134"/>
      <c r="EN925" s="134"/>
      <c r="EO925" s="134"/>
      <c r="EP925" s="134"/>
      <c r="EQ925" s="134"/>
      <c r="ER925" s="134"/>
      <c r="ES925" s="134"/>
      <c r="ET925" s="134"/>
      <c r="EU925" s="134"/>
      <c r="EV925" s="134"/>
      <c r="EW925" s="134"/>
      <c r="EX925" s="134"/>
      <c r="EY925" s="134"/>
      <c r="EZ925" s="134"/>
      <c r="FA925" s="134"/>
      <c r="FB925" s="134"/>
      <c r="FC925" s="134"/>
      <c r="FD925" s="134"/>
      <c r="FE925" s="134"/>
      <c r="FF925" s="134"/>
      <c r="FG925" s="134"/>
      <c r="FH925" s="134"/>
      <c r="FI925" s="134"/>
      <c r="FJ925" s="134"/>
      <c r="FK925" s="134"/>
      <c r="FL925" s="134"/>
      <c r="FM925" s="134"/>
      <c r="FN925" s="134"/>
      <c r="FO925" s="134"/>
      <c r="FP925" s="134"/>
      <c r="FQ925" s="134"/>
      <c r="FR925" s="134"/>
      <c r="FS925" s="134"/>
      <c r="FT925" s="134"/>
      <c r="FU925" s="134"/>
      <c r="FV925" s="134"/>
      <c r="FW925" s="134"/>
      <c r="FX925" s="134"/>
      <c r="FY925" s="134"/>
      <c r="FZ925" s="134"/>
      <c r="GA925" s="134"/>
      <c r="GB925" s="134"/>
      <c r="GC925" s="134"/>
      <c r="GD925" s="134"/>
      <c r="GE925" s="134"/>
      <c r="GF925" s="134"/>
      <c r="GG925" s="134"/>
      <c r="GH925" s="134"/>
      <c r="GI925" s="134"/>
      <c r="GJ925" s="134"/>
      <c r="GK925" s="134"/>
      <c r="GL925" s="134"/>
      <c r="GM925" s="134"/>
      <c r="GN925" s="134"/>
      <c r="GO925" s="134"/>
      <c r="GP925" s="134"/>
      <c r="GQ925" s="134"/>
      <c r="GR925" s="134"/>
      <c r="GS925" s="134"/>
      <c r="GT925" s="134"/>
      <c r="GU925" s="134"/>
      <c r="GV925" s="134"/>
      <c r="GW925" s="134"/>
      <c r="GX925" s="134"/>
      <c r="GY925" s="134"/>
      <c r="GZ925" s="134"/>
      <c r="HA925" s="134"/>
      <c r="HB925" s="134"/>
      <c r="HC925" s="134"/>
      <c r="HD925" s="134"/>
      <c r="HE925" s="134"/>
      <c r="HF925" s="134"/>
      <c r="HG925" s="134"/>
      <c r="HH925" s="134"/>
      <c r="HI925" s="134"/>
      <c r="HJ925" s="134"/>
      <c r="HK925" s="134"/>
      <c r="HL925" s="134"/>
      <c r="HM925" s="134"/>
      <c r="HN925" s="134"/>
      <c r="HO925" s="134"/>
      <c r="HP925" s="134"/>
      <c r="HQ925" s="134"/>
      <c r="HR925" s="134"/>
      <c r="HS925" s="134"/>
      <c r="HT925" s="134"/>
      <c r="HU925" s="134"/>
      <c r="HV925" s="134"/>
      <c r="HW925" s="134"/>
      <c r="HX925" s="134"/>
    </row>
    <row r="926" spans="1:232" ht="38.25">
      <c r="A926" s="769"/>
      <c r="B926" s="770" t="s">
        <v>527</v>
      </c>
      <c r="C926" s="733"/>
      <c r="D926" s="59"/>
      <c r="E926" s="761"/>
      <c r="F926" s="761"/>
      <c r="G926" s="134"/>
      <c r="H926" s="134"/>
      <c r="I926" s="134"/>
      <c r="J926" s="134"/>
      <c r="K926" s="134"/>
      <c r="L926" s="134"/>
      <c r="M926" s="134"/>
      <c r="N926" s="134"/>
      <c r="O926" s="134"/>
      <c r="P926" s="134"/>
      <c r="Q926" s="134"/>
      <c r="R926" s="134"/>
      <c r="S926" s="134"/>
      <c r="T926" s="134"/>
      <c r="U926" s="134"/>
      <c r="V926" s="134"/>
      <c r="W926" s="134"/>
      <c r="X926" s="134"/>
      <c r="Y926" s="134"/>
      <c r="Z926" s="134"/>
      <c r="AA926" s="134"/>
      <c r="AB926" s="134"/>
      <c r="AC926" s="134"/>
      <c r="AD926" s="134"/>
      <c r="AE926" s="134"/>
      <c r="AF926" s="134"/>
      <c r="AG926" s="134"/>
      <c r="AH926" s="134"/>
      <c r="AI926" s="134"/>
      <c r="AJ926" s="134"/>
      <c r="AK926" s="134"/>
      <c r="AL926" s="134"/>
      <c r="AM926" s="134"/>
      <c r="AN926" s="134"/>
      <c r="AO926" s="134"/>
      <c r="AP926" s="134"/>
      <c r="AQ926" s="134"/>
      <c r="AR926" s="134"/>
      <c r="AS926" s="134"/>
      <c r="AT926" s="134"/>
      <c r="AU926" s="134"/>
      <c r="AV926" s="134"/>
      <c r="AW926" s="134"/>
      <c r="AX926" s="134"/>
      <c r="AY926" s="134"/>
      <c r="AZ926" s="134"/>
      <c r="BA926" s="134"/>
      <c r="BB926" s="134"/>
      <c r="BC926" s="134"/>
      <c r="BD926" s="134"/>
      <c r="BE926" s="134"/>
      <c r="BF926" s="134"/>
      <c r="BG926" s="134"/>
      <c r="BH926" s="134"/>
      <c r="BI926" s="134"/>
      <c r="BJ926" s="134"/>
      <c r="BK926" s="134"/>
      <c r="BL926" s="134"/>
      <c r="BM926" s="134"/>
      <c r="BN926" s="134"/>
      <c r="BO926" s="134"/>
      <c r="BP926" s="134"/>
      <c r="BQ926" s="134"/>
      <c r="BR926" s="134"/>
      <c r="BS926" s="134"/>
      <c r="BT926" s="134"/>
      <c r="BU926" s="134"/>
      <c r="BV926" s="134"/>
      <c r="BW926" s="134"/>
      <c r="BX926" s="134"/>
      <c r="BY926" s="134"/>
      <c r="BZ926" s="134"/>
      <c r="CA926" s="134"/>
      <c r="CB926" s="134"/>
      <c r="CC926" s="134"/>
      <c r="CD926" s="134"/>
      <c r="CE926" s="134"/>
      <c r="CF926" s="134"/>
      <c r="CG926" s="134"/>
      <c r="CH926" s="134"/>
      <c r="CI926" s="134"/>
      <c r="CJ926" s="134"/>
      <c r="CK926" s="134"/>
      <c r="CL926" s="134"/>
      <c r="CM926" s="134"/>
      <c r="CN926" s="134"/>
      <c r="CO926" s="134"/>
      <c r="CP926" s="134"/>
      <c r="CQ926" s="134"/>
      <c r="CR926" s="134"/>
      <c r="CS926" s="134"/>
      <c r="CT926" s="134"/>
      <c r="CU926" s="134"/>
      <c r="CV926" s="134"/>
      <c r="CW926" s="134"/>
      <c r="CX926" s="134"/>
      <c r="CY926" s="134"/>
      <c r="CZ926" s="134"/>
      <c r="DA926" s="134"/>
      <c r="DB926" s="134"/>
      <c r="DC926" s="134"/>
      <c r="DD926" s="134"/>
      <c r="DE926" s="134"/>
      <c r="DF926" s="134"/>
      <c r="DG926" s="134"/>
      <c r="DH926" s="134"/>
      <c r="DI926" s="134"/>
      <c r="DJ926" s="134"/>
      <c r="DK926" s="134"/>
      <c r="DL926" s="134"/>
      <c r="DM926" s="134"/>
      <c r="DN926" s="134"/>
      <c r="DO926" s="134"/>
      <c r="DP926" s="134"/>
      <c r="DQ926" s="134"/>
      <c r="DR926" s="134"/>
      <c r="DS926" s="134"/>
      <c r="DT926" s="134"/>
      <c r="DU926" s="134"/>
      <c r="DV926" s="134"/>
      <c r="DW926" s="134"/>
      <c r="DX926" s="134"/>
      <c r="DY926" s="134"/>
      <c r="DZ926" s="134"/>
      <c r="EA926" s="134"/>
      <c r="EB926" s="134"/>
      <c r="EC926" s="134"/>
      <c r="ED926" s="134"/>
      <c r="EE926" s="134"/>
      <c r="EF926" s="134"/>
      <c r="EG926" s="134"/>
      <c r="EH926" s="134"/>
      <c r="EI926" s="134"/>
      <c r="EJ926" s="134"/>
      <c r="EK926" s="134"/>
      <c r="EL926" s="134"/>
      <c r="EM926" s="134"/>
      <c r="EN926" s="134"/>
      <c r="EO926" s="134"/>
      <c r="EP926" s="134"/>
      <c r="EQ926" s="134"/>
      <c r="ER926" s="134"/>
      <c r="ES926" s="134"/>
      <c r="ET926" s="134"/>
      <c r="EU926" s="134"/>
      <c r="EV926" s="134"/>
      <c r="EW926" s="134"/>
      <c r="EX926" s="134"/>
      <c r="EY926" s="134"/>
      <c r="EZ926" s="134"/>
      <c r="FA926" s="134"/>
      <c r="FB926" s="134"/>
      <c r="FC926" s="134"/>
      <c r="FD926" s="134"/>
      <c r="FE926" s="134"/>
      <c r="FF926" s="134"/>
      <c r="FG926" s="134"/>
      <c r="FH926" s="134"/>
      <c r="FI926" s="134"/>
      <c r="FJ926" s="134"/>
      <c r="FK926" s="134"/>
      <c r="FL926" s="134"/>
      <c r="FM926" s="134"/>
      <c r="FN926" s="134"/>
      <c r="FO926" s="134"/>
      <c r="FP926" s="134"/>
      <c r="FQ926" s="134"/>
      <c r="FR926" s="134"/>
      <c r="FS926" s="134"/>
      <c r="FT926" s="134"/>
      <c r="FU926" s="134"/>
      <c r="FV926" s="134"/>
      <c r="FW926" s="134"/>
      <c r="FX926" s="134"/>
      <c r="FY926" s="134"/>
      <c r="FZ926" s="134"/>
      <c r="GA926" s="134"/>
      <c r="GB926" s="134"/>
      <c r="GC926" s="134"/>
      <c r="GD926" s="134"/>
      <c r="GE926" s="134"/>
      <c r="GF926" s="134"/>
      <c r="GG926" s="134"/>
      <c r="GH926" s="134"/>
      <c r="GI926" s="134"/>
      <c r="GJ926" s="134"/>
      <c r="GK926" s="134"/>
      <c r="GL926" s="134"/>
      <c r="GM926" s="134"/>
      <c r="GN926" s="134"/>
      <c r="GO926" s="134"/>
      <c r="GP926" s="134"/>
      <c r="GQ926" s="134"/>
      <c r="GR926" s="134"/>
      <c r="GS926" s="134"/>
      <c r="GT926" s="134"/>
      <c r="GU926" s="134"/>
      <c r="GV926" s="134"/>
      <c r="GW926" s="134"/>
      <c r="GX926" s="134"/>
      <c r="GY926" s="134"/>
      <c r="GZ926" s="134"/>
      <c r="HA926" s="134"/>
      <c r="HB926" s="134"/>
      <c r="HC926" s="134"/>
      <c r="HD926" s="134"/>
      <c r="HE926" s="134"/>
      <c r="HF926" s="134"/>
      <c r="HG926" s="134"/>
      <c r="HH926" s="134"/>
      <c r="HI926" s="134"/>
      <c r="HJ926" s="134"/>
      <c r="HK926" s="134"/>
      <c r="HL926" s="134"/>
      <c r="HM926" s="134"/>
      <c r="HN926" s="134"/>
      <c r="HO926" s="134"/>
      <c r="HP926" s="134"/>
      <c r="HQ926" s="134"/>
      <c r="HR926" s="134"/>
      <c r="HS926" s="134"/>
      <c r="HT926" s="134"/>
      <c r="HU926" s="134"/>
      <c r="HV926" s="134"/>
      <c r="HW926" s="134"/>
      <c r="HX926" s="134"/>
    </row>
    <row r="927" spans="1:232">
      <c r="A927" s="769"/>
      <c r="B927" s="770" t="s">
        <v>528</v>
      </c>
      <c r="C927" s="733"/>
      <c r="D927" s="59"/>
      <c r="E927" s="761"/>
      <c r="F927" s="761"/>
      <c r="G927" s="134"/>
      <c r="H927" s="134"/>
      <c r="I927" s="134"/>
      <c r="J927" s="134"/>
      <c r="K927" s="134"/>
      <c r="L927" s="134"/>
      <c r="M927" s="134"/>
      <c r="N927" s="134"/>
      <c r="O927" s="134"/>
      <c r="P927" s="134"/>
      <c r="Q927" s="134"/>
      <c r="R927" s="134"/>
      <c r="S927" s="134"/>
      <c r="T927" s="134"/>
      <c r="U927" s="134"/>
      <c r="V927" s="134"/>
      <c r="W927" s="134"/>
      <c r="X927" s="134"/>
      <c r="Y927" s="134"/>
      <c r="Z927" s="134"/>
      <c r="AA927" s="134"/>
      <c r="AB927" s="134"/>
      <c r="AC927" s="134"/>
      <c r="AD927" s="134"/>
      <c r="AE927" s="134"/>
      <c r="AF927" s="134"/>
      <c r="AG927" s="134"/>
      <c r="AH927" s="134"/>
      <c r="AI927" s="134"/>
      <c r="AJ927" s="134"/>
      <c r="AK927" s="134"/>
      <c r="AL927" s="134"/>
      <c r="AM927" s="134"/>
      <c r="AN927" s="134"/>
      <c r="AO927" s="134"/>
      <c r="AP927" s="134"/>
      <c r="AQ927" s="134"/>
      <c r="AR927" s="134"/>
      <c r="AS927" s="134"/>
      <c r="AT927" s="134"/>
      <c r="AU927" s="134"/>
      <c r="AV927" s="134"/>
      <c r="AW927" s="134"/>
      <c r="AX927" s="134"/>
      <c r="AY927" s="134"/>
      <c r="AZ927" s="134"/>
      <c r="BA927" s="134"/>
      <c r="BB927" s="134"/>
      <c r="BC927" s="134"/>
      <c r="BD927" s="134"/>
      <c r="BE927" s="134"/>
      <c r="BF927" s="134"/>
      <c r="BG927" s="134"/>
      <c r="BH927" s="134"/>
      <c r="BI927" s="134"/>
      <c r="BJ927" s="134"/>
      <c r="BK927" s="134"/>
      <c r="BL927" s="134"/>
      <c r="BM927" s="134"/>
      <c r="BN927" s="134"/>
      <c r="BO927" s="134"/>
      <c r="BP927" s="134"/>
      <c r="BQ927" s="134"/>
      <c r="BR927" s="134"/>
      <c r="BS927" s="134"/>
      <c r="BT927" s="134"/>
      <c r="BU927" s="134"/>
      <c r="BV927" s="134"/>
      <c r="BW927" s="134"/>
      <c r="BX927" s="134"/>
      <c r="BY927" s="134"/>
      <c r="BZ927" s="134"/>
      <c r="CA927" s="134"/>
      <c r="CB927" s="134"/>
      <c r="CC927" s="134"/>
      <c r="CD927" s="134"/>
      <c r="CE927" s="134"/>
      <c r="CF927" s="134"/>
      <c r="CG927" s="134"/>
      <c r="CH927" s="134"/>
      <c r="CI927" s="134"/>
      <c r="CJ927" s="134"/>
      <c r="CK927" s="134"/>
      <c r="CL927" s="134"/>
      <c r="CM927" s="134"/>
      <c r="CN927" s="134"/>
      <c r="CO927" s="134"/>
      <c r="CP927" s="134"/>
      <c r="CQ927" s="134"/>
      <c r="CR927" s="134"/>
      <c r="CS927" s="134"/>
      <c r="CT927" s="134"/>
      <c r="CU927" s="134"/>
      <c r="CV927" s="134"/>
      <c r="CW927" s="134"/>
      <c r="CX927" s="134"/>
      <c r="CY927" s="134"/>
      <c r="CZ927" s="134"/>
      <c r="DA927" s="134"/>
      <c r="DB927" s="134"/>
      <c r="DC927" s="134"/>
      <c r="DD927" s="134"/>
      <c r="DE927" s="134"/>
      <c r="DF927" s="134"/>
      <c r="DG927" s="134"/>
      <c r="DH927" s="134"/>
      <c r="DI927" s="134"/>
      <c r="DJ927" s="134"/>
      <c r="DK927" s="134"/>
      <c r="DL927" s="134"/>
      <c r="DM927" s="134"/>
      <c r="DN927" s="134"/>
      <c r="DO927" s="134"/>
      <c r="DP927" s="134"/>
      <c r="DQ927" s="134"/>
      <c r="DR927" s="134"/>
      <c r="DS927" s="134"/>
      <c r="DT927" s="134"/>
      <c r="DU927" s="134"/>
      <c r="DV927" s="134"/>
      <c r="DW927" s="134"/>
      <c r="DX927" s="134"/>
      <c r="DY927" s="134"/>
      <c r="DZ927" s="134"/>
      <c r="EA927" s="134"/>
      <c r="EB927" s="134"/>
      <c r="EC927" s="134"/>
      <c r="ED927" s="134"/>
      <c r="EE927" s="134"/>
      <c r="EF927" s="134"/>
      <c r="EG927" s="134"/>
      <c r="EH927" s="134"/>
      <c r="EI927" s="134"/>
      <c r="EJ927" s="134"/>
      <c r="EK927" s="134"/>
      <c r="EL927" s="134"/>
      <c r="EM927" s="134"/>
      <c r="EN927" s="134"/>
      <c r="EO927" s="134"/>
      <c r="EP927" s="134"/>
      <c r="EQ927" s="134"/>
      <c r="ER927" s="134"/>
      <c r="ES927" s="134"/>
      <c r="ET927" s="134"/>
      <c r="EU927" s="134"/>
      <c r="EV927" s="134"/>
      <c r="EW927" s="134"/>
      <c r="EX927" s="134"/>
      <c r="EY927" s="134"/>
      <c r="EZ927" s="134"/>
      <c r="FA927" s="134"/>
      <c r="FB927" s="134"/>
      <c r="FC927" s="134"/>
      <c r="FD927" s="134"/>
      <c r="FE927" s="134"/>
      <c r="FF927" s="134"/>
      <c r="FG927" s="134"/>
      <c r="FH927" s="134"/>
      <c r="FI927" s="134"/>
      <c r="FJ927" s="134"/>
      <c r="FK927" s="134"/>
      <c r="FL927" s="134"/>
      <c r="FM927" s="134"/>
      <c r="FN927" s="134"/>
      <c r="FO927" s="134"/>
      <c r="FP927" s="134"/>
      <c r="FQ927" s="134"/>
      <c r="FR927" s="134"/>
      <c r="FS927" s="134"/>
      <c r="FT927" s="134"/>
      <c r="FU927" s="134"/>
      <c r="FV927" s="134"/>
      <c r="FW927" s="134"/>
      <c r="FX927" s="134"/>
      <c r="FY927" s="134"/>
      <c r="FZ927" s="134"/>
      <c r="GA927" s="134"/>
      <c r="GB927" s="134"/>
      <c r="GC927" s="134"/>
      <c r="GD927" s="134"/>
      <c r="GE927" s="134"/>
      <c r="GF927" s="134"/>
      <c r="GG927" s="134"/>
      <c r="GH927" s="134"/>
      <c r="GI927" s="134"/>
      <c r="GJ927" s="134"/>
      <c r="GK927" s="134"/>
      <c r="GL927" s="134"/>
      <c r="GM927" s="134"/>
      <c r="GN927" s="134"/>
      <c r="GO927" s="134"/>
      <c r="GP927" s="134"/>
      <c r="GQ927" s="134"/>
      <c r="GR927" s="134"/>
      <c r="GS927" s="134"/>
      <c r="GT927" s="134"/>
      <c r="GU927" s="134"/>
      <c r="GV927" s="134"/>
      <c r="GW927" s="134"/>
      <c r="GX927" s="134"/>
      <c r="GY927" s="134"/>
      <c r="GZ927" s="134"/>
      <c r="HA927" s="134"/>
      <c r="HB927" s="134"/>
      <c r="HC927" s="134"/>
      <c r="HD927" s="134"/>
      <c r="HE927" s="134"/>
      <c r="HF927" s="134"/>
      <c r="HG927" s="134"/>
      <c r="HH927" s="134"/>
      <c r="HI927" s="134"/>
      <c r="HJ927" s="134"/>
      <c r="HK927" s="134"/>
      <c r="HL927" s="134"/>
      <c r="HM927" s="134"/>
      <c r="HN927" s="134"/>
      <c r="HO927" s="134"/>
      <c r="HP927" s="134"/>
      <c r="HQ927" s="134"/>
      <c r="HR927" s="134"/>
      <c r="HS927" s="134"/>
      <c r="HT927" s="134"/>
      <c r="HU927" s="134"/>
      <c r="HV927" s="134"/>
      <c r="HW927" s="134"/>
      <c r="HX927" s="134"/>
    </row>
    <row r="928" spans="1:232">
      <c r="A928" s="769"/>
      <c r="B928" s="770" t="s">
        <v>529</v>
      </c>
      <c r="C928" s="733"/>
      <c r="D928" s="59"/>
      <c r="E928" s="761"/>
      <c r="F928" s="761"/>
      <c r="G928" s="134"/>
      <c r="H928" s="134"/>
      <c r="I928" s="134"/>
      <c r="J928" s="134"/>
      <c r="K928" s="134"/>
      <c r="L928" s="134"/>
      <c r="M928" s="134"/>
      <c r="N928" s="134"/>
      <c r="O928" s="134"/>
      <c r="P928" s="134"/>
      <c r="Q928" s="134"/>
      <c r="R928" s="134"/>
      <c r="S928" s="134"/>
      <c r="T928" s="134"/>
      <c r="U928" s="134"/>
      <c r="V928" s="134"/>
      <c r="W928" s="134"/>
      <c r="X928" s="134"/>
      <c r="Y928" s="134"/>
      <c r="Z928" s="134"/>
      <c r="AA928" s="134"/>
      <c r="AB928" s="134"/>
      <c r="AC928" s="134"/>
      <c r="AD928" s="134"/>
      <c r="AE928" s="134"/>
      <c r="AF928" s="134"/>
      <c r="AG928" s="134"/>
      <c r="AH928" s="134"/>
      <c r="AI928" s="134"/>
      <c r="AJ928" s="134"/>
      <c r="AK928" s="134"/>
      <c r="AL928" s="134"/>
      <c r="AM928" s="134"/>
      <c r="AN928" s="134"/>
      <c r="AO928" s="134"/>
      <c r="AP928" s="134"/>
      <c r="AQ928" s="134"/>
      <c r="AR928" s="134"/>
      <c r="AS928" s="134"/>
      <c r="AT928" s="134"/>
      <c r="AU928" s="134"/>
      <c r="AV928" s="134"/>
      <c r="AW928" s="134"/>
      <c r="AX928" s="134"/>
      <c r="AY928" s="134"/>
      <c r="AZ928" s="134"/>
      <c r="BA928" s="134"/>
      <c r="BB928" s="134"/>
      <c r="BC928" s="134"/>
      <c r="BD928" s="134"/>
      <c r="BE928" s="134"/>
      <c r="BF928" s="134"/>
      <c r="BG928" s="134"/>
      <c r="BH928" s="134"/>
      <c r="BI928" s="134"/>
      <c r="BJ928" s="134"/>
      <c r="BK928" s="134"/>
      <c r="BL928" s="134"/>
      <c r="BM928" s="134"/>
      <c r="BN928" s="134"/>
      <c r="BO928" s="134"/>
      <c r="BP928" s="134"/>
      <c r="BQ928" s="134"/>
      <c r="BR928" s="134"/>
      <c r="BS928" s="134"/>
      <c r="BT928" s="134"/>
      <c r="BU928" s="134"/>
      <c r="BV928" s="134"/>
      <c r="BW928" s="134"/>
      <c r="BX928" s="134"/>
      <c r="BY928" s="134"/>
      <c r="BZ928" s="134"/>
      <c r="CA928" s="134"/>
      <c r="CB928" s="134"/>
      <c r="CC928" s="134"/>
      <c r="CD928" s="134"/>
      <c r="CE928" s="134"/>
      <c r="CF928" s="134"/>
      <c r="CG928" s="134"/>
      <c r="CH928" s="134"/>
      <c r="CI928" s="134"/>
      <c r="CJ928" s="134"/>
      <c r="CK928" s="134"/>
      <c r="CL928" s="134"/>
      <c r="CM928" s="134"/>
      <c r="CN928" s="134"/>
      <c r="CO928" s="134"/>
      <c r="CP928" s="134"/>
      <c r="CQ928" s="134"/>
      <c r="CR928" s="134"/>
      <c r="CS928" s="134"/>
      <c r="CT928" s="134"/>
      <c r="CU928" s="134"/>
      <c r="CV928" s="134"/>
      <c r="CW928" s="134"/>
      <c r="CX928" s="134"/>
      <c r="CY928" s="134"/>
      <c r="CZ928" s="134"/>
      <c r="DA928" s="134"/>
      <c r="DB928" s="134"/>
      <c r="DC928" s="134"/>
      <c r="DD928" s="134"/>
      <c r="DE928" s="134"/>
      <c r="DF928" s="134"/>
      <c r="DG928" s="134"/>
      <c r="DH928" s="134"/>
      <c r="DI928" s="134"/>
      <c r="DJ928" s="134"/>
      <c r="DK928" s="134"/>
      <c r="DL928" s="134"/>
      <c r="DM928" s="134"/>
      <c r="DN928" s="134"/>
      <c r="DO928" s="134"/>
      <c r="DP928" s="134"/>
      <c r="DQ928" s="134"/>
      <c r="DR928" s="134"/>
      <c r="DS928" s="134"/>
      <c r="DT928" s="134"/>
      <c r="DU928" s="134"/>
      <c r="DV928" s="134"/>
      <c r="DW928" s="134"/>
      <c r="DX928" s="134"/>
      <c r="DY928" s="134"/>
      <c r="DZ928" s="134"/>
      <c r="EA928" s="134"/>
      <c r="EB928" s="134"/>
      <c r="EC928" s="134"/>
      <c r="ED928" s="134"/>
      <c r="EE928" s="134"/>
      <c r="EF928" s="134"/>
      <c r="EG928" s="134"/>
      <c r="EH928" s="134"/>
      <c r="EI928" s="134"/>
      <c r="EJ928" s="134"/>
      <c r="EK928" s="134"/>
      <c r="EL928" s="134"/>
      <c r="EM928" s="134"/>
      <c r="EN928" s="134"/>
      <c r="EO928" s="134"/>
      <c r="EP928" s="134"/>
      <c r="EQ928" s="134"/>
      <c r="ER928" s="134"/>
      <c r="ES928" s="134"/>
      <c r="ET928" s="134"/>
      <c r="EU928" s="134"/>
      <c r="EV928" s="134"/>
      <c r="EW928" s="134"/>
      <c r="EX928" s="134"/>
      <c r="EY928" s="134"/>
      <c r="EZ928" s="134"/>
      <c r="FA928" s="134"/>
      <c r="FB928" s="134"/>
      <c r="FC928" s="134"/>
      <c r="FD928" s="134"/>
      <c r="FE928" s="134"/>
      <c r="FF928" s="134"/>
      <c r="FG928" s="134"/>
      <c r="FH928" s="134"/>
      <c r="FI928" s="134"/>
      <c r="FJ928" s="134"/>
      <c r="FK928" s="134"/>
      <c r="FL928" s="134"/>
      <c r="FM928" s="134"/>
      <c r="FN928" s="134"/>
      <c r="FO928" s="134"/>
      <c r="FP928" s="134"/>
      <c r="FQ928" s="134"/>
      <c r="FR928" s="134"/>
      <c r="FS928" s="134"/>
      <c r="FT928" s="134"/>
      <c r="FU928" s="134"/>
      <c r="FV928" s="134"/>
      <c r="FW928" s="134"/>
      <c r="FX928" s="134"/>
      <c r="FY928" s="134"/>
      <c r="FZ928" s="134"/>
      <c r="GA928" s="134"/>
      <c r="GB928" s="134"/>
      <c r="GC928" s="134"/>
      <c r="GD928" s="134"/>
      <c r="GE928" s="134"/>
      <c r="GF928" s="134"/>
      <c r="GG928" s="134"/>
      <c r="GH928" s="134"/>
      <c r="GI928" s="134"/>
      <c r="GJ928" s="134"/>
      <c r="GK928" s="134"/>
      <c r="GL928" s="134"/>
      <c r="GM928" s="134"/>
      <c r="GN928" s="134"/>
      <c r="GO928" s="134"/>
      <c r="GP928" s="134"/>
      <c r="GQ928" s="134"/>
      <c r="GR928" s="134"/>
      <c r="GS928" s="134"/>
      <c r="GT928" s="134"/>
      <c r="GU928" s="134"/>
      <c r="GV928" s="134"/>
      <c r="GW928" s="134"/>
      <c r="GX928" s="134"/>
      <c r="GY928" s="134"/>
      <c r="GZ928" s="134"/>
      <c r="HA928" s="134"/>
      <c r="HB928" s="134"/>
      <c r="HC928" s="134"/>
      <c r="HD928" s="134"/>
      <c r="HE928" s="134"/>
      <c r="HF928" s="134"/>
      <c r="HG928" s="134"/>
      <c r="HH928" s="134"/>
      <c r="HI928" s="134"/>
      <c r="HJ928" s="134"/>
      <c r="HK928" s="134"/>
      <c r="HL928" s="134"/>
      <c r="HM928" s="134"/>
      <c r="HN928" s="134"/>
      <c r="HO928" s="134"/>
      <c r="HP928" s="134"/>
      <c r="HQ928" s="134"/>
      <c r="HR928" s="134"/>
      <c r="HS928" s="134"/>
      <c r="HT928" s="134"/>
      <c r="HU928" s="134"/>
      <c r="HV928" s="134"/>
      <c r="HW928" s="134"/>
      <c r="HX928" s="134"/>
    </row>
    <row r="929" spans="1:232">
      <c r="A929" s="769"/>
      <c r="B929" s="770" t="s">
        <v>530</v>
      </c>
      <c r="C929" s="733"/>
      <c r="D929" s="59"/>
      <c r="E929" s="761"/>
      <c r="F929" s="761"/>
      <c r="G929" s="134"/>
      <c r="H929" s="134"/>
      <c r="I929" s="134"/>
      <c r="J929" s="134"/>
      <c r="K929" s="134"/>
      <c r="L929" s="134"/>
      <c r="M929" s="134"/>
      <c r="N929" s="134"/>
      <c r="O929" s="134"/>
      <c r="P929" s="134"/>
      <c r="Q929" s="134"/>
      <c r="R929" s="134"/>
      <c r="S929" s="134"/>
      <c r="T929" s="134"/>
      <c r="U929" s="134"/>
      <c r="V929" s="134"/>
      <c r="W929" s="134"/>
      <c r="X929" s="134"/>
      <c r="Y929" s="134"/>
      <c r="Z929" s="134"/>
      <c r="AA929" s="134"/>
      <c r="AB929" s="134"/>
      <c r="AC929" s="134"/>
      <c r="AD929" s="134"/>
      <c r="AE929" s="134"/>
      <c r="AF929" s="134"/>
      <c r="AG929" s="134"/>
      <c r="AH929" s="134"/>
      <c r="AI929" s="134"/>
      <c r="AJ929" s="134"/>
      <c r="AK929" s="134"/>
      <c r="AL929" s="134"/>
      <c r="AM929" s="134"/>
      <c r="AN929" s="134"/>
      <c r="AO929" s="134"/>
      <c r="AP929" s="134"/>
      <c r="AQ929" s="134"/>
      <c r="AR929" s="134"/>
      <c r="AS929" s="134"/>
      <c r="AT929" s="134"/>
      <c r="AU929" s="134"/>
      <c r="AV929" s="134"/>
      <c r="AW929" s="134"/>
      <c r="AX929" s="134"/>
      <c r="AY929" s="134"/>
      <c r="AZ929" s="134"/>
      <c r="BA929" s="134"/>
      <c r="BB929" s="134"/>
      <c r="BC929" s="134"/>
      <c r="BD929" s="134"/>
      <c r="BE929" s="134"/>
      <c r="BF929" s="134"/>
      <c r="BG929" s="134"/>
      <c r="BH929" s="134"/>
      <c r="BI929" s="134"/>
      <c r="BJ929" s="134"/>
      <c r="BK929" s="134"/>
      <c r="BL929" s="134"/>
      <c r="BM929" s="134"/>
      <c r="BN929" s="134"/>
      <c r="BO929" s="134"/>
      <c r="BP929" s="134"/>
      <c r="BQ929" s="134"/>
      <c r="BR929" s="134"/>
      <c r="BS929" s="134"/>
      <c r="BT929" s="134"/>
      <c r="BU929" s="134"/>
      <c r="BV929" s="134"/>
      <c r="BW929" s="134"/>
      <c r="BX929" s="134"/>
      <c r="BY929" s="134"/>
      <c r="BZ929" s="134"/>
      <c r="CA929" s="134"/>
      <c r="CB929" s="134"/>
      <c r="CC929" s="134"/>
      <c r="CD929" s="134"/>
      <c r="CE929" s="134"/>
      <c r="CF929" s="134"/>
      <c r="CG929" s="134"/>
      <c r="CH929" s="134"/>
      <c r="CI929" s="134"/>
      <c r="CJ929" s="134"/>
      <c r="CK929" s="134"/>
      <c r="CL929" s="134"/>
      <c r="CM929" s="134"/>
      <c r="CN929" s="134"/>
      <c r="CO929" s="134"/>
      <c r="CP929" s="134"/>
      <c r="CQ929" s="134"/>
      <c r="CR929" s="134"/>
      <c r="CS929" s="134"/>
      <c r="CT929" s="134"/>
      <c r="CU929" s="134"/>
      <c r="CV929" s="134"/>
      <c r="CW929" s="134"/>
      <c r="CX929" s="134"/>
      <c r="CY929" s="134"/>
      <c r="CZ929" s="134"/>
      <c r="DA929" s="134"/>
      <c r="DB929" s="134"/>
      <c r="DC929" s="134"/>
      <c r="DD929" s="134"/>
      <c r="DE929" s="134"/>
      <c r="DF929" s="134"/>
      <c r="DG929" s="134"/>
      <c r="DH929" s="134"/>
      <c r="DI929" s="134"/>
      <c r="DJ929" s="134"/>
      <c r="DK929" s="134"/>
      <c r="DL929" s="134"/>
      <c r="DM929" s="134"/>
      <c r="DN929" s="134"/>
      <c r="DO929" s="134"/>
      <c r="DP929" s="134"/>
      <c r="DQ929" s="134"/>
      <c r="DR929" s="134"/>
      <c r="DS929" s="134"/>
      <c r="DT929" s="134"/>
      <c r="DU929" s="134"/>
      <c r="DV929" s="134"/>
      <c r="DW929" s="134"/>
      <c r="DX929" s="134"/>
      <c r="DY929" s="134"/>
      <c r="DZ929" s="134"/>
      <c r="EA929" s="134"/>
      <c r="EB929" s="134"/>
      <c r="EC929" s="134"/>
      <c r="ED929" s="134"/>
      <c r="EE929" s="134"/>
      <c r="EF929" s="134"/>
      <c r="EG929" s="134"/>
      <c r="EH929" s="134"/>
      <c r="EI929" s="134"/>
      <c r="EJ929" s="134"/>
      <c r="EK929" s="134"/>
      <c r="EL929" s="134"/>
      <c r="EM929" s="134"/>
      <c r="EN929" s="134"/>
      <c r="EO929" s="134"/>
      <c r="EP929" s="134"/>
      <c r="EQ929" s="134"/>
      <c r="ER929" s="134"/>
      <c r="ES929" s="134"/>
      <c r="ET929" s="134"/>
      <c r="EU929" s="134"/>
      <c r="EV929" s="134"/>
      <c r="EW929" s="134"/>
      <c r="EX929" s="134"/>
      <c r="EY929" s="134"/>
      <c r="EZ929" s="134"/>
      <c r="FA929" s="134"/>
      <c r="FB929" s="134"/>
      <c r="FC929" s="134"/>
      <c r="FD929" s="134"/>
      <c r="FE929" s="134"/>
      <c r="FF929" s="134"/>
      <c r="FG929" s="134"/>
      <c r="FH929" s="134"/>
      <c r="FI929" s="134"/>
      <c r="FJ929" s="134"/>
      <c r="FK929" s="134"/>
      <c r="FL929" s="134"/>
      <c r="FM929" s="134"/>
      <c r="FN929" s="134"/>
      <c r="FO929" s="134"/>
      <c r="FP929" s="134"/>
      <c r="FQ929" s="134"/>
      <c r="FR929" s="134"/>
      <c r="FS929" s="134"/>
      <c r="FT929" s="134"/>
      <c r="FU929" s="134"/>
      <c r="FV929" s="134"/>
      <c r="FW929" s="134"/>
      <c r="FX929" s="134"/>
      <c r="FY929" s="134"/>
      <c r="FZ929" s="134"/>
      <c r="GA929" s="134"/>
      <c r="GB929" s="134"/>
      <c r="GC929" s="134"/>
      <c r="GD929" s="134"/>
      <c r="GE929" s="134"/>
      <c r="GF929" s="134"/>
      <c r="GG929" s="134"/>
      <c r="GH929" s="134"/>
      <c r="GI929" s="134"/>
      <c r="GJ929" s="134"/>
      <c r="GK929" s="134"/>
      <c r="GL929" s="134"/>
      <c r="GM929" s="134"/>
      <c r="GN929" s="134"/>
      <c r="GO929" s="134"/>
      <c r="GP929" s="134"/>
      <c r="GQ929" s="134"/>
      <c r="GR929" s="134"/>
      <c r="GS929" s="134"/>
      <c r="GT929" s="134"/>
      <c r="GU929" s="134"/>
      <c r="GV929" s="134"/>
      <c r="GW929" s="134"/>
      <c r="GX929" s="134"/>
      <c r="GY929" s="134"/>
      <c r="GZ929" s="134"/>
      <c r="HA929" s="134"/>
      <c r="HB929" s="134"/>
      <c r="HC929" s="134"/>
      <c r="HD929" s="134"/>
      <c r="HE929" s="134"/>
      <c r="HF929" s="134"/>
      <c r="HG929" s="134"/>
      <c r="HH929" s="134"/>
      <c r="HI929" s="134"/>
      <c r="HJ929" s="134"/>
      <c r="HK929" s="134"/>
      <c r="HL929" s="134"/>
      <c r="HM929" s="134"/>
      <c r="HN929" s="134"/>
      <c r="HO929" s="134"/>
      <c r="HP929" s="134"/>
      <c r="HQ929" s="134"/>
      <c r="HR929" s="134"/>
      <c r="HS929" s="134"/>
      <c r="HT929" s="134"/>
      <c r="HU929" s="134"/>
      <c r="HV929" s="134"/>
      <c r="HW929" s="134"/>
      <c r="HX929" s="134"/>
    </row>
    <row r="930" spans="1:232">
      <c r="A930" s="769"/>
      <c r="B930" s="770" t="s">
        <v>531</v>
      </c>
      <c r="C930" s="733"/>
      <c r="D930" s="59"/>
      <c r="E930" s="761"/>
      <c r="F930" s="761"/>
      <c r="G930" s="134"/>
      <c r="H930" s="134"/>
      <c r="I930" s="134"/>
      <c r="J930" s="134"/>
      <c r="K930" s="134"/>
      <c r="L930" s="134"/>
      <c r="M930" s="134"/>
      <c r="N930" s="134"/>
      <c r="O930" s="134"/>
      <c r="P930" s="134"/>
      <c r="Q930" s="134"/>
      <c r="R930" s="134"/>
      <c r="S930" s="134"/>
      <c r="T930" s="134"/>
      <c r="U930" s="134"/>
      <c r="V930" s="134"/>
      <c r="W930" s="134"/>
      <c r="X930" s="134"/>
      <c r="Y930" s="134"/>
      <c r="Z930" s="134"/>
      <c r="AA930" s="134"/>
      <c r="AB930" s="134"/>
      <c r="AC930" s="134"/>
      <c r="AD930" s="134"/>
      <c r="AE930" s="134"/>
      <c r="AF930" s="134"/>
      <c r="AG930" s="134"/>
      <c r="AH930" s="134"/>
      <c r="AI930" s="134"/>
      <c r="AJ930" s="134"/>
      <c r="AK930" s="134"/>
      <c r="AL930" s="134"/>
      <c r="AM930" s="134"/>
      <c r="AN930" s="134"/>
      <c r="AO930" s="134"/>
      <c r="AP930" s="134"/>
      <c r="AQ930" s="134"/>
      <c r="AR930" s="134"/>
      <c r="AS930" s="134"/>
      <c r="AT930" s="134"/>
      <c r="AU930" s="134"/>
      <c r="AV930" s="134"/>
      <c r="AW930" s="134"/>
      <c r="AX930" s="134"/>
      <c r="AY930" s="134"/>
      <c r="AZ930" s="134"/>
      <c r="BA930" s="134"/>
      <c r="BB930" s="134"/>
      <c r="BC930" s="134"/>
      <c r="BD930" s="134"/>
      <c r="BE930" s="134"/>
      <c r="BF930" s="134"/>
      <c r="BG930" s="134"/>
      <c r="BH930" s="134"/>
      <c r="BI930" s="134"/>
      <c r="BJ930" s="134"/>
      <c r="BK930" s="134"/>
      <c r="BL930" s="134"/>
      <c r="BM930" s="134"/>
      <c r="BN930" s="134"/>
      <c r="BO930" s="134"/>
      <c r="BP930" s="134"/>
      <c r="BQ930" s="134"/>
      <c r="BR930" s="134"/>
      <c r="BS930" s="134"/>
      <c r="BT930" s="134"/>
      <c r="BU930" s="134"/>
      <c r="BV930" s="134"/>
      <c r="BW930" s="134"/>
      <c r="BX930" s="134"/>
      <c r="BY930" s="134"/>
      <c r="BZ930" s="134"/>
      <c r="CA930" s="134"/>
      <c r="CB930" s="134"/>
      <c r="CC930" s="134"/>
      <c r="CD930" s="134"/>
      <c r="CE930" s="134"/>
      <c r="CF930" s="134"/>
      <c r="CG930" s="134"/>
      <c r="CH930" s="134"/>
      <c r="CI930" s="134"/>
      <c r="CJ930" s="134"/>
      <c r="CK930" s="134"/>
      <c r="CL930" s="134"/>
      <c r="CM930" s="134"/>
      <c r="CN930" s="134"/>
      <c r="CO930" s="134"/>
      <c r="CP930" s="134"/>
      <c r="CQ930" s="134"/>
      <c r="CR930" s="134"/>
      <c r="CS930" s="134"/>
      <c r="CT930" s="134"/>
      <c r="CU930" s="134"/>
      <c r="CV930" s="134"/>
      <c r="CW930" s="134"/>
      <c r="CX930" s="134"/>
      <c r="CY930" s="134"/>
      <c r="CZ930" s="134"/>
      <c r="DA930" s="134"/>
      <c r="DB930" s="134"/>
      <c r="DC930" s="134"/>
      <c r="DD930" s="134"/>
      <c r="DE930" s="134"/>
      <c r="DF930" s="134"/>
      <c r="DG930" s="134"/>
      <c r="DH930" s="134"/>
      <c r="DI930" s="134"/>
      <c r="DJ930" s="134"/>
      <c r="DK930" s="134"/>
      <c r="DL930" s="134"/>
      <c r="DM930" s="134"/>
      <c r="DN930" s="134"/>
      <c r="DO930" s="134"/>
      <c r="DP930" s="134"/>
      <c r="DQ930" s="134"/>
      <c r="DR930" s="134"/>
      <c r="DS930" s="134"/>
      <c r="DT930" s="134"/>
      <c r="DU930" s="134"/>
      <c r="DV930" s="134"/>
      <c r="DW930" s="134"/>
      <c r="DX930" s="134"/>
      <c r="DY930" s="134"/>
      <c r="DZ930" s="134"/>
      <c r="EA930" s="134"/>
      <c r="EB930" s="134"/>
      <c r="EC930" s="134"/>
      <c r="ED930" s="134"/>
      <c r="EE930" s="134"/>
      <c r="EF930" s="134"/>
      <c r="EG930" s="134"/>
      <c r="EH930" s="134"/>
      <c r="EI930" s="134"/>
      <c r="EJ930" s="134"/>
      <c r="EK930" s="134"/>
      <c r="EL930" s="134"/>
      <c r="EM930" s="134"/>
      <c r="EN930" s="134"/>
      <c r="EO930" s="134"/>
      <c r="EP930" s="134"/>
      <c r="EQ930" s="134"/>
      <c r="ER930" s="134"/>
      <c r="ES930" s="134"/>
      <c r="ET930" s="134"/>
      <c r="EU930" s="134"/>
      <c r="EV930" s="134"/>
      <c r="EW930" s="134"/>
      <c r="EX930" s="134"/>
      <c r="EY930" s="134"/>
      <c r="EZ930" s="134"/>
      <c r="FA930" s="134"/>
      <c r="FB930" s="134"/>
      <c r="FC930" s="134"/>
      <c r="FD930" s="134"/>
      <c r="FE930" s="134"/>
      <c r="FF930" s="134"/>
      <c r="FG930" s="134"/>
      <c r="FH930" s="134"/>
      <c r="FI930" s="134"/>
      <c r="FJ930" s="134"/>
      <c r="FK930" s="134"/>
      <c r="FL930" s="134"/>
      <c r="FM930" s="134"/>
      <c r="FN930" s="134"/>
      <c r="FO930" s="134"/>
      <c r="FP930" s="134"/>
      <c r="FQ930" s="134"/>
      <c r="FR930" s="134"/>
      <c r="FS930" s="134"/>
      <c r="FT930" s="134"/>
      <c r="FU930" s="134"/>
      <c r="FV930" s="134"/>
      <c r="FW930" s="134"/>
      <c r="FX930" s="134"/>
      <c r="FY930" s="134"/>
      <c r="FZ930" s="134"/>
      <c r="GA930" s="134"/>
      <c r="GB930" s="134"/>
      <c r="GC930" s="134"/>
      <c r="GD930" s="134"/>
      <c r="GE930" s="134"/>
      <c r="GF930" s="134"/>
      <c r="GG930" s="134"/>
      <c r="GH930" s="134"/>
      <c r="GI930" s="134"/>
      <c r="GJ930" s="134"/>
      <c r="GK930" s="134"/>
      <c r="GL930" s="134"/>
      <c r="GM930" s="134"/>
      <c r="GN930" s="134"/>
      <c r="GO930" s="134"/>
      <c r="GP930" s="134"/>
      <c r="GQ930" s="134"/>
      <c r="GR930" s="134"/>
      <c r="GS930" s="134"/>
      <c r="GT930" s="134"/>
      <c r="GU930" s="134"/>
      <c r="GV930" s="134"/>
      <c r="GW930" s="134"/>
      <c r="GX930" s="134"/>
      <c r="GY930" s="134"/>
      <c r="GZ930" s="134"/>
      <c r="HA930" s="134"/>
      <c r="HB930" s="134"/>
      <c r="HC930" s="134"/>
      <c r="HD930" s="134"/>
      <c r="HE930" s="134"/>
      <c r="HF930" s="134"/>
      <c r="HG930" s="134"/>
      <c r="HH930" s="134"/>
      <c r="HI930" s="134"/>
      <c r="HJ930" s="134"/>
      <c r="HK930" s="134"/>
      <c r="HL930" s="134"/>
      <c r="HM930" s="134"/>
      <c r="HN930" s="134"/>
      <c r="HO930" s="134"/>
      <c r="HP930" s="134"/>
      <c r="HQ930" s="134"/>
      <c r="HR930" s="134"/>
      <c r="HS930" s="134"/>
      <c r="HT930" s="134"/>
      <c r="HU930" s="134"/>
      <c r="HV930" s="134"/>
      <c r="HW930" s="134"/>
      <c r="HX930" s="134"/>
    </row>
    <row r="931" spans="1:232" ht="25.5">
      <c r="A931" s="769"/>
      <c r="B931" s="770" t="s">
        <v>532</v>
      </c>
      <c r="C931" s="733"/>
      <c r="D931" s="59"/>
      <c r="E931" s="761"/>
      <c r="F931" s="761"/>
      <c r="G931" s="134"/>
      <c r="H931" s="134"/>
      <c r="I931" s="134"/>
      <c r="J931" s="134"/>
      <c r="K931" s="134"/>
      <c r="L931" s="134"/>
      <c r="M931" s="134"/>
      <c r="N931" s="134"/>
      <c r="O931" s="134"/>
      <c r="P931" s="134"/>
      <c r="Q931" s="134"/>
      <c r="R931" s="134"/>
      <c r="S931" s="134"/>
      <c r="T931" s="134"/>
      <c r="U931" s="134"/>
      <c r="V931" s="134"/>
      <c r="W931" s="134"/>
      <c r="X931" s="134"/>
      <c r="Y931" s="134"/>
      <c r="Z931" s="134"/>
      <c r="AA931" s="134"/>
      <c r="AB931" s="134"/>
      <c r="AC931" s="134"/>
      <c r="AD931" s="134"/>
      <c r="AE931" s="134"/>
      <c r="AF931" s="134"/>
      <c r="AG931" s="134"/>
      <c r="AH931" s="134"/>
      <c r="AI931" s="134"/>
      <c r="AJ931" s="134"/>
      <c r="AK931" s="134"/>
      <c r="AL931" s="134"/>
      <c r="AM931" s="134"/>
      <c r="AN931" s="134"/>
      <c r="AO931" s="134"/>
      <c r="AP931" s="134"/>
      <c r="AQ931" s="134"/>
      <c r="AR931" s="134"/>
      <c r="AS931" s="134"/>
      <c r="AT931" s="134"/>
      <c r="AU931" s="134"/>
      <c r="AV931" s="134"/>
      <c r="AW931" s="134"/>
      <c r="AX931" s="134"/>
      <c r="AY931" s="134"/>
      <c r="AZ931" s="134"/>
      <c r="BA931" s="134"/>
      <c r="BB931" s="134"/>
      <c r="BC931" s="134"/>
      <c r="BD931" s="134"/>
      <c r="BE931" s="134"/>
      <c r="BF931" s="134"/>
      <c r="BG931" s="134"/>
      <c r="BH931" s="134"/>
      <c r="BI931" s="134"/>
      <c r="BJ931" s="134"/>
      <c r="BK931" s="134"/>
      <c r="BL931" s="134"/>
      <c r="BM931" s="134"/>
      <c r="BN931" s="134"/>
      <c r="BO931" s="134"/>
      <c r="BP931" s="134"/>
      <c r="BQ931" s="134"/>
      <c r="BR931" s="134"/>
      <c r="BS931" s="134"/>
      <c r="BT931" s="134"/>
      <c r="BU931" s="134"/>
      <c r="BV931" s="134"/>
      <c r="BW931" s="134"/>
      <c r="BX931" s="134"/>
      <c r="BY931" s="134"/>
      <c r="BZ931" s="134"/>
      <c r="CA931" s="134"/>
      <c r="CB931" s="134"/>
      <c r="CC931" s="134"/>
      <c r="CD931" s="134"/>
      <c r="CE931" s="134"/>
      <c r="CF931" s="134"/>
      <c r="CG931" s="134"/>
      <c r="CH931" s="134"/>
      <c r="CI931" s="134"/>
      <c r="CJ931" s="134"/>
      <c r="CK931" s="134"/>
      <c r="CL931" s="134"/>
      <c r="CM931" s="134"/>
      <c r="CN931" s="134"/>
      <c r="CO931" s="134"/>
      <c r="CP931" s="134"/>
      <c r="CQ931" s="134"/>
      <c r="CR931" s="134"/>
      <c r="CS931" s="134"/>
      <c r="CT931" s="134"/>
      <c r="CU931" s="134"/>
      <c r="CV931" s="134"/>
      <c r="CW931" s="134"/>
      <c r="CX931" s="134"/>
      <c r="CY931" s="134"/>
      <c r="CZ931" s="134"/>
      <c r="DA931" s="134"/>
      <c r="DB931" s="134"/>
      <c r="DC931" s="134"/>
      <c r="DD931" s="134"/>
      <c r="DE931" s="134"/>
      <c r="DF931" s="134"/>
      <c r="DG931" s="134"/>
      <c r="DH931" s="134"/>
      <c r="DI931" s="134"/>
      <c r="DJ931" s="134"/>
      <c r="DK931" s="134"/>
      <c r="DL931" s="134"/>
      <c r="DM931" s="134"/>
      <c r="DN931" s="134"/>
      <c r="DO931" s="134"/>
      <c r="DP931" s="134"/>
      <c r="DQ931" s="134"/>
      <c r="DR931" s="134"/>
      <c r="DS931" s="134"/>
      <c r="DT931" s="134"/>
      <c r="DU931" s="134"/>
      <c r="DV931" s="134"/>
      <c r="DW931" s="134"/>
      <c r="DX931" s="134"/>
      <c r="DY931" s="134"/>
      <c r="DZ931" s="134"/>
      <c r="EA931" s="134"/>
      <c r="EB931" s="134"/>
      <c r="EC931" s="134"/>
      <c r="ED931" s="134"/>
      <c r="EE931" s="134"/>
      <c r="EF931" s="134"/>
      <c r="EG931" s="134"/>
      <c r="EH931" s="134"/>
      <c r="EI931" s="134"/>
      <c r="EJ931" s="134"/>
      <c r="EK931" s="134"/>
      <c r="EL931" s="134"/>
      <c r="EM931" s="134"/>
      <c r="EN931" s="134"/>
      <c r="EO931" s="134"/>
      <c r="EP931" s="134"/>
      <c r="EQ931" s="134"/>
      <c r="ER931" s="134"/>
      <c r="ES931" s="134"/>
      <c r="ET931" s="134"/>
      <c r="EU931" s="134"/>
      <c r="EV931" s="134"/>
      <c r="EW931" s="134"/>
      <c r="EX931" s="134"/>
      <c r="EY931" s="134"/>
      <c r="EZ931" s="134"/>
      <c r="FA931" s="134"/>
      <c r="FB931" s="134"/>
      <c r="FC931" s="134"/>
      <c r="FD931" s="134"/>
      <c r="FE931" s="134"/>
      <c r="FF931" s="134"/>
      <c r="FG931" s="134"/>
      <c r="FH931" s="134"/>
      <c r="FI931" s="134"/>
      <c r="FJ931" s="134"/>
      <c r="FK931" s="134"/>
      <c r="FL931" s="134"/>
      <c r="FM931" s="134"/>
      <c r="FN931" s="134"/>
      <c r="FO931" s="134"/>
      <c r="FP931" s="134"/>
      <c r="FQ931" s="134"/>
      <c r="FR931" s="134"/>
      <c r="FS931" s="134"/>
      <c r="FT931" s="134"/>
      <c r="FU931" s="134"/>
      <c r="FV931" s="134"/>
      <c r="FW931" s="134"/>
      <c r="FX931" s="134"/>
      <c r="FY931" s="134"/>
      <c r="FZ931" s="134"/>
      <c r="GA931" s="134"/>
      <c r="GB931" s="134"/>
      <c r="GC931" s="134"/>
      <c r="GD931" s="134"/>
      <c r="GE931" s="134"/>
      <c r="GF931" s="134"/>
      <c r="GG931" s="134"/>
      <c r="GH931" s="134"/>
      <c r="GI931" s="134"/>
      <c r="GJ931" s="134"/>
      <c r="GK931" s="134"/>
      <c r="GL931" s="134"/>
      <c r="GM931" s="134"/>
      <c r="GN931" s="134"/>
      <c r="GO931" s="134"/>
      <c r="GP931" s="134"/>
      <c r="GQ931" s="134"/>
      <c r="GR931" s="134"/>
      <c r="GS931" s="134"/>
      <c r="GT931" s="134"/>
      <c r="GU931" s="134"/>
      <c r="GV931" s="134"/>
      <c r="GW931" s="134"/>
      <c r="GX931" s="134"/>
      <c r="GY931" s="134"/>
      <c r="GZ931" s="134"/>
      <c r="HA931" s="134"/>
      <c r="HB931" s="134"/>
      <c r="HC931" s="134"/>
      <c r="HD931" s="134"/>
      <c r="HE931" s="134"/>
      <c r="HF931" s="134"/>
      <c r="HG931" s="134"/>
      <c r="HH931" s="134"/>
      <c r="HI931" s="134"/>
      <c r="HJ931" s="134"/>
      <c r="HK931" s="134"/>
      <c r="HL931" s="134"/>
      <c r="HM931" s="134"/>
      <c r="HN931" s="134"/>
      <c r="HO931" s="134"/>
      <c r="HP931" s="134"/>
      <c r="HQ931" s="134"/>
      <c r="HR931" s="134"/>
      <c r="HS931" s="134"/>
      <c r="HT931" s="134"/>
      <c r="HU931" s="134"/>
      <c r="HV931" s="134"/>
      <c r="HW931" s="134"/>
      <c r="HX931" s="134"/>
    </row>
    <row r="932" spans="1:232">
      <c r="A932" s="769"/>
      <c r="B932" s="770"/>
      <c r="C932" s="733"/>
      <c r="D932" s="59"/>
      <c r="E932" s="761"/>
      <c r="F932" s="761"/>
      <c r="G932" s="134"/>
      <c r="H932" s="134"/>
      <c r="I932" s="134"/>
      <c r="J932" s="134"/>
      <c r="K932" s="134"/>
      <c r="L932" s="134"/>
      <c r="M932" s="134"/>
      <c r="N932" s="134"/>
      <c r="O932" s="134"/>
      <c r="P932" s="134"/>
      <c r="Q932" s="134"/>
      <c r="R932" s="134"/>
      <c r="S932" s="134"/>
      <c r="T932" s="134"/>
      <c r="U932" s="134"/>
      <c r="V932" s="134"/>
      <c r="W932" s="134"/>
      <c r="X932" s="134"/>
      <c r="Y932" s="134"/>
      <c r="Z932" s="134"/>
      <c r="AA932" s="134"/>
      <c r="AB932" s="134"/>
      <c r="AC932" s="134"/>
      <c r="AD932" s="134"/>
      <c r="AE932" s="134"/>
      <c r="AF932" s="134"/>
      <c r="AG932" s="134"/>
      <c r="AH932" s="134"/>
      <c r="AI932" s="134"/>
      <c r="AJ932" s="134"/>
      <c r="AK932" s="134"/>
      <c r="AL932" s="134"/>
      <c r="AM932" s="134"/>
      <c r="AN932" s="134"/>
      <c r="AO932" s="134"/>
      <c r="AP932" s="134"/>
      <c r="AQ932" s="134"/>
      <c r="AR932" s="134"/>
      <c r="AS932" s="134"/>
      <c r="AT932" s="134"/>
      <c r="AU932" s="134"/>
      <c r="AV932" s="134"/>
      <c r="AW932" s="134"/>
      <c r="AX932" s="134"/>
      <c r="AY932" s="134"/>
      <c r="AZ932" s="134"/>
      <c r="BA932" s="134"/>
      <c r="BB932" s="134"/>
      <c r="BC932" s="134"/>
      <c r="BD932" s="134"/>
      <c r="BE932" s="134"/>
      <c r="BF932" s="134"/>
      <c r="BG932" s="134"/>
      <c r="BH932" s="134"/>
      <c r="BI932" s="134"/>
      <c r="BJ932" s="134"/>
      <c r="BK932" s="134"/>
      <c r="BL932" s="134"/>
      <c r="BM932" s="134"/>
      <c r="BN932" s="134"/>
      <c r="BO932" s="134"/>
      <c r="BP932" s="134"/>
      <c r="BQ932" s="134"/>
      <c r="BR932" s="134"/>
      <c r="BS932" s="134"/>
      <c r="BT932" s="134"/>
      <c r="BU932" s="134"/>
      <c r="BV932" s="134"/>
      <c r="BW932" s="134"/>
      <c r="BX932" s="134"/>
      <c r="BY932" s="134"/>
      <c r="BZ932" s="134"/>
      <c r="CA932" s="134"/>
      <c r="CB932" s="134"/>
      <c r="CC932" s="134"/>
      <c r="CD932" s="134"/>
      <c r="CE932" s="134"/>
      <c r="CF932" s="134"/>
      <c r="CG932" s="134"/>
      <c r="CH932" s="134"/>
      <c r="CI932" s="134"/>
      <c r="CJ932" s="134"/>
      <c r="CK932" s="134"/>
      <c r="CL932" s="134"/>
      <c r="CM932" s="134"/>
      <c r="CN932" s="134"/>
      <c r="CO932" s="134"/>
      <c r="CP932" s="134"/>
      <c r="CQ932" s="134"/>
      <c r="CR932" s="134"/>
      <c r="CS932" s="134"/>
      <c r="CT932" s="134"/>
      <c r="CU932" s="134"/>
      <c r="CV932" s="134"/>
      <c r="CW932" s="134"/>
      <c r="CX932" s="134"/>
      <c r="CY932" s="134"/>
      <c r="CZ932" s="134"/>
      <c r="DA932" s="134"/>
      <c r="DB932" s="134"/>
      <c r="DC932" s="134"/>
      <c r="DD932" s="134"/>
      <c r="DE932" s="134"/>
      <c r="DF932" s="134"/>
      <c r="DG932" s="134"/>
      <c r="DH932" s="134"/>
      <c r="DI932" s="134"/>
      <c r="DJ932" s="134"/>
      <c r="DK932" s="134"/>
      <c r="DL932" s="134"/>
      <c r="DM932" s="134"/>
      <c r="DN932" s="134"/>
      <c r="DO932" s="134"/>
      <c r="DP932" s="134"/>
      <c r="DQ932" s="134"/>
      <c r="DR932" s="134"/>
      <c r="DS932" s="134"/>
      <c r="DT932" s="134"/>
      <c r="DU932" s="134"/>
      <c r="DV932" s="134"/>
      <c r="DW932" s="134"/>
      <c r="DX932" s="134"/>
      <c r="DY932" s="134"/>
      <c r="DZ932" s="134"/>
      <c r="EA932" s="134"/>
      <c r="EB932" s="134"/>
      <c r="EC932" s="134"/>
      <c r="ED932" s="134"/>
      <c r="EE932" s="134"/>
      <c r="EF932" s="134"/>
      <c r="EG932" s="134"/>
      <c r="EH932" s="134"/>
      <c r="EI932" s="134"/>
      <c r="EJ932" s="134"/>
      <c r="EK932" s="134"/>
      <c r="EL932" s="134"/>
      <c r="EM932" s="134"/>
      <c r="EN932" s="134"/>
      <c r="EO932" s="134"/>
      <c r="EP932" s="134"/>
      <c r="EQ932" s="134"/>
      <c r="ER932" s="134"/>
      <c r="ES932" s="134"/>
      <c r="ET932" s="134"/>
      <c r="EU932" s="134"/>
      <c r="EV932" s="134"/>
      <c r="EW932" s="134"/>
      <c r="EX932" s="134"/>
      <c r="EY932" s="134"/>
      <c r="EZ932" s="134"/>
      <c r="FA932" s="134"/>
      <c r="FB932" s="134"/>
      <c r="FC932" s="134"/>
      <c r="FD932" s="134"/>
      <c r="FE932" s="134"/>
      <c r="FF932" s="134"/>
      <c r="FG932" s="134"/>
      <c r="FH932" s="134"/>
      <c r="FI932" s="134"/>
      <c r="FJ932" s="134"/>
      <c r="FK932" s="134"/>
      <c r="FL932" s="134"/>
      <c r="FM932" s="134"/>
      <c r="FN932" s="134"/>
      <c r="FO932" s="134"/>
      <c r="FP932" s="134"/>
      <c r="FQ932" s="134"/>
      <c r="FR932" s="134"/>
      <c r="FS932" s="134"/>
      <c r="FT932" s="134"/>
      <c r="FU932" s="134"/>
      <c r="FV932" s="134"/>
      <c r="FW932" s="134"/>
      <c r="FX932" s="134"/>
      <c r="FY932" s="134"/>
      <c r="FZ932" s="134"/>
      <c r="GA932" s="134"/>
      <c r="GB932" s="134"/>
      <c r="GC932" s="134"/>
      <c r="GD932" s="134"/>
      <c r="GE932" s="134"/>
      <c r="GF932" s="134"/>
      <c r="GG932" s="134"/>
      <c r="GH932" s="134"/>
      <c r="GI932" s="134"/>
      <c r="GJ932" s="134"/>
      <c r="GK932" s="134"/>
      <c r="GL932" s="134"/>
      <c r="GM932" s="134"/>
      <c r="GN932" s="134"/>
      <c r="GO932" s="134"/>
      <c r="GP932" s="134"/>
      <c r="GQ932" s="134"/>
      <c r="GR932" s="134"/>
      <c r="GS932" s="134"/>
      <c r="GT932" s="134"/>
      <c r="GU932" s="134"/>
      <c r="GV932" s="134"/>
      <c r="GW932" s="134"/>
      <c r="GX932" s="134"/>
      <c r="GY932" s="134"/>
      <c r="GZ932" s="134"/>
      <c r="HA932" s="134"/>
      <c r="HB932" s="134"/>
      <c r="HC932" s="134"/>
      <c r="HD932" s="134"/>
      <c r="HE932" s="134"/>
      <c r="HF932" s="134"/>
      <c r="HG932" s="134"/>
      <c r="HH932" s="134"/>
      <c r="HI932" s="134"/>
      <c r="HJ932" s="134"/>
      <c r="HK932" s="134"/>
      <c r="HL932" s="134"/>
      <c r="HM932" s="134"/>
      <c r="HN932" s="134"/>
      <c r="HO932" s="134"/>
      <c r="HP932" s="134"/>
      <c r="HQ932" s="134"/>
      <c r="HR932" s="134"/>
      <c r="HS932" s="134"/>
      <c r="HT932" s="134"/>
      <c r="HU932" s="134"/>
      <c r="HV932" s="134"/>
      <c r="HW932" s="134"/>
      <c r="HX932" s="134"/>
    </row>
    <row r="933" spans="1:232">
      <c r="A933" s="741"/>
      <c r="B933" s="74" t="s">
        <v>102</v>
      </c>
      <c r="C933" s="727"/>
      <c r="D933" s="728"/>
      <c r="E933" s="728"/>
      <c r="F933" s="728"/>
      <c r="G933" s="134"/>
      <c r="H933" s="134"/>
      <c r="I933" s="134"/>
      <c r="J933" s="134"/>
      <c r="K933" s="134"/>
      <c r="L933" s="134"/>
      <c r="M933" s="134"/>
      <c r="N933" s="134"/>
      <c r="O933" s="134"/>
      <c r="P933" s="134"/>
      <c r="Q933" s="134"/>
      <c r="R933" s="134"/>
      <c r="S933" s="134"/>
      <c r="T933" s="134"/>
      <c r="U933" s="134"/>
      <c r="V933" s="134"/>
      <c r="W933" s="134"/>
      <c r="X933" s="134"/>
      <c r="Y933" s="134"/>
      <c r="Z933" s="134"/>
      <c r="AA933" s="134"/>
      <c r="AB933" s="134"/>
      <c r="AC933" s="134"/>
      <c r="AD933" s="134"/>
      <c r="AE933" s="134"/>
      <c r="AF933" s="134"/>
      <c r="AG933" s="134"/>
      <c r="AH933" s="134"/>
      <c r="AI933" s="134"/>
      <c r="AJ933" s="134"/>
      <c r="AK933" s="134"/>
      <c r="AL933" s="134"/>
      <c r="AM933" s="134"/>
      <c r="AN933" s="134"/>
      <c r="AO933" s="134"/>
      <c r="AP933" s="134"/>
      <c r="AQ933" s="134"/>
      <c r="AR933" s="134"/>
      <c r="AS933" s="134"/>
      <c r="AT933" s="134"/>
      <c r="AU933" s="134"/>
      <c r="AV933" s="134"/>
      <c r="AW933" s="134"/>
      <c r="AX933" s="134"/>
      <c r="AY933" s="134"/>
      <c r="AZ933" s="134"/>
      <c r="BA933" s="134"/>
      <c r="BB933" s="134"/>
      <c r="BC933" s="134"/>
      <c r="BD933" s="134"/>
      <c r="BE933" s="134"/>
      <c r="BF933" s="134"/>
      <c r="BG933" s="134"/>
      <c r="BH933" s="134"/>
      <c r="BI933" s="134"/>
      <c r="BJ933" s="134"/>
      <c r="BK933" s="134"/>
      <c r="BL933" s="134"/>
      <c r="BM933" s="134"/>
      <c r="BN933" s="134"/>
      <c r="BO933" s="134"/>
      <c r="BP933" s="134"/>
      <c r="BQ933" s="134"/>
      <c r="BR933" s="134"/>
      <c r="BS933" s="134"/>
      <c r="BT933" s="134"/>
      <c r="BU933" s="134"/>
      <c r="BV933" s="134"/>
      <c r="BW933" s="134"/>
      <c r="BX933" s="134"/>
      <c r="BY933" s="134"/>
      <c r="BZ933" s="134"/>
      <c r="CA933" s="134"/>
      <c r="CB933" s="134"/>
      <c r="CC933" s="134"/>
      <c r="CD933" s="134"/>
      <c r="CE933" s="134"/>
      <c r="CF933" s="134"/>
      <c r="CG933" s="134"/>
      <c r="CH933" s="134"/>
      <c r="CI933" s="134"/>
      <c r="CJ933" s="134"/>
      <c r="CK933" s="134"/>
      <c r="CL933" s="134"/>
      <c r="CM933" s="134"/>
      <c r="CN933" s="134"/>
      <c r="CO933" s="134"/>
      <c r="CP933" s="134"/>
      <c r="CQ933" s="134"/>
      <c r="CR933" s="134"/>
      <c r="CS933" s="134"/>
      <c r="CT933" s="134"/>
      <c r="CU933" s="134"/>
      <c r="CV933" s="134"/>
      <c r="CW933" s="134"/>
      <c r="CX933" s="134"/>
      <c r="CY933" s="134"/>
      <c r="CZ933" s="134"/>
      <c r="DA933" s="134"/>
      <c r="DB933" s="134"/>
      <c r="DC933" s="134"/>
      <c r="DD933" s="134"/>
      <c r="DE933" s="134"/>
      <c r="DF933" s="134"/>
      <c r="DG933" s="134"/>
      <c r="DH933" s="134"/>
      <c r="DI933" s="134"/>
      <c r="DJ933" s="134"/>
      <c r="DK933" s="134"/>
      <c r="DL933" s="134"/>
      <c r="DM933" s="134"/>
      <c r="DN933" s="134"/>
      <c r="DO933" s="134"/>
      <c r="DP933" s="134"/>
      <c r="DQ933" s="134"/>
      <c r="DR933" s="134"/>
      <c r="DS933" s="134"/>
      <c r="DT933" s="134"/>
      <c r="DU933" s="134"/>
      <c r="DV933" s="134"/>
      <c r="DW933" s="134"/>
      <c r="DX933" s="134"/>
      <c r="DY933" s="134"/>
      <c r="DZ933" s="134"/>
      <c r="EA933" s="134"/>
      <c r="EB933" s="134"/>
      <c r="EC933" s="134"/>
      <c r="ED933" s="134"/>
      <c r="EE933" s="134"/>
      <c r="EF933" s="134"/>
      <c r="EG933" s="134"/>
      <c r="EH933" s="134"/>
      <c r="EI933" s="134"/>
      <c r="EJ933" s="134"/>
      <c r="EK933" s="134"/>
      <c r="EL933" s="134"/>
      <c r="EM933" s="134"/>
      <c r="EN933" s="134"/>
      <c r="EO933" s="134"/>
      <c r="EP933" s="134"/>
      <c r="EQ933" s="134"/>
      <c r="ER933" s="134"/>
      <c r="ES933" s="134"/>
      <c r="ET933" s="134"/>
      <c r="EU933" s="134"/>
      <c r="EV933" s="134"/>
      <c r="EW933" s="134"/>
      <c r="EX933" s="134"/>
      <c r="EY933" s="134"/>
      <c r="EZ933" s="134"/>
      <c r="FA933" s="134"/>
      <c r="FB933" s="134"/>
      <c r="FC933" s="134"/>
      <c r="FD933" s="134"/>
      <c r="FE933" s="134"/>
      <c r="FF933" s="134"/>
      <c r="FG933" s="134"/>
      <c r="FH933" s="134"/>
      <c r="FI933" s="134"/>
      <c r="FJ933" s="134"/>
      <c r="FK933" s="134"/>
      <c r="FL933" s="134"/>
      <c r="FM933" s="134"/>
      <c r="FN933" s="134"/>
      <c r="FO933" s="134"/>
      <c r="FP933" s="134"/>
      <c r="FQ933" s="134"/>
      <c r="FR933" s="134"/>
      <c r="FS933" s="134"/>
      <c r="FT933" s="134"/>
      <c r="FU933" s="134"/>
      <c r="FV933" s="134"/>
      <c r="FW933" s="134"/>
      <c r="FX933" s="134"/>
      <c r="FY933" s="134"/>
      <c r="FZ933" s="134"/>
      <c r="GA933" s="134"/>
      <c r="GB933" s="134"/>
      <c r="GC933" s="134"/>
      <c r="GD933" s="134"/>
      <c r="GE933" s="134"/>
      <c r="GF933" s="134"/>
      <c r="GG933" s="134"/>
      <c r="GH933" s="134"/>
      <c r="GI933" s="134"/>
      <c r="GJ933" s="134"/>
      <c r="GK933" s="134"/>
      <c r="GL933" s="134"/>
      <c r="GM933" s="134"/>
      <c r="GN933" s="134"/>
      <c r="GO933" s="134"/>
      <c r="GP933" s="134"/>
      <c r="GQ933" s="134"/>
      <c r="GR933" s="134"/>
      <c r="GS933" s="134"/>
      <c r="GT933" s="134"/>
      <c r="GU933" s="134"/>
      <c r="GV933" s="134"/>
      <c r="GW933" s="134"/>
      <c r="GX933" s="134"/>
      <c r="GY933" s="134"/>
      <c r="GZ933" s="134"/>
      <c r="HA933" s="134"/>
      <c r="HB933" s="134"/>
      <c r="HC933" s="134"/>
      <c r="HD933" s="134"/>
      <c r="HE933" s="134"/>
      <c r="HF933" s="134"/>
      <c r="HG933" s="134"/>
      <c r="HH933" s="134"/>
      <c r="HI933" s="134"/>
      <c r="HJ933" s="134"/>
      <c r="HK933" s="134"/>
      <c r="HL933" s="134"/>
      <c r="HM933" s="134"/>
      <c r="HN933" s="134"/>
      <c r="HO933" s="134"/>
      <c r="HP933" s="134"/>
      <c r="HQ933" s="134"/>
      <c r="HR933" s="134"/>
      <c r="HS933" s="134"/>
      <c r="HT933" s="134"/>
      <c r="HU933" s="134"/>
      <c r="HV933" s="134"/>
      <c r="HW933" s="134"/>
      <c r="HX933" s="134"/>
    </row>
    <row r="934" spans="1:232">
      <c r="A934" s="741"/>
      <c r="B934" s="74" t="s">
        <v>104</v>
      </c>
      <c r="C934" s="727"/>
      <c r="D934" s="728"/>
      <c r="E934" s="728"/>
      <c r="F934" s="728"/>
      <c r="G934" s="134"/>
      <c r="H934" s="134"/>
      <c r="I934" s="134"/>
      <c r="J934" s="134"/>
      <c r="K934" s="134"/>
      <c r="L934" s="134"/>
      <c r="M934" s="134"/>
      <c r="N934" s="134"/>
      <c r="O934" s="134"/>
      <c r="P934" s="134"/>
      <c r="Q934" s="134"/>
      <c r="R934" s="134"/>
      <c r="S934" s="134"/>
      <c r="T934" s="134"/>
      <c r="U934" s="134"/>
      <c r="V934" s="134"/>
      <c r="W934" s="134"/>
      <c r="X934" s="134"/>
      <c r="Y934" s="134"/>
      <c r="Z934" s="134"/>
      <c r="AA934" s="134"/>
      <c r="AB934" s="134"/>
      <c r="AC934" s="134"/>
      <c r="AD934" s="134"/>
      <c r="AE934" s="134"/>
      <c r="AF934" s="134"/>
      <c r="AG934" s="134"/>
      <c r="AH934" s="134"/>
      <c r="AI934" s="134"/>
      <c r="AJ934" s="134"/>
      <c r="AK934" s="134"/>
      <c r="AL934" s="134"/>
      <c r="AM934" s="134"/>
      <c r="AN934" s="134"/>
      <c r="AO934" s="134"/>
      <c r="AP934" s="134"/>
      <c r="AQ934" s="134"/>
      <c r="AR934" s="134"/>
      <c r="AS934" s="134"/>
      <c r="AT934" s="134"/>
      <c r="AU934" s="134"/>
      <c r="AV934" s="134"/>
      <c r="AW934" s="134"/>
      <c r="AX934" s="134"/>
      <c r="AY934" s="134"/>
      <c r="AZ934" s="134"/>
      <c r="BA934" s="134"/>
      <c r="BB934" s="134"/>
      <c r="BC934" s="134"/>
      <c r="BD934" s="134"/>
      <c r="BE934" s="134"/>
      <c r="BF934" s="134"/>
      <c r="BG934" s="134"/>
      <c r="BH934" s="134"/>
      <c r="BI934" s="134"/>
      <c r="BJ934" s="134"/>
      <c r="BK934" s="134"/>
      <c r="BL934" s="134"/>
      <c r="BM934" s="134"/>
      <c r="BN934" s="134"/>
      <c r="BO934" s="134"/>
      <c r="BP934" s="134"/>
      <c r="BQ934" s="134"/>
      <c r="BR934" s="134"/>
      <c r="BS934" s="134"/>
      <c r="BT934" s="134"/>
      <c r="BU934" s="134"/>
      <c r="BV934" s="134"/>
      <c r="BW934" s="134"/>
      <c r="BX934" s="134"/>
      <c r="BY934" s="134"/>
      <c r="BZ934" s="134"/>
      <c r="CA934" s="134"/>
      <c r="CB934" s="134"/>
      <c r="CC934" s="134"/>
      <c r="CD934" s="134"/>
      <c r="CE934" s="134"/>
      <c r="CF934" s="134"/>
      <c r="CG934" s="134"/>
      <c r="CH934" s="134"/>
      <c r="CI934" s="134"/>
      <c r="CJ934" s="134"/>
      <c r="CK934" s="134"/>
      <c r="CL934" s="134"/>
      <c r="CM934" s="134"/>
      <c r="CN934" s="134"/>
      <c r="CO934" s="134"/>
      <c r="CP934" s="134"/>
      <c r="CQ934" s="134"/>
      <c r="CR934" s="134"/>
      <c r="CS934" s="134"/>
      <c r="CT934" s="134"/>
      <c r="CU934" s="134"/>
      <c r="CV934" s="134"/>
      <c r="CW934" s="134"/>
      <c r="CX934" s="134"/>
      <c r="CY934" s="134"/>
      <c r="CZ934" s="134"/>
      <c r="DA934" s="134"/>
      <c r="DB934" s="134"/>
      <c r="DC934" s="134"/>
      <c r="DD934" s="134"/>
      <c r="DE934" s="134"/>
      <c r="DF934" s="134"/>
      <c r="DG934" s="134"/>
      <c r="DH934" s="134"/>
      <c r="DI934" s="134"/>
      <c r="DJ934" s="134"/>
      <c r="DK934" s="134"/>
      <c r="DL934" s="134"/>
      <c r="DM934" s="134"/>
      <c r="DN934" s="134"/>
      <c r="DO934" s="134"/>
      <c r="DP934" s="134"/>
      <c r="DQ934" s="134"/>
      <c r="DR934" s="134"/>
      <c r="DS934" s="134"/>
      <c r="DT934" s="134"/>
      <c r="DU934" s="134"/>
      <c r="DV934" s="134"/>
      <c r="DW934" s="134"/>
      <c r="DX934" s="134"/>
      <c r="DY934" s="134"/>
      <c r="DZ934" s="134"/>
      <c r="EA934" s="134"/>
      <c r="EB934" s="134"/>
      <c r="EC934" s="134"/>
      <c r="ED934" s="134"/>
      <c r="EE934" s="134"/>
      <c r="EF934" s="134"/>
      <c r="EG934" s="134"/>
      <c r="EH934" s="134"/>
      <c r="EI934" s="134"/>
      <c r="EJ934" s="134"/>
      <c r="EK934" s="134"/>
      <c r="EL934" s="134"/>
      <c r="EM934" s="134"/>
      <c r="EN934" s="134"/>
      <c r="EO934" s="134"/>
      <c r="EP934" s="134"/>
      <c r="EQ934" s="134"/>
      <c r="ER934" s="134"/>
      <c r="ES934" s="134"/>
      <c r="ET934" s="134"/>
      <c r="EU934" s="134"/>
      <c r="EV934" s="134"/>
      <c r="EW934" s="134"/>
      <c r="EX934" s="134"/>
      <c r="EY934" s="134"/>
      <c r="EZ934" s="134"/>
      <c r="FA934" s="134"/>
      <c r="FB934" s="134"/>
      <c r="FC934" s="134"/>
      <c r="FD934" s="134"/>
      <c r="FE934" s="134"/>
      <c r="FF934" s="134"/>
      <c r="FG934" s="134"/>
      <c r="FH934" s="134"/>
      <c r="FI934" s="134"/>
      <c r="FJ934" s="134"/>
      <c r="FK934" s="134"/>
      <c r="FL934" s="134"/>
      <c r="FM934" s="134"/>
      <c r="FN934" s="134"/>
      <c r="FO934" s="134"/>
      <c r="FP934" s="134"/>
      <c r="FQ934" s="134"/>
      <c r="FR934" s="134"/>
      <c r="FS934" s="134"/>
      <c r="FT934" s="134"/>
      <c r="FU934" s="134"/>
      <c r="FV934" s="134"/>
      <c r="FW934" s="134"/>
      <c r="FX934" s="134"/>
      <c r="FY934" s="134"/>
      <c r="FZ934" s="134"/>
      <c r="GA934" s="134"/>
      <c r="GB934" s="134"/>
      <c r="GC934" s="134"/>
      <c r="GD934" s="134"/>
      <c r="GE934" s="134"/>
      <c r="GF934" s="134"/>
      <c r="GG934" s="134"/>
      <c r="GH934" s="134"/>
      <c r="GI934" s="134"/>
      <c r="GJ934" s="134"/>
      <c r="GK934" s="134"/>
      <c r="GL934" s="134"/>
      <c r="GM934" s="134"/>
      <c r="GN934" s="134"/>
      <c r="GO934" s="134"/>
      <c r="GP934" s="134"/>
      <c r="GQ934" s="134"/>
      <c r="GR934" s="134"/>
      <c r="GS934" s="134"/>
      <c r="GT934" s="134"/>
      <c r="GU934" s="134"/>
      <c r="GV934" s="134"/>
      <c r="GW934" s="134"/>
      <c r="GX934" s="134"/>
      <c r="GY934" s="134"/>
      <c r="GZ934" s="134"/>
      <c r="HA934" s="134"/>
      <c r="HB934" s="134"/>
      <c r="HC934" s="134"/>
      <c r="HD934" s="134"/>
      <c r="HE934" s="134"/>
      <c r="HF934" s="134"/>
      <c r="HG934" s="134"/>
      <c r="HH934" s="134"/>
      <c r="HI934" s="134"/>
      <c r="HJ934" s="134"/>
      <c r="HK934" s="134"/>
      <c r="HL934" s="134"/>
      <c r="HM934" s="134"/>
      <c r="HN934" s="134"/>
      <c r="HO934" s="134"/>
      <c r="HP934" s="134"/>
      <c r="HQ934" s="134"/>
      <c r="HR934" s="134"/>
      <c r="HS934" s="134"/>
      <c r="HT934" s="134"/>
      <c r="HU934" s="134"/>
      <c r="HV934" s="134"/>
      <c r="HW934" s="134"/>
      <c r="HX934" s="134"/>
    </row>
    <row r="935" spans="1:232">
      <c r="A935" s="741"/>
      <c r="B935" s="74" t="s">
        <v>195</v>
      </c>
      <c r="C935" s="727"/>
      <c r="D935" s="728"/>
      <c r="E935" s="728"/>
      <c r="F935" s="728"/>
      <c r="G935" s="134"/>
      <c r="H935" s="134"/>
      <c r="I935" s="134"/>
      <c r="J935" s="134"/>
      <c r="K935" s="134"/>
      <c r="L935" s="134"/>
      <c r="M935" s="134"/>
      <c r="N935" s="134"/>
      <c r="O935" s="134"/>
      <c r="P935" s="134"/>
      <c r="Q935" s="134"/>
      <c r="R935" s="134"/>
      <c r="S935" s="134"/>
      <c r="T935" s="134"/>
      <c r="U935" s="134"/>
      <c r="V935" s="134"/>
      <c r="W935" s="134"/>
      <c r="X935" s="134"/>
      <c r="Y935" s="134"/>
      <c r="Z935" s="134"/>
      <c r="AA935" s="134"/>
      <c r="AB935" s="134"/>
      <c r="AC935" s="134"/>
      <c r="AD935" s="134"/>
      <c r="AE935" s="134"/>
      <c r="AF935" s="134"/>
      <c r="AG935" s="134"/>
      <c r="AH935" s="134"/>
      <c r="AI935" s="134"/>
      <c r="AJ935" s="134"/>
      <c r="AK935" s="134"/>
      <c r="AL935" s="134"/>
      <c r="AM935" s="134"/>
      <c r="AN935" s="134"/>
      <c r="AO935" s="134"/>
      <c r="AP935" s="134"/>
      <c r="AQ935" s="134"/>
      <c r="AR935" s="134"/>
      <c r="AS935" s="134"/>
      <c r="AT935" s="134"/>
      <c r="AU935" s="134"/>
      <c r="AV935" s="134"/>
      <c r="AW935" s="134"/>
      <c r="AX935" s="134"/>
      <c r="AY935" s="134"/>
      <c r="AZ935" s="134"/>
      <c r="BA935" s="134"/>
      <c r="BB935" s="134"/>
      <c r="BC935" s="134"/>
      <c r="BD935" s="134"/>
      <c r="BE935" s="134"/>
      <c r="BF935" s="134"/>
      <c r="BG935" s="134"/>
      <c r="BH935" s="134"/>
      <c r="BI935" s="134"/>
      <c r="BJ935" s="134"/>
      <c r="BK935" s="134"/>
      <c r="BL935" s="134"/>
      <c r="BM935" s="134"/>
      <c r="BN935" s="134"/>
      <c r="BO935" s="134"/>
      <c r="BP935" s="134"/>
      <c r="BQ935" s="134"/>
      <c r="BR935" s="134"/>
      <c r="BS935" s="134"/>
      <c r="BT935" s="134"/>
      <c r="BU935" s="134"/>
      <c r="BV935" s="134"/>
      <c r="BW935" s="134"/>
      <c r="BX935" s="134"/>
      <c r="BY935" s="134"/>
      <c r="BZ935" s="134"/>
      <c r="CA935" s="134"/>
      <c r="CB935" s="134"/>
      <c r="CC935" s="134"/>
      <c r="CD935" s="134"/>
      <c r="CE935" s="134"/>
      <c r="CF935" s="134"/>
      <c r="CG935" s="134"/>
      <c r="CH935" s="134"/>
      <c r="CI935" s="134"/>
      <c r="CJ935" s="134"/>
      <c r="CK935" s="134"/>
      <c r="CL935" s="134"/>
      <c r="CM935" s="134"/>
      <c r="CN935" s="134"/>
      <c r="CO935" s="134"/>
      <c r="CP935" s="134"/>
      <c r="CQ935" s="134"/>
      <c r="CR935" s="134"/>
      <c r="CS935" s="134"/>
      <c r="CT935" s="134"/>
      <c r="CU935" s="134"/>
      <c r="CV935" s="134"/>
      <c r="CW935" s="134"/>
      <c r="CX935" s="134"/>
      <c r="CY935" s="134"/>
      <c r="CZ935" s="134"/>
      <c r="DA935" s="134"/>
      <c r="DB935" s="134"/>
      <c r="DC935" s="134"/>
      <c r="DD935" s="134"/>
      <c r="DE935" s="134"/>
      <c r="DF935" s="134"/>
      <c r="DG935" s="134"/>
      <c r="DH935" s="134"/>
      <c r="DI935" s="134"/>
      <c r="DJ935" s="134"/>
      <c r="DK935" s="134"/>
      <c r="DL935" s="134"/>
      <c r="DM935" s="134"/>
      <c r="DN935" s="134"/>
      <c r="DO935" s="134"/>
      <c r="DP935" s="134"/>
      <c r="DQ935" s="134"/>
      <c r="DR935" s="134"/>
      <c r="DS935" s="134"/>
      <c r="DT935" s="134"/>
      <c r="DU935" s="134"/>
      <c r="DV935" s="134"/>
      <c r="DW935" s="134"/>
      <c r="DX935" s="134"/>
      <c r="DY935" s="134"/>
      <c r="DZ935" s="134"/>
      <c r="EA935" s="134"/>
      <c r="EB935" s="134"/>
      <c r="EC935" s="134"/>
      <c r="ED935" s="134"/>
      <c r="EE935" s="134"/>
      <c r="EF935" s="134"/>
      <c r="EG935" s="134"/>
      <c r="EH935" s="134"/>
      <c r="EI935" s="134"/>
      <c r="EJ935" s="134"/>
      <c r="EK935" s="134"/>
      <c r="EL935" s="134"/>
      <c r="EM935" s="134"/>
      <c r="EN935" s="134"/>
      <c r="EO935" s="134"/>
      <c r="EP935" s="134"/>
      <c r="EQ935" s="134"/>
      <c r="ER935" s="134"/>
      <c r="ES935" s="134"/>
      <c r="ET935" s="134"/>
      <c r="EU935" s="134"/>
      <c r="EV935" s="134"/>
      <c r="EW935" s="134"/>
      <c r="EX935" s="134"/>
      <c r="EY935" s="134"/>
      <c r="EZ935" s="134"/>
      <c r="FA935" s="134"/>
      <c r="FB935" s="134"/>
      <c r="FC935" s="134"/>
      <c r="FD935" s="134"/>
      <c r="FE935" s="134"/>
      <c r="FF935" s="134"/>
      <c r="FG935" s="134"/>
      <c r="FH935" s="134"/>
      <c r="FI935" s="134"/>
      <c r="FJ935" s="134"/>
      <c r="FK935" s="134"/>
      <c r="FL935" s="134"/>
      <c r="FM935" s="134"/>
      <c r="FN935" s="134"/>
      <c r="FO935" s="134"/>
      <c r="FP935" s="134"/>
      <c r="FQ935" s="134"/>
      <c r="FR935" s="134"/>
      <c r="FS935" s="134"/>
      <c r="FT935" s="134"/>
      <c r="FU935" s="134"/>
      <c r="FV935" s="134"/>
      <c r="FW935" s="134"/>
      <c r="FX935" s="134"/>
      <c r="FY935" s="134"/>
      <c r="FZ935" s="134"/>
      <c r="GA935" s="134"/>
      <c r="GB935" s="134"/>
      <c r="GC935" s="134"/>
      <c r="GD935" s="134"/>
      <c r="GE935" s="134"/>
      <c r="GF935" s="134"/>
      <c r="GG935" s="134"/>
      <c r="GH935" s="134"/>
      <c r="GI935" s="134"/>
      <c r="GJ935" s="134"/>
      <c r="GK935" s="134"/>
      <c r="GL935" s="134"/>
      <c r="GM935" s="134"/>
      <c r="GN935" s="134"/>
      <c r="GO935" s="134"/>
      <c r="GP935" s="134"/>
      <c r="GQ935" s="134"/>
      <c r="GR935" s="134"/>
      <c r="GS935" s="134"/>
      <c r="GT935" s="134"/>
      <c r="GU935" s="134"/>
      <c r="GV935" s="134"/>
      <c r="GW935" s="134"/>
      <c r="GX935" s="134"/>
      <c r="GY935" s="134"/>
      <c r="GZ935" s="134"/>
      <c r="HA935" s="134"/>
      <c r="HB935" s="134"/>
      <c r="HC935" s="134"/>
      <c r="HD935" s="134"/>
      <c r="HE935" s="134"/>
      <c r="HF935" s="134"/>
      <c r="HG935" s="134"/>
      <c r="HH935" s="134"/>
      <c r="HI935" s="134"/>
      <c r="HJ935" s="134"/>
      <c r="HK935" s="134"/>
      <c r="HL935" s="134"/>
      <c r="HM935" s="134"/>
      <c r="HN935" s="134"/>
      <c r="HO935" s="134"/>
      <c r="HP935" s="134"/>
      <c r="HQ935" s="134"/>
      <c r="HR935" s="134"/>
      <c r="HS935" s="134"/>
      <c r="HT935" s="134"/>
      <c r="HU935" s="134"/>
      <c r="HV935" s="134"/>
      <c r="HW935" s="134"/>
      <c r="HX935" s="134"/>
    </row>
    <row r="936" spans="1:232">
      <c r="A936" s="741"/>
      <c r="B936" s="74" t="s">
        <v>196</v>
      </c>
      <c r="C936" s="727"/>
      <c r="D936" s="728"/>
      <c r="E936" s="728"/>
      <c r="F936" s="728"/>
      <c r="G936" s="134"/>
      <c r="H936" s="134"/>
      <c r="I936" s="134"/>
      <c r="J936" s="134"/>
      <c r="K936" s="134"/>
      <c r="L936" s="134"/>
      <c r="M936" s="134"/>
      <c r="N936" s="134"/>
      <c r="O936" s="134"/>
      <c r="P936" s="134"/>
      <c r="Q936" s="134"/>
      <c r="R936" s="134"/>
      <c r="S936" s="134"/>
      <c r="T936" s="134"/>
      <c r="U936" s="134"/>
      <c r="V936" s="134"/>
      <c r="W936" s="134"/>
      <c r="X936" s="134"/>
      <c r="Y936" s="134"/>
      <c r="Z936" s="134"/>
      <c r="AA936" s="134"/>
      <c r="AB936" s="134"/>
      <c r="AC936" s="134"/>
      <c r="AD936" s="134"/>
      <c r="AE936" s="134"/>
      <c r="AF936" s="134"/>
      <c r="AG936" s="134"/>
      <c r="AH936" s="134"/>
      <c r="AI936" s="134"/>
      <c r="AJ936" s="134"/>
      <c r="AK936" s="134"/>
      <c r="AL936" s="134"/>
      <c r="AM936" s="134"/>
      <c r="AN936" s="134"/>
      <c r="AO936" s="134"/>
      <c r="AP936" s="134"/>
      <c r="AQ936" s="134"/>
      <c r="AR936" s="134"/>
      <c r="AS936" s="134"/>
      <c r="AT936" s="134"/>
      <c r="AU936" s="134"/>
      <c r="AV936" s="134"/>
      <c r="AW936" s="134"/>
      <c r="AX936" s="134"/>
      <c r="AY936" s="134"/>
      <c r="AZ936" s="134"/>
      <c r="BA936" s="134"/>
      <c r="BB936" s="134"/>
      <c r="BC936" s="134"/>
      <c r="BD936" s="134"/>
      <c r="BE936" s="134"/>
      <c r="BF936" s="134"/>
      <c r="BG936" s="134"/>
      <c r="BH936" s="134"/>
      <c r="BI936" s="134"/>
      <c r="BJ936" s="134"/>
      <c r="BK936" s="134"/>
      <c r="BL936" s="134"/>
      <c r="BM936" s="134"/>
      <c r="BN936" s="134"/>
      <c r="BO936" s="134"/>
      <c r="BP936" s="134"/>
      <c r="BQ936" s="134"/>
      <c r="BR936" s="134"/>
      <c r="BS936" s="134"/>
      <c r="BT936" s="134"/>
      <c r="BU936" s="134"/>
      <c r="BV936" s="134"/>
      <c r="BW936" s="134"/>
      <c r="BX936" s="134"/>
      <c r="BY936" s="134"/>
      <c r="BZ936" s="134"/>
      <c r="CA936" s="134"/>
      <c r="CB936" s="134"/>
      <c r="CC936" s="134"/>
      <c r="CD936" s="134"/>
      <c r="CE936" s="134"/>
      <c r="CF936" s="134"/>
      <c r="CG936" s="134"/>
      <c r="CH936" s="134"/>
      <c r="CI936" s="134"/>
      <c r="CJ936" s="134"/>
      <c r="CK936" s="134"/>
      <c r="CL936" s="134"/>
      <c r="CM936" s="134"/>
      <c r="CN936" s="134"/>
      <c r="CO936" s="134"/>
      <c r="CP936" s="134"/>
      <c r="CQ936" s="134"/>
      <c r="CR936" s="134"/>
      <c r="CS936" s="134"/>
      <c r="CT936" s="134"/>
      <c r="CU936" s="134"/>
      <c r="CV936" s="134"/>
      <c r="CW936" s="134"/>
      <c r="CX936" s="134"/>
      <c r="CY936" s="134"/>
      <c r="CZ936" s="134"/>
      <c r="DA936" s="134"/>
      <c r="DB936" s="134"/>
      <c r="DC936" s="134"/>
      <c r="DD936" s="134"/>
      <c r="DE936" s="134"/>
      <c r="DF936" s="134"/>
      <c r="DG936" s="134"/>
      <c r="DH936" s="134"/>
      <c r="DI936" s="134"/>
      <c r="DJ936" s="134"/>
      <c r="DK936" s="134"/>
      <c r="DL936" s="134"/>
      <c r="DM936" s="134"/>
      <c r="DN936" s="134"/>
      <c r="DO936" s="134"/>
      <c r="DP936" s="134"/>
      <c r="DQ936" s="134"/>
      <c r="DR936" s="134"/>
      <c r="DS936" s="134"/>
      <c r="DT936" s="134"/>
      <c r="DU936" s="134"/>
      <c r="DV936" s="134"/>
      <c r="DW936" s="134"/>
      <c r="DX936" s="134"/>
      <c r="DY936" s="134"/>
      <c r="DZ936" s="134"/>
      <c r="EA936" s="134"/>
      <c r="EB936" s="134"/>
      <c r="EC936" s="134"/>
      <c r="ED936" s="134"/>
      <c r="EE936" s="134"/>
      <c r="EF936" s="134"/>
      <c r="EG936" s="134"/>
      <c r="EH936" s="134"/>
      <c r="EI936" s="134"/>
      <c r="EJ936" s="134"/>
      <c r="EK936" s="134"/>
      <c r="EL936" s="134"/>
      <c r="EM936" s="134"/>
      <c r="EN936" s="134"/>
      <c r="EO936" s="134"/>
      <c r="EP936" s="134"/>
      <c r="EQ936" s="134"/>
      <c r="ER936" s="134"/>
      <c r="ES936" s="134"/>
      <c r="ET936" s="134"/>
      <c r="EU936" s="134"/>
      <c r="EV936" s="134"/>
      <c r="EW936" s="134"/>
      <c r="EX936" s="134"/>
      <c r="EY936" s="134"/>
      <c r="EZ936" s="134"/>
      <c r="FA936" s="134"/>
      <c r="FB936" s="134"/>
      <c r="FC936" s="134"/>
      <c r="FD936" s="134"/>
      <c r="FE936" s="134"/>
      <c r="FF936" s="134"/>
      <c r="FG936" s="134"/>
      <c r="FH936" s="134"/>
      <c r="FI936" s="134"/>
      <c r="FJ936" s="134"/>
      <c r="FK936" s="134"/>
      <c r="FL936" s="134"/>
      <c r="FM936" s="134"/>
      <c r="FN936" s="134"/>
      <c r="FO936" s="134"/>
      <c r="FP936" s="134"/>
      <c r="FQ936" s="134"/>
      <c r="FR936" s="134"/>
      <c r="FS936" s="134"/>
      <c r="FT936" s="134"/>
      <c r="FU936" s="134"/>
      <c r="FV936" s="134"/>
      <c r="FW936" s="134"/>
      <c r="FX936" s="134"/>
      <c r="FY936" s="134"/>
      <c r="FZ936" s="134"/>
      <c r="GA936" s="134"/>
      <c r="GB936" s="134"/>
      <c r="GC936" s="134"/>
      <c r="GD936" s="134"/>
      <c r="GE936" s="134"/>
      <c r="GF936" s="134"/>
      <c r="GG936" s="134"/>
      <c r="GH936" s="134"/>
      <c r="GI936" s="134"/>
      <c r="GJ936" s="134"/>
      <c r="GK936" s="134"/>
      <c r="GL936" s="134"/>
      <c r="GM936" s="134"/>
      <c r="GN936" s="134"/>
      <c r="GO936" s="134"/>
      <c r="GP936" s="134"/>
      <c r="GQ936" s="134"/>
      <c r="GR936" s="134"/>
      <c r="GS936" s="134"/>
      <c r="GT936" s="134"/>
      <c r="GU936" s="134"/>
      <c r="GV936" s="134"/>
      <c r="GW936" s="134"/>
      <c r="GX936" s="134"/>
      <c r="GY936" s="134"/>
      <c r="GZ936" s="134"/>
      <c r="HA936" s="134"/>
      <c r="HB936" s="134"/>
      <c r="HC936" s="134"/>
      <c r="HD936" s="134"/>
      <c r="HE936" s="134"/>
      <c r="HF936" s="134"/>
      <c r="HG936" s="134"/>
      <c r="HH936" s="134"/>
      <c r="HI936" s="134"/>
      <c r="HJ936" s="134"/>
      <c r="HK936" s="134"/>
      <c r="HL936" s="134"/>
      <c r="HM936" s="134"/>
      <c r="HN936" s="134"/>
      <c r="HO936" s="134"/>
      <c r="HP936" s="134"/>
      <c r="HQ936" s="134"/>
      <c r="HR936" s="134"/>
      <c r="HS936" s="134"/>
      <c r="HT936" s="134"/>
      <c r="HU936" s="134"/>
      <c r="HV936" s="134"/>
      <c r="HW936" s="134"/>
      <c r="HX936" s="134"/>
    </row>
    <row r="937" spans="1:232">
      <c r="A937" s="741"/>
      <c r="B937" s="74" t="s">
        <v>197</v>
      </c>
      <c r="C937" s="727"/>
      <c r="D937" s="728"/>
      <c r="E937" s="728"/>
      <c r="F937" s="728"/>
      <c r="G937" s="134"/>
      <c r="H937" s="134"/>
      <c r="I937" s="134"/>
      <c r="J937" s="134"/>
      <c r="K937" s="134"/>
      <c r="L937" s="134"/>
      <c r="M937" s="134"/>
      <c r="N937" s="134"/>
      <c r="O937" s="134"/>
      <c r="P937" s="134"/>
      <c r="Q937" s="134"/>
      <c r="R937" s="134"/>
      <c r="S937" s="134"/>
      <c r="T937" s="134"/>
      <c r="U937" s="134"/>
      <c r="V937" s="134"/>
      <c r="W937" s="134"/>
      <c r="X937" s="134"/>
      <c r="Y937" s="134"/>
      <c r="Z937" s="134"/>
      <c r="AA937" s="134"/>
      <c r="AB937" s="134"/>
      <c r="AC937" s="134"/>
      <c r="AD937" s="134"/>
      <c r="AE937" s="134"/>
      <c r="AF937" s="134"/>
      <c r="AG937" s="134"/>
      <c r="AH937" s="134"/>
      <c r="AI937" s="134"/>
      <c r="AJ937" s="134"/>
      <c r="AK937" s="134"/>
      <c r="AL937" s="134"/>
      <c r="AM937" s="134"/>
      <c r="AN937" s="134"/>
      <c r="AO937" s="134"/>
      <c r="AP937" s="134"/>
      <c r="AQ937" s="134"/>
      <c r="AR937" s="134"/>
      <c r="AS937" s="134"/>
      <c r="AT937" s="134"/>
      <c r="AU937" s="134"/>
      <c r="AV937" s="134"/>
      <c r="AW937" s="134"/>
      <c r="AX937" s="134"/>
      <c r="AY937" s="134"/>
      <c r="AZ937" s="134"/>
      <c r="BA937" s="134"/>
      <c r="BB937" s="134"/>
      <c r="BC937" s="134"/>
      <c r="BD937" s="134"/>
      <c r="BE937" s="134"/>
      <c r="BF937" s="134"/>
      <c r="BG937" s="134"/>
      <c r="BH937" s="134"/>
      <c r="BI937" s="134"/>
      <c r="BJ937" s="134"/>
      <c r="BK937" s="134"/>
      <c r="BL937" s="134"/>
      <c r="BM937" s="134"/>
      <c r="BN937" s="134"/>
      <c r="BO937" s="134"/>
      <c r="BP937" s="134"/>
      <c r="BQ937" s="134"/>
      <c r="BR937" s="134"/>
      <c r="BS937" s="134"/>
      <c r="BT937" s="134"/>
      <c r="BU937" s="134"/>
      <c r="BV937" s="134"/>
      <c r="BW937" s="134"/>
      <c r="BX937" s="134"/>
      <c r="BY937" s="134"/>
      <c r="BZ937" s="134"/>
      <c r="CA937" s="134"/>
      <c r="CB937" s="134"/>
      <c r="CC937" s="134"/>
      <c r="CD937" s="134"/>
      <c r="CE937" s="134"/>
      <c r="CF937" s="134"/>
      <c r="CG937" s="134"/>
      <c r="CH937" s="134"/>
      <c r="CI937" s="134"/>
      <c r="CJ937" s="134"/>
      <c r="CK937" s="134"/>
      <c r="CL937" s="134"/>
      <c r="CM937" s="134"/>
      <c r="CN937" s="134"/>
      <c r="CO937" s="134"/>
      <c r="CP937" s="134"/>
      <c r="CQ937" s="134"/>
      <c r="CR937" s="134"/>
      <c r="CS937" s="134"/>
      <c r="CT937" s="134"/>
      <c r="CU937" s="134"/>
      <c r="CV937" s="134"/>
      <c r="CW937" s="134"/>
      <c r="CX937" s="134"/>
      <c r="CY937" s="134"/>
      <c r="CZ937" s="134"/>
      <c r="DA937" s="134"/>
      <c r="DB937" s="134"/>
      <c r="DC937" s="134"/>
      <c r="DD937" s="134"/>
      <c r="DE937" s="134"/>
      <c r="DF937" s="134"/>
      <c r="DG937" s="134"/>
      <c r="DH937" s="134"/>
      <c r="DI937" s="134"/>
      <c r="DJ937" s="134"/>
      <c r="DK937" s="134"/>
      <c r="DL937" s="134"/>
      <c r="DM937" s="134"/>
      <c r="DN937" s="134"/>
      <c r="DO937" s="134"/>
      <c r="DP937" s="134"/>
      <c r="DQ937" s="134"/>
      <c r="DR937" s="134"/>
      <c r="DS937" s="134"/>
      <c r="DT937" s="134"/>
      <c r="DU937" s="134"/>
      <c r="DV937" s="134"/>
      <c r="DW937" s="134"/>
      <c r="DX937" s="134"/>
      <c r="DY937" s="134"/>
      <c r="DZ937" s="134"/>
      <c r="EA937" s="134"/>
      <c r="EB937" s="134"/>
      <c r="EC937" s="134"/>
      <c r="ED937" s="134"/>
      <c r="EE937" s="134"/>
      <c r="EF937" s="134"/>
      <c r="EG937" s="134"/>
      <c r="EH937" s="134"/>
      <c r="EI937" s="134"/>
      <c r="EJ937" s="134"/>
      <c r="EK937" s="134"/>
      <c r="EL937" s="134"/>
      <c r="EM937" s="134"/>
      <c r="EN937" s="134"/>
      <c r="EO937" s="134"/>
      <c r="EP937" s="134"/>
      <c r="EQ937" s="134"/>
      <c r="ER937" s="134"/>
      <c r="ES937" s="134"/>
      <c r="ET937" s="134"/>
      <c r="EU937" s="134"/>
      <c r="EV937" s="134"/>
      <c r="EW937" s="134"/>
      <c r="EX937" s="134"/>
      <c r="EY937" s="134"/>
      <c r="EZ937" s="134"/>
      <c r="FA937" s="134"/>
      <c r="FB937" s="134"/>
      <c r="FC937" s="134"/>
      <c r="FD937" s="134"/>
      <c r="FE937" s="134"/>
      <c r="FF937" s="134"/>
      <c r="FG937" s="134"/>
      <c r="FH937" s="134"/>
      <c r="FI937" s="134"/>
      <c r="FJ937" s="134"/>
      <c r="FK937" s="134"/>
      <c r="FL937" s="134"/>
      <c r="FM937" s="134"/>
      <c r="FN937" s="134"/>
      <c r="FO937" s="134"/>
      <c r="FP937" s="134"/>
      <c r="FQ937" s="134"/>
      <c r="FR937" s="134"/>
      <c r="FS937" s="134"/>
      <c r="FT937" s="134"/>
      <c r="FU937" s="134"/>
      <c r="FV937" s="134"/>
      <c r="FW937" s="134"/>
      <c r="FX937" s="134"/>
      <c r="FY937" s="134"/>
      <c r="FZ937" s="134"/>
      <c r="GA937" s="134"/>
      <c r="GB937" s="134"/>
      <c r="GC937" s="134"/>
      <c r="GD937" s="134"/>
      <c r="GE937" s="134"/>
      <c r="GF937" s="134"/>
      <c r="GG937" s="134"/>
      <c r="GH937" s="134"/>
      <c r="GI937" s="134"/>
      <c r="GJ937" s="134"/>
      <c r="GK937" s="134"/>
      <c r="GL937" s="134"/>
      <c r="GM937" s="134"/>
      <c r="GN937" s="134"/>
      <c r="GO937" s="134"/>
      <c r="GP937" s="134"/>
      <c r="GQ937" s="134"/>
      <c r="GR937" s="134"/>
      <c r="GS937" s="134"/>
      <c r="GT937" s="134"/>
      <c r="GU937" s="134"/>
      <c r="GV937" s="134"/>
      <c r="GW937" s="134"/>
      <c r="GX937" s="134"/>
      <c r="GY937" s="134"/>
      <c r="GZ937" s="134"/>
      <c r="HA937" s="134"/>
      <c r="HB937" s="134"/>
      <c r="HC937" s="134"/>
      <c r="HD937" s="134"/>
      <c r="HE937" s="134"/>
      <c r="HF937" s="134"/>
      <c r="HG937" s="134"/>
      <c r="HH937" s="134"/>
      <c r="HI937" s="134"/>
      <c r="HJ937" s="134"/>
      <c r="HK937" s="134"/>
      <c r="HL937" s="134"/>
      <c r="HM937" s="134"/>
      <c r="HN937" s="134"/>
      <c r="HO937" s="134"/>
      <c r="HP937" s="134"/>
      <c r="HQ937" s="134"/>
      <c r="HR937" s="134"/>
      <c r="HS937" s="134"/>
      <c r="HT937" s="134"/>
      <c r="HU937" s="134"/>
      <c r="HV937" s="134"/>
      <c r="HW937" s="134"/>
      <c r="HX937" s="134"/>
    </row>
    <row r="938" spans="1:232">
      <c r="A938" s="741"/>
      <c r="B938" s="74" t="s">
        <v>198</v>
      </c>
      <c r="C938" s="727"/>
      <c r="D938" s="728"/>
      <c r="E938" s="728"/>
      <c r="F938" s="728"/>
      <c r="G938" s="134"/>
      <c r="H938" s="134"/>
      <c r="I938" s="134"/>
      <c r="J938" s="134"/>
      <c r="K938" s="134"/>
      <c r="L938" s="134"/>
      <c r="M938" s="134"/>
      <c r="N938" s="134"/>
      <c r="O938" s="134"/>
      <c r="P938" s="134"/>
      <c r="Q938" s="134"/>
      <c r="R938" s="134"/>
      <c r="S938" s="134"/>
      <c r="T938" s="134"/>
      <c r="U938" s="134"/>
      <c r="V938" s="134"/>
      <c r="W938" s="134"/>
      <c r="X938" s="134"/>
      <c r="Y938" s="134"/>
      <c r="Z938" s="134"/>
      <c r="AA938" s="134"/>
      <c r="AB938" s="134"/>
      <c r="AC938" s="134"/>
      <c r="AD938" s="134"/>
      <c r="AE938" s="134"/>
      <c r="AF938" s="134"/>
      <c r="AG938" s="134"/>
      <c r="AH938" s="134"/>
      <c r="AI938" s="134"/>
      <c r="AJ938" s="134"/>
      <c r="AK938" s="134"/>
      <c r="AL938" s="134"/>
      <c r="AM938" s="134"/>
      <c r="AN938" s="134"/>
      <c r="AO938" s="134"/>
      <c r="AP938" s="134"/>
      <c r="AQ938" s="134"/>
      <c r="AR938" s="134"/>
      <c r="AS938" s="134"/>
      <c r="AT938" s="134"/>
      <c r="AU938" s="134"/>
      <c r="AV938" s="134"/>
      <c r="AW938" s="134"/>
      <c r="AX938" s="134"/>
      <c r="AY938" s="134"/>
      <c r="AZ938" s="134"/>
      <c r="BA938" s="134"/>
      <c r="BB938" s="134"/>
      <c r="BC938" s="134"/>
      <c r="BD938" s="134"/>
      <c r="BE938" s="134"/>
      <c r="BF938" s="134"/>
      <c r="BG938" s="134"/>
      <c r="BH938" s="134"/>
      <c r="BI938" s="134"/>
      <c r="BJ938" s="134"/>
      <c r="BK938" s="134"/>
      <c r="BL938" s="134"/>
      <c r="BM938" s="134"/>
      <c r="BN938" s="134"/>
      <c r="BO938" s="134"/>
      <c r="BP938" s="134"/>
      <c r="BQ938" s="134"/>
      <c r="BR938" s="134"/>
      <c r="BS938" s="134"/>
      <c r="BT938" s="134"/>
      <c r="BU938" s="134"/>
      <c r="BV938" s="134"/>
      <c r="BW938" s="134"/>
      <c r="BX938" s="134"/>
      <c r="BY938" s="134"/>
      <c r="BZ938" s="134"/>
      <c r="CA938" s="134"/>
      <c r="CB938" s="134"/>
      <c r="CC938" s="134"/>
      <c r="CD938" s="134"/>
      <c r="CE938" s="134"/>
      <c r="CF938" s="134"/>
      <c r="CG938" s="134"/>
      <c r="CH938" s="134"/>
      <c r="CI938" s="134"/>
      <c r="CJ938" s="134"/>
      <c r="CK938" s="134"/>
      <c r="CL938" s="134"/>
      <c r="CM938" s="134"/>
      <c r="CN938" s="134"/>
      <c r="CO938" s="134"/>
      <c r="CP938" s="134"/>
      <c r="CQ938" s="134"/>
      <c r="CR938" s="134"/>
      <c r="CS938" s="134"/>
      <c r="CT938" s="134"/>
      <c r="CU938" s="134"/>
      <c r="CV938" s="134"/>
      <c r="CW938" s="134"/>
      <c r="CX938" s="134"/>
      <c r="CY938" s="134"/>
      <c r="CZ938" s="134"/>
      <c r="DA938" s="134"/>
      <c r="DB938" s="134"/>
      <c r="DC938" s="134"/>
      <c r="DD938" s="134"/>
      <c r="DE938" s="134"/>
      <c r="DF938" s="134"/>
      <c r="DG938" s="134"/>
      <c r="DH938" s="134"/>
      <c r="DI938" s="134"/>
      <c r="DJ938" s="134"/>
      <c r="DK938" s="134"/>
      <c r="DL938" s="134"/>
      <c r="DM938" s="134"/>
      <c r="DN938" s="134"/>
      <c r="DO938" s="134"/>
      <c r="DP938" s="134"/>
      <c r="DQ938" s="134"/>
      <c r="DR938" s="134"/>
      <c r="DS938" s="134"/>
      <c r="DT938" s="134"/>
      <c r="DU938" s="134"/>
      <c r="DV938" s="134"/>
      <c r="DW938" s="134"/>
      <c r="DX938" s="134"/>
      <c r="DY938" s="134"/>
      <c r="DZ938" s="134"/>
      <c r="EA938" s="134"/>
      <c r="EB938" s="134"/>
      <c r="EC938" s="134"/>
      <c r="ED938" s="134"/>
      <c r="EE938" s="134"/>
      <c r="EF938" s="134"/>
      <c r="EG938" s="134"/>
      <c r="EH938" s="134"/>
      <c r="EI938" s="134"/>
      <c r="EJ938" s="134"/>
      <c r="EK938" s="134"/>
      <c r="EL938" s="134"/>
      <c r="EM938" s="134"/>
      <c r="EN938" s="134"/>
      <c r="EO938" s="134"/>
      <c r="EP938" s="134"/>
      <c r="EQ938" s="134"/>
      <c r="ER938" s="134"/>
      <c r="ES938" s="134"/>
      <c r="ET938" s="134"/>
      <c r="EU938" s="134"/>
      <c r="EV938" s="134"/>
      <c r="EW938" s="134"/>
      <c r="EX938" s="134"/>
      <c r="EY938" s="134"/>
      <c r="EZ938" s="134"/>
      <c r="FA938" s="134"/>
      <c r="FB938" s="134"/>
      <c r="FC938" s="134"/>
      <c r="FD938" s="134"/>
      <c r="FE938" s="134"/>
      <c r="FF938" s="134"/>
      <c r="FG938" s="134"/>
      <c r="FH938" s="134"/>
      <c r="FI938" s="134"/>
      <c r="FJ938" s="134"/>
      <c r="FK938" s="134"/>
      <c r="FL938" s="134"/>
      <c r="FM938" s="134"/>
      <c r="FN938" s="134"/>
      <c r="FO938" s="134"/>
      <c r="FP938" s="134"/>
      <c r="FQ938" s="134"/>
      <c r="FR938" s="134"/>
      <c r="FS938" s="134"/>
      <c r="FT938" s="134"/>
      <c r="FU938" s="134"/>
      <c r="FV938" s="134"/>
      <c r="FW938" s="134"/>
      <c r="FX938" s="134"/>
      <c r="FY938" s="134"/>
      <c r="FZ938" s="134"/>
      <c r="GA938" s="134"/>
      <c r="GB938" s="134"/>
      <c r="GC938" s="134"/>
      <c r="GD938" s="134"/>
      <c r="GE938" s="134"/>
      <c r="GF938" s="134"/>
      <c r="GG938" s="134"/>
      <c r="GH938" s="134"/>
      <c r="GI938" s="134"/>
      <c r="GJ938" s="134"/>
      <c r="GK938" s="134"/>
      <c r="GL938" s="134"/>
      <c r="GM938" s="134"/>
      <c r="GN938" s="134"/>
      <c r="GO938" s="134"/>
      <c r="GP938" s="134"/>
      <c r="GQ938" s="134"/>
      <c r="GR938" s="134"/>
      <c r="GS938" s="134"/>
      <c r="GT938" s="134"/>
      <c r="GU938" s="134"/>
      <c r="GV938" s="134"/>
      <c r="GW938" s="134"/>
      <c r="GX938" s="134"/>
      <c r="GY938" s="134"/>
      <c r="GZ938" s="134"/>
      <c r="HA938" s="134"/>
      <c r="HB938" s="134"/>
      <c r="HC938" s="134"/>
      <c r="HD938" s="134"/>
      <c r="HE938" s="134"/>
      <c r="HF938" s="134"/>
      <c r="HG938" s="134"/>
      <c r="HH938" s="134"/>
      <c r="HI938" s="134"/>
      <c r="HJ938" s="134"/>
      <c r="HK938" s="134"/>
      <c r="HL938" s="134"/>
      <c r="HM938" s="134"/>
      <c r="HN938" s="134"/>
      <c r="HO938" s="134"/>
      <c r="HP938" s="134"/>
      <c r="HQ938" s="134"/>
      <c r="HR938" s="134"/>
      <c r="HS938" s="66"/>
      <c r="HT938" s="66"/>
      <c r="HU938" s="66"/>
      <c r="HV938" s="66"/>
      <c r="HW938" s="66"/>
      <c r="HX938" s="66"/>
    </row>
    <row r="939" spans="1:232">
      <c r="A939" s="741"/>
      <c r="B939" s="74" t="s">
        <v>451</v>
      </c>
      <c r="C939" s="727"/>
      <c r="D939" s="728"/>
      <c r="E939" s="728"/>
      <c r="F939" s="728"/>
      <c r="G939" s="134"/>
      <c r="H939" s="134"/>
      <c r="I939" s="134"/>
      <c r="J939" s="134"/>
      <c r="K939" s="134"/>
      <c r="L939" s="134"/>
      <c r="M939" s="134"/>
      <c r="N939" s="134"/>
      <c r="O939" s="134"/>
      <c r="P939" s="134"/>
      <c r="Q939" s="134"/>
      <c r="R939" s="134"/>
      <c r="S939" s="134"/>
      <c r="T939" s="134"/>
      <c r="U939" s="134"/>
      <c r="V939" s="134"/>
      <c r="W939" s="134"/>
      <c r="X939" s="134"/>
      <c r="Y939" s="134"/>
      <c r="Z939" s="134"/>
      <c r="AA939" s="134"/>
      <c r="AB939" s="134"/>
      <c r="AC939" s="134"/>
      <c r="AD939" s="134"/>
      <c r="AE939" s="134"/>
      <c r="AF939" s="134"/>
      <c r="AG939" s="134"/>
      <c r="AH939" s="134"/>
      <c r="AI939" s="134"/>
      <c r="AJ939" s="134"/>
      <c r="AK939" s="134"/>
      <c r="AL939" s="134"/>
      <c r="AM939" s="134"/>
      <c r="AN939" s="134"/>
      <c r="AO939" s="134"/>
      <c r="AP939" s="134"/>
      <c r="AQ939" s="134"/>
      <c r="AR939" s="134"/>
      <c r="AS939" s="134"/>
      <c r="AT939" s="134"/>
      <c r="AU939" s="134"/>
      <c r="AV939" s="134"/>
      <c r="AW939" s="134"/>
      <c r="AX939" s="134"/>
      <c r="AY939" s="134"/>
      <c r="AZ939" s="134"/>
      <c r="BA939" s="134"/>
      <c r="BB939" s="134"/>
      <c r="BC939" s="134"/>
      <c r="BD939" s="134"/>
      <c r="BE939" s="134"/>
      <c r="BF939" s="134"/>
      <c r="BG939" s="134"/>
      <c r="BH939" s="134"/>
      <c r="BI939" s="134"/>
      <c r="BJ939" s="134"/>
      <c r="BK939" s="134"/>
      <c r="BL939" s="134"/>
      <c r="BM939" s="134"/>
      <c r="BN939" s="134"/>
      <c r="BO939" s="134"/>
      <c r="BP939" s="134"/>
      <c r="BQ939" s="134"/>
      <c r="BR939" s="134"/>
      <c r="BS939" s="134"/>
      <c r="BT939" s="134"/>
      <c r="BU939" s="134"/>
      <c r="BV939" s="134"/>
      <c r="BW939" s="134"/>
      <c r="BX939" s="134"/>
      <c r="BY939" s="134"/>
      <c r="BZ939" s="134"/>
      <c r="CA939" s="134"/>
      <c r="CB939" s="134"/>
      <c r="CC939" s="134"/>
      <c r="CD939" s="134"/>
      <c r="CE939" s="134"/>
      <c r="CF939" s="134"/>
      <c r="CG939" s="134"/>
      <c r="CH939" s="134"/>
      <c r="CI939" s="134"/>
      <c r="CJ939" s="134"/>
      <c r="CK939" s="134"/>
      <c r="CL939" s="134"/>
      <c r="CM939" s="134"/>
      <c r="CN939" s="134"/>
      <c r="CO939" s="134"/>
      <c r="CP939" s="134"/>
      <c r="CQ939" s="134"/>
      <c r="CR939" s="134"/>
      <c r="CS939" s="134"/>
      <c r="CT939" s="134"/>
      <c r="CU939" s="134"/>
      <c r="CV939" s="134"/>
      <c r="CW939" s="134"/>
      <c r="CX939" s="134"/>
      <c r="CY939" s="134"/>
      <c r="CZ939" s="134"/>
      <c r="DA939" s="134"/>
      <c r="DB939" s="134"/>
      <c r="DC939" s="134"/>
      <c r="DD939" s="134"/>
      <c r="DE939" s="134"/>
      <c r="DF939" s="134"/>
      <c r="DG939" s="134"/>
      <c r="DH939" s="134"/>
      <c r="DI939" s="134"/>
      <c r="DJ939" s="134"/>
      <c r="DK939" s="134"/>
      <c r="DL939" s="134"/>
      <c r="DM939" s="134"/>
      <c r="DN939" s="134"/>
      <c r="DO939" s="134"/>
      <c r="DP939" s="134"/>
      <c r="DQ939" s="134"/>
      <c r="DR939" s="134"/>
      <c r="DS939" s="134"/>
      <c r="DT939" s="134"/>
      <c r="DU939" s="134"/>
      <c r="DV939" s="134"/>
      <c r="DW939" s="134"/>
      <c r="DX939" s="134"/>
      <c r="DY939" s="134"/>
      <c r="DZ939" s="134"/>
      <c r="EA939" s="134"/>
      <c r="EB939" s="134"/>
      <c r="EC939" s="134"/>
      <c r="ED939" s="134"/>
      <c r="EE939" s="134"/>
      <c r="EF939" s="134"/>
      <c r="EG939" s="134"/>
      <c r="EH939" s="134"/>
      <c r="EI939" s="134"/>
      <c r="EJ939" s="134"/>
      <c r="EK939" s="134"/>
      <c r="EL939" s="134"/>
      <c r="EM939" s="134"/>
      <c r="EN939" s="134"/>
      <c r="EO939" s="134"/>
      <c r="EP939" s="134"/>
      <c r="EQ939" s="134"/>
      <c r="ER939" s="134"/>
      <c r="ES939" s="134"/>
      <c r="ET939" s="134"/>
      <c r="EU939" s="134"/>
      <c r="EV939" s="134"/>
      <c r="EW939" s="134"/>
      <c r="EX939" s="134"/>
      <c r="EY939" s="134"/>
      <c r="EZ939" s="134"/>
      <c r="FA939" s="134"/>
      <c r="FB939" s="134"/>
      <c r="FC939" s="134"/>
      <c r="FD939" s="134"/>
      <c r="FE939" s="134"/>
      <c r="FF939" s="134"/>
      <c r="FG939" s="134"/>
      <c r="FH939" s="134"/>
      <c r="FI939" s="134"/>
      <c r="FJ939" s="134"/>
      <c r="FK939" s="134"/>
      <c r="FL939" s="134"/>
      <c r="FM939" s="134"/>
      <c r="FN939" s="134"/>
      <c r="FO939" s="134"/>
      <c r="FP939" s="134"/>
      <c r="FQ939" s="134"/>
      <c r="FR939" s="134"/>
      <c r="FS939" s="134"/>
      <c r="FT939" s="134"/>
      <c r="FU939" s="134"/>
      <c r="FV939" s="134"/>
      <c r="FW939" s="134"/>
      <c r="FX939" s="134"/>
      <c r="FY939" s="134"/>
      <c r="FZ939" s="134"/>
      <c r="GA939" s="134"/>
      <c r="GB939" s="134"/>
      <c r="GC939" s="134"/>
      <c r="GD939" s="134"/>
      <c r="GE939" s="134"/>
      <c r="GF939" s="134"/>
      <c r="GG939" s="134"/>
      <c r="GH939" s="134"/>
      <c r="GI939" s="134"/>
      <c r="GJ939" s="134"/>
      <c r="GK939" s="134"/>
      <c r="GL939" s="134"/>
      <c r="GM939" s="134"/>
      <c r="GN939" s="134"/>
      <c r="GO939" s="134"/>
      <c r="GP939" s="134"/>
      <c r="GQ939" s="134"/>
      <c r="GR939" s="134"/>
      <c r="GS939" s="134"/>
      <c r="GT939" s="134"/>
      <c r="GU939" s="134"/>
      <c r="GV939" s="134"/>
      <c r="GW939" s="134"/>
      <c r="GX939" s="134"/>
      <c r="GY939" s="134"/>
      <c r="GZ939" s="134"/>
      <c r="HA939" s="134"/>
      <c r="HB939" s="134"/>
      <c r="HC939" s="134"/>
      <c r="HD939" s="134"/>
      <c r="HE939" s="134"/>
      <c r="HF939" s="134"/>
      <c r="HG939" s="134"/>
      <c r="HH939" s="134"/>
      <c r="HI939" s="134"/>
      <c r="HJ939" s="134"/>
      <c r="HK939" s="134"/>
      <c r="HL939" s="134"/>
      <c r="HM939" s="134"/>
      <c r="HN939" s="134"/>
      <c r="HO939" s="134"/>
      <c r="HP939" s="134"/>
      <c r="HQ939" s="134"/>
      <c r="HR939" s="134"/>
      <c r="HS939" s="66"/>
      <c r="HT939" s="66"/>
      <c r="HU939" s="66"/>
      <c r="HV939" s="66"/>
      <c r="HW939" s="66"/>
      <c r="HX939" s="66"/>
    </row>
    <row r="940" spans="1:232">
      <c r="A940" s="741"/>
      <c r="B940" s="74" t="s">
        <v>105</v>
      </c>
      <c r="C940" s="727"/>
      <c r="D940" s="728"/>
      <c r="E940" s="728"/>
      <c r="F940" s="728"/>
      <c r="G940" s="134"/>
      <c r="H940" s="134"/>
      <c r="I940" s="134"/>
      <c r="J940" s="134"/>
      <c r="K940" s="134"/>
      <c r="L940" s="134"/>
      <c r="M940" s="134"/>
      <c r="N940" s="134"/>
      <c r="O940" s="134"/>
      <c r="P940" s="134"/>
      <c r="Q940" s="134"/>
      <c r="R940" s="134"/>
      <c r="S940" s="134"/>
      <c r="T940" s="134"/>
      <c r="U940" s="134"/>
      <c r="V940" s="134"/>
      <c r="W940" s="134"/>
      <c r="X940" s="134"/>
      <c r="Y940" s="134"/>
      <c r="Z940" s="134"/>
      <c r="AA940" s="134"/>
      <c r="AB940" s="134"/>
      <c r="AC940" s="134"/>
      <c r="AD940" s="134"/>
      <c r="AE940" s="134"/>
      <c r="AF940" s="134"/>
      <c r="AG940" s="134"/>
      <c r="AH940" s="134"/>
      <c r="AI940" s="134"/>
      <c r="AJ940" s="134"/>
      <c r="AK940" s="134"/>
      <c r="AL940" s="134"/>
      <c r="AM940" s="134"/>
      <c r="AN940" s="134"/>
      <c r="AO940" s="134"/>
      <c r="AP940" s="134"/>
      <c r="AQ940" s="134"/>
      <c r="AR940" s="134"/>
      <c r="AS940" s="134"/>
      <c r="AT940" s="134"/>
      <c r="AU940" s="134"/>
      <c r="AV940" s="134"/>
      <c r="AW940" s="134"/>
      <c r="AX940" s="134"/>
      <c r="AY940" s="134"/>
      <c r="AZ940" s="134"/>
      <c r="BA940" s="134"/>
      <c r="BB940" s="134"/>
      <c r="BC940" s="134"/>
      <c r="BD940" s="134"/>
      <c r="BE940" s="134"/>
      <c r="BF940" s="134"/>
      <c r="BG940" s="134"/>
      <c r="BH940" s="134"/>
      <c r="BI940" s="134"/>
      <c r="BJ940" s="134"/>
      <c r="BK940" s="134"/>
      <c r="BL940" s="134"/>
      <c r="BM940" s="134"/>
      <c r="BN940" s="134"/>
      <c r="BO940" s="134"/>
      <c r="BP940" s="134"/>
      <c r="BQ940" s="134"/>
      <c r="BR940" s="134"/>
      <c r="BS940" s="134"/>
      <c r="BT940" s="134"/>
      <c r="BU940" s="134"/>
      <c r="BV940" s="134"/>
      <c r="BW940" s="134"/>
      <c r="BX940" s="134"/>
      <c r="BY940" s="134"/>
      <c r="BZ940" s="134"/>
      <c r="CA940" s="134"/>
      <c r="CB940" s="134"/>
      <c r="CC940" s="134"/>
      <c r="CD940" s="134"/>
      <c r="CE940" s="134"/>
      <c r="CF940" s="134"/>
      <c r="CG940" s="134"/>
      <c r="CH940" s="134"/>
      <c r="CI940" s="134"/>
      <c r="CJ940" s="134"/>
      <c r="CK940" s="134"/>
      <c r="CL940" s="134"/>
      <c r="CM940" s="134"/>
      <c r="CN940" s="134"/>
      <c r="CO940" s="134"/>
      <c r="CP940" s="134"/>
      <c r="CQ940" s="134"/>
      <c r="CR940" s="134"/>
      <c r="CS940" s="134"/>
      <c r="CT940" s="134"/>
      <c r="CU940" s="134"/>
      <c r="CV940" s="134"/>
      <c r="CW940" s="134"/>
      <c r="CX940" s="134"/>
      <c r="CY940" s="134"/>
      <c r="CZ940" s="134"/>
      <c r="DA940" s="134"/>
      <c r="DB940" s="134"/>
      <c r="DC940" s="134"/>
      <c r="DD940" s="134"/>
      <c r="DE940" s="134"/>
      <c r="DF940" s="134"/>
      <c r="DG940" s="134"/>
      <c r="DH940" s="134"/>
      <c r="DI940" s="134"/>
      <c r="DJ940" s="134"/>
      <c r="DK940" s="134"/>
      <c r="DL940" s="134"/>
      <c r="DM940" s="134"/>
      <c r="DN940" s="134"/>
      <c r="DO940" s="134"/>
      <c r="DP940" s="134"/>
      <c r="DQ940" s="134"/>
      <c r="DR940" s="134"/>
      <c r="DS940" s="134"/>
      <c r="DT940" s="134"/>
      <c r="DU940" s="134"/>
      <c r="DV940" s="134"/>
      <c r="DW940" s="134"/>
      <c r="DX940" s="134"/>
      <c r="DY940" s="134"/>
      <c r="DZ940" s="134"/>
      <c r="EA940" s="134"/>
      <c r="EB940" s="134"/>
      <c r="EC940" s="134"/>
      <c r="ED940" s="134"/>
      <c r="EE940" s="134"/>
      <c r="EF940" s="134"/>
      <c r="EG940" s="134"/>
      <c r="EH940" s="134"/>
      <c r="EI940" s="134"/>
      <c r="EJ940" s="134"/>
      <c r="EK940" s="134"/>
      <c r="EL940" s="134"/>
      <c r="EM940" s="134"/>
      <c r="EN940" s="134"/>
      <c r="EO940" s="134"/>
      <c r="EP940" s="134"/>
      <c r="EQ940" s="134"/>
      <c r="ER940" s="134"/>
      <c r="ES940" s="134"/>
      <c r="ET940" s="134"/>
      <c r="EU940" s="134"/>
      <c r="EV940" s="134"/>
      <c r="EW940" s="134"/>
      <c r="EX940" s="134"/>
      <c r="EY940" s="134"/>
      <c r="EZ940" s="134"/>
      <c r="FA940" s="134"/>
      <c r="FB940" s="134"/>
      <c r="FC940" s="134"/>
      <c r="FD940" s="134"/>
      <c r="FE940" s="134"/>
      <c r="FF940" s="134"/>
      <c r="FG940" s="134"/>
      <c r="FH940" s="134"/>
      <c r="FI940" s="134"/>
      <c r="FJ940" s="134"/>
      <c r="FK940" s="134"/>
      <c r="FL940" s="134"/>
      <c r="FM940" s="134"/>
      <c r="FN940" s="134"/>
      <c r="FO940" s="134"/>
      <c r="FP940" s="134"/>
      <c r="FQ940" s="134"/>
      <c r="FR940" s="134"/>
      <c r="FS940" s="134"/>
      <c r="FT940" s="134"/>
      <c r="FU940" s="134"/>
      <c r="FV940" s="134"/>
      <c r="FW940" s="134"/>
      <c r="FX940" s="134"/>
      <c r="FY940" s="134"/>
      <c r="FZ940" s="134"/>
      <c r="GA940" s="134"/>
      <c r="GB940" s="134"/>
      <c r="GC940" s="134"/>
      <c r="GD940" s="134"/>
      <c r="GE940" s="134"/>
      <c r="GF940" s="134"/>
      <c r="GG940" s="134"/>
      <c r="GH940" s="134"/>
      <c r="GI940" s="134"/>
      <c r="GJ940" s="134"/>
      <c r="GK940" s="134"/>
      <c r="GL940" s="134"/>
      <c r="GM940" s="134"/>
      <c r="GN940" s="134"/>
      <c r="GO940" s="134"/>
      <c r="GP940" s="134"/>
      <c r="GQ940" s="134"/>
      <c r="GR940" s="134"/>
      <c r="GS940" s="134"/>
      <c r="GT940" s="134"/>
      <c r="GU940" s="134"/>
      <c r="GV940" s="134"/>
      <c r="GW940" s="134"/>
      <c r="GX940" s="134"/>
      <c r="GY940" s="134"/>
      <c r="GZ940" s="134"/>
      <c r="HA940" s="134"/>
      <c r="HB940" s="134"/>
      <c r="HC940" s="134"/>
      <c r="HD940" s="134"/>
      <c r="HE940" s="134"/>
      <c r="HF940" s="134"/>
      <c r="HG940" s="134"/>
      <c r="HH940" s="134"/>
      <c r="HI940" s="134"/>
      <c r="HJ940" s="134"/>
      <c r="HK940" s="134"/>
      <c r="HL940" s="134"/>
      <c r="HM940" s="134"/>
      <c r="HN940" s="134"/>
      <c r="HO940" s="134"/>
      <c r="HP940" s="134"/>
      <c r="HQ940" s="134"/>
      <c r="HR940" s="134"/>
      <c r="HS940" s="66"/>
      <c r="HT940" s="66"/>
      <c r="HU940" s="66"/>
      <c r="HV940" s="66"/>
      <c r="HW940" s="66"/>
      <c r="HX940" s="66"/>
    </row>
    <row r="941" spans="1:232">
      <c r="A941" s="741"/>
      <c r="B941" s="74" t="s">
        <v>111</v>
      </c>
      <c r="C941" s="727"/>
      <c r="D941" s="728"/>
      <c r="E941" s="728"/>
      <c r="F941" s="728"/>
      <c r="G941" s="134"/>
      <c r="H941" s="134"/>
      <c r="I941" s="134"/>
      <c r="J941" s="134"/>
      <c r="K941" s="134"/>
      <c r="L941" s="134"/>
      <c r="M941" s="134"/>
      <c r="N941" s="134"/>
      <c r="O941" s="134"/>
      <c r="P941" s="134"/>
      <c r="Q941" s="134"/>
      <c r="R941" s="134"/>
      <c r="S941" s="134"/>
      <c r="T941" s="134"/>
      <c r="U941" s="134"/>
      <c r="V941" s="134"/>
      <c r="W941" s="134"/>
      <c r="X941" s="134"/>
      <c r="Y941" s="134"/>
      <c r="Z941" s="134"/>
      <c r="AA941" s="134"/>
      <c r="AB941" s="134"/>
      <c r="AC941" s="134"/>
      <c r="AD941" s="134"/>
      <c r="AE941" s="134"/>
      <c r="AF941" s="134"/>
      <c r="AG941" s="134"/>
      <c r="AH941" s="134"/>
      <c r="AI941" s="134"/>
      <c r="AJ941" s="134"/>
      <c r="AK941" s="134"/>
      <c r="AL941" s="134"/>
      <c r="AM941" s="134"/>
      <c r="AN941" s="134"/>
      <c r="AO941" s="134"/>
      <c r="AP941" s="134"/>
      <c r="AQ941" s="134"/>
      <c r="AR941" s="134"/>
      <c r="AS941" s="134"/>
      <c r="AT941" s="134"/>
      <c r="AU941" s="134"/>
      <c r="AV941" s="134"/>
      <c r="AW941" s="134"/>
      <c r="AX941" s="134"/>
      <c r="AY941" s="134"/>
      <c r="AZ941" s="134"/>
      <c r="BA941" s="134"/>
      <c r="BB941" s="134"/>
      <c r="BC941" s="134"/>
      <c r="BD941" s="134"/>
      <c r="BE941" s="134"/>
      <c r="BF941" s="134"/>
      <c r="BG941" s="134"/>
      <c r="BH941" s="134"/>
      <c r="BI941" s="134"/>
      <c r="BJ941" s="134"/>
      <c r="BK941" s="134"/>
      <c r="BL941" s="134"/>
      <c r="BM941" s="134"/>
      <c r="BN941" s="134"/>
      <c r="BO941" s="134"/>
      <c r="BP941" s="134"/>
      <c r="BQ941" s="134"/>
      <c r="BR941" s="134"/>
      <c r="BS941" s="134"/>
      <c r="BT941" s="134"/>
      <c r="BU941" s="134"/>
      <c r="BV941" s="134"/>
      <c r="BW941" s="134"/>
      <c r="BX941" s="134"/>
      <c r="BY941" s="134"/>
      <c r="BZ941" s="134"/>
      <c r="CA941" s="134"/>
      <c r="CB941" s="134"/>
      <c r="CC941" s="134"/>
      <c r="CD941" s="134"/>
      <c r="CE941" s="134"/>
      <c r="CF941" s="134"/>
      <c r="CG941" s="134"/>
      <c r="CH941" s="134"/>
      <c r="CI941" s="134"/>
      <c r="CJ941" s="134"/>
      <c r="CK941" s="134"/>
      <c r="CL941" s="134"/>
      <c r="CM941" s="134"/>
      <c r="CN941" s="134"/>
      <c r="CO941" s="134"/>
      <c r="CP941" s="134"/>
      <c r="CQ941" s="134"/>
      <c r="CR941" s="134"/>
      <c r="CS941" s="134"/>
      <c r="CT941" s="134"/>
      <c r="CU941" s="134"/>
      <c r="CV941" s="134"/>
      <c r="CW941" s="134"/>
      <c r="CX941" s="134"/>
      <c r="CY941" s="134"/>
      <c r="CZ941" s="134"/>
      <c r="DA941" s="134"/>
      <c r="DB941" s="134"/>
      <c r="DC941" s="134"/>
      <c r="DD941" s="134"/>
      <c r="DE941" s="134"/>
      <c r="DF941" s="134"/>
      <c r="DG941" s="134"/>
      <c r="DH941" s="134"/>
      <c r="DI941" s="134"/>
      <c r="DJ941" s="134"/>
      <c r="DK941" s="134"/>
      <c r="DL941" s="134"/>
      <c r="DM941" s="134"/>
      <c r="DN941" s="134"/>
      <c r="DO941" s="134"/>
      <c r="DP941" s="134"/>
      <c r="DQ941" s="134"/>
      <c r="DR941" s="134"/>
      <c r="DS941" s="134"/>
      <c r="DT941" s="134"/>
      <c r="DU941" s="134"/>
      <c r="DV941" s="134"/>
      <c r="DW941" s="134"/>
      <c r="DX941" s="134"/>
      <c r="DY941" s="134"/>
      <c r="DZ941" s="134"/>
      <c r="EA941" s="134"/>
      <c r="EB941" s="134"/>
      <c r="EC941" s="134"/>
      <c r="ED941" s="134"/>
      <c r="EE941" s="134"/>
      <c r="EF941" s="134"/>
      <c r="EG941" s="134"/>
      <c r="EH941" s="134"/>
      <c r="EI941" s="134"/>
      <c r="EJ941" s="134"/>
      <c r="EK941" s="134"/>
      <c r="EL941" s="134"/>
      <c r="EM941" s="134"/>
      <c r="EN941" s="134"/>
      <c r="EO941" s="134"/>
      <c r="EP941" s="134"/>
      <c r="EQ941" s="134"/>
      <c r="ER941" s="134"/>
      <c r="ES941" s="134"/>
      <c r="ET941" s="134"/>
      <c r="EU941" s="134"/>
      <c r="EV941" s="134"/>
      <c r="EW941" s="134"/>
      <c r="EX941" s="134"/>
      <c r="EY941" s="134"/>
      <c r="EZ941" s="134"/>
      <c r="FA941" s="134"/>
      <c r="FB941" s="134"/>
      <c r="FC941" s="134"/>
      <c r="FD941" s="134"/>
      <c r="FE941" s="134"/>
      <c r="FF941" s="134"/>
      <c r="FG941" s="134"/>
      <c r="FH941" s="134"/>
      <c r="FI941" s="134"/>
      <c r="FJ941" s="134"/>
      <c r="FK941" s="134"/>
      <c r="FL941" s="134"/>
      <c r="FM941" s="134"/>
      <c r="FN941" s="134"/>
      <c r="FO941" s="134"/>
      <c r="FP941" s="134"/>
      <c r="FQ941" s="134"/>
      <c r="FR941" s="134"/>
      <c r="FS941" s="134"/>
      <c r="FT941" s="134"/>
      <c r="FU941" s="134"/>
      <c r="FV941" s="134"/>
      <c r="FW941" s="134"/>
      <c r="FX941" s="134"/>
      <c r="FY941" s="134"/>
      <c r="FZ941" s="134"/>
      <c r="GA941" s="134"/>
      <c r="GB941" s="134"/>
      <c r="GC941" s="134"/>
      <c r="GD941" s="134"/>
      <c r="GE941" s="134"/>
      <c r="GF941" s="134"/>
      <c r="GG941" s="134"/>
      <c r="GH941" s="134"/>
      <c r="GI941" s="134"/>
      <c r="GJ941" s="134"/>
      <c r="GK941" s="134"/>
      <c r="GL941" s="134"/>
      <c r="GM941" s="134"/>
      <c r="GN941" s="134"/>
      <c r="GO941" s="134"/>
      <c r="GP941" s="134"/>
      <c r="GQ941" s="134"/>
      <c r="GR941" s="134"/>
      <c r="GS941" s="134"/>
      <c r="GT941" s="134"/>
      <c r="GU941" s="134"/>
      <c r="GV941" s="134"/>
      <c r="GW941" s="134"/>
      <c r="GX941" s="134"/>
      <c r="GY941" s="134"/>
      <c r="GZ941" s="134"/>
      <c r="HA941" s="134"/>
      <c r="HB941" s="134"/>
      <c r="HC941" s="134"/>
      <c r="HD941" s="134"/>
      <c r="HE941" s="134"/>
      <c r="HF941" s="134"/>
      <c r="HG941" s="134"/>
      <c r="HH941" s="134"/>
      <c r="HI941" s="134"/>
      <c r="HJ941" s="134"/>
      <c r="HK941" s="134"/>
      <c r="HL941" s="134"/>
      <c r="HM941" s="134"/>
      <c r="HN941" s="134"/>
      <c r="HO941" s="134"/>
      <c r="HP941" s="134"/>
      <c r="HQ941" s="134"/>
      <c r="HR941" s="134"/>
      <c r="HS941" s="66"/>
      <c r="HT941" s="66"/>
      <c r="HU941" s="66"/>
      <c r="HV941" s="66"/>
      <c r="HW941" s="66"/>
      <c r="HX941" s="66"/>
    </row>
    <row r="942" spans="1:232">
      <c r="A942" s="741"/>
      <c r="B942" s="74" t="s">
        <v>146</v>
      </c>
      <c r="C942" s="727"/>
      <c r="D942" s="728"/>
      <c r="E942" s="728"/>
      <c r="F942" s="728"/>
      <c r="G942" s="134"/>
      <c r="H942" s="134"/>
      <c r="I942" s="134"/>
      <c r="J942" s="134"/>
      <c r="K942" s="134"/>
      <c r="L942" s="134"/>
      <c r="M942" s="134"/>
      <c r="N942" s="134"/>
      <c r="O942" s="134"/>
      <c r="P942" s="134"/>
      <c r="Q942" s="134"/>
      <c r="R942" s="134"/>
      <c r="S942" s="134"/>
      <c r="T942" s="134"/>
      <c r="U942" s="134"/>
      <c r="V942" s="134"/>
      <c r="W942" s="134"/>
      <c r="X942" s="134"/>
      <c r="Y942" s="134"/>
      <c r="Z942" s="134"/>
      <c r="AA942" s="134"/>
      <c r="AB942" s="134"/>
      <c r="AC942" s="134"/>
      <c r="AD942" s="134"/>
      <c r="AE942" s="134"/>
      <c r="AF942" s="134"/>
      <c r="AG942" s="134"/>
      <c r="AH942" s="134"/>
      <c r="AI942" s="134"/>
      <c r="AJ942" s="134"/>
      <c r="AK942" s="134"/>
      <c r="AL942" s="134"/>
      <c r="AM942" s="134"/>
      <c r="AN942" s="134"/>
      <c r="AO942" s="134"/>
      <c r="AP942" s="134"/>
      <c r="AQ942" s="134"/>
      <c r="AR942" s="134"/>
      <c r="AS942" s="134"/>
      <c r="AT942" s="134"/>
      <c r="AU942" s="134"/>
      <c r="AV942" s="134"/>
      <c r="AW942" s="134"/>
      <c r="AX942" s="134"/>
      <c r="AY942" s="134"/>
      <c r="AZ942" s="134"/>
      <c r="BA942" s="134"/>
      <c r="BB942" s="134"/>
      <c r="BC942" s="134"/>
      <c r="BD942" s="134"/>
      <c r="BE942" s="134"/>
      <c r="BF942" s="134"/>
      <c r="BG942" s="134"/>
      <c r="BH942" s="134"/>
      <c r="BI942" s="134"/>
      <c r="BJ942" s="134"/>
      <c r="BK942" s="134"/>
      <c r="BL942" s="134"/>
      <c r="BM942" s="134"/>
      <c r="BN942" s="134"/>
      <c r="BO942" s="134"/>
      <c r="BP942" s="134"/>
      <c r="BQ942" s="134"/>
      <c r="BR942" s="134"/>
      <c r="BS942" s="134"/>
      <c r="BT942" s="134"/>
      <c r="BU942" s="134"/>
      <c r="BV942" s="134"/>
      <c r="BW942" s="134"/>
      <c r="BX942" s="134"/>
      <c r="BY942" s="134"/>
      <c r="BZ942" s="134"/>
      <c r="CA942" s="134"/>
      <c r="CB942" s="134"/>
      <c r="CC942" s="134"/>
      <c r="CD942" s="134"/>
      <c r="CE942" s="134"/>
      <c r="CF942" s="134"/>
      <c r="CG942" s="134"/>
      <c r="CH942" s="134"/>
      <c r="CI942" s="134"/>
      <c r="CJ942" s="134"/>
      <c r="CK942" s="134"/>
      <c r="CL942" s="134"/>
      <c r="CM942" s="134"/>
      <c r="CN942" s="134"/>
      <c r="CO942" s="134"/>
      <c r="CP942" s="134"/>
      <c r="CQ942" s="134"/>
      <c r="CR942" s="134"/>
      <c r="CS942" s="134"/>
      <c r="CT942" s="134"/>
      <c r="CU942" s="134"/>
      <c r="CV942" s="134"/>
      <c r="CW942" s="134"/>
      <c r="CX942" s="134"/>
      <c r="CY942" s="134"/>
      <c r="CZ942" s="134"/>
      <c r="DA942" s="134"/>
      <c r="DB942" s="134"/>
      <c r="DC942" s="134"/>
      <c r="DD942" s="134"/>
      <c r="DE942" s="134"/>
      <c r="DF942" s="134"/>
      <c r="DG942" s="134"/>
      <c r="DH942" s="134"/>
      <c r="DI942" s="134"/>
      <c r="DJ942" s="134"/>
      <c r="DK942" s="134"/>
      <c r="DL942" s="134"/>
      <c r="DM942" s="134"/>
      <c r="DN942" s="134"/>
      <c r="DO942" s="134"/>
      <c r="DP942" s="134"/>
      <c r="DQ942" s="134"/>
      <c r="DR942" s="134"/>
      <c r="DS942" s="134"/>
      <c r="DT942" s="134"/>
      <c r="DU942" s="134"/>
      <c r="DV942" s="134"/>
      <c r="DW942" s="134"/>
      <c r="DX942" s="134"/>
      <c r="DY942" s="134"/>
      <c r="DZ942" s="134"/>
      <c r="EA942" s="134"/>
      <c r="EB942" s="134"/>
      <c r="EC942" s="134"/>
      <c r="ED942" s="134"/>
      <c r="EE942" s="134"/>
      <c r="EF942" s="134"/>
      <c r="EG942" s="134"/>
      <c r="EH942" s="134"/>
      <c r="EI942" s="134"/>
      <c r="EJ942" s="134"/>
      <c r="EK942" s="134"/>
      <c r="EL942" s="134"/>
      <c r="EM942" s="134"/>
      <c r="EN942" s="134"/>
      <c r="EO942" s="134"/>
      <c r="EP942" s="134"/>
      <c r="EQ942" s="134"/>
      <c r="ER942" s="134"/>
      <c r="ES942" s="134"/>
      <c r="ET942" s="134"/>
      <c r="EU942" s="134"/>
      <c r="EV942" s="134"/>
      <c r="EW942" s="134"/>
      <c r="EX942" s="134"/>
      <c r="EY942" s="134"/>
      <c r="EZ942" s="134"/>
      <c r="FA942" s="134"/>
      <c r="FB942" s="134"/>
      <c r="FC942" s="134"/>
      <c r="FD942" s="134"/>
      <c r="FE942" s="134"/>
      <c r="FF942" s="134"/>
      <c r="FG942" s="134"/>
      <c r="FH942" s="134"/>
      <c r="FI942" s="134"/>
      <c r="FJ942" s="134"/>
      <c r="FK942" s="134"/>
      <c r="FL942" s="134"/>
      <c r="FM942" s="134"/>
      <c r="FN942" s="134"/>
      <c r="FO942" s="134"/>
      <c r="FP942" s="134"/>
      <c r="FQ942" s="134"/>
      <c r="FR942" s="134"/>
      <c r="FS942" s="134"/>
      <c r="FT942" s="134"/>
      <c r="FU942" s="134"/>
      <c r="FV942" s="134"/>
      <c r="FW942" s="134"/>
      <c r="FX942" s="134"/>
      <c r="FY942" s="134"/>
      <c r="FZ942" s="134"/>
      <c r="GA942" s="134"/>
      <c r="GB942" s="134"/>
      <c r="GC942" s="134"/>
      <c r="GD942" s="134"/>
      <c r="GE942" s="134"/>
      <c r="GF942" s="134"/>
      <c r="GG942" s="134"/>
      <c r="GH942" s="134"/>
      <c r="GI942" s="134"/>
      <c r="GJ942" s="134"/>
      <c r="GK942" s="134"/>
      <c r="GL942" s="134"/>
      <c r="GM942" s="134"/>
      <c r="GN942" s="134"/>
      <c r="GO942" s="134"/>
      <c r="GP942" s="134"/>
      <c r="GQ942" s="134"/>
      <c r="GR942" s="134"/>
      <c r="GS942" s="134"/>
      <c r="GT942" s="134"/>
      <c r="GU942" s="134"/>
      <c r="GV942" s="134"/>
      <c r="GW942" s="134"/>
      <c r="GX942" s="134"/>
      <c r="GY942" s="134"/>
      <c r="GZ942" s="134"/>
      <c r="HA942" s="134"/>
      <c r="HB942" s="134"/>
      <c r="HC942" s="134"/>
      <c r="HD942" s="134"/>
      <c r="HE942" s="134"/>
      <c r="HF942" s="134"/>
      <c r="HG942" s="134"/>
      <c r="HH942" s="134"/>
      <c r="HI942" s="134"/>
      <c r="HJ942" s="134"/>
      <c r="HK942" s="134"/>
      <c r="HL942" s="134"/>
      <c r="HM942" s="134"/>
      <c r="HN942" s="134"/>
      <c r="HO942" s="134"/>
      <c r="HP942" s="134"/>
      <c r="HQ942" s="134"/>
      <c r="HR942" s="134"/>
      <c r="HS942" s="66"/>
      <c r="HT942" s="66"/>
      <c r="HU942" s="66"/>
      <c r="HV942" s="66"/>
      <c r="HW942" s="66"/>
      <c r="HX942" s="66"/>
    </row>
    <row r="943" spans="1:232">
      <c r="A943" s="741"/>
      <c r="B943" s="74" t="s">
        <v>112</v>
      </c>
      <c r="C943" s="727"/>
      <c r="D943" s="728"/>
      <c r="E943" s="728"/>
      <c r="F943" s="728"/>
      <c r="G943" s="134"/>
      <c r="H943" s="134"/>
      <c r="I943" s="134"/>
      <c r="J943" s="134"/>
      <c r="K943" s="134"/>
      <c r="L943" s="134"/>
      <c r="M943" s="134"/>
      <c r="N943" s="134"/>
      <c r="O943" s="134"/>
      <c r="P943" s="134"/>
      <c r="Q943" s="134"/>
      <c r="R943" s="134"/>
      <c r="S943" s="134"/>
      <c r="T943" s="134"/>
      <c r="U943" s="134"/>
      <c r="V943" s="134"/>
      <c r="W943" s="134"/>
      <c r="X943" s="134"/>
      <c r="Y943" s="134"/>
      <c r="Z943" s="134"/>
      <c r="AA943" s="134"/>
      <c r="AB943" s="134"/>
      <c r="AC943" s="134"/>
      <c r="AD943" s="134"/>
      <c r="AE943" s="134"/>
      <c r="AF943" s="134"/>
      <c r="AG943" s="134"/>
      <c r="AH943" s="134"/>
      <c r="AI943" s="134"/>
      <c r="AJ943" s="134"/>
      <c r="AK943" s="134"/>
      <c r="AL943" s="134"/>
      <c r="AM943" s="134"/>
      <c r="AN943" s="134"/>
      <c r="AO943" s="134"/>
      <c r="AP943" s="134"/>
      <c r="AQ943" s="134"/>
      <c r="AR943" s="134"/>
      <c r="AS943" s="134"/>
      <c r="AT943" s="134"/>
      <c r="AU943" s="134"/>
      <c r="AV943" s="134"/>
      <c r="AW943" s="134"/>
      <c r="AX943" s="134"/>
      <c r="AY943" s="134"/>
      <c r="AZ943" s="134"/>
      <c r="BA943" s="134"/>
      <c r="BB943" s="134"/>
      <c r="BC943" s="134"/>
      <c r="BD943" s="134"/>
      <c r="BE943" s="134"/>
      <c r="BF943" s="134"/>
      <c r="BG943" s="134"/>
      <c r="BH943" s="134"/>
      <c r="BI943" s="134"/>
      <c r="BJ943" s="134"/>
      <c r="BK943" s="134"/>
      <c r="BL943" s="134"/>
      <c r="BM943" s="134"/>
      <c r="BN943" s="134"/>
      <c r="BO943" s="134"/>
      <c r="BP943" s="134"/>
      <c r="BQ943" s="134"/>
      <c r="BR943" s="134"/>
      <c r="BS943" s="134"/>
      <c r="BT943" s="134"/>
      <c r="BU943" s="134"/>
      <c r="BV943" s="134"/>
      <c r="BW943" s="134"/>
      <c r="BX943" s="134"/>
      <c r="BY943" s="134"/>
      <c r="BZ943" s="134"/>
      <c r="CA943" s="134"/>
      <c r="CB943" s="134"/>
      <c r="CC943" s="134"/>
      <c r="CD943" s="134"/>
      <c r="CE943" s="134"/>
      <c r="CF943" s="134"/>
      <c r="CG943" s="134"/>
      <c r="CH943" s="134"/>
      <c r="CI943" s="134"/>
      <c r="CJ943" s="134"/>
      <c r="CK943" s="134"/>
      <c r="CL943" s="134"/>
      <c r="CM943" s="134"/>
      <c r="CN943" s="134"/>
      <c r="CO943" s="134"/>
      <c r="CP943" s="134"/>
      <c r="CQ943" s="134"/>
      <c r="CR943" s="134"/>
      <c r="CS943" s="134"/>
      <c r="CT943" s="134"/>
      <c r="CU943" s="134"/>
      <c r="CV943" s="134"/>
      <c r="CW943" s="134"/>
      <c r="CX943" s="134"/>
      <c r="CY943" s="134"/>
      <c r="CZ943" s="134"/>
      <c r="DA943" s="134"/>
      <c r="DB943" s="134"/>
      <c r="DC943" s="134"/>
      <c r="DD943" s="134"/>
      <c r="DE943" s="134"/>
      <c r="DF943" s="134"/>
      <c r="DG943" s="134"/>
      <c r="DH943" s="134"/>
      <c r="DI943" s="134"/>
      <c r="DJ943" s="134"/>
      <c r="DK943" s="134"/>
      <c r="DL943" s="134"/>
      <c r="DM943" s="134"/>
      <c r="DN943" s="134"/>
      <c r="DO943" s="134"/>
      <c r="DP943" s="134"/>
      <c r="DQ943" s="134"/>
      <c r="DR943" s="134"/>
      <c r="DS943" s="134"/>
      <c r="DT943" s="134"/>
      <c r="DU943" s="134"/>
      <c r="DV943" s="134"/>
      <c r="DW943" s="134"/>
      <c r="DX943" s="134"/>
      <c r="DY943" s="134"/>
      <c r="DZ943" s="134"/>
      <c r="EA943" s="134"/>
      <c r="EB943" s="134"/>
      <c r="EC943" s="134"/>
      <c r="ED943" s="134"/>
      <c r="EE943" s="134"/>
      <c r="EF943" s="134"/>
      <c r="EG943" s="134"/>
      <c r="EH943" s="134"/>
      <c r="EI943" s="134"/>
      <c r="EJ943" s="134"/>
      <c r="EK943" s="134"/>
      <c r="EL943" s="134"/>
      <c r="EM943" s="134"/>
      <c r="EN943" s="134"/>
      <c r="EO943" s="134"/>
      <c r="EP943" s="134"/>
      <c r="EQ943" s="134"/>
      <c r="ER943" s="134"/>
      <c r="ES943" s="134"/>
      <c r="ET943" s="134"/>
      <c r="EU943" s="134"/>
      <c r="EV943" s="134"/>
      <c r="EW943" s="134"/>
      <c r="EX943" s="134"/>
      <c r="EY943" s="134"/>
      <c r="EZ943" s="134"/>
      <c r="FA943" s="134"/>
      <c r="FB943" s="134"/>
      <c r="FC943" s="134"/>
      <c r="FD943" s="134"/>
      <c r="FE943" s="134"/>
      <c r="FF943" s="134"/>
      <c r="FG943" s="134"/>
      <c r="FH943" s="134"/>
      <c r="FI943" s="134"/>
      <c r="FJ943" s="134"/>
      <c r="FK943" s="134"/>
      <c r="FL943" s="134"/>
      <c r="FM943" s="134"/>
      <c r="FN943" s="134"/>
      <c r="FO943" s="134"/>
      <c r="FP943" s="134"/>
      <c r="FQ943" s="134"/>
      <c r="FR943" s="134"/>
      <c r="FS943" s="134"/>
      <c r="FT943" s="134"/>
      <c r="FU943" s="134"/>
      <c r="FV943" s="134"/>
      <c r="FW943" s="134"/>
      <c r="FX943" s="134"/>
      <c r="FY943" s="134"/>
      <c r="FZ943" s="134"/>
      <c r="GA943" s="134"/>
      <c r="GB943" s="134"/>
      <c r="GC943" s="134"/>
      <c r="GD943" s="134"/>
      <c r="GE943" s="134"/>
      <c r="GF943" s="134"/>
      <c r="GG943" s="134"/>
      <c r="GH943" s="134"/>
      <c r="GI943" s="134"/>
      <c r="GJ943" s="134"/>
      <c r="GK943" s="134"/>
      <c r="GL943" s="134"/>
      <c r="GM943" s="134"/>
      <c r="GN943" s="134"/>
      <c r="GO943" s="134"/>
      <c r="GP943" s="134"/>
      <c r="GQ943" s="134"/>
      <c r="GR943" s="134"/>
      <c r="GS943" s="134"/>
      <c r="GT943" s="134"/>
      <c r="GU943" s="134"/>
      <c r="GV943" s="134"/>
      <c r="GW943" s="134"/>
      <c r="GX943" s="134"/>
      <c r="GY943" s="134"/>
      <c r="GZ943" s="134"/>
      <c r="HA943" s="134"/>
      <c r="HB943" s="134"/>
      <c r="HC943" s="134"/>
      <c r="HD943" s="134"/>
      <c r="HE943" s="134"/>
      <c r="HF943" s="134"/>
      <c r="HG943" s="134"/>
      <c r="HH943" s="134"/>
      <c r="HI943" s="134"/>
      <c r="HJ943" s="134"/>
      <c r="HK943" s="134"/>
      <c r="HL943" s="134"/>
      <c r="HM943" s="134"/>
      <c r="HN943" s="134"/>
      <c r="HO943" s="134"/>
      <c r="HP943" s="134"/>
      <c r="HQ943" s="134"/>
      <c r="HR943" s="134"/>
      <c r="HS943" s="66"/>
      <c r="HT943" s="66"/>
      <c r="HU943" s="66"/>
      <c r="HV943" s="66"/>
      <c r="HW943" s="66"/>
      <c r="HX943" s="66"/>
    </row>
    <row r="944" spans="1:232" ht="25.5">
      <c r="A944" s="741"/>
      <c r="B944" s="74" t="s">
        <v>202</v>
      </c>
      <c r="C944" s="727"/>
      <c r="D944" s="728"/>
      <c r="E944" s="728"/>
      <c r="F944" s="728"/>
      <c r="G944" s="134"/>
      <c r="H944" s="134"/>
      <c r="I944" s="134"/>
      <c r="J944" s="134"/>
      <c r="K944" s="134"/>
      <c r="L944" s="134"/>
      <c r="M944" s="134"/>
      <c r="N944" s="134"/>
      <c r="O944" s="134"/>
      <c r="P944" s="134"/>
      <c r="Q944" s="134"/>
      <c r="R944" s="134"/>
      <c r="S944" s="134"/>
      <c r="T944" s="134"/>
      <c r="U944" s="134"/>
      <c r="V944" s="134"/>
      <c r="W944" s="134"/>
      <c r="X944" s="134"/>
      <c r="Y944" s="134"/>
      <c r="Z944" s="134"/>
      <c r="AA944" s="134"/>
      <c r="AB944" s="134"/>
      <c r="AC944" s="134"/>
      <c r="AD944" s="134"/>
      <c r="AE944" s="134"/>
      <c r="AF944" s="134"/>
      <c r="AG944" s="134"/>
      <c r="AH944" s="134"/>
      <c r="AI944" s="134"/>
      <c r="AJ944" s="134"/>
      <c r="AK944" s="134"/>
      <c r="AL944" s="134"/>
      <c r="AM944" s="134"/>
      <c r="AN944" s="134"/>
      <c r="AO944" s="134"/>
      <c r="AP944" s="134"/>
      <c r="AQ944" s="134"/>
      <c r="AR944" s="134"/>
      <c r="AS944" s="134"/>
      <c r="AT944" s="134"/>
      <c r="AU944" s="134"/>
      <c r="AV944" s="134"/>
      <c r="AW944" s="134"/>
      <c r="AX944" s="134"/>
      <c r="AY944" s="134"/>
      <c r="AZ944" s="134"/>
      <c r="BA944" s="134"/>
      <c r="BB944" s="134"/>
      <c r="BC944" s="134"/>
      <c r="BD944" s="134"/>
      <c r="BE944" s="134"/>
      <c r="BF944" s="134"/>
      <c r="BG944" s="134"/>
      <c r="BH944" s="134"/>
      <c r="BI944" s="134"/>
      <c r="BJ944" s="134"/>
      <c r="BK944" s="134"/>
      <c r="BL944" s="134"/>
      <c r="BM944" s="134"/>
      <c r="BN944" s="134"/>
      <c r="BO944" s="134"/>
      <c r="BP944" s="134"/>
      <c r="BQ944" s="134"/>
      <c r="BR944" s="134"/>
      <c r="BS944" s="134"/>
      <c r="BT944" s="134"/>
      <c r="BU944" s="134"/>
      <c r="BV944" s="134"/>
      <c r="BW944" s="134"/>
      <c r="BX944" s="134"/>
      <c r="BY944" s="134"/>
      <c r="BZ944" s="134"/>
      <c r="CA944" s="134"/>
      <c r="CB944" s="134"/>
      <c r="CC944" s="134"/>
      <c r="CD944" s="134"/>
      <c r="CE944" s="134"/>
      <c r="CF944" s="134"/>
      <c r="CG944" s="134"/>
      <c r="CH944" s="134"/>
      <c r="CI944" s="134"/>
      <c r="CJ944" s="134"/>
      <c r="CK944" s="134"/>
      <c r="CL944" s="134"/>
      <c r="CM944" s="134"/>
      <c r="CN944" s="134"/>
      <c r="CO944" s="134"/>
      <c r="CP944" s="134"/>
      <c r="CQ944" s="134"/>
      <c r="CR944" s="134"/>
      <c r="CS944" s="134"/>
      <c r="CT944" s="134"/>
      <c r="CU944" s="134"/>
      <c r="CV944" s="134"/>
      <c r="CW944" s="134"/>
      <c r="CX944" s="134"/>
      <c r="CY944" s="134"/>
      <c r="CZ944" s="134"/>
      <c r="DA944" s="134"/>
      <c r="DB944" s="134"/>
      <c r="DC944" s="134"/>
      <c r="DD944" s="134"/>
      <c r="DE944" s="134"/>
      <c r="DF944" s="134"/>
      <c r="DG944" s="134"/>
      <c r="DH944" s="134"/>
      <c r="DI944" s="134"/>
      <c r="DJ944" s="134"/>
      <c r="DK944" s="134"/>
      <c r="DL944" s="134"/>
      <c r="DM944" s="134"/>
      <c r="DN944" s="134"/>
      <c r="DO944" s="134"/>
      <c r="DP944" s="134"/>
      <c r="DQ944" s="134"/>
      <c r="DR944" s="134"/>
      <c r="DS944" s="134"/>
      <c r="DT944" s="134"/>
      <c r="DU944" s="134"/>
      <c r="DV944" s="134"/>
      <c r="DW944" s="134"/>
      <c r="DX944" s="134"/>
      <c r="DY944" s="134"/>
      <c r="DZ944" s="134"/>
      <c r="EA944" s="134"/>
      <c r="EB944" s="134"/>
      <c r="EC944" s="134"/>
      <c r="ED944" s="134"/>
      <c r="EE944" s="134"/>
      <c r="EF944" s="134"/>
      <c r="EG944" s="134"/>
      <c r="EH944" s="134"/>
      <c r="EI944" s="134"/>
      <c r="EJ944" s="134"/>
      <c r="EK944" s="134"/>
      <c r="EL944" s="134"/>
      <c r="EM944" s="134"/>
      <c r="EN944" s="134"/>
      <c r="EO944" s="134"/>
      <c r="EP944" s="134"/>
      <c r="EQ944" s="134"/>
      <c r="ER944" s="134"/>
      <c r="ES944" s="134"/>
      <c r="ET944" s="134"/>
      <c r="EU944" s="134"/>
      <c r="EV944" s="134"/>
      <c r="EW944" s="134"/>
      <c r="EX944" s="134"/>
      <c r="EY944" s="134"/>
      <c r="EZ944" s="134"/>
      <c r="FA944" s="134"/>
      <c r="FB944" s="134"/>
      <c r="FC944" s="134"/>
      <c r="FD944" s="134"/>
      <c r="FE944" s="134"/>
      <c r="FF944" s="134"/>
      <c r="FG944" s="134"/>
      <c r="FH944" s="134"/>
      <c r="FI944" s="134"/>
      <c r="FJ944" s="134"/>
      <c r="FK944" s="134"/>
      <c r="FL944" s="134"/>
      <c r="FM944" s="134"/>
      <c r="FN944" s="134"/>
      <c r="FO944" s="134"/>
      <c r="FP944" s="134"/>
      <c r="FQ944" s="134"/>
      <c r="FR944" s="134"/>
      <c r="FS944" s="134"/>
      <c r="FT944" s="134"/>
      <c r="FU944" s="134"/>
      <c r="FV944" s="134"/>
      <c r="FW944" s="134"/>
      <c r="FX944" s="134"/>
      <c r="FY944" s="134"/>
      <c r="FZ944" s="134"/>
      <c r="GA944" s="134"/>
      <c r="GB944" s="134"/>
      <c r="GC944" s="134"/>
      <c r="GD944" s="134"/>
      <c r="GE944" s="134"/>
      <c r="GF944" s="134"/>
      <c r="GG944" s="134"/>
      <c r="GH944" s="134"/>
      <c r="GI944" s="134"/>
      <c r="GJ944" s="134"/>
      <c r="GK944" s="134"/>
      <c r="GL944" s="134"/>
      <c r="GM944" s="134"/>
      <c r="GN944" s="134"/>
      <c r="GO944" s="134"/>
      <c r="GP944" s="134"/>
      <c r="GQ944" s="134"/>
      <c r="GR944" s="134"/>
      <c r="GS944" s="134"/>
      <c r="GT944" s="134"/>
      <c r="GU944" s="134"/>
      <c r="GV944" s="134"/>
      <c r="GW944" s="134"/>
      <c r="GX944" s="134"/>
      <c r="GY944" s="134"/>
      <c r="GZ944" s="134"/>
      <c r="HA944" s="134"/>
      <c r="HB944" s="134"/>
      <c r="HC944" s="134"/>
      <c r="HD944" s="134"/>
      <c r="HE944" s="134"/>
      <c r="HF944" s="134"/>
      <c r="HG944" s="134"/>
      <c r="HH944" s="134"/>
      <c r="HI944" s="134"/>
      <c r="HJ944" s="134"/>
      <c r="HK944" s="134"/>
      <c r="HL944" s="134"/>
      <c r="HM944" s="134"/>
      <c r="HN944" s="134"/>
      <c r="HO944" s="134"/>
      <c r="HP944" s="134"/>
      <c r="HQ944" s="134"/>
      <c r="HR944" s="134"/>
      <c r="HS944" s="66"/>
      <c r="HT944" s="66"/>
      <c r="HU944" s="66"/>
      <c r="HV944" s="66"/>
      <c r="HW944" s="66"/>
      <c r="HX944" s="66"/>
    </row>
    <row r="945" spans="1:232">
      <c r="A945" s="741"/>
      <c r="B945" s="74" t="s">
        <v>203</v>
      </c>
      <c r="C945" s="727"/>
      <c r="D945" s="728"/>
      <c r="E945" s="728"/>
      <c r="F945" s="728"/>
      <c r="G945" s="134"/>
      <c r="H945" s="134"/>
      <c r="I945" s="134"/>
      <c r="J945" s="134"/>
      <c r="K945" s="134"/>
      <c r="L945" s="134"/>
      <c r="M945" s="134"/>
      <c r="N945" s="134"/>
      <c r="O945" s="134"/>
      <c r="P945" s="134"/>
      <c r="Q945" s="134"/>
      <c r="R945" s="134"/>
      <c r="S945" s="134"/>
      <c r="T945" s="134"/>
      <c r="U945" s="134"/>
      <c r="V945" s="134"/>
      <c r="W945" s="134"/>
      <c r="X945" s="134"/>
      <c r="Y945" s="134"/>
      <c r="Z945" s="134"/>
      <c r="AA945" s="134"/>
      <c r="AB945" s="134"/>
      <c r="AC945" s="134"/>
      <c r="AD945" s="134"/>
      <c r="AE945" s="134"/>
      <c r="AF945" s="134"/>
      <c r="AG945" s="134"/>
      <c r="AH945" s="134"/>
      <c r="AI945" s="134"/>
      <c r="AJ945" s="134"/>
      <c r="AK945" s="134"/>
      <c r="AL945" s="134"/>
      <c r="AM945" s="134"/>
      <c r="AN945" s="134"/>
      <c r="AO945" s="134"/>
      <c r="AP945" s="134"/>
      <c r="AQ945" s="134"/>
      <c r="AR945" s="134"/>
      <c r="AS945" s="134"/>
      <c r="AT945" s="134"/>
      <c r="AU945" s="134"/>
      <c r="AV945" s="134"/>
      <c r="AW945" s="134"/>
      <c r="AX945" s="134"/>
      <c r="AY945" s="134"/>
      <c r="AZ945" s="134"/>
      <c r="BA945" s="134"/>
      <c r="BB945" s="134"/>
      <c r="BC945" s="134"/>
      <c r="BD945" s="134"/>
      <c r="BE945" s="134"/>
      <c r="BF945" s="134"/>
      <c r="BG945" s="134"/>
      <c r="BH945" s="134"/>
      <c r="BI945" s="134"/>
      <c r="BJ945" s="134"/>
      <c r="BK945" s="134"/>
      <c r="BL945" s="134"/>
      <c r="BM945" s="134"/>
      <c r="BN945" s="134"/>
      <c r="BO945" s="134"/>
      <c r="BP945" s="134"/>
      <c r="BQ945" s="134"/>
      <c r="BR945" s="134"/>
      <c r="BS945" s="134"/>
      <c r="BT945" s="134"/>
      <c r="BU945" s="134"/>
      <c r="BV945" s="134"/>
      <c r="BW945" s="134"/>
      <c r="BX945" s="134"/>
      <c r="BY945" s="134"/>
      <c r="BZ945" s="134"/>
      <c r="CA945" s="134"/>
      <c r="CB945" s="134"/>
      <c r="CC945" s="134"/>
      <c r="CD945" s="134"/>
      <c r="CE945" s="134"/>
      <c r="CF945" s="134"/>
      <c r="CG945" s="134"/>
      <c r="CH945" s="134"/>
      <c r="CI945" s="134"/>
      <c r="CJ945" s="134"/>
      <c r="CK945" s="134"/>
      <c r="CL945" s="134"/>
      <c r="CM945" s="134"/>
      <c r="CN945" s="134"/>
      <c r="CO945" s="134"/>
      <c r="CP945" s="134"/>
      <c r="CQ945" s="134"/>
      <c r="CR945" s="134"/>
      <c r="CS945" s="134"/>
      <c r="CT945" s="134"/>
      <c r="CU945" s="134"/>
      <c r="CV945" s="134"/>
      <c r="CW945" s="134"/>
      <c r="CX945" s="134"/>
      <c r="CY945" s="134"/>
      <c r="CZ945" s="134"/>
      <c r="DA945" s="134"/>
      <c r="DB945" s="134"/>
      <c r="DC945" s="134"/>
      <c r="DD945" s="134"/>
      <c r="DE945" s="134"/>
      <c r="DF945" s="134"/>
      <c r="DG945" s="134"/>
      <c r="DH945" s="134"/>
      <c r="DI945" s="134"/>
      <c r="DJ945" s="134"/>
      <c r="DK945" s="134"/>
      <c r="DL945" s="134"/>
      <c r="DM945" s="134"/>
      <c r="DN945" s="134"/>
      <c r="DO945" s="134"/>
      <c r="DP945" s="134"/>
      <c r="DQ945" s="134"/>
      <c r="DR945" s="134"/>
      <c r="DS945" s="134"/>
      <c r="DT945" s="134"/>
      <c r="DU945" s="134"/>
      <c r="DV945" s="134"/>
      <c r="DW945" s="134"/>
      <c r="DX945" s="134"/>
      <c r="DY945" s="134"/>
      <c r="DZ945" s="134"/>
      <c r="EA945" s="134"/>
      <c r="EB945" s="134"/>
      <c r="EC945" s="134"/>
      <c r="ED945" s="134"/>
      <c r="EE945" s="134"/>
      <c r="EF945" s="134"/>
      <c r="EG945" s="134"/>
      <c r="EH945" s="134"/>
      <c r="EI945" s="134"/>
      <c r="EJ945" s="134"/>
      <c r="EK945" s="134"/>
      <c r="EL945" s="134"/>
      <c r="EM945" s="134"/>
      <c r="EN945" s="134"/>
      <c r="EO945" s="134"/>
      <c r="EP945" s="134"/>
      <c r="EQ945" s="134"/>
      <c r="ER945" s="134"/>
      <c r="ES945" s="134"/>
      <c r="ET945" s="134"/>
      <c r="EU945" s="134"/>
      <c r="EV945" s="134"/>
      <c r="EW945" s="134"/>
      <c r="EX945" s="134"/>
      <c r="EY945" s="134"/>
      <c r="EZ945" s="134"/>
      <c r="FA945" s="134"/>
      <c r="FB945" s="134"/>
      <c r="FC945" s="134"/>
      <c r="FD945" s="134"/>
      <c r="FE945" s="134"/>
      <c r="FF945" s="134"/>
      <c r="FG945" s="134"/>
      <c r="FH945" s="134"/>
      <c r="FI945" s="134"/>
      <c r="FJ945" s="134"/>
      <c r="FK945" s="134"/>
      <c r="FL945" s="134"/>
      <c r="FM945" s="134"/>
      <c r="FN945" s="134"/>
      <c r="FO945" s="134"/>
      <c r="FP945" s="134"/>
      <c r="FQ945" s="134"/>
      <c r="FR945" s="134"/>
      <c r="FS945" s="134"/>
      <c r="FT945" s="134"/>
      <c r="FU945" s="134"/>
      <c r="FV945" s="134"/>
      <c r="FW945" s="134"/>
      <c r="FX945" s="134"/>
      <c r="FY945" s="134"/>
      <c r="FZ945" s="134"/>
      <c r="GA945" s="134"/>
      <c r="GB945" s="134"/>
      <c r="GC945" s="134"/>
      <c r="GD945" s="134"/>
      <c r="GE945" s="134"/>
      <c r="GF945" s="134"/>
      <c r="GG945" s="134"/>
      <c r="GH945" s="134"/>
      <c r="GI945" s="134"/>
      <c r="GJ945" s="134"/>
      <c r="GK945" s="134"/>
      <c r="GL945" s="134"/>
      <c r="GM945" s="134"/>
      <c r="GN945" s="134"/>
      <c r="GO945" s="134"/>
      <c r="GP945" s="134"/>
      <c r="GQ945" s="134"/>
      <c r="GR945" s="134"/>
      <c r="GS945" s="134"/>
      <c r="GT945" s="134"/>
      <c r="GU945" s="134"/>
      <c r="GV945" s="134"/>
      <c r="GW945" s="134"/>
      <c r="GX945" s="134"/>
      <c r="GY945" s="134"/>
      <c r="GZ945" s="134"/>
      <c r="HA945" s="134"/>
      <c r="HB945" s="134"/>
      <c r="HC945" s="134"/>
      <c r="HD945" s="134"/>
      <c r="HE945" s="134"/>
      <c r="HF945" s="134"/>
      <c r="HG945" s="134"/>
      <c r="HH945" s="134"/>
      <c r="HI945" s="134"/>
      <c r="HJ945" s="134"/>
      <c r="HK945" s="134"/>
      <c r="HL945" s="134"/>
      <c r="HM945" s="134"/>
      <c r="HN945" s="134"/>
      <c r="HO945" s="134"/>
      <c r="HP945" s="134"/>
      <c r="HQ945" s="134"/>
      <c r="HR945" s="134"/>
      <c r="HS945" s="66"/>
      <c r="HT945" s="66"/>
      <c r="HU945" s="66"/>
      <c r="HV945" s="66"/>
      <c r="HW945" s="66"/>
      <c r="HX945" s="66"/>
    </row>
    <row r="946" spans="1:232">
      <c r="A946" s="741"/>
      <c r="B946" s="74" t="s">
        <v>115</v>
      </c>
      <c r="C946" s="727"/>
      <c r="D946" s="728"/>
      <c r="E946" s="728"/>
      <c r="F946" s="728"/>
      <c r="G946" s="134"/>
      <c r="H946" s="134"/>
      <c r="I946" s="134"/>
      <c r="J946" s="134"/>
      <c r="K946" s="134"/>
      <c r="L946" s="134"/>
      <c r="M946" s="134"/>
      <c r="N946" s="134"/>
      <c r="O946" s="134"/>
      <c r="P946" s="134"/>
      <c r="Q946" s="134"/>
      <c r="R946" s="134"/>
      <c r="S946" s="134"/>
      <c r="T946" s="134"/>
      <c r="U946" s="134"/>
      <c r="V946" s="134"/>
      <c r="W946" s="134"/>
      <c r="X946" s="134"/>
      <c r="Y946" s="134"/>
      <c r="Z946" s="134"/>
      <c r="AA946" s="134"/>
      <c r="AB946" s="134"/>
      <c r="AC946" s="134"/>
      <c r="AD946" s="134"/>
      <c r="AE946" s="134"/>
      <c r="AF946" s="134"/>
      <c r="AG946" s="134"/>
      <c r="AH946" s="134"/>
      <c r="AI946" s="134"/>
      <c r="AJ946" s="134"/>
      <c r="AK946" s="134"/>
      <c r="AL946" s="134"/>
      <c r="AM946" s="134"/>
      <c r="AN946" s="134"/>
      <c r="AO946" s="134"/>
      <c r="AP946" s="134"/>
      <c r="AQ946" s="134"/>
      <c r="AR946" s="134"/>
      <c r="AS946" s="134"/>
      <c r="AT946" s="134"/>
      <c r="AU946" s="134"/>
      <c r="AV946" s="134"/>
      <c r="AW946" s="134"/>
      <c r="AX946" s="134"/>
      <c r="AY946" s="134"/>
      <c r="AZ946" s="134"/>
      <c r="BA946" s="134"/>
      <c r="BB946" s="134"/>
      <c r="BC946" s="134"/>
      <c r="BD946" s="134"/>
      <c r="BE946" s="134"/>
      <c r="BF946" s="134"/>
      <c r="BG946" s="134"/>
      <c r="BH946" s="134"/>
      <c r="BI946" s="134"/>
      <c r="BJ946" s="134"/>
      <c r="BK946" s="134"/>
      <c r="BL946" s="134"/>
      <c r="BM946" s="134"/>
      <c r="BN946" s="134"/>
      <c r="BO946" s="134"/>
      <c r="BP946" s="134"/>
      <c r="BQ946" s="134"/>
      <c r="BR946" s="134"/>
      <c r="BS946" s="134"/>
      <c r="BT946" s="134"/>
      <c r="BU946" s="134"/>
      <c r="BV946" s="134"/>
      <c r="BW946" s="134"/>
      <c r="BX946" s="134"/>
      <c r="BY946" s="134"/>
      <c r="BZ946" s="134"/>
      <c r="CA946" s="134"/>
      <c r="CB946" s="134"/>
      <c r="CC946" s="134"/>
      <c r="CD946" s="134"/>
      <c r="CE946" s="134"/>
      <c r="CF946" s="134"/>
      <c r="CG946" s="134"/>
      <c r="CH946" s="134"/>
      <c r="CI946" s="134"/>
      <c r="CJ946" s="134"/>
      <c r="CK946" s="134"/>
      <c r="CL946" s="134"/>
      <c r="CM946" s="134"/>
      <c r="CN946" s="134"/>
      <c r="CO946" s="134"/>
      <c r="CP946" s="134"/>
      <c r="CQ946" s="134"/>
      <c r="CR946" s="134"/>
      <c r="CS946" s="134"/>
      <c r="CT946" s="134"/>
      <c r="CU946" s="134"/>
      <c r="CV946" s="134"/>
      <c r="CW946" s="134"/>
      <c r="CX946" s="134"/>
      <c r="CY946" s="134"/>
      <c r="CZ946" s="134"/>
      <c r="DA946" s="134"/>
      <c r="DB946" s="134"/>
      <c r="DC946" s="134"/>
      <c r="DD946" s="134"/>
      <c r="DE946" s="134"/>
      <c r="DF946" s="134"/>
      <c r="DG946" s="134"/>
      <c r="DH946" s="134"/>
      <c r="DI946" s="134"/>
      <c r="DJ946" s="134"/>
      <c r="DK946" s="134"/>
      <c r="DL946" s="134"/>
      <c r="DM946" s="134"/>
      <c r="DN946" s="134"/>
      <c r="DO946" s="134"/>
      <c r="DP946" s="134"/>
      <c r="DQ946" s="134"/>
      <c r="DR946" s="134"/>
      <c r="DS946" s="134"/>
      <c r="DT946" s="134"/>
      <c r="DU946" s="134"/>
      <c r="DV946" s="134"/>
      <c r="DW946" s="134"/>
      <c r="DX946" s="134"/>
      <c r="DY946" s="134"/>
      <c r="DZ946" s="134"/>
      <c r="EA946" s="134"/>
      <c r="EB946" s="134"/>
      <c r="EC946" s="134"/>
      <c r="ED946" s="134"/>
      <c r="EE946" s="134"/>
      <c r="EF946" s="134"/>
      <c r="EG946" s="134"/>
      <c r="EH946" s="134"/>
      <c r="EI946" s="134"/>
      <c r="EJ946" s="134"/>
      <c r="EK946" s="134"/>
      <c r="EL946" s="134"/>
      <c r="EM946" s="134"/>
      <c r="EN946" s="134"/>
      <c r="EO946" s="134"/>
      <c r="EP946" s="134"/>
      <c r="EQ946" s="134"/>
      <c r="ER946" s="134"/>
      <c r="ES946" s="134"/>
      <c r="ET946" s="134"/>
      <c r="EU946" s="134"/>
      <c r="EV946" s="134"/>
      <c r="EW946" s="134"/>
      <c r="EX946" s="134"/>
      <c r="EY946" s="134"/>
      <c r="EZ946" s="134"/>
      <c r="FA946" s="134"/>
      <c r="FB946" s="134"/>
      <c r="FC946" s="134"/>
      <c r="FD946" s="134"/>
      <c r="FE946" s="134"/>
      <c r="FF946" s="134"/>
      <c r="FG946" s="134"/>
      <c r="FH946" s="134"/>
      <c r="FI946" s="134"/>
      <c r="FJ946" s="134"/>
      <c r="FK946" s="134"/>
      <c r="FL946" s="134"/>
      <c r="FM946" s="134"/>
      <c r="FN946" s="134"/>
      <c r="FO946" s="134"/>
      <c r="FP946" s="134"/>
      <c r="FQ946" s="134"/>
      <c r="FR946" s="134"/>
      <c r="FS946" s="134"/>
      <c r="FT946" s="134"/>
      <c r="FU946" s="134"/>
      <c r="FV946" s="134"/>
      <c r="FW946" s="134"/>
      <c r="FX946" s="134"/>
      <c r="FY946" s="134"/>
      <c r="FZ946" s="134"/>
      <c r="GA946" s="134"/>
      <c r="GB946" s="134"/>
      <c r="GC946" s="134"/>
      <c r="GD946" s="134"/>
      <c r="GE946" s="134"/>
      <c r="GF946" s="134"/>
      <c r="GG946" s="134"/>
      <c r="GH946" s="134"/>
      <c r="GI946" s="134"/>
      <c r="GJ946" s="134"/>
      <c r="GK946" s="134"/>
      <c r="GL946" s="134"/>
      <c r="GM946" s="134"/>
      <c r="GN946" s="134"/>
      <c r="GO946" s="134"/>
      <c r="GP946" s="134"/>
      <c r="GQ946" s="134"/>
      <c r="GR946" s="134"/>
      <c r="GS946" s="134"/>
      <c r="GT946" s="134"/>
      <c r="GU946" s="134"/>
      <c r="GV946" s="134"/>
      <c r="GW946" s="134"/>
      <c r="GX946" s="134"/>
      <c r="GY946" s="134"/>
      <c r="GZ946" s="134"/>
      <c r="HA946" s="134"/>
      <c r="HB946" s="134"/>
      <c r="HC946" s="134"/>
      <c r="HD946" s="134"/>
      <c r="HE946" s="134"/>
      <c r="HF946" s="134"/>
      <c r="HG946" s="134"/>
      <c r="HH946" s="134"/>
      <c r="HI946" s="134"/>
      <c r="HJ946" s="134"/>
      <c r="HK946" s="134"/>
      <c r="HL946" s="134"/>
      <c r="HM946" s="134"/>
      <c r="HN946" s="134"/>
      <c r="HO946" s="134"/>
      <c r="HP946" s="134"/>
      <c r="HQ946" s="134"/>
      <c r="HR946" s="134"/>
      <c r="HS946" s="66"/>
      <c r="HT946" s="66"/>
      <c r="HU946" s="66"/>
      <c r="HV946" s="66"/>
      <c r="HW946" s="66"/>
      <c r="HX946" s="66"/>
    </row>
    <row r="947" spans="1:232">
      <c r="A947" s="741"/>
      <c r="B947" s="74" t="s">
        <v>116</v>
      </c>
      <c r="C947" s="727"/>
      <c r="D947" s="728"/>
      <c r="E947" s="728"/>
      <c r="F947" s="728"/>
      <c r="G947" s="134"/>
      <c r="H947" s="134"/>
      <c r="I947" s="134"/>
      <c r="J947" s="134"/>
      <c r="K947" s="134"/>
      <c r="L947" s="134"/>
      <c r="M947" s="134"/>
      <c r="N947" s="134"/>
      <c r="O947" s="134"/>
      <c r="P947" s="134"/>
      <c r="Q947" s="134"/>
      <c r="R947" s="134"/>
      <c r="S947" s="134"/>
      <c r="T947" s="134"/>
      <c r="U947" s="134"/>
      <c r="V947" s="134"/>
      <c r="W947" s="134"/>
      <c r="X947" s="134"/>
      <c r="Y947" s="134"/>
      <c r="Z947" s="134"/>
      <c r="AA947" s="134"/>
      <c r="AB947" s="134"/>
      <c r="AC947" s="134"/>
      <c r="AD947" s="134"/>
      <c r="AE947" s="134"/>
      <c r="AF947" s="134"/>
      <c r="AG947" s="134"/>
      <c r="AH947" s="134"/>
      <c r="AI947" s="134"/>
      <c r="AJ947" s="134"/>
      <c r="AK947" s="134"/>
      <c r="AL947" s="134"/>
      <c r="AM947" s="134"/>
      <c r="AN947" s="134"/>
      <c r="AO947" s="134"/>
      <c r="AP947" s="134"/>
      <c r="AQ947" s="134"/>
      <c r="AR947" s="134"/>
      <c r="AS947" s="134"/>
      <c r="AT947" s="134"/>
      <c r="AU947" s="134"/>
      <c r="AV947" s="134"/>
      <c r="AW947" s="134"/>
      <c r="AX947" s="134"/>
      <c r="AY947" s="134"/>
      <c r="AZ947" s="134"/>
      <c r="BA947" s="134"/>
      <c r="BB947" s="134"/>
      <c r="BC947" s="134"/>
      <c r="BD947" s="134"/>
      <c r="BE947" s="134"/>
      <c r="BF947" s="134"/>
      <c r="BG947" s="134"/>
      <c r="BH947" s="134"/>
      <c r="BI947" s="134"/>
      <c r="BJ947" s="134"/>
      <c r="BK947" s="134"/>
      <c r="BL947" s="134"/>
      <c r="BM947" s="134"/>
      <c r="BN947" s="134"/>
      <c r="BO947" s="134"/>
      <c r="BP947" s="134"/>
      <c r="BQ947" s="134"/>
      <c r="BR947" s="134"/>
      <c r="BS947" s="134"/>
      <c r="BT947" s="134"/>
      <c r="BU947" s="134"/>
      <c r="BV947" s="134"/>
      <c r="BW947" s="134"/>
      <c r="BX947" s="134"/>
      <c r="BY947" s="134"/>
      <c r="BZ947" s="134"/>
      <c r="CA947" s="134"/>
      <c r="CB947" s="134"/>
      <c r="CC947" s="134"/>
      <c r="CD947" s="134"/>
      <c r="CE947" s="134"/>
      <c r="CF947" s="134"/>
      <c r="CG947" s="134"/>
      <c r="CH947" s="134"/>
      <c r="CI947" s="134"/>
      <c r="CJ947" s="134"/>
      <c r="CK947" s="134"/>
      <c r="CL947" s="134"/>
      <c r="CM947" s="134"/>
      <c r="CN947" s="134"/>
      <c r="CO947" s="134"/>
      <c r="CP947" s="134"/>
      <c r="CQ947" s="134"/>
      <c r="CR947" s="134"/>
      <c r="CS947" s="134"/>
      <c r="CT947" s="134"/>
      <c r="CU947" s="134"/>
      <c r="CV947" s="134"/>
      <c r="CW947" s="134"/>
      <c r="CX947" s="134"/>
      <c r="CY947" s="134"/>
      <c r="CZ947" s="134"/>
      <c r="DA947" s="134"/>
      <c r="DB947" s="134"/>
      <c r="DC947" s="134"/>
      <c r="DD947" s="134"/>
      <c r="DE947" s="134"/>
      <c r="DF947" s="134"/>
      <c r="DG947" s="134"/>
      <c r="DH947" s="134"/>
      <c r="DI947" s="134"/>
      <c r="DJ947" s="134"/>
      <c r="DK947" s="134"/>
      <c r="DL947" s="134"/>
      <c r="DM947" s="134"/>
      <c r="DN947" s="134"/>
      <c r="DO947" s="134"/>
      <c r="DP947" s="134"/>
      <c r="DQ947" s="134"/>
      <c r="DR947" s="134"/>
      <c r="DS947" s="134"/>
      <c r="DT947" s="134"/>
      <c r="DU947" s="134"/>
      <c r="DV947" s="134"/>
      <c r="DW947" s="134"/>
      <c r="DX947" s="134"/>
      <c r="DY947" s="134"/>
      <c r="DZ947" s="134"/>
      <c r="EA947" s="134"/>
      <c r="EB947" s="134"/>
      <c r="EC947" s="134"/>
      <c r="ED947" s="134"/>
      <c r="EE947" s="134"/>
      <c r="EF947" s="134"/>
      <c r="EG947" s="134"/>
      <c r="EH947" s="134"/>
      <c r="EI947" s="134"/>
      <c r="EJ947" s="134"/>
      <c r="EK947" s="134"/>
      <c r="EL947" s="134"/>
      <c r="EM947" s="134"/>
      <c r="EN947" s="134"/>
      <c r="EO947" s="134"/>
      <c r="EP947" s="134"/>
      <c r="EQ947" s="134"/>
      <c r="ER947" s="134"/>
      <c r="ES947" s="134"/>
      <c r="ET947" s="134"/>
      <c r="EU947" s="134"/>
      <c r="EV947" s="134"/>
      <c r="EW947" s="134"/>
      <c r="EX947" s="134"/>
      <c r="EY947" s="134"/>
      <c r="EZ947" s="134"/>
      <c r="FA947" s="134"/>
      <c r="FB947" s="134"/>
      <c r="FC947" s="134"/>
      <c r="FD947" s="134"/>
      <c r="FE947" s="134"/>
      <c r="FF947" s="134"/>
      <c r="FG947" s="134"/>
      <c r="FH947" s="134"/>
      <c r="FI947" s="134"/>
      <c r="FJ947" s="134"/>
      <c r="FK947" s="134"/>
      <c r="FL947" s="134"/>
      <c r="FM947" s="134"/>
      <c r="FN947" s="134"/>
      <c r="FO947" s="134"/>
      <c r="FP947" s="134"/>
      <c r="FQ947" s="134"/>
      <c r="FR947" s="134"/>
      <c r="FS947" s="134"/>
      <c r="FT947" s="134"/>
      <c r="FU947" s="134"/>
      <c r="FV947" s="134"/>
      <c r="FW947" s="134"/>
      <c r="FX947" s="134"/>
      <c r="FY947" s="134"/>
      <c r="FZ947" s="134"/>
      <c r="GA947" s="134"/>
      <c r="GB947" s="134"/>
      <c r="GC947" s="134"/>
      <c r="GD947" s="134"/>
      <c r="GE947" s="134"/>
      <c r="GF947" s="134"/>
      <c r="GG947" s="134"/>
      <c r="GH947" s="134"/>
      <c r="GI947" s="134"/>
      <c r="GJ947" s="134"/>
      <c r="GK947" s="134"/>
      <c r="GL947" s="134"/>
      <c r="GM947" s="134"/>
      <c r="GN947" s="134"/>
      <c r="GO947" s="134"/>
      <c r="GP947" s="134"/>
      <c r="GQ947" s="134"/>
      <c r="GR947" s="134"/>
      <c r="GS947" s="134"/>
      <c r="GT947" s="134"/>
      <c r="GU947" s="134"/>
      <c r="GV947" s="134"/>
      <c r="GW947" s="134"/>
      <c r="GX947" s="134"/>
      <c r="GY947" s="134"/>
      <c r="GZ947" s="134"/>
      <c r="HA947" s="134"/>
      <c r="HB947" s="134"/>
      <c r="HC947" s="134"/>
      <c r="HD947" s="134"/>
      <c r="HE947" s="134"/>
      <c r="HF947" s="134"/>
      <c r="HG947" s="134"/>
      <c r="HH947" s="134"/>
      <c r="HI947" s="134"/>
      <c r="HJ947" s="134"/>
      <c r="HK947" s="134"/>
      <c r="HL947" s="134"/>
      <c r="HM947" s="134"/>
      <c r="HN947" s="134"/>
      <c r="HO947" s="134"/>
      <c r="HP947" s="134"/>
      <c r="HQ947" s="134"/>
      <c r="HR947" s="134"/>
      <c r="HS947" s="66"/>
      <c r="HT947" s="66"/>
      <c r="HU947" s="66"/>
      <c r="HV947" s="66"/>
      <c r="HW947" s="66"/>
      <c r="HX947" s="66"/>
    </row>
    <row r="948" spans="1:232" ht="38.25">
      <c r="A948" s="741"/>
      <c r="B948" s="74" t="s">
        <v>117</v>
      </c>
      <c r="C948" s="727"/>
      <c r="D948" s="728"/>
      <c r="E948" s="728"/>
      <c r="F948" s="728"/>
      <c r="G948" s="134"/>
      <c r="H948" s="134"/>
      <c r="I948" s="134"/>
      <c r="J948" s="134"/>
      <c r="K948" s="134"/>
      <c r="L948" s="134"/>
      <c r="M948" s="134"/>
      <c r="N948" s="134"/>
      <c r="O948" s="134"/>
      <c r="P948" s="134"/>
      <c r="Q948" s="134"/>
      <c r="R948" s="134"/>
      <c r="S948" s="134"/>
      <c r="T948" s="134"/>
      <c r="U948" s="134"/>
      <c r="V948" s="134"/>
      <c r="W948" s="134"/>
      <c r="X948" s="134"/>
      <c r="Y948" s="134"/>
      <c r="Z948" s="134"/>
      <c r="AA948" s="134"/>
      <c r="AB948" s="134"/>
      <c r="AC948" s="134"/>
      <c r="AD948" s="134"/>
      <c r="AE948" s="134"/>
      <c r="AF948" s="134"/>
      <c r="AG948" s="134"/>
      <c r="AH948" s="134"/>
      <c r="AI948" s="134"/>
      <c r="AJ948" s="134"/>
      <c r="AK948" s="134"/>
      <c r="AL948" s="134"/>
      <c r="AM948" s="134"/>
      <c r="AN948" s="134"/>
      <c r="AO948" s="134"/>
      <c r="AP948" s="134"/>
      <c r="AQ948" s="134"/>
      <c r="AR948" s="134"/>
      <c r="AS948" s="134"/>
      <c r="AT948" s="134"/>
      <c r="AU948" s="134"/>
      <c r="AV948" s="134"/>
      <c r="AW948" s="134"/>
      <c r="AX948" s="134"/>
      <c r="AY948" s="134"/>
      <c r="AZ948" s="134"/>
      <c r="BA948" s="134"/>
      <c r="BB948" s="134"/>
      <c r="BC948" s="134"/>
      <c r="BD948" s="134"/>
      <c r="BE948" s="134"/>
      <c r="BF948" s="134"/>
      <c r="BG948" s="134"/>
      <c r="BH948" s="134"/>
      <c r="BI948" s="134"/>
      <c r="BJ948" s="134"/>
      <c r="BK948" s="134"/>
      <c r="BL948" s="134"/>
      <c r="BM948" s="134"/>
      <c r="BN948" s="134"/>
      <c r="BO948" s="134"/>
      <c r="BP948" s="134"/>
      <c r="BQ948" s="134"/>
      <c r="BR948" s="134"/>
      <c r="BS948" s="134"/>
      <c r="BT948" s="134"/>
      <c r="BU948" s="134"/>
      <c r="BV948" s="134"/>
      <c r="BW948" s="134"/>
      <c r="BX948" s="134"/>
      <c r="BY948" s="134"/>
      <c r="BZ948" s="134"/>
      <c r="CA948" s="134"/>
      <c r="CB948" s="134"/>
      <c r="CC948" s="134"/>
      <c r="CD948" s="134"/>
      <c r="CE948" s="134"/>
      <c r="CF948" s="134"/>
      <c r="CG948" s="134"/>
      <c r="CH948" s="134"/>
      <c r="CI948" s="134"/>
      <c r="CJ948" s="134"/>
      <c r="CK948" s="134"/>
      <c r="CL948" s="134"/>
      <c r="CM948" s="134"/>
      <c r="CN948" s="134"/>
      <c r="CO948" s="134"/>
      <c r="CP948" s="134"/>
      <c r="CQ948" s="134"/>
      <c r="CR948" s="134"/>
      <c r="CS948" s="134"/>
      <c r="CT948" s="134"/>
      <c r="CU948" s="134"/>
      <c r="CV948" s="134"/>
      <c r="CW948" s="134"/>
      <c r="CX948" s="134"/>
      <c r="CY948" s="134"/>
      <c r="CZ948" s="134"/>
      <c r="DA948" s="134"/>
      <c r="DB948" s="134"/>
      <c r="DC948" s="134"/>
      <c r="DD948" s="134"/>
      <c r="DE948" s="134"/>
      <c r="DF948" s="134"/>
      <c r="DG948" s="134"/>
      <c r="DH948" s="134"/>
      <c r="DI948" s="134"/>
      <c r="DJ948" s="134"/>
      <c r="DK948" s="134"/>
      <c r="DL948" s="134"/>
      <c r="DM948" s="134"/>
      <c r="DN948" s="134"/>
      <c r="DO948" s="134"/>
      <c r="DP948" s="134"/>
      <c r="DQ948" s="134"/>
      <c r="DR948" s="134"/>
      <c r="DS948" s="134"/>
      <c r="DT948" s="134"/>
      <c r="DU948" s="134"/>
      <c r="DV948" s="134"/>
      <c r="DW948" s="134"/>
      <c r="DX948" s="134"/>
      <c r="DY948" s="134"/>
      <c r="DZ948" s="134"/>
      <c r="EA948" s="134"/>
      <c r="EB948" s="134"/>
      <c r="EC948" s="134"/>
      <c r="ED948" s="134"/>
      <c r="EE948" s="134"/>
      <c r="EF948" s="134"/>
      <c r="EG948" s="134"/>
      <c r="EH948" s="134"/>
      <c r="EI948" s="134"/>
      <c r="EJ948" s="134"/>
      <c r="EK948" s="134"/>
      <c r="EL948" s="134"/>
      <c r="EM948" s="134"/>
      <c r="EN948" s="134"/>
      <c r="EO948" s="134"/>
      <c r="EP948" s="134"/>
      <c r="EQ948" s="134"/>
      <c r="ER948" s="134"/>
      <c r="ES948" s="134"/>
      <c r="ET948" s="134"/>
      <c r="EU948" s="134"/>
      <c r="EV948" s="134"/>
      <c r="EW948" s="134"/>
      <c r="EX948" s="134"/>
      <c r="EY948" s="134"/>
      <c r="EZ948" s="134"/>
      <c r="FA948" s="134"/>
      <c r="FB948" s="134"/>
      <c r="FC948" s="134"/>
      <c r="FD948" s="134"/>
      <c r="FE948" s="134"/>
      <c r="FF948" s="134"/>
      <c r="FG948" s="134"/>
      <c r="FH948" s="134"/>
      <c r="FI948" s="134"/>
      <c r="FJ948" s="134"/>
      <c r="FK948" s="134"/>
      <c r="FL948" s="134"/>
      <c r="FM948" s="134"/>
      <c r="FN948" s="134"/>
      <c r="FO948" s="134"/>
      <c r="FP948" s="134"/>
      <c r="FQ948" s="134"/>
      <c r="FR948" s="134"/>
      <c r="FS948" s="134"/>
      <c r="FT948" s="134"/>
      <c r="FU948" s="134"/>
      <c r="FV948" s="134"/>
      <c r="FW948" s="134"/>
      <c r="FX948" s="134"/>
      <c r="FY948" s="134"/>
      <c r="FZ948" s="134"/>
      <c r="GA948" s="134"/>
      <c r="GB948" s="134"/>
      <c r="GC948" s="134"/>
      <c r="GD948" s="134"/>
      <c r="GE948" s="134"/>
      <c r="GF948" s="134"/>
      <c r="GG948" s="134"/>
      <c r="GH948" s="134"/>
      <c r="GI948" s="134"/>
      <c r="GJ948" s="134"/>
      <c r="GK948" s="134"/>
      <c r="GL948" s="134"/>
      <c r="GM948" s="134"/>
      <c r="GN948" s="134"/>
      <c r="GO948" s="134"/>
      <c r="GP948" s="134"/>
      <c r="GQ948" s="134"/>
      <c r="GR948" s="134"/>
      <c r="GS948" s="134"/>
      <c r="GT948" s="134"/>
      <c r="GU948" s="134"/>
      <c r="GV948" s="134"/>
      <c r="GW948" s="134"/>
      <c r="GX948" s="134"/>
      <c r="GY948" s="134"/>
      <c r="GZ948" s="134"/>
      <c r="HA948" s="134"/>
      <c r="HB948" s="134"/>
      <c r="HC948" s="134"/>
      <c r="HD948" s="134"/>
      <c r="HE948" s="134"/>
      <c r="HF948" s="134"/>
      <c r="HG948" s="134"/>
      <c r="HH948" s="134"/>
      <c r="HI948" s="134"/>
      <c r="HJ948" s="134"/>
      <c r="HK948" s="134"/>
      <c r="HL948" s="134"/>
      <c r="HM948" s="134"/>
      <c r="HN948" s="134"/>
      <c r="HO948" s="134"/>
      <c r="HP948" s="134"/>
      <c r="HQ948" s="134"/>
      <c r="HR948" s="134"/>
      <c r="HS948" s="66"/>
      <c r="HT948" s="66"/>
      <c r="HU948" s="66"/>
      <c r="HV948" s="66"/>
      <c r="HW948" s="66"/>
      <c r="HX948" s="66"/>
    </row>
    <row r="949" spans="1:232" ht="25.5">
      <c r="A949" s="741"/>
      <c r="B949" s="74" t="s">
        <v>118</v>
      </c>
      <c r="C949" s="727"/>
      <c r="D949" s="728"/>
      <c r="E949" s="728"/>
      <c r="F949" s="728"/>
      <c r="G949" s="134"/>
      <c r="H949" s="134"/>
      <c r="I949" s="134"/>
      <c r="J949" s="134"/>
      <c r="K949" s="134"/>
      <c r="L949" s="134"/>
      <c r="M949" s="134"/>
      <c r="N949" s="134"/>
      <c r="O949" s="134"/>
      <c r="P949" s="134"/>
      <c r="Q949" s="134"/>
      <c r="R949" s="134"/>
      <c r="S949" s="134"/>
      <c r="T949" s="134"/>
      <c r="U949" s="134"/>
      <c r="V949" s="134"/>
      <c r="W949" s="134"/>
      <c r="X949" s="134"/>
      <c r="Y949" s="134"/>
      <c r="Z949" s="134"/>
      <c r="AA949" s="134"/>
      <c r="AB949" s="134"/>
      <c r="AC949" s="134"/>
      <c r="AD949" s="134"/>
      <c r="AE949" s="134"/>
      <c r="AF949" s="134"/>
      <c r="AG949" s="134"/>
      <c r="AH949" s="134"/>
      <c r="AI949" s="134"/>
      <c r="AJ949" s="134"/>
      <c r="AK949" s="134"/>
      <c r="AL949" s="134"/>
      <c r="AM949" s="134"/>
      <c r="AN949" s="134"/>
      <c r="AO949" s="134"/>
      <c r="AP949" s="134"/>
      <c r="AQ949" s="134"/>
      <c r="AR949" s="134"/>
      <c r="AS949" s="134"/>
      <c r="AT949" s="134"/>
      <c r="AU949" s="134"/>
      <c r="AV949" s="134"/>
      <c r="AW949" s="134"/>
      <c r="AX949" s="134"/>
      <c r="AY949" s="134"/>
      <c r="AZ949" s="134"/>
      <c r="BA949" s="134"/>
      <c r="BB949" s="134"/>
      <c r="BC949" s="134"/>
      <c r="BD949" s="134"/>
      <c r="BE949" s="134"/>
      <c r="BF949" s="134"/>
      <c r="BG949" s="134"/>
      <c r="BH949" s="134"/>
      <c r="BI949" s="134"/>
      <c r="BJ949" s="134"/>
      <c r="BK949" s="134"/>
      <c r="BL949" s="134"/>
      <c r="BM949" s="134"/>
      <c r="BN949" s="134"/>
      <c r="BO949" s="134"/>
      <c r="BP949" s="134"/>
      <c r="BQ949" s="134"/>
      <c r="BR949" s="134"/>
      <c r="BS949" s="134"/>
      <c r="BT949" s="134"/>
      <c r="BU949" s="134"/>
      <c r="BV949" s="134"/>
      <c r="BW949" s="134"/>
      <c r="BX949" s="134"/>
      <c r="BY949" s="134"/>
      <c r="BZ949" s="134"/>
      <c r="CA949" s="134"/>
      <c r="CB949" s="134"/>
      <c r="CC949" s="134"/>
      <c r="CD949" s="134"/>
      <c r="CE949" s="134"/>
      <c r="CF949" s="134"/>
      <c r="CG949" s="134"/>
      <c r="CH949" s="134"/>
      <c r="CI949" s="134"/>
      <c r="CJ949" s="134"/>
      <c r="CK949" s="134"/>
      <c r="CL949" s="134"/>
      <c r="CM949" s="134"/>
      <c r="CN949" s="134"/>
      <c r="CO949" s="134"/>
      <c r="CP949" s="134"/>
      <c r="CQ949" s="134"/>
      <c r="CR949" s="134"/>
      <c r="CS949" s="134"/>
      <c r="CT949" s="134"/>
      <c r="CU949" s="134"/>
      <c r="CV949" s="134"/>
      <c r="CW949" s="134"/>
      <c r="CX949" s="134"/>
      <c r="CY949" s="134"/>
      <c r="CZ949" s="134"/>
      <c r="DA949" s="134"/>
      <c r="DB949" s="134"/>
      <c r="DC949" s="134"/>
      <c r="DD949" s="134"/>
      <c r="DE949" s="134"/>
      <c r="DF949" s="134"/>
      <c r="DG949" s="134"/>
      <c r="DH949" s="134"/>
      <c r="DI949" s="134"/>
      <c r="DJ949" s="134"/>
      <c r="DK949" s="134"/>
      <c r="DL949" s="134"/>
      <c r="DM949" s="134"/>
      <c r="DN949" s="134"/>
      <c r="DO949" s="134"/>
      <c r="DP949" s="134"/>
      <c r="DQ949" s="134"/>
      <c r="DR949" s="134"/>
      <c r="DS949" s="134"/>
      <c r="DT949" s="134"/>
      <c r="DU949" s="134"/>
      <c r="DV949" s="134"/>
      <c r="DW949" s="134"/>
      <c r="DX949" s="134"/>
      <c r="DY949" s="134"/>
      <c r="DZ949" s="134"/>
      <c r="EA949" s="134"/>
      <c r="EB949" s="134"/>
      <c r="EC949" s="134"/>
      <c r="ED949" s="134"/>
      <c r="EE949" s="134"/>
      <c r="EF949" s="134"/>
      <c r="EG949" s="134"/>
      <c r="EH949" s="134"/>
      <c r="EI949" s="134"/>
      <c r="EJ949" s="134"/>
      <c r="EK949" s="134"/>
      <c r="EL949" s="134"/>
      <c r="EM949" s="134"/>
      <c r="EN949" s="134"/>
      <c r="EO949" s="134"/>
      <c r="EP949" s="134"/>
      <c r="EQ949" s="134"/>
      <c r="ER949" s="134"/>
      <c r="ES949" s="134"/>
      <c r="ET949" s="134"/>
      <c r="EU949" s="134"/>
      <c r="EV949" s="134"/>
      <c r="EW949" s="134"/>
      <c r="EX949" s="134"/>
      <c r="EY949" s="134"/>
      <c r="EZ949" s="134"/>
      <c r="FA949" s="134"/>
      <c r="FB949" s="134"/>
      <c r="FC949" s="134"/>
      <c r="FD949" s="134"/>
      <c r="FE949" s="134"/>
      <c r="FF949" s="134"/>
      <c r="FG949" s="134"/>
      <c r="FH949" s="134"/>
      <c r="FI949" s="134"/>
      <c r="FJ949" s="134"/>
      <c r="FK949" s="134"/>
      <c r="FL949" s="134"/>
      <c r="FM949" s="134"/>
      <c r="FN949" s="134"/>
      <c r="FO949" s="134"/>
      <c r="FP949" s="134"/>
      <c r="FQ949" s="134"/>
      <c r="FR949" s="134"/>
      <c r="FS949" s="134"/>
      <c r="FT949" s="134"/>
      <c r="FU949" s="134"/>
      <c r="FV949" s="134"/>
      <c r="FW949" s="134"/>
      <c r="FX949" s="134"/>
      <c r="FY949" s="134"/>
      <c r="FZ949" s="134"/>
      <c r="GA949" s="134"/>
      <c r="GB949" s="134"/>
      <c r="GC949" s="134"/>
      <c r="GD949" s="134"/>
      <c r="GE949" s="134"/>
      <c r="GF949" s="134"/>
      <c r="GG949" s="134"/>
      <c r="GH949" s="134"/>
      <c r="GI949" s="134"/>
      <c r="GJ949" s="134"/>
      <c r="GK949" s="134"/>
      <c r="GL949" s="134"/>
      <c r="GM949" s="134"/>
      <c r="GN949" s="134"/>
      <c r="GO949" s="134"/>
      <c r="GP949" s="134"/>
      <c r="GQ949" s="134"/>
      <c r="GR949" s="134"/>
      <c r="GS949" s="134"/>
      <c r="GT949" s="134"/>
      <c r="GU949" s="134"/>
      <c r="GV949" s="134"/>
      <c r="GW949" s="134"/>
      <c r="GX949" s="134"/>
      <c r="GY949" s="134"/>
      <c r="GZ949" s="134"/>
      <c r="HA949" s="134"/>
      <c r="HB949" s="134"/>
      <c r="HC949" s="134"/>
      <c r="HD949" s="134"/>
      <c r="HE949" s="134"/>
      <c r="HF949" s="134"/>
      <c r="HG949" s="134"/>
      <c r="HH949" s="134"/>
      <c r="HI949" s="134"/>
      <c r="HJ949" s="134"/>
      <c r="HK949" s="134"/>
      <c r="HL949" s="134"/>
      <c r="HM949" s="134"/>
      <c r="HN949" s="134"/>
      <c r="HO949" s="134"/>
      <c r="HP949" s="134"/>
      <c r="HQ949" s="134"/>
      <c r="HR949" s="134"/>
      <c r="HS949" s="66"/>
      <c r="HT949" s="66"/>
      <c r="HU949" s="66"/>
      <c r="HV949" s="66"/>
      <c r="HW949" s="66"/>
      <c r="HX949" s="66"/>
    </row>
    <row r="950" spans="1:232">
      <c r="A950" s="464"/>
      <c r="B950" s="141"/>
      <c r="C950" s="142"/>
      <c r="D950" s="143"/>
      <c r="E950" s="143"/>
      <c r="F950" s="143"/>
      <c r="G950" s="134"/>
      <c r="H950" s="66"/>
      <c r="I950" s="66"/>
      <c r="J950" s="66"/>
      <c r="K950" s="66"/>
      <c r="L950" s="66"/>
      <c r="M950" s="66"/>
      <c r="N950" s="66"/>
      <c r="O950" s="66"/>
      <c r="P950" s="66"/>
      <c r="Q950" s="66"/>
      <c r="R950" s="66"/>
      <c r="S950" s="66"/>
      <c r="T950" s="66"/>
      <c r="U950" s="66"/>
      <c r="V950" s="66"/>
      <c r="W950" s="66"/>
      <c r="X950" s="66"/>
      <c r="Y950" s="66"/>
      <c r="Z950" s="66"/>
      <c r="AA950" s="66"/>
      <c r="AB950" s="66"/>
      <c r="AC950" s="66"/>
      <c r="AD950" s="66"/>
      <c r="AE950" s="66"/>
      <c r="AF950" s="66"/>
      <c r="AG950" s="66"/>
      <c r="AH950" s="66"/>
      <c r="AI950" s="66"/>
      <c r="AJ950" s="66"/>
      <c r="AK950" s="66"/>
      <c r="AL950" s="66"/>
      <c r="AM950" s="66"/>
      <c r="AN950" s="66"/>
      <c r="AO950" s="66"/>
      <c r="AP950" s="66"/>
      <c r="AQ950" s="66"/>
      <c r="AR950" s="66"/>
      <c r="AS950" s="66"/>
      <c r="AT950" s="66"/>
      <c r="AU950" s="66"/>
      <c r="AV950" s="66"/>
      <c r="AW950" s="66"/>
      <c r="AX950" s="66"/>
      <c r="AY950" s="66"/>
      <c r="AZ950" s="66"/>
      <c r="BA950" s="66"/>
      <c r="BB950" s="66"/>
      <c r="BC950" s="66"/>
      <c r="BD950" s="66"/>
      <c r="BE950" s="66"/>
      <c r="BF950" s="66"/>
      <c r="BG950" s="66"/>
      <c r="BH950" s="66"/>
      <c r="BI950" s="66"/>
      <c r="BJ950" s="66"/>
      <c r="BK950" s="66"/>
      <c r="BL950" s="66"/>
      <c r="BM950" s="66"/>
      <c r="BN950" s="66"/>
      <c r="BO950" s="66"/>
      <c r="BP950" s="66"/>
      <c r="BQ950" s="66"/>
      <c r="BR950" s="66"/>
      <c r="BS950" s="66"/>
      <c r="BT950" s="66"/>
      <c r="BU950" s="66"/>
      <c r="BV950" s="66"/>
      <c r="BW950" s="66"/>
      <c r="BX950" s="66"/>
      <c r="BY950" s="66"/>
      <c r="BZ950" s="66"/>
      <c r="CA950" s="66"/>
      <c r="CB950" s="66"/>
      <c r="CC950" s="66"/>
      <c r="CD950" s="66"/>
      <c r="CE950" s="66"/>
      <c r="CF950" s="66"/>
      <c r="CG950" s="66"/>
      <c r="CH950" s="66"/>
      <c r="CI950" s="66"/>
      <c r="CJ950" s="66"/>
      <c r="CK950" s="66"/>
      <c r="CL950" s="66"/>
      <c r="CM950" s="66"/>
      <c r="CN950" s="66"/>
      <c r="CO950" s="66"/>
      <c r="CP950" s="66"/>
      <c r="CQ950" s="66"/>
      <c r="CR950" s="66"/>
      <c r="CS950" s="66"/>
      <c r="CT950" s="66"/>
      <c r="CU950" s="66"/>
      <c r="CV950" s="66"/>
      <c r="CW950" s="66"/>
      <c r="CX950" s="66"/>
      <c r="CY950" s="66"/>
      <c r="CZ950" s="66"/>
      <c r="DA950" s="66"/>
      <c r="DB950" s="66"/>
      <c r="DC950" s="66"/>
      <c r="DD950" s="66"/>
      <c r="DE950" s="66"/>
      <c r="DF950" s="66"/>
      <c r="DG950" s="66"/>
      <c r="DH950" s="66"/>
      <c r="DI950" s="66"/>
      <c r="DJ950" s="66"/>
      <c r="DK950" s="66"/>
      <c r="DL950" s="66"/>
      <c r="DM950" s="66"/>
      <c r="DN950" s="66"/>
      <c r="DO950" s="66"/>
      <c r="DP950" s="66"/>
      <c r="DQ950" s="66"/>
      <c r="DR950" s="66"/>
      <c r="DS950" s="66"/>
      <c r="DT950" s="66"/>
      <c r="DU950" s="66"/>
      <c r="DV950" s="66"/>
      <c r="DW950" s="66"/>
      <c r="DX950" s="66"/>
      <c r="DY950" s="66"/>
      <c r="DZ950" s="66"/>
      <c r="EA950" s="66"/>
      <c r="EB950" s="66"/>
      <c r="EC950" s="66"/>
      <c r="ED950" s="66"/>
      <c r="EE950" s="66"/>
      <c r="EF950" s="66"/>
      <c r="EG950" s="66"/>
      <c r="EH950" s="66"/>
      <c r="EI950" s="66"/>
      <c r="EJ950" s="66"/>
      <c r="EK950" s="66"/>
      <c r="EL950" s="66"/>
      <c r="EM950" s="66"/>
      <c r="EN950" s="66"/>
      <c r="EO950" s="66"/>
      <c r="EP950" s="66"/>
      <c r="EQ950" s="66"/>
      <c r="ER950" s="66"/>
      <c r="ES950" s="66"/>
      <c r="ET950" s="66"/>
      <c r="EU950" s="66"/>
      <c r="EV950" s="66"/>
      <c r="EW950" s="66"/>
      <c r="EX950" s="66"/>
      <c r="EY950" s="66"/>
      <c r="EZ950" s="66"/>
      <c r="FA950" s="66"/>
      <c r="FB950" s="66"/>
      <c r="FC950" s="66"/>
      <c r="FD950" s="66"/>
      <c r="FE950" s="66"/>
      <c r="FF950" s="66"/>
      <c r="FG950" s="66"/>
      <c r="FH950" s="66"/>
      <c r="FI950" s="66"/>
      <c r="FJ950" s="66"/>
      <c r="FK950" s="66"/>
      <c r="FL950" s="66"/>
      <c r="FM950" s="66"/>
      <c r="FN950" s="66"/>
      <c r="FO950" s="66"/>
      <c r="FP950" s="66"/>
      <c r="FQ950" s="66"/>
      <c r="FR950" s="66"/>
      <c r="FS950" s="66"/>
      <c r="FT950" s="66"/>
      <c r="FU950" s="66"/>
      <c r="FV950" s="66"/>
      <c r="FW950" s="66"/>
      <c r="FX950" s="66"/>
      <c r="FY950" s="66"/>
      <c r="FZ950" s="66"/>
      <c r="GA950" s="66"/>
      <c r="GB950" s="66"/>
      <c r="GC950" s="66"/>
      <c r="GD950" s="66"/>
      <c r="GE950" s="66"/>
      <c r="GF950" s="66"/>
      <c r="GG950" s="66"/>
      <c r="GH950" s="66"/>
      <c r="GI950" s="66"/>
      <c r="GJ950" s="66"/>
      <c r="GK950" s="66"/>
      <c r="GL950" s="66"/>
      <c r="GM950" s="66"/>
      <c r="GN950" s="66"/>
      <c r="GO950" s="66"/>
      <c r="GP950" s="66"/>
      <c r="GQ950" s="66"/>
      <c r="GR950" s="66"/>
      <c r="GS950" s="66"/>
      <c r="GT950" s="66"/>
      <c r="GU950" s="66"/>
      <c r="GV950" s="66"/>
      <c r="GW950" s="66"/>
      <c r="GX950" s="66"/>
      <c r="GY950" s="66"/>
      <c r="GZ950" s="66"/>
      <c r="HA950" s="66"/>
      <c r="HB950" s="66"/>
      <c r="HC950" s="66"/>
      <c r="HD950" s="66"/>
      <c r="HE950" s="66"/>
      <c r="HF950" s="66"/>
      <c r="HG950" s="66"/>
      <c r="HH950" s="66"/>
      <c r="HI950" s="66"/>
      <c r="HJ950" s="66"/>
      <c r="HK950" s="66"/>
      <c r="HL950" s="66"/>
      <c r="HM950" s="66"/>
      <c r="HN950" s="66"/>
      <c r="HO950" s="66"/>
      <c r="HP950" s="66"/>
      <c r="HQ950" s="66"/>
      <c r="HR950" s="66"/>
      <c r="HS950" s="66"/>
      <c r="HT950" s="66"/>
      <c r="HU950" s="66"/>
      <c r="HV950" s="66"/>
      <c r="HW950" s="66"/>
      <c r="HX950" s="66"/>
    </row>
    <row r="951" spans="1:232" ht="191.25">
      <c r="A951" s="464" t="s">
        <v>121</v>
      </c>
      <c r="B951" s="144" t="s">
        <v>718</v>
      </c>
      <c r="C951" s="142"/>
      <c r="D951" s="143"/>
      <c r="E951" s="143"/>
      <c r="F951" s="143"/>
      <c r="G951" s="66"/>
      <c r="H951" s="66"/>
      <c r="I951" s="66"/>
      <c r="J951" s="66"/>
      <c r="K951" s="66"/>
      <c r="L951" s="66"/>
      <c r="M951" s="66"/>
      <c r="N951" s="66"/>
      <c r="O951" s="66"/>
      <c r="P951" s="66"/>
      <c r="Q951" s="66"/>
      <c r="R951" s="66"/>
      <c r="S951" s="66"/>
      <c r="T951" s="66"/>
      <c r="U951" s="66"/>
      <c r="V951" s="66"/>
      <c r="W951" s="66"/>
      <c r="X951" s="66"/>
      <c r="Y951" s="66"/>
      <c r="Z951" s="66"/>
      <c r="AA951" s="66"/>
      <c r="AB951" s="66"/>
      <c r="AC951" s="66"/>
      <c r="AD951" s="66"/>
      <c r="AE951" s="66"/>
      <c r="AF951" s="66"/>
      <c r="AG951" s="66"/>
      <c r="AH951" s="66"/>
      <c r="AI951" s="66"/>
      <c r="AJ951" s="66"/>
      <c r="AK951" s="66"/>
      <c r="AL951" s="66"/>
      <c r="AM951" s="66"/>
      <c r="AN951" s="66"/>
      <c r="AO951" s="66"/>
      <c r="AP951" s="66"/>
      <c r="AQ951" s="66"/>
      <c r="AR951" s="66"/>
      <c r="AS951" s="66"/>
      <c r="AT951" s="66"/>
      <c r="AU951" s="66"/>
      <c r="AV951" s="66"/>
      <c r="AW951" s="66"/>
      <c r="AX951" s="66"/>
      <c r="AY951" s="66"/>
      <c r="AZ951" s="66"/>
      <c r="BA951" s="66"/>
      <c r="BB951" s="66"/>
      <c r="BC951" s="66"/>
      <c r="BD951" s="66"/>
      <c r="BE951" s="66"/>
      <c r="BF951" s="66"/>
      <c r="BG951" s="66"/>
      <c r="BH951" s="66"/>
      <c r="BI951" s="66"/>
      <c r="BJ951" s="66"/>
      <c r="BK951" s="66"/>
      <c r="BL951" s="66"/>
      <c r="BM951" s="66"/>
      <c r="BN951" s="66"/>
      <c r="BO951" s="66"/>
      <c r="BP951" s="66"/>
      <c r="BQ951" s="66"/>
      <c r="BR951" s="66"/>
      <c r="BS951" s="66"/>
      <c r="BT951" s="66"/>
      <c r="BU951" s="66"/>
      <c r="BV951" s="66"/>
      <c r="BW951" s="66"/>
      <c r="BX951" s="66"/>
      <c r="BY951" s="66"/>
      <c r="BZ951" s="66"/>
      <c r="CA951" s="66"/>
      <c r="CB951" s="66"/>
      <c r="CC951" s="66"/>
      <c r="CD951" s="66"/>
      <c r="CE951" s="66"/>
      <c r="CF951" s="66"/>
      <c r="CG951" s="66"/>
      <c r="CH951" s="66"/>
      <c r="CI951" s="66"/>
      <c r="CJ951" s="66"/>
      <c r="CK951" s="66"/>
      <c r="CL951" s="66"/>
      <c r="CM951" s="66"/>
      <c r="CN951" s="66"/>
      <c r="CO951" s="66"/>
      <c r="CP951" s="66"/>
      <c r="CQ951" s="66"/>
      <c r="CR951" s="66"/>
      <c r="CS951" s="66"/>
      <c r="CT951" s="66"/>
      <c r="CU951" s="66"/>
      <c r="CV951" s="66"/>
      <c r="CW951" s="66"/>
      <c r="CX951" s="66"/>
      <c r="CY951" s="66"/>
      <c r="CZ951" s="66"/>
      <c r="DA951" s="66"/>
      <c r="DB951" s="66"/>
      <c r="DC951" s="66"/>
      <c r="DD951" s="66"/>
      <c r="DE951" s="66"/>
      <c r="DF951" s="66"/>
      <c r="DG951" s="66"/>
      <c r="DH951" s="66"/>
      <c r="DI951" s="66"/>
      <c r="DJ951" s="66"/>
      <c r="DK951" s="66"/>
      <c r="DL951" s="66"/>
      <c r="DM951" s="66"/>
      <c r="DN951" s="66"/>
      <c r="DO951" s="66"/>
      <c r="DP951" s="66"/>
      <c r="DQ951" s="66"/>
      <c r="DR951" s="66"/>
      <c r="DS951" s="66"/>
      <c r="DT951" s="66"/>
      <c r="DU951" s="66"/>
      <c r="DV951" s="66"/>
      <c r="DW951" s="66"/>
      <c r="DX951" s="66"/>
      <c r="DY951" s="66"/>
      <c r="DZ951" s="66"/>
      <c r="EA951" s="66"/>
      <c r="EB951" s="66"/>
      <c r="EC951" s="66"/>
      <c r="ED951" s="66"/>
      <c r="EE951" s="66"/>
      <c r="EF951" s="66"/>
      <c r="EG951" s="66"/>
      <c r="EH951" s="66"/>
      <c r="EI951" s="66"/>
      <c r="EJ951" s="66"/>
      <c r="EK951" s="66"/>
      <c r="EL951" s="66"/>
      <c r="EM951" s="66"/>
      <c r="EN951" s="66"/>
      <c r="EO951" s="66"/>
      <c r="EP951" s="66"/>
      <c r="EQ951" s="66"/>
      <c r="ER951" s="66"/>
      <c r="ES951" s="66"/>
      <c r="ET951" s="66"/>
      <c r="EU951" s="66"/>
      <c r="EV951" s="66"/>
      <c r="EW951" s="66"/>
      <c r="EX951" s="66"/>
      <c r="EY951" s="66"/>
      <c r="EZ951" s="66"/>
      <c r="FA951" s="66"/>
      <c r="FB951" s="66"/>
      <c r="FC951" s="66"/>
      <c r="FD951" s="66"/>
      <c r="FE951" s="66"/>
      <c r="FF951" s="66"/>
      <c r="FG951" s="66"/>
      <c r="FH951" s="66"/>
      <c r="FI951" s="66"/>
      <c r="FJ951" s="66"/>
      <c r="FK951" s="66"/>
      <c r="FL951" s="66"/>
      <c r="FM951" s="66"/>
      <c r="FN951" s="66"/>
      <c r="FO951" s="66"/>
      <c r="FP951" s="66"/>
      <c r="FQ951" s="66"/>
      <c r="FR951" s="66"/>
      <c r="FS951" s="66"/>
      <c r="FT951" s="66"/>
      <c r="FU951" s="66"/>
      <c r="FV951" s="66"/>
      <c r="FW951" s="66"/>
      <c r="FX951" s="66"/>
      <c r="FY951" s="66"/>
      <c r="FZ951" s="66"/>
      <c r="GA951" s="66"/>
      <c r="GB951" s="66"/>
      <c r="GC951" s="66"/>
      <c r="GD951" s="66"/>
      <c r="GE951" s="66"/>
      <c r="GF951" s="66"/>
      <c r="GG951" s="66"/>
      <c r="GH951" s="66"/>
      <c r="GI951" s="66"/>
      <c r="GJ951" s="66"/>
      <c r="GK951" s="66"/>
      <c r="GL951" s="66"/>
      <c r="GM951" s="66"/>
      <c r="GN951" s="66"/>
      <c r="GO951" s="66"/>
      <c r="GP951" s="66"/>
      <c r="GQ951" s="66"/>
      <c r="GR951" s="66"/>
      <c r="GS951" s="66"/>
      <c r="GT951" s="66"/>
      <c r="GU951" s="66"/>
      <c r="GV951" s="66"/>
      <c r="GW951" s="66"/>
      <c r="GX951" s="66"/>
      <c r="GY951" s="66"/>
      <c r="GZ951" s="66"/>
      <c r="HA951" s="66"/>
      <c r="HB951" s="66"/>
      <c r="HC951" s="66"/>
      <c r="HD951" s="66"/>
      <c r="HE951" s="66"/>
      <c r="HF951" s="66"/>
      <c r="HG951" s="66"/>
      <c r="HH951" s="66"/>
      <c r="HI951" s="66"/>
      <c r="HJ951" s="66"/>
      <c r="HK951" s="66"/>
      <c r="HL951" s="66"/>
      <c r="HM951" s="66"/>
      <c r="HN951" s="66"/>
      <c r="HO951" s="66"/>
      <c r="HP951" s="66"/>
      <c r="HQ951" s="66"/>
      <c r="HR951" s="66"/>
      <c r="HS951" s="66"/>
      <c r="HT951" s="66"/>
      <c r="HU951" s="66"/>
      <c r="HV951" s="66"/>
      <c r="HW951" s="66"/>
      <c r="HX951" s="66"/>
    </row>
    <row r="952" spans="1:232">
      <c r="A952" s="464" t="s">
        <v>750</v>
      </c>
      <c r="B952" s="141" t="s">
        <v>1024</v>
      </c>
      <c r="C952" s="142" t="s">
        <v>14</v>
      </c>
      <c r="D952" s="140">
        <v>2894.92</v>
      </c>
      <c r="E952" s="1273"/>
      <c r="F952" s="143">
        <f t="shared" ref="F952:F955" si="25">ROUND(D952*E952,2)</f>
        <v>0</v>
      </c>
      <c r="G952" s="66"/>
      <c r="H952" s="66"/>
      <c r="I952" s="66"/>
      <c r="J952" s="66"/>
      <c r="K952" s="66"/>
      <c r="L952" s="66"/>
      <c r="M952" s="66"/>
      <c r="N952" s="66"/>
      <c r="O952" s="66"/>
      <c r="P952" s="66"/>
      <c r="Q952" s="66"/>
      <c r="R952" s="66"/>
      <c r="S952" s="66"/>
      <c r="T952" s="66"/>
      <c r="U952" s="66"/>
      <c r="V952" s="66"/>
      <c r="W952" s="66"/>
      <c r="X952" s="66"/>
      <c r="Y952" s="66"/>
      <c r="Z952" s="66"/>
      <c r="AA952" s="66"/>
      <c r="AB952" s="66"/>
      <c r="AC952" s="66"/>
      <c r="AD952" s="66"/>
      <c r="AE952" s="66"/>
      <c r="AF952" s="66"/>
      <c r="AG952" s="66"/>
      <c r="AH952" s="66"/>
      <c r="AI952" s="66"/>
      <c r="AJ952" s="66"/>
      <c r="AK952" s="66"/>
      <c r="AL952" s="66"/>
      <c r="AM952" s="66"/>
      <c r="AN952" s="66"/>
      <c r="AO952" s="66"/>
      <c r="AP952" s="66"/>
      <c r="AQ952" s="66"/>
      <c r="AR952" s="66"/>
      <c r="AS952" s="66"/>
      <c r="AT952" s="66"/>
      <c r="AU952" s="66"/>
      <c r="AV952" s="66"/>
      <c r="AW952" s="66"/>
      <c r="AX952" s="66"/>
      <c r="AY952" s="66"/>
      <c r="AZ952" s="66"/>
      <c r="BA952" s="66"/>
      <c r="BB952" s="66"/>
      <c r="BC952" s="66"/>
      <c r="BD952" s="66"/>
      <c r="BE952" s="66"/>
      <c r="BF952" s="66"/>
      <c r="BG952" s="66"/>
      <c r="BH952" s="66"/>
      <c r="BI952" s="66"/>
      <c r="BJ952" s="66"/>
      <c r="BK952" s="66"/>
      <c r="BL952" s="66"/>
      <c r="BM952" s="66"/>
      <c r="BN952" s="66"/>
      <c r="BO952" s="66"/>
      <c r="BP952" s="66"/>
      <c r="BQ952" s="66"/>
      <c r="BR952" s="66"/>
      <c r="BS952" s="66"/>
      <c r="BT952" s="66"/>
      <c r="BU952" s="66"/>
      <c r="BV952" s="66"/>
      <c r="BW952" s="66"/>
      <c r="BX952" s="66"/>
      <c r="BY952" s="66"/>
      <c r="BZ952" s="66"/>
      <c r="CA952" s="66"/>
      <c r="CB952" s="66"/>
      <c r="CC952" s="66"/>
      <c r="CD952" s="66"/>
      <c r="CE952" s="66"/>
      <c r="CF952" s="66"/>
      <c r="CG952" s="66"/>
      <c r="CH952" s="66"/>
      <c r="CI952" s="66"/>
      <c r="CJ952" s="66"/>
      <c r="CK952" s="66"/>
      <c r="CL952" s="66"/>
      <c r="CM952" s="66"/>
      <c r="CN952" s="66"/>
      <c r="CO952" s="66"/>
      <c r="CP952" s="66"/>
      <c r="CQ952" s="66"/>
      <c r="CR952" s="66"/>
      <c r="CS952" s="66"/>
      <c r="CT952" s="66"/>
      <c r="CU952" s="66"/>
      <c r="CV952" s="66"/>
      <c r="CW952" s="66"/>
      <c r="CX952" s="66"/>
      <c r="CY952" s="66"/>
      <c r="CZ952" s="66"/>
      <c r="DA952" s="66"/>
      <c r="DB952" s="66"/>
      <c r="DC952" s="66"/>
      <c r="DD952" s="66"/>
      <c r="DE952" s="66"/>
      <c r="DF952" s="66"/>
      <c r="DG952" s="66"/>
      <c r="DH952" s="66"/>
      <c r="DI952" s="66"/>
      <c r="DJ952" s="66"/>
      <c r="DK952" s="66"/>
      <c r="DL952" s="66"/>
      <c r="DM952" s="66"/>
      <c r="DN952" s="66"/>
      <c r="DO952" s="66"/>
      <c r="DP952" s="66"/>
      <c r="DQ952" s="66"/>
      <c r="DR952" s="66"/>
      <c r="DS952" s="66"/>
      <c r="DT952" s="66"/>
      <c r="DU952" s="66"/>
      <c r="DV952" s="66"/>
      <c r="DW952" s="66"/>
      <c r="DX952" s="66"/>
      <c r="DY952" s="66"/>
      <c r="DZ952" s="66"/>
      <c r="EA952" s="66"/>
      <c r="EB952" s="66"/>
      <c r="EC952" s="66"/>
      <c r="ED952" s="66"/>
      <c r="EE952" s="66"/>
      <c r="EF952" s="66"/>
      <c r="EG952" s="66"/>
      <c r="EH952" s="66"/>
      <c r="EI952" s="66"/>
      <c r="EJ952" s="66"/>
      <c r="EK952" s="66"/>
      <c r="EL952" s="66"/>
      <c r="EM952" s="66"/>
      <c r="EN952" s="66"/>
      <c r="EO952" s="66"/>
      <c r="EP952" s="66"/>
      <c r="EQ952" s="66"/>
      <c r="ER952" s="66"/>
      <c r="ES952" s="66"/>
      <c r="ET952" s="66"/>
      <c r="EU952" s="66"/>
      <c r="EV952" s="66"/>
      <c r="EW952" s="66"/>
      <c r="EX952" s="66"/>
      <c r="EY952" s="66"/>
      <c r="EZ952" s="66"/>
      <c r="FA952" s="66"/>
      <c r="FB952" s="66"/>
      <c r="FC952" s="66"/>
      <c r="FD952" s="66"/>
      <c r="FE952" s="66"/>
      <c r="FF952" s="66"/>
      <c r="FG952" s="66"/>
      <c r="FH952" s="66"/>
      <c r="FI952" s="66"/>
      <c r="FJ952" s="66"/>
      <c r="FK952" s="66"/>
      <c r="FL952" s="66"/>
      <c r="FM952" s="66"/>
      <c r="FN952" s="66"/>
      <c r="FO952" s="66"/>
      <c r="FP952" s="66"/>
      <c r="FQ952" s="66"/>
      <c r="FR952" s="66"/>
      <c r="FS952" s="66"/>
      <c r="FT952" s="66"/>
      <c r="FU952" s="66"/>
      <c r="FV952" s="66"/>
      <c r="FW952" s="66"/>
      <c r="FX952" s="66"/>
      <c r="FY952" s="66"/>
      <c r="FZ952" s="66"/>
      <c r="GA952" s="66"/>
      <c r="GB952" s="66"/>
      <c r="GC952" s="66"/>
      <c r="GD952" s="66"/>
      <c r="GE952" s="66"/>
      <c r="GF952" s="66"/>
      <c r="GG952" s="66"/>
      <c r="GH952" s="66"/>
      <c r="GI952" s="66"/>
      <c r="GJ952" s="66"/>
      <c r="GK952" s="66"/>
      <c r="GL952" s="66"/>
      <c r="GM952" s="66"/>
      <c r="GN952" s="66"/>
      <c r="GO952" s="66"/>
      <c r="GP952" s="66"/>
      <c r="GQ952" s="66"/>
      <c r="GR952" s="66"/>
      <c r="GS952" s="66"/>
      <c r="GT952" s="66"/>
      <c r="GU952" s="66"/>
      <c r="GV952" s="66"/>
      <c r="GW952" s="66"/>
      <c r="GX952" s="66"/>
      <c r="GY952" s="66"/>
      <c r="GZ952" s="66"/>
      <c r="HA952" s="66"/>
      <c r="HB952" s="66"/>
      <c r="HC952" s="66"/>
      <c r="HD952" s="66"/>
      <c r="HE952" s="66"/>
      <c r="HF952" s="66"/>
      <c r="HG952" s="66"/>
      <c r="HH952" s="66"/>
      <c r="HI952" s="66"/>
      <c r="HJ952" s="66"/>
      <c r="HK952" s="66"/>
      <c r="HL952" s="66"/>
      <c r="HM952" s="66"/>
      <c r="HN952" s="66"/>
      <c r="HO952" s="66"/>
      <c r="HP952" s="66"/>
      <c r="HQ952" s="66"/>
      <c r="HR952" s="66"/>
      <c r="HS952" s="66"/>
      <c r="HT952" s="66"/>
      <c r="HU952" s="66"/>
      <c r="HV952" s="66"/>
      <c r="HW952" s="66"/>
      <c r="HX952" s="66"/>
    </row>
    <row r="953" spans="1:232" s="129" customFormat="1">
      <c r="A953" s="464" t="s">
        <v>751</v>
      </c>
      <c r="B953" s="771" t="s">
        <v>5442</v>
      </c>
      <c r="C953" s="142" t="s">
        <v>14</v>
      </c>
      <c r="D953" s="140">
        <v>10.3</v>
      </c>
      <c r="E953" s="1273"/>
      <c r="F953" s="143">
        <f t="shared" si="25"/>
        <v>0</v>
      </c>
      <c r="G953" s="66"/>
      <c r="H953" s="66"/>
      <c r="I953" s="66"/>
      <c r="J953" s="66"/>
      <c r="K953" s="66"/>
      <c r="L953" s="66"/>
      <c r="M953" s="66"/>
      <c r="N953" s="66"/>
      <c r="O953" s="66"/>
      <c r="P953" s="66"/>
      <c r="Q953" s="66"/>
      <c r="R953" s="66"/>
      <c r="S953" s="66"/>
      <c r="T953" s="66"/>
      <c r="U953" s="66"/>
      <c r="V953" s="66"/>
      <c r="W953" s="66"/>
      <c r="X953" s="66"/>
      <c r="Y953" s="66"/>
      <c r="Z953" s="66"/>
      <c r="AA953" s="66"/>
      <c r="AB953" s="66"/>
      <c r="AC953" s="66"/>
      <c r="AD953" s="66"/>
      <c r="AE953" s="66"/>
      <c r="AF953" s="66"/>
      <c r="AG953" s="66"/>
      <c r="AH953" s="66"/>
      <c r="AI953" s="66"/>
      <c r="AJ953" s="66"/>
      <c r="AK953" s="66"/>
      <c r="AL953" s="66"/>
      <c r="AM953" s="66"/>
      <c r="AN953" s="66"/>
      <c r="AO953" s="66"/>
      <c r="AP953" s="66"/>
      <c r="AQ953" s="66"/>
      <c r="AR953" s="66"/>
      <c r="AS953" s="66"/>
      <c r="AT953" s="66"/>
      <c r="AU953" s="66"/>
      <c r="AV953" s="66"/>
      <c r="AW953" s="66"/>
      <c r="AX953" s="66"/>
      <c r="AY953" s="66"/>
      <c r="AZ953" s="66"/>
      <c r="BA953" s="66"/>
      <c r="BB953" s="66"/>
      <c r="BC953" s="66"/>
      <c r="BD953" s="66"/>
      <c r="BE953" s="66"/>
      <c r="BF953" s="66"/>
      <c r="BG953" s="66"/>
      <c r="BH953" s="66"/>
      <c r="BI953" s="66"/>
      <c r="BJ953" s="66"/>
      <c r="BK953" s="66"/>
      <c r="BL953" s="66"/>
      <c r="BM953" s="66"/>
      <c r="BN953" s="66"/>
      <c r="BO953" s="66"/>
      <c r="BP953" s="66"/>
      <c r="BQ953" s="66"/>
      <c r="BR953" s="66"/>
      <c r="BS953" s="66"/>
      <c r="BT953" s="66"/>
      <c r="BU953" s="66"/>
      <c r="BV953" s="66"/>
      <c r="BW953" s="66"/>
      <c r="BX953" s="66"/>
      <c r="BY953" s="66"/>
      <c r="BZ953" s="66"/>
      <c r="CA953" s="66"/>
      <c r="CB953" s="66"/>
      <c r="CC953" s="66"/>
      <c r="CD953" s="66"/>
      <c r="CE953" s="66"/>
      <c r="CF953" s="66"/>
      <c r="CG953" s="66"/>
      <c r="CH953" s="66"/>
      <c r="CI953" s="66"/>
      <c r="CJ953" s="66"/>
      <c r="CK953" s="66"/>
      <c r="CL953" s="66"/>
      <c r="CM953" s="66"/>
      <c r="CN953" s="66"/>
      <c r="CO953" s="66"/>
      <c r="CP953" s="66"/>
      <c r="CQ953" s="66"/>
      <c r="CR953" s="66"/>
      <c r="CS953" s="66"/>
      <c r="CT953" s="66"/>
      <c r="CU953" s="66"/>
      <c r="CV953" s="66"/>
      <c r="CW953" s="66"/>
      <c r="CX953" s="66"/>
      <c r="CY953" s="66"/>
      <c r="CZ953" s="66"/>
      <c r="DA953" s="66"/>
      <c r="DB953" s="66"/>
      <c r="DC953" s="66"/>
      <c r="DD953" s="66"/>
      <c r="DE953" s="66"/>
      <c r="DF953" s="66"/>
      <c r="DG953" s="66"/>
      <c r="DH953" s="66"/>
      <c r="DI953" s="66"/>
      <c r="DJ953" s="66"/>
      <c r="DK953" s="66"/>
      <c r="DL953" s="66"/>
      <c r="DM953" s="66"/>
      <c r="DN953" s="66"/>
      <c r="DO953" s="66"/>
      <c r="DP953" s="66"/>
      <c r="DQ953" s="66"/>
      <c r="DR953" s="66"/>
      <c r="DS953" s="66"/>
      <c r="DT953" s="66"/>
      <c r="DU953" s="66"/>
      <c r="DV953" s="66"/>
      <c r="DW953" s="66"/>
      <c r="DX953" s="66"/>
      <c r="DY953" s="66"/>
      <c r="DZ953" s="66"/>
      <c r="EA953" s="66"/>
      <c r="EB953" s="66"/>
      <c r="EC953" s="66"/>
      <c r="ED953" s="66"/>
      <c r="EE953" s="66"/>
      <c r="EF953" s="66"/>
      <c r="EG953" s="66"/>
      <c r="EH953" s="66"/>
      <c r="EI953" s="66"/>
      <c r="EJ953" s="66"/>
      <c r="EK953" s="66"/>
      <c r="EL953" s="66"/>
      <c r="EM953" s="66"/>
      <c r="EN953" s="66"/>
      <c r="EO953" s="66"/>
      <c r="EP953" s="66"/>
      <c r="EQ953" s="66"/>
      <c r="ER953" s="66"/>
      <c r="ES953" s="66"/>
      <c r="ET953" s="66"/>
      <c r="EU953" s="66"/>
      <c r="EV953" s="66"/>
      <c r="EW953" s="66"/>
      <c r="EX953" s="66"/>
      <c r="EY953" s="66"/>
      <c r="EZ953" s="66"/>
      <c r="FA953" s="66"/>
      <c r="FB953" s="66"/>
      <c r="FC953" s="66"/>
      <c r="FD953" s="66"/>
      <c r="FE953" s="66"/>
      <c r="FF953" s="66"/>
      <c r="FG953" s="66"/>
      <c r="FH953" s="66"/>
      <c r="FI953" s="66"/>
      <c r="FJ953" s="66"/>
      <c r="FK953" s="66"/>
      <c r="FL953" s="66"/>
      <c r="FM953" s="66"/>
      <c r="FN953" s="66"/>
      <c r="FO953" s="66"/>
      <c r="FP953" s="66"/>
      <c r="FQ953" s="66"/>
      <c r="FR953" s="66"/>
      <c r="FS953" s="66"/>
      <c r="FT953" s="66"/>
      <c r="FU953" s="66"/>
      <c r="FV953" s="66"/>
      <c r="FW953" s="66"/>
      <c r="FX953" s="66"/>
      <c r="FY953" s="66"/>
      <c r="FZ953" s="66"/>
      <c r="GA953" s="66"/>
      <c r="GB953" s="66"/>
      <c r="GC953" s="66"/>
      <c r="GD953" s="66"/>
      <c r="GE953" s="66"/>
      <c r="GF953" s="66"/>
      <c r="GG953" s="66"/>
      <c r="GH953" s="66"/>
      <c r="GI953" s="66"/>
      <c r="GJ953" s="66"/>
      <c r="GK953" s="66"/>
      <c r="GL953" s="66"/>
      <c r="GM953" s="66"/>
      <c r="GN953" s="66"/>
      <c r="GO953" s="66"/>
      <c r="GP953" s="66"/>
      <c r="GQ953" s="66"/>
      <c r="GR953" s="66"/>
      <c r="GS953" s="66"/>
      <c r="GT953" s="66"/>
      <c r="GU953" s="66"/>
      <c r="GV953" s="66"/>
      <c r="GW953" s="66"/>
      <c r="GX953" s="66"/>
      <c r="GY953" s="66"/>
      <c r="GZ953" s="66"/>
      <c r="HA953" s="66"/>
      <c r="HB953" s="66"/>
      <c r="HC953" s="66"/>
      <c r="HD953" s="66"/>
      <c r="HE953" s="66"/>
      <c r="HF953" s="66"/>
      <c r="HG953" s="66"/>
      <c r="HH953" s="66"/>
      <c r="HI953" s="66"/>
      <c r="HJ953" s="66"/>
      <c r="HK953" s="66"/>
      <c r="HL953" s="66"/>
      <c r="HM953" s="66"/>
      <c r="HN953" s="66"/>
      <c r="HO953" s="66"/>
      <c r="HP953" s="66"/>
      <c r="HQ953" s="66"/>
      <c r="HR953" s="66"/>
      <c r="HS953" s="66"/>
      <c r="HT953" s="66"/>
      <c r="HU953" s="66"/>
      <c r="HV953" s="66"/>
      <c r="HW953" s="66"/>
      <c r="HX953" s="66"/>
    </row>
    <row r="954" spans="1:232" s="129" customFormat="1" ht="38.25">
      <c r="A954" s="464" t="s">
        <v>752</v>
      </c>
      <c r="B954" s="141" t="s">
        <v>1025</v>
      </c>
      <c r="C954" s="142" t="s">
        <v>14</v>
      </c>
      <c r="D954" s="140">
        <v>21.5</v>
      </c>
      <c r="E954" s="1273"/>
      <c r="F954" s="143">
        <f t="shared" si="25"/>
        <v>0</v>
      </c>
      <c r="G954" s="66"/>
      <c r="H954" s="66"/>
      <c r="I954" s="66"/>
      <c r="J954" s="66"/>
      <c r="K954" s="66"/>
      <c r="L954" s="66"/>
      <c r="M954" s="66"/>
      <c r="N954" s="66"/>
      <c r="O954" s="66"/>
      <c r="P954" s="66"/>
      <c r="Q954" s="66"/>
      <c r="R954" s="66"/>
      <c r="S954" s="66"/>
      <c r="T954" s="66"/>
      <c r="U954" s="66"/>
      <c r="V954" s="66"/>
      <c r="W954" s="66"/>
      <c r="X954" s="66"/>
      <c r="Y954" s="66"/>
      <c r="Z954" s="66"/>
      <c r="AA954" s="66"/>
      <c r="AB954" s="66"/>
      <c r="AC954" s="66"/>
      <c r="AD954" s="66"/>
      <c r="AE954" s="66"/>
      <c r="AF954" s="66"/>
      <c r="AG954" s="66"/>
      <c r="AH954" s="66"/>
      <c r="AI954" s="66"/>
      <c r="AJ954" s="66"/>
      <c r="AK954" s="66"/>
      <c r="AL954" s="66"/>
      <c r="AM954" s="66"/>
      <c r="AN954" s="66"/>
      <c r="AO954" s="66"/>
      <c r="AP954" s="66"/>
      <c r="AQ954" s="66"/>
      <c r="AR954" s="66"/>
      <c r="AS954" s="66"/>
      <c r="AT954" s="66"/>
      <c r="AU954" s="66"/>
      <c r="AV954" s="66"/>
      <c r="AW954" s="66"/>
      <c r="AX954" s="66"/>
      <c r="AY954" s="66"/>
      <c r="AZ954" s="66"/>
      <c r="BA954" s="66"/>
      <c r="BB954" s="66"/>
      <c r="BC954" s="66"/>
      <c r="BD954" s="66"/>
      <c r="BE954" s="66"/>
      <c r="BF954" s="66"/>
      <c r="BG954" s="66"/>
      <c r="BH954" s="66"/>
      <c r="BI954" s="66"/>
      <c r="BJ954" s="66"/>
      <c r="BK954" s="66"/>
      <c r="BL954" s="66"/>
      <c r="BM954" s="66"/>
      <c r="BN954" s="66"/>
      <c r="BO954" s="66"/>
      <c r="BP954" s="66"/>
      <c r="BQ954" s="66"/>
      <c r="BR954" s="66"/>
      <c r="BS954" s="66"/>
      <c r="BT954" s="66"/>
      <c r="BU954" s="66"/>
      <c r="BV954" s="66"/>
      <c r="BW954" s="66"/>
      <c r="BX954" s="66"/>
      <c r="BY954" s="66"/>
      <c r="BZ954" s="66"/>
      <c r="CA954" s="66"/>
      <c r="CB954" s="66"/>
      <c r="CC954" s="66"/>
      <c r="CD954" s="66"/>
      <c r="CE954" s="66"/>
      <c r="CF954" s="66"/>
      <c r="CG954" s="66"/>
      <c r="CH954" s="66"/>
      <c r="CI954" s="66"/>
      <c r="CJ954" s="66"/>
      <c r="CK954" s="66"/>
      <c r="CL954" s="66"/>
      <c r="CM954" s="66"/>
      <c r="CN954" s="66"/>
      <c r="CO954" s="66"/>
      <c r="CP954" s="66"/>
      <c r="CQ954" s="66"/>
      <c r="CR954" s="66"/>
      <c r="CS954" s="66"/>
      <c r="CT954" s="66"/>
      <c r="CU954" s="66"/>
      <c r="CV954" s="66"/>
      <c r="CW954" s="66"/>
      <c r="CX954" s="66"/>
      <c r="CY954" s="66"/>
      <c r="CZ954" s="66"/>
      <c r="DA954" s="66"/>
      <c r="DB954" s="66"/>
      <c r="DC954" s="66"/>
      <c r="DD954" s="66"/>
      <c r="DE954" s="66"/>
      <c r="DF954" s="66"/>
      <c r="DG954" s="66"/>
      <c r="DH954" s="66"/>
      <c r="DI954" s="66"/>
      <c r="DJ954" s="66"/>
      <c r="DK954" s="66"/>
      <c r="DL954" s="66"/>
      <c r="DM954" s="66"/>
      <c r="DN954" s="66"/>
      <c r="DO954" s="66"/>
      <c r="DP954" s="66"/>
      <c r="DQ954" s="66"/>
      <c r="DR954" s="66"/>
      <c r="DS954" s="66"/>
      <c r="DT954" s="66"/>
      <c r="DU954" s="66"/>
      <c r="DV954" s="66"/>
      <c r="DW954" s="66"/>
      <c r="DX954" s="66"/>
      <c r="DY954" s="66"/>
      <c r="DZ954" s="66"/>
      <c r="EA954" s="66"/>
      <c r="EB954" s="66"/>
      <c r="EC954" s="66"/>
      <c r="ED954" s="66"/>
      <c r="EE954" s="66"/>
      <c r="EF954" s="66"/>
      <c r="EG954" s="66"/>
      <c r="EH954" s="66"/>
      <c r="EI954" s="66"/>
      <c r="EJ954" s="66"/>
      <c r="EK954" s="66"/>
      <c r="EL954" s="66"/>
      <c r="EM954" s="66"/>
      <c r="EN954" s="66"/>
      <c r="EO954" s="66"/>
      <c r="EP954" s="66"/>
      <c r="EQ954" s="66"/>
      <c r="ER954" s="66"/>
      <c r="ES954" s="66"/>
      <c r="ET954" s="66"/>
      <c r="EU954" s="66"/>
      <c r="EV954" s="66"/>
      <c r="EW954" s="66"/>
      <c r="EX954" s="66"/>
      <c r="EY954" s="66"/>
      <c r="EZ954" s="66"/>
      <c r="FA954" s="66"/>
      <c r="FB954" s="66"/>
      <c r="FC954" s="66"/>
      <c r="FD954" s="66"/>
      <c r="FE954" s="66"/>
      <c r="FF954" s="66"/>
      <c r="FG954" s="66"/>
      <c r="FH954" s="66"/>
      <c r="FI954" s="66"/>
      <c r="FJ954" s="66"/>
      <c r="FK954" s="66"/>
      <c r="FL954" s="66"/>
      <c r="FM954" s="66"/>
      <c r="FN954" s="66"/>
      <c r="FO954" s="66"/>
      <c r="FP954" s="66"/>
      <c r="FQ954" s="66"/>
      <c r="FR954" s="66"/>
      <c r="FS954" s="66"/>
      <c r="FT954" s="66"/>
      <c r="FU954" s="66"/>
      <c r="FV954" s="66"/>
      <c r="FW954" s="66"/>
      <c r="FX954" s="66"/>
      <c r="FY954" s="66"/>
      <c r="FZ954" s="66"/>
      <c r="GA954" s="66"/>
      <c r="GB954" s="66"/>
      <c r="GC954" s="66"/>
      <c r="GD954" s="66"/>
      <c r="GE954" s="66"/>
      <c r="GF954" s="66"/>
      <c r="GG954" s="66"/>
      <c r="GH954" s="66"/>
      <c r="GI954" s="66"/>
      <c r="GJ954" s="66"/>
      <c r="GK954" s="66"/>
      <c r="GL954" s="66"/>
      <c r="GM954" s="66"/>
      <c r="GN954" s="66"/>
      <c r="GO954" s="66"/>
      <c r="GP954" s="66"/>
      <c r="GQ954" s="66"/>
      <c r="GR954" s="66"/>
      <c r="GS954" s="66"/>
      <c r="GT954" s="66"/>
      <c r="GU954" s="66"/>
      <c r="GV954" s="66"/>
      <c r="GW954" s="66"/>
      <c r="GX954" s="66"/>
      <c r="GY954" s="66"/>
      <c r="GZ954" s="66"/>
      <c r="HA954" s="66"/>
      <c r="HB954" s="66"/>
      <c r="HC954" s="66"/>
      <c r="HD954" s="66"/>
      <c r="HE954" s="66"/>
      <c r="HF954" s="66"/>
      <c r="HG954" s="66"/>
      <c r="HH954" s="66"/>
      <c r="HI954" s="66"/>
      <c r="HJ954" s="66"/>
      <c r="HK954" s="66"/>
      <c r="HL954" s="66"/>
      <c r="HM954" s="66"/>
      <c r="HN954" s="66"/>
      <c r="HO954" s="66"/>
      <c r="HP954" s="66"/>
      <c r="HQ954" s="66"/>
      <c r="HR954" s="66"/>
      <c r="HS954" s="66"/>
      <c r="HT954" s="66"/>
      <c r="HU954" s="66"/>
      <c r="HV954" s="66"/>
      <c r="HW954" s="66"/>
      <c r="HX954" s="66"/>
    </row>
    <row r="955" spans="1:232" ht="25.5">
      <c r="A955" s="464" t="s">
        <v>748</v>
      </c>
      <c r="B955" s="141" t="s">
        <v>1026</v>
      </c>
      <c r="C955" s="142" t="s">
        <v>17</v>
      </c>
      <c r="D955" s="143">
        <v>1183</v>
      </c>
      <c r="E955" s="1273"/>
      <c r="F955" s="143">
        <f t="shared" si="25"/>
        <v>0</v>
      </c>
      <c r="G955" s="66"/>
      <c r="H955" s="66"/>
      <c r="I955" s="66"/>
      <c r="J955" s="66"/>
      <c r="K955" s="66"/>
      <c r="L955" s="66"/>
      <c r="M955" s="66"/>
      <c r="N955" s="66"/>
      <c r="O955" s="66"/>
      <c r="P955" s="66"/>
      <c r="Q955" s="66"/>
      <c r="R955" s="66"/>
      <c r="S955" s="66"/>
      <c r="T955" s="66"/>
      <c r="U955" s="66"/>
      <c r="V955" s="66"/>
      <c r="W955" s="66"/>
      <c r="X955" s="66"/>
      <c r="Y955" s="66"/>
      <c r="Z955" s="66"/>
      <c r="AA955" s="66"/>
      <c r="AB955" s="66"/>
      <c r="AC955" s="66"/>
      <c r="AD955" s="66"/>
      <c r="AE955" s="66"/>
      <c r="AF955" s="66"/>
      <c r="AG955" s="66"/>
      <c r="AH955" s="66"/>
      <c r="AI955" s="66"/>
      <c r="AJ955" s="66"/>
      <c r="AK955" s="66"/>
      <c r="AL955" s="66"/>
      <c r="AM955" s="66"/>
      <c r="AN955" s="66"/>
      <c r="AO955" s="66"/>
      <c r="AP955" s="66"/>
      <c r="AQ955" s="66"/>
      <c r="AR955" s="66"/>
      <c r="AS955" s="66"/>
      <c r="AT955" s="66"/>
      <c r="AU955" s="66"/>
      <c r="AV955" s="66"/>
      <c r="AW955" s="66"/>
      <c r="AX955" s="66"/>
      <c r="AY955" s="66"/>
      <c r="AZ955" s="66"/>
      <c r="BA955" s="66"/>
      <c r="BB955" s="66"/>
      <c r="BC955" s="66"/>
      <c r="BD955" s="66"/>
      <c r="BE955" s="66"/>
      <c r="BF955" s="66"/>
      <c r="BG955" s="66"/>
      <c r="BH955" s="66"/>
      <c r="BI955" s="66"/>
      <c r="BJ955" s="66"/>
      <c r="BK955" s="66"/>
      <c r="BL955" s="66"/>
      <c r="BM955" s="66"/>
      <c r="BN955" s="66"/>
      <c r="BO955" s="66"/>
      <c r="BP955" s="66"/>
      <c r="BQ955" s="66"/>
      <c r="BR955" s="66"/>
      <c r="BS955" s="66"/>
      <c r="BT955" s="66"/>
      <c r="BU955" s="66"/>
      <c r="BV955" s="66"/>
      <c r="BW955" s="66"/>
      <c r="BX955" s="66"/>
      <c r="BY955" s="66"/>
      <c r="BZ955" s="66"/>
      <c r="CA955" s="66"/>
      <c r="CB955" s="66"/>
      <c r="CC955" s="66"/>
      <c r="CD955" s="66"/>
      <c r="CE955" s="66"/>
      <c r="CF955" s="66"/>
      <c r="CG955" s="66"/>
      <c r="CH955" s="66"/>
      <c r="CI955" s="66"/>
      <c r="CJ955" s="66"/>
      <c r="CK955" s="66"/>
      <c r="CL955" s="66"/>
      <c r="CM955" s="66"/>
      <c r="CN955" s="66"/>
      <c r="CO955" s="66"/>
      <c r="CP955" s="66"/>
      <c r="CQ955" s="66"/>
      <c r="CR955" s="66"/>
      <c r="CS955" s="66"/>
      <c r="CT955" s="66"/>
      <c r="CU955" s="66"/>
      <c r="CV955" s="66"/>
      <c r="CW955" s="66"/>
      <c r="CX955" s="66"/>
      <c r="CY955" s="66"/>
      <c r="CZ955" s="66"/>
      <c r="DA955" s="66"/>
      <c r="DB955" s="66"/>
      <c r="DC955" s="66"/>
      <c r="DD955" s="66"/>
      <c r="DE955" s="66"/>
      <c r="DF955" s="66"/>
      <c r="DG955" s="66"/>
      <c r="DH955" s="66"/>
      <c r="DI955" s="66"/>
      <c r="DJ955" s="66"/>
      <c r="DK955" s="66"/>
      <c r="DL955" s="66"/>
      <c r="DM955" s="66"/>
      <c r="DN955" s="66"/>
      <c r="DO955" s="66"/>
      <c r="DP955" s="66"/>
      <c r="DQ955" s="66"/>
      <c r="DR955" s="66"/>
      <c r="DS955" s="66"/>
      <c r="DT955" s="66"/>
      <c r="DU955" s="66"/>
      <c r="DV955" s="66"/>
      <c r="DW955" s="66"/>
      <c r="DX955" s="66"/>
      <c r="DY955" s="66"/>
      <c r="DZ955" s="66"/>
      <c r="EA955" s="66"/>
      <c r="EB955" s="66"/>
      <c r="EC955" s="66"/>
      <c r="ED955" s="66"/>
      <c r="EE955" s="66"/>
      <c r="EF955" s="66"/>
      <c r="EG955" s="66"/>
      <c r="EH955" s="66"/>
      <c r="EI955" s="66"/>
      <c r="EJ955" s="66"/>
      <c r="EK955" s="66"/>
      <c r="EL955" s="66"/>
      <c r="EM955" s="66"/>
      <c r="EN955" s="66"/>
      <c r="EO955" s="66"/>
      <c r="EP955" s="66"/>
      <c r="EQ955" s="66"/>
      <c r="ER955" s="66"/>
      <c r="ES955" s="66"/>
      <c r="ET955" s="66"/>
      <c r="EU955" s="66"/>
      <c r="EV955" s="66"/>
      <c r="EW955" s="66"/>
      <c r="EX955" s="66"/>
      <c r="EY955" s="66"/>
      <c r="EZ955" s="66"/>
      <c r="FA955" s="66"/>
      <c r="FB955" s="66"/>
      <c r="FC955" s="66"/>
      <c r="FD955" s="66"/>
      <c r="FE955" s="66"/>
      <c r="FF955" s="66"/>
      <c r="FG955" s="66"/>
      <c r="FH955" s="66"/>
      <c r="FI955" s="66"/>
      <c r="FJ955" s="66"/>
      <c r="FK955" s="66"/>
      <c r="FL955" s="66"/>
      <c r="FM955" s="66"/>
      <c r="FN955" s="66"/>
      <c r="FO955" s="66"/>
      <c r="FP955" s="66"/>
      <c r="FQ955" s="66"/>
      <c r="FR955" s="66"/>
      <c r="FS955" s="66"/>
      <c r="FT955" s="66"/>
      <c r="FU955" s="66"/>
      <c r="FV955" s="66"/>
      <c r="FW955" s="66"/>
      <c r="FX955" s="66"/>
      <c r="FY955" s="66"/>
      <c r="FZ955" s="66"/>
      <c r="GA955" s="66"/>
      <c r="GB955" s="66"/>
      <c r="GC955" s="66"/>
      <c r="GD955" s="66"/>
      <c r="GE955" s="66"/>
      <c r="GF955" s="66"/>
      <c r="GG955" s="66"/>
      <c r="GH955" s="66"/>
      <c r="GI955" s="66"/>
      <c r="GJ955" s="66"/>
      <c r="GK955" s="66"/>
      <c r="GL955" s="66"/>
      <c r="GM955" s="66"/>
      <c r="GN955" s="66"/>
      <c r="GO955" s="66"/>
      <c r="GP955" s="66"/>
      <c r="GQ955" s="66"/>
      <c r="GR955" s="66"/>
      <c r="GS955" s="66"/>
      <c r="GT955" s="66"/>
      <c r="GU955" s="66"/>
      <c r="GV955" s="66"/>
      <c r="GW955" s="66"/>
      <c r="GX955" s="66"/>
      <c r="GY955" s="66"/>
      <c r="GZ955" s="66"/>
      <c r="HA955" s="66"/>
      <c r="HB955" s="66"/>
      <c r="HC955" s="66"/>
      <c r="HD955" s="66"/>
      <c r="HE955" s="66"/>
      <c r="HF955" s="66"/>
      <c r="HG955" s="66"/>
      <c r="HH955" s="66"/>
      <c r="HI955" s="66"/>
      <c r="HJ955" s="66"/>
      <c r="HK955" s="66"/>
      <c r="HL955" s="66"/>
      <c r="HM955" s="66"/>
      <c r="HN955" s="66"/>
      <c r="HO955" s="66"/>
      <c r="HP955" s="66"/>
      <c r="HQ955" s="66"/>
      <c r="HR955" s="66"/>
      <c r="HS955" s="66"/>
      <c r="HT955" s="66"/>
      <c r="HU955" s="66"/>
      <c r="HV955" s="66"/>
      <c r="HW955" s="66"/>
      <c r="HX955" s="66"/>
    </row>
    <row r="956" spans="1:232">
      <c r="A956" s="464"/>
      <c r="B956" s="141"/>
      <c r="C956" s="710"/>
      <c r="D956" s="594"/>
      <c r="E956" s="594"/>
      <c r="F956" s="594"/>
      <c r="G956" s="66"/>
      <c r="H956" s="66"/>
      <c r="I956" s="66"/>
      <c r="J956" s="66"/>
      <c r="K956" s="66"/>
      <c r="L956" s="66"/>
      <c r="M956" s="66"/>
      <c r="N956" s="66"/>
      <c r="O956" s="66"/>
      <c r="P956" s="66"/>
      <c r="Q956" s="66"/>
      <c r="R956" s="66"/>
      <c r="S956" s="66"/>
      <c r="T956" s="66"/>
      <c r="U956" s="66"/>
      <c r="V956" s="66"/>
      <c r="W956" s="66"/>
      <c r="X956" s="66"/>
      <c r="Y956" s="66"/>
      <c r="Z956" s="66"/>
      <c r="AA956" s="66"/>
      <c r="AB956" s="66"/>
      <c r="AC956" s="66"/>
      <c r="AD956" s="66"/>
      <c r="AE956" s="66"/>
      <c r="AF956" s="66"/>
      <c r="AG956" s="66"/>
      <c r="AH956" s="66"/>
      <c r="AI956" s="66"/>
      <c r="AJ956" s="66"/>
      <c r="AK956" s="66"/>
      <c r="AL956" s="66"/>
      <c r="AM956" s="66"/>
      <c r="AN956" s="66"/>
      <c r="AO956" s="66"/>
      <c r="AP956" s="66"/>
      <c r="AQ956" s="66"/>
      <c r="AR956" s="66"/>
      <c r="AS956" s="66"/>
      <c r="AT956" s="66"/>
      <c r="AU956" s="66"/>
      <c r="AV956" s="66"/>
      <c r="AW956" s="66"/>
      <c r="AX956" s="66"/>
      <c r="AY956" s="66"/>
      <c r="AZ956" s="66"/>
      <c r="BA956" s="66"/>
      <c r="BB956" s="66"/>
      <c r="BC956" s="66"/>
      <c r="BD956" s="66"/>
      <c r="BE956" s="66"/>
      <c r="BF956" s="66"/>
      <c r="BG956" s="66"/>
      <c r="BH956" s="66"/>
      <c r="BI956" s="66"/>
      <c r="BJ956" s="66"/>
      <c r="BK956" s="66"/>
      <c r="BL956" s="66"/>
      <c r="BM956" s="66"/>
      <c r="BN956" s="66"/>
      <c r="BO956" s="66"/>
      <c r="BP956" s="66"/>
      <c r="BQ956" s="66"/>
      <c r="BR956" s="66"/>
      <c r="BS956" s="66"/>
      <c r="BT956" s="66"/>
      <c r="BU956" s="66"/>
      <c r="BV956" s="66"/>
      <c r="BW956" s="66"/>
      <c r="BX956" s="66"/>
      <c r="BY956" s="66"/>
      <c r="BZ956" s="66"/>
      <c r="CA956" s="66"/>
      <c r="CB956" s="66"/>
      <c r="CC956" s="66"/>
      <c r="CD956" s="66"/>
      <c r="CE956" s="66"/>
      <c r="CF956" s="66"/>
      <c r="CG956" s="66"/>
      <c r="CH956" s="66"/>
      <c r="CI956" s="66"/>
      <c r="CJ956" s="66"/>
      <c r="CK956" s="66"/>
      <c r="CL956" s="66"/>
      <c r="CM956" s="66"/>
      <c r="CN956" s="66"/>
      <c r="CO956" s="66"/>
      <c r="CP956" s="66"/>
      <c r="CQ956" s="66"/>
      <c r="CR956" s="66"/>
      <c r="CS956" s="66"/>
      <c r="CT956" s="66"/>
      <c r="CU956" s="66"/>
      <c r="CV956" s="66"/>
      <c r="CW956" s="66"/>
      <c r="CX956" s="66"/>
      <c r="CY956" s="66"/>
      <c r="CZ956" s="66"/>
      <c r="DA956" s="66"/>
      <c r="DB956" s="66"/>
      <c r="DC956" s="66"/>
      <c r="DD956" s="66"/>
      <c r="DE956" s="66"/>
      <c r="DF956" s="66"/>
      <c r="DG956" s="66"/>
      <c r="DH956" s="66"/>
      <c r="DI956" s="66"/>
      <c r="DJ956" s="66"/>
      <c r="DK956" s="66"/>
      <c r="DL956" s="66"/>
      <c r="DM956" s="66"/>
      <c r="DN956" s="66"/>
      <c r="DO956" s="66"/>
      <c r="DP956" s="66"/>
      <c r="DQ956" s="66"/>
      <c r="DR956" s="66"/>
      <c r="DS956" s="66"/>
      <c r="DT956" s="66"/>
      <c r="DU956" s="66"/>
      <c r="DV956" s="66"/>
      <c r="DW956" s="66"/>
      <c r="DX956" s="66"/>
      <c r="DY956" s="66"/>
      <c r="DZ956" s="66"/>
      <c r="EA956" s="66"/>
      <c r="EB956" s="66"/>
      <c r="EC956" s="66"/>
      <c r="ED956" s="66"/>
      <c r="EE956" s="66"/>
      <c r="EF956" s="66"/>
      <c r="EG956" s="66"/>
      <c r="EH956" s="66"/>
      <c r="EI956" s="66"/>
      <c r="EJ956" s="66"/>
      <c r="EK956" s="66"/>
      <c r="EL956" s="66"/>
      <c r="EM956" s="66"/>
      <c r="EN956" s="66"/>
      <c r="EO956" s="66"/>
      <c r="EP956" s="66"/>
      <c r="EQ956" s="66"/>
      <c r="ER956" s="66"/>
      <c r="ES956" s="66"/>
      <c r="ET956" s="66"/>
      <c r="EU956" s="66"/>
      <c r="EV956" s="66"/>
      <c r="EW956" s="66"/>
      <c r="EX956" s="66"/>
      <c r="EY956" s="66"/>
      <c r="EZ956" s="66"/>
      <c r="FA956" s="66"/>
      <c r="FB956" s="66"/>
      <c r="FC956" s="66"/>
      <c r="FD956" s="66"/>
      <c r="FE956" s="66"/>
      <c r="FF956" s="66"/>
      <c r="FG956" s="66"/>
      <c r="FH956" s="66"/>
      <c r="FI956" s="66"/>
      <c r="FJ956" s="66"/>
      <c r="FK956" s="66"/>
      <c r="FL956" s="66"/>
      <c r="FM956" s="66"/>
      <c r="FN956" s="66"/>
      <c r="FO956" s="66"/>
      <c r="FP956" s="66"/>
      <c r="FQ956" s="66"/>
      <c r="FR956" s="66"/>
      <c r="FS956" s="66"/>
      <c r="FT956" s="66"/>
      <c r="FU956" s="66"/>
      <c r="FV956" s="66"/>
      <c r="FW956" s="66"/>
      <c r="FX956" s="66"/>
      <c r="FY956" s="66"/>
      <c r="FZ956" s="66"/>
      <c r="GA956" s="66"/>
      <c r="GB956" s="66"/>
      <c r="GC956" s="66"/>
      <c r="GD956" s="66"/>
      <c r="GE956" s="66"/>
      <c r="GF956" s="66"/>
      <c r="GG956" s="66"/>
      <c r="GH956" s="66"/>
      <c r="GI956" s="66"/>
      <c r="GJ956" s="66"/>
      <c r="GK956" s="66"/>
      <c r="GL956" s="66"/>
      <c r="GM956" s="66"/>
      <c r="GN956" s="66"/>
      <c r="GO956" s="66"/>
      <c r="GP956" s="66"/>
      <c r="GQ956" s="66"/>
      <c r="GR956" s="66"/>
      <c r="GS956" s="66"/>
      <c r="GT956" s="66"/>
      <c r="GU956" s="66"/>
      <c r="GV956" s="66"/>
      <c r="GW956" s="66"/>
      <c r="GX956" s="66"/>
      <c r="GY956" s="66"/>
      <c r="GZ956" s="66"/>
      <c r="HA956" s="66"/>
      <c r="HB956" s="66"/>
      <c r="HC956" s="66"/>
      <c r="HD956" s="66"/>
      <c r="HE956" s="66"/>
      <c r="HF956" s="66"/>
      <c r="HG956" s="66"/>
      <c r="HH956" s="66"/>
      <c r="HI956" s="66"/>
      <c r="HJ956" s="66"/>
      <c r="HK956" s="66"/>
      <c r="HL956" s="66"/>
      <c r="HM956" s="66"/>
      <c r="HN956" s="66"/>
      <c r="HO956" s="66"/>
      <c r="HP956" s="66"/>
      <c r="HQ956" s="66"/>
      <c r="HR956" s="66"/>
      <c r="HS956" s="66"/>
      <c r="HT956" s="66"/>
      <c r="HU956" s="66"/>
      <c r="HV956" s="66"/>
      <c r="HW956" s="66"/>
      <c r="HX956" s="66"/>
    </row>
    <row r="957" spans="1:232" ht="114.75">
      <c r="A957" s="464" t="s">
        <v>468</v>
      </c>
      <c r="B957" s="772" t="s">
        <v>5443</v>
      </c>
      <c r="C957" s="142" t="s">
        <v>14</v>
      </c>
      <c r="D957" s="140">
        <v>91.7</v>
      </c>
      <c r="E957" s="1273"/>
      <c r="F957" s="143">
        <f t="shared" ref="F957" si="26">ROUND(D957*E957,2)</f>
        <v>0</v>
      </c>
      <c r="G957" s="66"/>
      <c r="H957" s="66"/>
      <c r="I957" s="66"/>
      <c r="J957" s="66"/>
      <c r="K957" s="66"/>
      <c r="L957" s="66"/>
      <c r="M957" s="66"/>
      <c r="N957" s="66"/>
      <c r="O957" s="66"/>
      <c r="P957" s="66"/>
      <c r="Q957" s="66"/>
      <c r="R957" s="66"/>
      <c r="S957" s="66"/>
      <c r="T957" s="66"/>
      <c r="U957" s="66"/>
      <c r="V957" s="66"/>
      <c r="W957" s="66"/>
      <c r="X957" s="66"/>
      <c r="Y957" s="66"/>
      <c r="Z957" s="66"/>
      <c r="AA957" s="66"/>
      <c r="AB957" s="66"/>
      <c r="AC957" s="66"/>
      <c r="AD957" s="66"/>
      <c r="AE957" s="66"/>
      <c r="AF957" s="66"/>
      <c r="AG957" s="66"/>
      <c r="AH957" s="66"/>
      <c r="AI957" s="66"/>
      <c r="AJ957" s="66"/>
      <c r="AK957" s="66"/>
      <c r="AL957" s="66"/>
      <c r="AM957" s="66"/>
      <c r="AN957" s="66"/>
      <c r="AO957" s="66"/>
      <c r="AP957" s="66"/>
      <c r="AQ957" s="66"/>
      <c r="AR957" s="66"/>
      <c r="AS957" s="66"/>
      <c r="AT957" s="66"/>
      <c r="AU957" s="66"/>
      <c r="AV957" s="66"/>
      <c r="AW957" s="66"/>
      <c r="AX957" s="66"/>
      <c r="AY957" s="66"/>
      <c r="AZ957" s="66"/>
      <c r="BA957" s="66"/>
      <c r="BB957" s="66"/>
      <c r="BC957" s="66"/>
      <c r="BD957" s="66"/>
      <c r="BE957" s="66"/>
      <c r="BF957" s="66"/>
      <c r="BG957" s="66"/>
      <c r="BH957" s="66"/>
      <c r="BI957" s="66"/>
      <c r="BJ957" s="66"/>
      <c r="BK957" s="66"/>
      <c r="BL957" s="66"/>
      <c r="BM957" s="66"/>
      <c r="BN957" s="66"/>
      <c r="BO957" s="66"/>
      <c r="BP957" s="66"/>
      <c r="BQ957" s="66"/>
      <c r="BR957" s="66"/>
      <c r="BS957" s="66"/>
      <c r="BT957" s="66"/>
      <c r="BU957" s="66"/>
      <c r="BV957" s="66"/>
      <c r="BW957" s="66"/>
      <c r="BX957" s="66"/>
      <c r="BY957" s="66"/>
      <c r="BZ957" s="66"/>
      <c r="CA957" s="66"/>
      <c r="CB957" s="66"/>
      <c r="CC957" s="66"/>
      <c r="CD957" s="66"/>
      <c r="CE957" s="66"/>
      <c r="CF957" s="66"/>
      <c r="CG957" s="66"/>
      <c r="CH957" s="66"/>
      <c r="CI957" s="66"/>
      <c r="CJ957" s="66"/>
      <c r="CK957" s="66"/>
      <c r="CL957" s="66"/>
      <c r="CM957" s="66"/>
      <c r="CN957" s="66"/>
      <c r="CO957" s="66"/>
      <c r="CP957" s="66"/>
      <c r="CQ957" s="66"/>
      <c r="CR957" s="66"/>
      <c r="CS957" s="66"/>
      <c r="CT957" s="66"/>
      <c r="CU957" s="66"/>
      <c r="CV957" s="66"/>
      <c r="CW957" s="66"/>
      <c r="CX957" s="66"/>
      <c r="CY957" s="66"/>
      <c r="CZ957" s="66"/>
      <c r="DA957" s="66"/>
      <c r="DB957" s="66"/>
      <c r="DC957" s="66"/>
      <c r="DD957" s="66"/>
      <c r="DE957" s="66"/>
      <c r="DF957" s="66"/>
      <c r="DG957" s="66"/>
      <c r="DH957" s="66"/>
      <c r="DI957" s="66"/>
      <c r="DJ957" s="66"/>
      <c r="DK957" s="66"/>
      <c r="DL957" s="66"/>
      <c r="DM957" s="66"/>
      <c r="DN957" s="66"/>
      <c r="DO957" s="66"/>
      <c r="DP957" s="66"/>
      <c r="DQ957" s="66"/>
      <c r="DR957" s="66"/>
      <c r="DS957" s="66"/>
      <c r="DT957" s="66"/>
      <c r="DU957" s="66"/>
      <c r="DV957" s="66"/>
      <c r="DW957" s="66"/>
      <c r="DX957" s="66"/>
      <c r="DY957" s="66"/>
      <c r="DZ957" s="66"/>
      <c r="EA957" s="66"/>
      <c r="EB957" s="66"/>
      <c r="EC957" s="66"/>
      <c r="ED957" s="66"/>
      <c r="EE957" s="66"/>
      <c r="EF957" s="66"/>
      <c r="EG957" s="66"/>
      <c r="EH957" s="66"/>
      <c r="EI957" s="66"/>
      <c r="EJ957" s="66"/>
      <c r="EK957" s="66"/>
      <c r="EL957" s="66"/>
      <c r="EM957" s="66"/>
      <c r="EN957" s="66"/>
      <c r="EO957" s="66"/>
      <c r="EP957" s="66"/>
      <c r="EQ957" s="66"/>
      <c r="ER957" s="66"/>
      <c r="ES957" s="66"/>
      <c r="ET957" s="66"/>
      <c r="EU957" s="66"/>
      <c r="EV957" s="66"/>
      <c r="EW957" s="66"/>
      <c r="EX957" s="66"/>
      <c r="EY957" s="66"/>
      <c r="EZ957" s="66"/>
      <c r="FA957" s="66"/>
      <c r="FB957" s="66"/>
      <c r="FC957" s="66"/>
      <c r="FD957" s="66"/>
      <c r="FE957" s="66"/>
      <c r="FF957" s="66"/>
      <c r="FG957" s="66"/>
      <c r="FH957" s="66"/>
      <c r="FI957" s="66"/>
      <c r="FJ957" s="66"/>
      <c r="FK957" s="66"/>
      <c r="FL957" s="66"/>
      <c r="FM957" s="66"/>
      <c r="FN957" s="66"/>
      <c r="FO957" s="66"/>
      <c r="FP957" s="66"/>
      <c r="FQ957" s="66"/>
      <c r="FR957" s="66"/>
      <c r="FS957" s="66"/>
      <c r="FT957" s="66"/>
      <c r="FU957" s="66"/>
      <c r="FV957" s="66"/>
      <c r="FW957" s="66"/>
      <c r="FX957" s="66"/>
      <c r="FY957" s="66"/>
      <c r="FZ957" s="66"/>
      <c r="GA957" s="66"/>
      <c r="GB957" s="66"/>
      <c r="GC957" s="66"/>
      <c r="GD957" s="66"/>
      <c r="GE957" s="66"/>
      <c r="GF957" s="66"/>
      <c r="GG957" s="66"/>
      <c r="GH957" s="66"/>
      <c r="GI957" s="66"/>
      <c r="GJ957" s="66"/>
      <c r="GK957" s="66"/>
      <c r="GL957" s="66"/>
      <c r="GM957" s="66"/>
      <c r="GN957" s="66"/>
      <c r="GO957" s="66"/>
      <c r="GP957" s="66"/>
      <c r="GQ957" s="66"/>
      <c r="GR957" s="66"/>
      <c r="GS957" s="66"/>
      <c r="GT957" s="66"/>
      <c r="GU957" s="66"/>
      <c r="GV957" s="66"/>
      <c r="GW957" s="66"/>
      <c r="GX957" s="66"/>
      <c r="GY957" s="66"/>
      <c r="GZ957" s="66"/>
      <c r="HA957" s="66"/>
      <c r="HB957" s="66"/>
      <c r="HC957" s="66"/>
      <c r="HD957" s="66"/>
      <c r="HE957" s="66"/>
      <c r="HF957" s="66"/>
      <c r="HG957" s="66"/>
      <c r="HH957" s="66"/>
      <c r="HI957" s="66"/>
      <c r="HJ957" s="66"/>
      <c r="HK957" s="66"/>
      <c r="HL957" s="66"/>
      <c r="HM957" s="66"/>
      <c r="HN957" s="66"/>
      <c r="HO957" s="66"/>
      <c r="HP957" s="66"/>
      <c r="HQ957" s="66"/>
      <c r="HR957" s="66"/>
    </row>
    <row r="958" spans="1:232">
      <c r="A958" s="464"/>
      <c r="B958" s="138"/>
      <c r="C958" s="139"/>
      <c r="D958" s="140"/>
      <c r="E958" s="143"/>
      <c r="F958" s="143"/>
      <c r="G958" s="66"/>
      <c r="H958" s="66"/>
      <c r="I958" s="66"/>
      <c r="J958" s="66"/>
      <c r="K958" s="66"/>
      <c r="L958" s="66"/>
      <c r="M958" s="66"/>
      <c r="N958" s="66"/>
      <c r="O958" s="66"/>
      <c r="P958" s="66"/>
      <c r="Q958" s="66"/>
      <c r="R958" s="66"/>
      <c r="S958" s="66"/>
      <c r="T958" s="66"/>
      <c r="U958" s="66"/>
      <c r="V958" s="66"/>
      <c r="W958" s="66"/>
      <c r="X958" s="66"/>
      <c r="Y958" s="66"/>
      <c r="Z958" s="66"/>
      <c r="AA958" s="66"/>
      <c r="AB958" s="66"/>
      <c r="AC958" s="66"/>
      <c r="AD958" s="66"/>
      <c r="AE958" s="66"/>
      <c r="AF958" s="66"/>
      <c r="AG958" s="66"/>
      <c r="AH958" s="66"/>
      <c r="AI958" s="66"/>
      <c r="AJ958" s="66"/>
      <c r="AK958" s="66"/>
      <c r="AL958" s="66"/>
      <c r="AM958" s="66"/>
      <c r="AN958" s="66"/>
      <c r="AO958" s="66"/>
      <c r="AP958" s="66"/>
      <c r="AQ958" s="66"/>
      <c r="AR958" s="66"/>
      <c r="AS958" s="66"/>
      <c r="AT958" s="66"/>
      <c r="AU958" s="66"/>
      <c r="AV958" s="66"/>
      <c r="AW958" s="66"/>
      <c r="AX958" s="66"/>
      <c r="AY958" s="66"/>
      <c r="AZ958" s="66"/>
      <c r="BA958" s="66"/>
      <c r="BB958" s="66"/>
      <c r="BC958" s="66"/>
      <c r="BD958" s="66"/>
      <c r="BE958" s="66"/>
      <c r="BF958" s="66"/>
      <c r="BG958" s="66"/>
      <c r="BH958" s="66"/>
      <c r="BI958" s="66"/>
      <c r="BJ958" s="66"/>
      <c r="BK958" s="66"/>
      <c r="BL958" s="66"/>
      <c r="BM958" s="66"/>
      <c r="BN958" s="66"/>
      <c r="BO958" s="66"/>
      <c r="BP958" s="66"/>
      <c r="BQ958" s="66"/>
      <c r="BR958" s="66"/>
      <c r="BS958" s="66"/>
      <c r="BT958" s="66"/>
      <c r="BU958" s="66"/>
      <c r="BV958" s="66"/>
      <c r="BW958" s="66"/>
      <c r="BX958" s="66"/>
      <c r="BY958" s="66"/>
      <c r="BZ958" s="66"/>
      <c r="CA958" s="66"/>
      <c r="CB958" s="66"/>
      <c r="CC958" s="66"/>
      <c r="CD958" s="66"/>
      <c r="CE958" s="66"/>
      <c r="CF958" s="66"/>
      <c r="CG958" s="66"/>
      <c r="CH958" s="66"/>
      <c r="CI958" s="66"/>
      <c r="CJ958" s="66"/>
      <c r="CK958" s="66"/>
      <c r="CL958" s="66"/>
      <c r="CM958" s="66"/>
      <c r="CN958" s="66"/>
      <c r="CO958" s="66"/>
      <c r="CP958" s="66"/>
      <c r="CQ958" s="66"/>
      <c r="CR958" s="66"/>
      <c r="CS958" s="66"/>
      <c r="CT958" s="66"/>
      <c r="CU958" s="66"/>
      <c r="CV958" s="66"/>
      <c r="CW958" s="66"/>
      <c r="CX958" s="66"/>
      <c r="CY958" s="66"/>
      <c r="CZ958" s="66"/>
      <c r="DA958" s="66"/>
      <c r="DB958" s="66"/>
      <c r="DC958" s="66"/>
      <c r="DD958" s="66"/>
      <c r="DE958" s="66"/>
      <c r="DF958" s="66"/>
      <c r="DG958" s="66"/>
      <c r="DH958" s="66"/>
      <c r="DI958" s="66"/>
      <c r="DJ958" s="66"/>
      <c r="DK958" s="66"/>
      <c r="DL958" s="66"/>
      <c r="DM958" s="66"/>
      <c r="DN958" s="66"/>
      <c r="DO958" s="66"/>
      <c r="DP958" s="66"/>
      <c r="DQ958" s="66"/>
      <c r="DR958" s="66"/>
      <c r="DS958" s="66"/>
      <c r="DT958" s="66"/>
      <c r="DU958" s="66"/>
      <c r="DV958" s="66"/>
      <c r="DW958" s="66"/>
      <c r="DX958" s="66"/>
      <c r="DY958" s="66"/>
      <c r="DZ958" s="66"/>
      <c r="EA958" s="66"/>
      <c r="EB958" s="66"/>
      <c r="EC958" s="66"/>
      <c r="ED958" s="66"/>
      <c r="EE958" s="66"/>
      <c r="EF958" s="66"/>
      <c r="EG958" s="66"/>
      <c r="EH958" s="66"/>
      <c r="EI958" s="66"/>
      <c r="EJ958" s="66"/>
      <c r="EK958" s="66"/>
      <c r="EL958" s="66"/>
      <c r="EM958" s="66"/>
      <c r="EN958" s="66"/>
      <c r="EO958" s="66"/>
      <c r="EP958" s="66"/>
      <c r="EQ958" s="66"/>
      <c r="ER958" s="66"/>
      <c r="ES958" s="66"/>
      <c r="ET958" s="66"/>
      <c r="EU958" s="66"/>
      <c r="EV958" s="66"/>
      <c r="EW958" s="66"/>
      <c r="EX958" s="66"/>
      <c r="EY958" s="66"/>
      <c r="EZ958" s="66"/>
      <c r="FA958" s="66"/>
      <c r="FB958" s="66"/>
      <c r="FC958" s="66"/>
      <c r="FD958" s="66"/>
      <c r="FE958" s="66"/>
      <c r="FF958" s="66"/>
      <c r="FG958" s="66"/>
      <c r="FH958" s="66"/>
      <c r="FI958" s="66"/>
      <c r="FJ958" s="66"/>
      <c r="FK958" s="66"/>
      <c r="FL958" s="66"/>
      <c r="FM958" s="66"/>
      <c r="FN958" s="66"/>
      <c r="FO958" s="66"/>
      <c r="FP958" s="66"/>
      <c r="FQ958" s="66"/>
      <c r="FR958" s="66"/>
      <c r="FS958" s="66"/>
      <c r="FT958" s="66"/>
      <c r="FU958" s="66"/>
      <c r="FV958" s="66"/>
      <c r="FW958" s="66"/>
      <c r="FX958" s="66"/>
      <c r="FY958" s="66"/>
      <c r="FZ958" s="66"/>
      <c r="GA958" s="66"/>
      <c r="GB958" s="66"/>
      <c r="GC958" s="66"/>
      <c r="GD958" s="66"/>
      <c r="GE958" s="66"/>
      <c r="GF958" s="66"/>
      <c r="GG958" s="66"/>
      <c r="GH958" s="66"/>
      <c r="GI958" s="66"/>
      <c r="GJ958" s="66"/>
      <c r="GK958" s="66"/>
      <c r="GL958" s="66"/>
      <c r="GM958" s="66"/>
      <c r="GN958" s="66"/>
      <c r="GO958" s="66"/>
      <c r="GP958" s="66"/>
      <c r="GQ958" s="66"/>
      <c r="GR958" s="66"/>
      <c r="GS958" s="66"/>
      <c r="GT958" s="66"/>
      <c r="GU958" s="66"/>
      <c r="GV958" s="66"/>
      <c r="GW958" s="66"/>
      <c r="GX958" s="66"/>
      <c r="GY958" s="66"/>
      <c r="GZ958" s="66"/>
      <c r="HA958" s="66"/>
      <c r="HB958" s="66"/>
      <c r="HC958" s="66"/>
      <c r="HD958" s="66"/>
      <c r="HE958" s="66"/>
      <c r="HF958" s="66"/>
      <c r="HG958" s="66"/>
      <c r="HH958" s="66"/>
      <c r="HI958" s="66"/>
      <c r="HJ958" s="66"/>
      <c r="HK958" s="66"/>
      <c r="HL958" s="66"/>
      <c r="HM958" s="66"/>
      <c r="HN958" s="66"/>
      <c r="HO958" s="66"/>
      <c r="HP958" s="66"/>
      <c r="HQ958" s="66"/>
      <c r="HR958" s="66"/>
    </row>
    <row r="959" spans="1:232" s="129" customFormat="1" ht="102">
      <c r="A959" s="463" t="s">
        <v>473</v>
      </c>
      <c r="B959" s="310" t="s">
        <v>5445</v>
      </c>
      <c r="C959" s="733"/>
      <c r="D959" s="59"/>
      <c r="E959" s="761"/>
      <c r="F959" s="761"/>
      <c r="G959" s="66"/>
      <c r="H959" s="66"/>
      <c r="I959" s="66"/>
      <c r="J959" s="66"/>
      <c r="K959" s="66"/>
      <c r="L959" s="66"/>
      <c r="M959" s="66"/>
      <c r="N959" s="66"/>
      <c r="O959" s="66"/>
      <c r="P959" s="66"/>
      <c r="Q959" s="66"/>
      <c r="R959" s="66"/>
      <c r="S959" s="66"/>
      <c r="T959" s="66"/>
      <c r="U959" s="66"/>
      <c r="V959" s="66"/>
      <c r="W959" s="66"/>
      <c r="X959" s="66"/>
      <c r="Y959" s="66"/>
      <c r="Z959" s="66"/>
      <c r="AA959" s="66"/>
      <c r="AB959" s="66"/>
      <c r="AC959" s="66"/>
      <c r="AD959" s="66"/>
      <c r="AE959" s="66"/>
      <c r="AF959" s="66"/>
      <c r="AG959" s="66"/>
      <c r="AH959" s="66"/>
      <c r="AI959" s="66"/>
      <c r="AJ959" s="66"/>
      <c r="AK959" s="66"/>
      <c r="AL959" s="66"/>
      <c r="AM959" s="66"/>
      <c r="AN959" s="66"/>
      <c r="AO959" s="66"/>
      <c r="AP959" s="66"/>
      <c r="AQ959" s="66"/>
      <c r="AR959" s="66"/>
      <c r="AS959" s="66"/>
      <c r="AT959" s="66"/>
      <c r="AU959" s="66"/>
      <c r="AV959" s="66"/>
      <c r="AW959" s="66"/>
      <c r="AX959" s="66"/>
      <c r="AY959" s="66"/>
      <c r="AZ959" s="66"/>
      <c r="BA959" s="66"/>
      <c r="BB959" s="66"/>
      <c r="BC959" s="66"/>
      <c r="BD959" s="66"/>
      <c r="BE959" s="66"/>
      <c r="BF959" s="66"/>
      <c r="BG959" s="66"/>
      <c r="BH959" s="66"/>
      <c r="BI959" s="66"/>
      <c r="BJ959" s="66"/>
      <c r="BK959" s="66"/>
      <c r="BL959" s="66"/>
      <c r="BM959" s="66"/>
      <c r="BN959" s="66"/>
      <c r="BO959" s="66"/>
      <c r="BP959" s="66"/>
      <c r="BQ959" s="66"/>
      <c r="BR959" s="66"/>
      <c r="BS959" s="66"/>
      <c r="BT959" s="66"/>
      <c r="BU959" s="66"/>
      <c r="BV959" s="66"/>
      <c r="BW959" s="66"/>
      <c r="BX959" s="66"/>
      <c r="BY959" s="66"/>
      <c r="BZ959" s="66"/>
      <c r="CA959" s="66"/>
      <c r="CB959" s="66"/>
      <c r="CC959" s="66"/>
      <c r="CD959" s="66"/>
      <c r="CE959" s="66"/>
      <c r="CF959" s="66"/>
      <c r="CG959" s="66"/>
      <c r="CH959" s="66"/>
      <c r="CI959" s="66"/>
      <c r="CJ959" s="66"/>
      <c r="CK959" s="66"/>
      <c r="CL959" s="66"/>
      <c r="CM959" s="66"/>
      <c r="CN959" s="66"/>
      <c r="CO959" s="66"/>
      <c r="CP959" s="66"/>
      <c r="CQ959" s="66"/>
      <c r="CR959" s="66"/>
      <c r="CS959" s="66"/>
      <c r="CT959" s="66"/>
      <c r="CU959" s="66"/>
      <c r="CV959" s="66"/>
      <c r="CW959" s="66"/>
      <c r="CX959" s="66"/>
      <c r="CY959" s="66"/>
      <c r="CZ959" s="66"/>
      <c r="DA959" s="66"/>
      <c r="DB959" s="66"/>
      <c r="DC959" s="66"/>
      <c r="DD959" s="66"/>
      <c r="DE959" s="66"/>
      <c r="DF959" s="66"/>
      <c r="DG959" s="66"/>
      <c r="DH959" s="66"/>
      <c r="DI959" s="66"/>
      <c r="DJ959" s="66"/>
      <c r="DK959" s="66"/>
      <c r="DL959" s="66"/>
      <c r="DM959" s="66"/>
      <c r="DN959" s="66"/>
      <c r="DO959" s="66"/>
      <c r="DP959" s="66"/>
      <c r="DQ959" s="66"/>
      <c r="DR959" s="66"/>
      <c r="DS959" s="66"/>
      <c r="DT959" s="66"/>
      <c r="DU959" s="66"/>
      <c r="DV959" s="66"/>
      <c r="DW959" s="66"/>
      <c r="DX959" s="66"/>
      <c r="DY959" s="66"/>
      <c r="DZ959" s="66"/>
      <c r="EA959" s="66"/>
      <c r="EB959" s="66"/>
      <c r="EC959" s="66"/>
      <c r="ED959" s="66"/>
      <c r="EE959" s="66"/>
      <c r="EF959" s="66"/>
      <c r="EG959" s="66"/>
      <c r="EH959" s="66"/>
      <c r="EI959" s="66"/>
      <c r="EJ959" s="66"/>
      <c r="EK959" s="66"/>
      <c r="EL959" s="66"/>
      <c r="EM959" s="66"/>
      <c r="EN959" s="66"/>
      <c r="EO959" s="66"/>
      <c r="EP959" s="66"/>
      <c r="EQ959" s="66"/>
      <c r="ER959" s="66"/>
      <c r="ES959" s="66"/>
      <c r="ET959" s="66"/>
      <c r="EU959" s="66"/>
      <c r="EV959" s="66"/>
      <c r="EW959" s="66"/>
      <c r="EX959" s="66"/>
      <c r="EY959" s="66"/>
      <c r="EZ959" s="66"/>
      <c r="FA959" s="66"/>
      <c r="FB959" s="66"/>
      <c r="FC959" s="66"/>
      <c r="FD959" s="66"/>
      <c r="FE959" s="66"/>
      <c r="FF959" s="66"/>
      <c r="FG959" s="66"/>
      <c r="FH959" s="66"/>
      <c r="FI959" s="66"/>
      <c r="FJ959" s="66"/>
      <c r="FK959" s="66"/>
      <c r="FL959" s="66"/>
      <c r="FM959" s="66"/>
      <c r="FN959" s="66"/>
      <c r="FO959" s="66"/>
      <c r="FP959" s="66"/>
      <c r="FQ959" s="66"/>
      <c r="FR959" s="66"/>
      <c r="FS959" s="66"/>
      <c r="FT959" s="66"/>
      <c r="FU959" s="66"/>
      <c r="FV959" s="66"/>
      <c r="FW959" s="66"/>
      <c r="FX959" s="66"/>
      <c r="FY959" s="66"/>
      <c r="FZ959" s="66"/>
      <c r="GA959" s="66"/>
      <c r="GB959" s="66"/>
      <c r="GC959" s="66"/>
      <c r="GD959" s="66"/>
      <c r="GE959" s="66"/>
      <c r="GF959" s="66"/>
      <c r="GG959" s="66"/>
      <c r="GH959" s="66"/>
      <c r="GI959" s="66"/>
      <c r="GJ959" s="66"/>
      <c r="GK959" s="66"/>
      <c r="GL959" s="66"/>
      <c r="GM959" s="66"/>
      <c r="GN959" s="66"/>
      <c r="GO959" s="66"/>
      <c r="GP959" s="66"/>
      <c r="GQ959" s="66"/>
      <c r="GR959" s="66"/>
      <c r="GS959" s="66"/>
      <c r="GT959" s="66"/>
      <c r="GU959" s="66"/>
      <c r="GV959" s="66"/>
      <c r="GW959" s="66"/>
      <c r="GX959" s="66"/>
      <c r="GY959" s="66"/>
      <c r="GZ959" s="66"/>
      <c r="HA959" s="66"/>
      <c r="HB959" s="66"/>
      <c r="HC959" s="66"/>
      <c r="HD959" s="66"/>
      <c r="HE959" s="66"/>
      <c r="HF959" s="66"/>
      <c r="HG959" s="66"/>
      <c r="HH959" s="66"/>
      <c r="HI959" s="66"/>
      <c r="HJ959" s="66"/>
      <c r="HK959" s="66"/>
      <c r="HL959" s="66"/>
      <c r="HM959" s="66"/>
      <c r="HN959" s="66"/>
      <c r="HO959" s="66"/>
      <c r="HP959" s="66"/>
      <c r="HQ959" s="66"/>
      <c r="HR959" s="66"/>
      <c r="HS959" s="66"/>
      <c r="HT959" s="66"/>
      <c r="HU959" s="66"/>
      <c r="HV959" s="66"/>
      <c r="HW959" s="66"/>
      <c r="HX959" s="66"/>
    </row>
    <row r="960" spans="1:232">
      <c r="A960" s="464" t="s">
        <v>1703</v>
      </c>
      <c r="B960" s="138" t="s">
        <v>6583</v>
      </c>
      <c r="C960" s="139" t="s">
        <v>14</v>
      </c>
      <c r="D960" s="140">
        <v>5</v>
      </c>
      <c r="E960" s="1273"/>
      <c r="F960" s="143">
        <f t="shared" ref="F960:F962" si="27">ROUND(D960*E960,2)</f>
        <v>0</v>
      </c>
      <c r="G960" s="66"/>
      <c r="H960" s="66"/>
      <c r="I960" s="66"/>
      <c r="J960" s="66"/>
      <c r="K960" s="66"/>
      <c r="L960" s="66"/>
      <c r="M960" s="66"/>
      <c r="N960" s="66"/>
      <c r="O960" s="66"/>
      <c r="P960" s="66"/>
      <c r="Q960" s="66"/>
      <c r="R960" s="66"/>
      <c r="S960" s="66"/>
      <c r="T960" s="66"/>
      <c r="U960" s="66"/>
      <c r="V960" s="66"/>
      <c r="W960" s="66"/>
      <c r="X960" s="66"/>
      <c r="Y960" s="66"/>
      <c r="Z960" s="66"/>
      <c r="AA960" s="66"/>
      <c r="AB960" s="66"/>
      <c r="AC960" s="66"/>
      <c r="AD960" s="66"/>
      <c r="AE960" s="66"/>
      <c r="AF960" s="66"/>
      <c r="AG960" s="66"/>
      <c r="AH960" s="66"/>
      <c r="AI960" s="66"/>
      <c r="AJ960" s="66"/>
      <c r="AK960" s="66"/>
      <c r="AL960" s="66"/>
      <c r="AM960" s="66"/>
      <c r="AN960" s="66"/>
      <c r="AO960" s="66"/>
      <c r="AP960" s="66"/>
      <c r="AQ960" s="66"/>
      <c r="AR960" s="66"/>
      <c r="AS960" s="66"/>
      <c r="AT960" s="66"/>
      <c r="AU960" s="66"/>
      <c r="AV960" s="66"/>
      <c r="AW960" s="66"/>
      <c r="AX960" s="66"/>
      <c r="AY960" s="66"/>
      <c r="AZ960" s="66"/>
      <c r="BA960" s="66"/>
      <c r="BB960" s="66"/>
      <c r="BC960" s="66"/>
      <c r="BD960" s="66"/>
      <c r="BE960" s="66"/>
      <c r="BF960" s="66"/>
      <c r="BG960" s="66"/>
      <c r="BH960" s="66"/>
      <c r="BI960" s="66"/>
      <c r="BJ960" s="66"/>
      <c r="BK960" s="66"/>
      <c r="BL960" s="66"/>
      <c r="BM960" s="66"/>
      <c r="BN960" s="66"/>
      <c r="BO960" s="66"/>
      <c r="BP960" s="66"/>
      <c r="BQ960" s="66"/>
      <c r="BR960" s="66"/>
      <c r="BS960" s="66"/>
      <c r="BT960" s="66"/>
      <c r="BU960" s="66"/>
      <c r="BV960" s="66"/>
      <c r="BW960" s="66"/>
      <c r="BX960" s="66"/>
      <c r="BY960" s="66"/>
      <c r="BZ960" s="66"/>
      <c r="CA960" s="66"/>
      <c r="CB960" s="66"/>
      <c r="CC960" s="66"/>
      <c r="CD960" s="66"/>
      <c r="CE960" s="66"/>
      <c r="CF960" s="66"/>
      <c r="CG960" s="66"/>
      <c r="CH960" s="66"/>
      <c r="CI960" s="66"/>
      <c r="CJ960" s="66"/>
      <c r="CK960" s="66"/>
      <c r="CL960" s="66"/>
      <c r="CM960" s="66"/>
      <c r="CN960" s="66"/>
      <c r="CO960" s="66"/>
      <c r="CP960" s="66"/>
      <c r="CQ960" s="66"/>
      <c r="CR960" s="66"/>
      <c r="CS960" s="66"/>
      <c r="CT960" s="66"/>
      <c r="CU960" s="66"/>
      <c r="CV960" s="66"/>
      <c r="CW960" s="66"/>
      <c r="CX960" s="66"/>
      <c r="CY960" s="66"/>
      <c r="CZ960" s="66"/>
      <c r="DA960" s="66"/>
      <c r="DB960" s="66"/>
      <c r="DC960" s="66"/>
      <c r="DD960" s="66"/>
      <c r="DE960" s="66"/>
      <c r="DF960" s="66"/>
      <c r="DG960" s="66"/>
      <c r="DH960" s="66"/>
      <c r="DI960" s="66"/>
      <c r="DJ960" s="66"/>
      <c r="DK960" s="66"/>
      <c r="DL960" s="66"/>
      <c r="DM960" s="66"/>
      <c r="DN960" s="66"/>
      <c r="DO960" s="66"/>
      <c r="DP960" s="66"/>
      <c r="DQ960" s="66"/>
      <c r="DR960" s="66"/>
      <c r="DS960" s="66"/>
      <c r="DT960" s="66"/>
      <c r="DU960" s="66"/>
      <c r="DV960" s="66"/>
      <c r="DW960" s="66"/>
      <c r="DX960" s="66"/>
      <c r="DY960" s="66"/>
      <c r="DZ960" s="66"/>
      <c r="EA960" s="66"/>
      <c r="EB960" s="66"/>
      <c r="EC960" s="66"/>
      <c r="ED960" s="66"/>
      <c r="EE960" s="66"/>
      <c r="EF960" s="66"/>
      <c r="EG960" s="66"/>
      <c r="EH960" s="66"/>
      <c r="EI960" s="66"/>
      <c r="EJ960" s="66"/>
      <c r="EK960" s="66"/>
      <c r="EL960" s="66"/>
      <c r="EM960" s="66"/>
      <c r="EN960" s="66"/>
      <c r="EO960" s="66"/>
      <c r="EP960" s="66"/>
      <c r="EQ960" s="66"/>
      <c r="ER960" s="66"/>
      <c r="ES960" s="66"/>
      <c r="ET960" s="66"/>
      <c r="EU960" s="66"/>
      <c r="EV960" s="66"/>
      <c r="EW960" s="66"/>
      <c r="EX960" s="66"/>
      <c r="EY960" s="66"/>
      <c r="EZ960" s="66"/>
      <c r="FA960" s="66"/>
      <c r="FB960" s="66"/>
      <c r="FC960" s="66"/>
      <c r="FD960" s="66"/>
      <c r="FE960" s="66"/>
      <c r="FF960" s="66"/>
      <c r="FG960" s="66"/>
      <c r="FH960" s="66"/>
      <c r="FI960" s="66"/>
      <c r="FJ960" s="66"/>
      <c r="FK960" s="66"/>
      <c r="FL960" s="66"/>
      <c r="FM960" s="66"/>
      <c r="FN960" s="66"/>
      <c r="FO960" s="66"/>
      <c r="FP960" s="66"/>
      <c r="FQ960" s="66"/>
      <c r="FR960" s="66"/>
      <c r="FS960" s="66"/>
      <c r="FT960" s="66"/>
      <c r="FU960" s="66"/>
      <c r="FV960" s="66"/>
      <c r="FW960" s="66"/>
      <c r="FX960" s="66"/>
      <c r="FY960" s="66"/>
      <c r="FZ960" s="66"/>
      <c r="GA960" s="66"/>
      <c r="GB960" s="66"/>
      <c r="GC960" s="66"/>
      <c r="GD960" s="66"/>
      <c r="GE960" s="66"/>
      <c r="GF960" s="66"/>
      <c r="GG960" s="66"/>
      <c r="GH960" s="66"/>
      <c r="GI960" s="66"/>
      <c r="GJ960" s="66"/>
      <c r="GK960" s="66"/>
      <c r="GL960" s="66"/>
      <c r="GM960" s="66"/>
      <c r="GN960" s="66"/>
      <c r="GO960" s="66"/>
      <c r="GP960" s="66"/>
      <c r="GQ960" s="66"/>
      <c r="GR960" s="66"/>
      <c r="GS960" s="66"/>
      <c r="GT960" s="66"/>
      <c r="GU960" s="66"/>
      <c r="GV960" s="66"/>
      <c r="GW960" s="66"/>
      <c r="GX960" s="66"/>
      <c r="GY960" s="66"/>
      <c r="GZ960" s="66"/>
      <c r="HA960" s="66"/>
      <c r="HB960" s="66"/>
      <c r="HC960" s="66"/>
      <c r="HD960" s="66"/>
      <c r="HE960" s="66"/>
      <c r="HF960" s="66"/>
      <c r="HG960" s="66"/>
      <c r="HH960" s="66"/>
      <c r="HI960" s="66"/>
      <c r="HJ960" s="66"/>
      <c r="HK960" s="66"/>
      <c r="HL960" s="66"/>
      <c r="HM960" s="66"/>
      <c r="HN960" s="66"/>
      <c r="HO960" s="66"/>
      <c r="HP960" s="66"/>
      <c r="HQ960" s="66"/>
      <c r="HR960" s="66"/>
      <c r="HS960" s="66"/>
      <c r="HT960" s="66"/>
      <c r="HU960" s="66"/>
      <c r="HV960" s="66"/>
      <c r="HW960" s="66"/>
      <c r="HX960" s="66"/>
    </row>
    <row r="961" spans="1:232">
      <c r="A961" s="464" t="s">
        <v>1720</v>
      </c>
      <c r="B961" s="141" t="s">
        <v>1027</v>
      </c>
      <c r="C961" s="142" t="s">
        <v>14</v>
      </c>
      <c r="D961" s="140">
        <v>15.8</v>
      </c>
      <c r="E961" s="1273"/>
      <c r="F961" s="143">
        <f t="shared" si="27"/>
        <v>0</v>
      </c>
      <c r="G961" s="66"/>
      <c r="H961" s="66"/>
      <c r="I961" s="66"/>
      <c r="J961" s="66"/>
      <c r="K961" s="66"/>
      <c r="L961" s="66"/>
      <c r="M961" s="66"/>
      <c r="N961" s="66"/>
      <c r="O961" s="66"/>
      <c r="P961" s="66"/>
      <c r="Q961" s="66"/>
      <c r="R961" s="66"/>
      <c r="S961" s="66"/>
      <c r="T961" s="66"/>
      <c r="U961" s="66"/>
      <c r="V961" s="66"/>
      <c r="W961" s="66"/>
      <c r="X961" s="66"/>
      <c r="Y961" s="66"/>
      <c r="Z961" s="66"/>
      <c r="AA961" s="66"/>
      <c r="AB961" s="66"/>
      <c r="AC961" s="66"/>
      <c r="AD961" s="66"/>
      <c r="AE961" s="66"/>
      <c r="AF961" s="66"/>
      <c r="AG961" s="66"/>
      <c r="AH961" s="66"/>
      <c r="AI961" s="66"/>
      <c r="AJ961" s="66"/>
      <c r="AK961" s="66"/>
      <c r="AL961" s="66"/>
      <c r="AM961" s="66"/>
      <c r="AN961" s="66"/>
      <c r="AO961" s="66"/>
      <c r="AP961" s="66"/>
      <c r="AQ961" s="66"/>
      <c r="AR961" s="66"/>
      <c r="AS961" s="66"/>
      <c r="AT961" s="66"/>
      <c r="AU961" s="66"/>
      <c r="AV961" s="66"/>
      <c r="AW961" s="66"/>
      <c r="AX961" s="66"/>
      <c r="AY961" s="66"/>
      <c r="AZ961" s="66"/>
      <c r="BA961" s="66"/>
      <c r="BB961" s="66"/>
      <c r="BC961" s="66"/>
      <c r="BD961" s="66"/>
      <c r="BE961" s="66"/>
      <c r="BF961" s="66"/>
      <c r="BG961" s="66"/>
      <c r="BH961" s="66"/>
      <c r="BI961" s="66"/>
      <c r="BJ961" s="66"/>
      <c r="BK961" s="66"/>
      <c r="BL961" s="66"/>
      <c r="BM961" s="66"/>
      <c r="BN961" s="66"/>
      <c r="BO961" s="66"/>
      <c r="BP961" s="66"/>
      <c r="BQ961" s="66"/>
      <c r="BR961" s="66"/>
      <c r="BS961" s="66"/>
      <c r="BT961" s="66"/>
      <c r="BU961" s="66"/>
      <c r="BV961" s="66"/>
      <c r="BW961" s="66"/>
      <c r="BX961" s="66"/>
      <c r="BY961" s="66"/>
      <c r="BZ961" s="66"/>
      <c r="CA961" s="66"/>
      <c r="CB961" s="66"/>
      <c r="CC961" s="66"/>
      <c r="CD961" s="66"/>
      <c r="CE961" s="66"/>
      <c r="CF961" s="66"/>
      <c r="CG961" s="66"/>
      <c r="CH961" s="66"/>
      <c r="CI961" s="66"/>
      <c r="CJ961" s="66"/>
      <c r="CK961" s="66"/>
      <c r="CL961" s="66"/>
      <c r="CM961" s="66"/>
      <c r="CN961" s="66"/>
      <c r="CO961" s="66"/>
      <c r="CP961" s="66"/>
      <c r="CQ961" s="66"/>
      <c r="CR961" s="66"/>
      <c r="CS961" s="66"/>
      <c r="CT961" s="66"/>
      <c r="CU961" s="66"/>
      <c r="CV961" s="66"/>
      <c r="CW961" s="66"/>
      <c r="CX961" s="66"/>
      <c r="CY961" s="66"/>
      <c r="CZ961" s="66"/>
      <c r="DA961" s="66"/>
      <c r="DB961" s="66"/>
      <c r="DC961" s="66"/>
      <c r="DD961" s="66"/>
      <c r="DE961" s="66"/>
      <c r="DF961" s="66"/>
      <c r="DG961" s="66"/>
      <c r="DH961" s="66"/>
      <c r="DI961" s="66"/>
      <c r="DJ961" s="66"/>
      <c r="DK961" s="66"/>
      <c r="DL961" s="66"/>
      <c r="DM961" s="66"/>
      <c r="DN961" s="66"/>
      <c r="DO961" s="66"/>
      <c r="DP961" s="66"/>
      <c r="DQ961" s="66"/>
      <c r="DR961" s="66"/>
      <c r="DS961" s="66"/>
      <c r="DT961" s="66"/>
      <c r="DU961" s="66"/>
      <c r="DV961" s="66"/>
      <c r="DW961" s="66"/>
      <c r="DX961" s="66"/>
      <c r="DY961" s="66"/>
      <c r="DZ961" s="66"/>
      <c r="EA961" s="66"/>
      <c r="EB961" s="66"/>
      <c r="EC961" s="66"/>
      <c r="ED961" s="66"/>
      <c r="EE961" s="66"/>
      <c r="EF961" s="66"/>
      <c r="EG961" s="66"/>
      <c r="EH961" s="66"/>
      <c r="EI961" s="66"/>
      <c r="EJ961" s="66"/>
      <c r="EK961" s="66"/>
      <c r="EL961" s="66"/>
      <c r="EM961" s="66"/>
      <c r="EN961" s="66"/>
      <c r="EO961" s="66"/>
      <c r="EP961" s="66"/>
      <c r="EQ961" s="66"/>
      <c r="ER961" s="66"/>
      <c r="ES961" s="66"/>
      <c r="ET961" s="66"/>
      <c r="EU961" s="66"/>
      <c r="EV961" s="66"/>
      <c r="EW961" s="66"/>
      <c r="EX961" s="66"/>
      <c r="EY961" s="66"/>
      <c r="EZ961" s="66"/>
      <c r="FA961" s="66"/>
      <c r="FB961" s="66"/>
      <c r="FC961" s="66"/>
      <c r="FD961" s="66"/>
      <c r="FE961" s="66"/>
      <c r="FF961" s="66"/>
      <c r="FG961" s="66"/>
      <c r="FH961" s="66"/>
      <c r="FI961" s="66"/>
      <c r="FJ961" s="66"/>
      <c r="FK961" s="66"/>
      <c r="FL961" s="66"/>
      <c r="FM961" s="66"/>
      <c r="FN961" s="66"/>
      <c r="FO961" s="66"/>
      <c r="FP961" s="66"/>
      <c r="FQ961" s="66"/>
      <c r="FR961" s="66"/>
      <c r="FS961" s="66"/>
      <c r="FT961" s="66"/>
      <c r="FU961" s="66"/>
      <c r="FV961" s="66"/>
      <c r="FW961" s="66"/>
      <c r="FX961" s="66"/>
      <c r="FY961" s="66"/>
      <c r="FZ961" s="66"/>
      <c r="GA961" s="66"/>
      <c r="GB961" s="66"/>
      <c r="GC961" s="66"/>
      <c r="GD961" s="66"/>
      <c r="GE961" s="66"/>
      <c r="GF961" s="66"/>
      <c r="GG961" s="66"/>
      <c r="GH961" s="66"/>
      <c r="GI961" s="66"/>
      <c r="GJ961" s="66"/>
      <c r="GK961" s="66"/>
      <c r="GL961" s="66"/>
      <c r="GM961" s="66"/>
      <c r="GN961" s="66"/>
      <c r="GO961" s="66"/>
      <c r="GP961" s="66"/>
      <c r="GQ961" s="66"/>
      <c r="GR961" s="66"/>
      <c r="GS961" s="66"/>
      <c r="GT961" s="66"/>
      <c r="GU961" s="66"/>
      <c r="GV961" s="66"/>
      <c r="GW961" s="66"/>
      <c r="GX961" s="66"/>
      <c r="GY961" s="66"/>
      <c r="GZ961" s="66"/>
      <c r="HA961" s="66"/>
      <c r="HB961" s="66"/>
      <c r="HC961" s="66"/>
      <c r="HD961" s="66"/>
      <c r="HE961" s="66"/>
      <c r="HF961" s="66"/>
      <c r="HG961" s="66"/>
      <c r="HH961" s="66"/>
      <c r="HI961" s="66"/>
      <c r="HJ961" s="66"/>
      <c r="HK961" s="66"/>
      <c r="HL961" s="66"/>
      <c r="HM961" s="66"/>
      <c r="HN961" s="66"/>
      <c r="HO961" s="66"/>
      <c r="HP961" s="66"/>
      <c r="HQ961" s="66"/>
      <c r="HR961" s="66"/>
    </row>
    <row r="962" spans="1:232">
      <c r="A962" s="464" t="s">
        <v>6584</v>
      </c>
      <c r="B962" s="141" t="s">
        <v>5444</v>
      </c>
      <c r="C962" s="142" t="s">
        <v>14</v>
      </c>
      <c r="D962" s="124">
        <v>87.2</v>
      </c>
      <c r="E962" s="1273"/>
      <c r="F962" s="143">
        <f t="shared" si="27"/>
        <v>0</v>
      </c>
      <c r="G962" s="66"/>
      <c r="H962" s="66"/>
      <c r="I962" s="66"/>
      <c r="J962" s="66"/>
      <c r="K962" s="66"/>
      <c r="L962" s="66"/>
      <c r="M962" s="66"/>
      <c r="N962" s="66"/>
      <c r="O962" s="66"/>
      <c r="P962" s="66"/>
      <c r="Q962" s="66"/>
      <c r="R962" s="66"/>
      <c r="S962" s="66"/>
      <c r="T962" s="66"/>
      <c r="U962" s="66"/>
      <c r="V962" s="66"/>
      <c r="W962" s="66"/>
      <c r="X962" s="66"/>
      <c r="Y962" s="66"/>
      <c r="Z962" s="66"/>
      <c r="AA962" s="66"/>
      <c r="AB962" s="66"/>
      <c r="AC962" s="66"/>
      <c r="AD962" s="66"/>
      <c r="AE962" s="66"/>
      <c r="AF962" s="66"/>
      <c r="AG962" s="66"/>
      <c r="AH962" s="66"/>
      <c r="AI962" s="66"/>
      <c r="AJ962" s="66"/>
      <c r="AK962" s="66"/>
      <c r="AL962" s="66"/>
      <c r="AM962" s="66"/>
      <c r="AN962" s="66"/>
      <c r="AO962" s="66"/>
      <c r="AP962" s="66"/>
      <c r="AQ962" s="66"/>
      <c r="AR962" s="66"/>
      <c r="AS962" s="66"/>
      <c r="AT962" s="66"/>
      <c r="AU962" s="66"/>
      <c r="AV962" s="66"/>
      <c r="AW962" s="66"/>
      <c r="AX962" s="66"/>
      <c r="AY962" s="66"/>
      <c r="AZ962" s="66"/>
      <c r="BA962" s="66"/>
      <c r="BB962" s="66"/>
      <c r="BC962" s="66"/>
      <c r="BD962" s="66"/>
      <c r="BE962" s="66"/>
      <c r="BF962" s="66"/>
      <c r="BG962" s="66"/>
      <c r="BH962" s="66"/>
      <c r="BI962" s="66"/>
      <c r="BJ962" s="66"/>
      <c r="BK962" s="66"/>
      <c r="BL962" s="66"/>
      <c r="BM962" s="66"/>
      <c r="BN962" s="66"/>
      <c r="BO962" s="66"/>
      <c r="BP962" s="66"/>
      <c r="BQ962" s="66"/>
      <c r="BR962" s="66"/>
      <c r="BS962" s="66"/>
      <c r="BT962" s="66"/>
      <c r="BU962" s="66"/>
      <c r="BV962" s="66"/>
      <c r="BW962" s="66"/>
      <c r="BX962" s="66"/>
      <c r="BY962" s="66"/>
      <c r="BZ962" s="66"/>
      <c r="CA962" s="66"/>
      <c r="CB962" s="66"/>
      <c r="CC962" s="66"/>
      <c r="CD962" s="66"/>
      <c r="CE962" s="66"/>
      <c r="CF962" s="66"/>
      <c r="CG962" s="66"/>
      <c r="CH962" s="66"/>
      <c r="CI962" s="66"/>
      <c r="CJ962" s="66"/>
      <c r="CK962" s="66"/>
      <c r="CL962" s="66"/>
      <c r="CM962" s="66"/>
      <c r="CN962" s="66"/>
      <c r="CO962" s="66"/>
      <c r="CP962" s="66"/>
      <c r="CQ962" s="66"/>
      <c r="CR962" s="66"/>
      <c r="CS962" s="66"/>
      <c r="CT962" s="66"/>
      <c r="CU962" s="66"/>
      <c r="CV962" s="66"/>
      <c r="CW962" s="66"/>
      <c r="CX962" s="66"/>
      <c r="CY962" s="66"/>
      <c r="CZ962" s="66"/>
      <c r="DA962" s="66"/>
      <c r="DB962" s="66"/>
      <c r="DC962" s="66"/>
      <c r="DD962" s="66"/>
      <c r="DE962" s="66"/>
      <c r="DF962" s="66"/>
      <c r="DG962" s="66"/>
      <c r="DH962" s="66"/>
      <c r="DI962" s="66"/>
      <c r="DJ962" s="66"/>
      <c r="DK962" s="66"/>
      <c r="DL962" s="66"/>
      <c r="DM962" s="66"/>
      <c r="DN962" s="66"/>
      <c r="DO962" s="66"/>
      <c r="DP962" s="66"/>
      <c r="DQ962" s="66"/>
      <c r="DR962" s="66"/>
      <c r="DS962" s="66"/>
      <c r="DT962" s="66"/>
      <c r="DU962" s="66"/>
      <c r="DV962" s="66"/>
      <c r="DW962" s="66"/>
      <c r="DX962" s="66"/>
      <c r="DY962" s="66"/>
      <c r="DZ962" s="66"/>
      <c r="EA962" s="66"/>
      <c r="EB962" s="66"/>
      <c r="EC962" s="66"/>
      <c r="ED962" s="66"/>
      <c r="EE962" s="66"/>
      <c r="EF962" s="66"/>
      <c r="EG962" s="66"/>
      <c r="EH962" s="66"/>
      <c r="EI962" s="66"/>
      <c r="EJ962" s="66"/>
      <c r="EK962" s="66"/>
      <c r="EL962" s="66"/>
      <c r="EM962" s="66"/>
      <c r="EN962" s="66"/>
      <c r="EO962" s="66"/>
      <c r="EP962" s="66"/>
      <c r="EQ962" s="66"/>
      <c r="ER962" s="66"/>
      <c r="ES962" s="66"/>
      <c r="ET962" s="66"/>
      <c r="EU962" s="66"/>
      <c r="EV962" s="66"/>
      <c r="EW962" s="66"/>
      <c r="EX962" s="66"/>
      <c r="EY962" s="66"/>
      <c r="EZ962" s="66"/>
      <c r="FA962" s="66"/>
      <c r="FB962" s="66"/>
      <c r="FC962" s="66"/>
      <c r="FD962" s="66"/>
      <c r="FE962" s="66"/>
      <c r="FF962" s="66"/>
      <c r="FG962" s="66"/>
      <c r="FH962" s="66"/>
      <c r="FI962" s="66"/>
      <c r="FJ962" s="66"/>
      <c r="FK962" s="66"/>
      <c r="FL962" s="66"/>
      <c r="FM962" s="66"/>
      <c r="FN962" s="66"/>
      <c r="FO962" s="66"/>
      <c r="FP962" s="66"/>
      <c r="FQ962" s="66"/>
      <c r="FR962" s="66"/>
      <c r="FS962" s="66"/>
      <c r="FT962" s="66"/>
      <c r="FU962" s="66"/>
      <c r="FV962" s="66"/>
      <c r="FW962" s="66"/>
      <c r="FX962" s="66"/>
      <c r="FY962" s="66"/>
      <c r="FZ962" s="66"/>
      <c r="GA962" s="66"/>
      <c r="GB962" s="66"/>
      <c r="GC962" s="66"/>
      <c r="GD962" s="66"/>
      <c r="GE962" s="66"/>
      <c r="GF962" s="66"/>
      <c r="GG962" s="66"/>
      <c r="GH962" s="66"/>
      <c r="GI962" s="66"/>
      <c r="GJ962" s="66"/>
      <c r="GK962" s="66"/>
      <c r="GL962" s="66"/>
      <c r="GM962" s="66"/>
      <c r="GN962" s="66"/>
      <c r="GO962" s="66"/>
      <c r="GP962" s="66"/>
      <c r="GQ962" s="66"/>
      <c r="GR962" s="66"/>
      <c r="GS962" s="66"/>
      <c r="GT962" s="66"/>
      <c r="GU962" s="66"/>
      <c r="GV962" s="66"/>
      <c r="GW962" s="66"/>
      <c r="GX962" s="66"/>
      <c r="GY962" s="66"/>
      <c r="GZ962" s="66"/>
      <c r="HA962" s="66"/>
      <c r="HB962" s="66"/>
      <c r="HC962" s="66"/>
      <c r="HD962" s="66"/>
      <c r="HE962" s="66"/>
      <c r="HF962" s="66"/>
      <c r="HG962" s="66"/>
      <c r="HH962" s="66"/>
      <c r="HI962" s="66"/>
      <c r="HJ962" s="66"/>
      <c r="HK962" s="66"/>
      <c r="HL962" s="66"/>
      <c r="HM962" s="66"/>
      <c r="HN962" s="66"/>
      <c r="HO962" s="66"/>
      <c r="HP962" s="66"/>
      <c r="HQ962" s="66"/>
      <c r="HR962" s="66"/>
    </row>
    <row r="963" spans="1:232">
      <c r="A963" s="464"/>
      <c r="B963" s="138"/>
      <c r="C963" s="139"/>
      <c r="D963" s="140"/>
      <c r="E963" s="143"/>
      <c r="F963" s="143"/>
      <c r="G963" s="66"/>
      <c r="H963" s="66"/>
      <c r="I963" s="66"/>
      <c r="J963" s="66"/>
      <c r="K963" s="66"/>
      <c r="L963" s="66"/>
      <c r="M963" s="66"/>
      <c r="N963" s="66"/>
      <c r="O963" s="66"/>
      <c r="P963" s="66"/>
      <c r="Q963" s="66"/>
      <c r="R963" s="66"/>
      <c r="S963" s="66"/>
      <c r="T963" s="66"/>
      <c r="U963" s="66"/>
      <c r="V963" s="66"/>
      <c r="W963" s="66"/>
      <c r="X963" s="66"/>
      <c r="Y963" s="66"/>
      <c r="Z963" s="66"/>
      <c r="AA963" s="66"/>
      <c r="AB963" s="66"/>
      <c r="AC963" s="66"/>
      <c r="AD963" s="66"/>
      <c r="AE963" s="66"/>
      <c r="AF963" s="66"/>
      <c r="AG963" s="66"/>
      <c r="AH963" s="66"/>
      <c r="AI963" s="66"/>
      <c r="AJ963" s="66"/>
      <c r="AK963" s="66"/>
      <c r="AL963" s="66"/>
      <c r="AM963" s="66"/>
      <c r="AN963" s="66"/>
      <c r="AO963" s="66"/>
      <c r="AP963" s="66"/>
      <c r="AQ963" s="66"/>
      <c r="AR963" s="66"/>
      <c r="AS963" s="66"/>
      <c r="AT963" s="66"/>
      <c r="AU963" s="66"/>
      <c r="AV963" s="66"/>
      <c r="AW963" s="66"/>
      <c r="AX963" s="66"/>
      <c r="AY963" s="66"/>
      <c r="AZ963" s="66"/>
      <c r="BA963" s="66"/>
      <c r="BB963" s="66"/>
      <c r="BC963" s="66"/>
      <c r="BD963" s="66"/>
      <c r="BE963" s="66"/>
      <c r="BF963" s="66"/>
      <c r="BG963" s="66"/>
      <c r="BH963" s="66"/>
      <c r="BI963" s="66"/>
      <c r="BJ963" s="66"/>
      <c r="BK963" s="66"/>
      <c r="BL963" s="66"/>
      <c r="BM963" s="66"/>
      <c r="BN963" s="66"/>
      <c r="BO963" s="66"/>
      <c r="BP963" s="66"/>
      <c r="BQ963" s="66"/>
      <c r="BR963" s="66"/>
      <c r="BS963" s="66"/>
      <c r="BT963" s="66"/>
      <c r="BU963" s="66"/>
      <c r="BV963" s="66"/>
      <c r="BW963" s="66"/>
      <c r="BX963" s="66"/>
      <c r="BY963" s="66"/>
      <c r="BZ963" s="66"/>
      <c r="CA963" s="66"/>
      <c r="CB963" s="66"/>
      <c r="CC963" s="66"/>
      <c r="CD963" s="66"/>
      <c r="CE963" s="66"/>
      <c r="CF963" s="66"/>
      <c r="CG963" s="66"/>
      <c r="CH963" s="66"/>
      <c r="CI963" s="66"/>
      <c r="CJ963" s="66"/>
      <c r="CK963" s="66"/>
      <c r="CL963" s="66"/>
      <c r="CM963" s="66"/>
      <c r="CN963" s="66"/>
      <c r="CO963" s="66"/>
      <c r="CP963" s="66"/>
      <c r="CQ963" s="66"/>
      <c r="CR963" s="66"/>
      <c r="CS963" s="66"/>
      <c r="CT963" s="66"/>
      <c r="CU963" s="66"/>
      <c r="CV963" s="66"/>
      <c r="CW963" s="66"/>
      <c r="CX963" s="66"/>
      <c r="CY963" s="66"/>
      <c r="CZ963" s="66"/>
      <c r="DA963" s="66"/>
      <c r="DB963" s="66"/>
      <c r="DC963" s="66"/>
      <c r="DD963" s="66"/>
      <c r="DE963" s="66"/>
      <c r="DF963" s="66"/>
      <c r="DG963" s="66"/>
      <c r="DH963" s="66"/>
      <c r="DI963" s="66"/>
      <c r="DJ963" s="66"/>
      <c r="DK963" s="66"/>
      <c r="DL963" s="66"/>
      <c r="DM963" s="66"/>
      <c r="DN963" s="66"/>
      <c r="DO963" s="66"/>
      <c r="DP963" s="66"/>
      <c r="DQ963" s="66"/>
      <c r="DR963" s="66"/>
      <c r="DS963" s="66"/>
      <c r="DT963" s="66"/>
      <c r="DU963" s="66"/>
      <c r="DV963" s="66"/>
      <c r="DW963" s="66"/>
      <c r="DX963" s="66"/>
      <c r="DY963" s="66"/>
      <c r="DZ963" s="66"/>
      <c r="EA963" s="66"/>
      <c r="EB963" s="66"/>
      <c r="EC963" s="66"/>
      <c r="ED963" s="66"/>
      <c r="EE963" s="66"/>
      <c r="EF963" s="66"/>
      <c r="EG963" s="66"/>
      <c r="EH963" s="66"/>
      <c r="EI963" s="66"/>
      <c r="EJ963" s="66"/>
      <c r="EK963" s="66"/>
      <c r="EL963" s="66"/>
      <c r="EM963" s="66"/>
      <c r="EN963" s="66"/>
      <c r="EO963" s="66"/>
      <c r="EP963" s="66"/>
      <c r="EQ963" s="66"/>
      <c r="ER963" s="66"/>
      <c r="ES963" s="66"/>
      <c r="ET963" s="66"/>
      <c r="EU963" s="66"/>
      <c r="EV963" s="66"/>
      <c r="EW963" s="66"/>
      <c r="EX963" s="66"/>
      <c r="EY963" s="66"/>
      <c r="EZ963" s="66"/>
      <c r="FA963" s="66"/>
      <c r="FB963" s="66"/>
      <c r="FC963" s="66"/>
      <c r="FD963" s="66"/>
      <c r="FE963" s="66"/>
      <c r="FF963" s="66"/>
      <c r="FG963" s="66"/>
      <c r="FH963" s="66"/>
      <c r="FI963" s="66"/>
      <c r="FJ963" s="66"/>
      <c r="FK963" s="66"/>
      <c r="FL963" s="66"/>
      <c r="FM963" s="66"/>
      <c r="FN963" s="66"/>
      <c r="FO963" s="66"/>
      <c r="FP963" s="66"/>
      <c r="FQ963" s="66"/>
      <c r="FR963" s="66"/>
      <c r="FS963" s="66"/>
      <c r="FT963" s="66"/>
      <c r="FU963" s="66"/>
      <c r="FV963" s="66"/>
      <c r="FW963" s="66"/>
      <c r="FX963" s="66"/>
      <c r="FY963" s="66"/>
      <c r="FZ963" s="66"/>
      <c r="GA963" s="66"/>
      <c r="GB963" s="66"/>
      <c r="GC963" s="66"/>
      <c r="GD963" s="66"/>
      <c r="GE963" s="66"/>
      <c r="GF963" s="66"/>
      <c r="GG963" s="66"/>
      <c r="GH963" s="66"/>
      <c r="GI963" s="66"/>
      <c r="GJ963" s="66"/>
      <c r="GK963" s="66"/>
      <c r="GL963" s="66"/>
      <c r="GM963" s="66"/>
      <c r="GN963" s="66"/>
      <c r="GO963" s="66"/>
      <c r="GP963" s="66"/>
      <c r="GQ963" s="66"/>
      <c r="GR963" s="66"/>
      <c r="GS963" s="66"/>
      <c r="GT963" s="66"/>
      <c r="GU963" s="66"/>
      <c r="GV963" s="66"/>
      <c r="GW963" s="66"/>
      <c r="GX963" s="66"/>
      <c r="GY963" s="66"/>
      <c r="GZ963" s="66"/>
      <c r="HA963" s="66"/>
      <c r="HB963" s="66"/>
      <c r="HC963" s="66"/>
      <c r="HD963" s="66"/>
      <c r="HE963" s="66"/>
      <c r="HF963" s="66"/>
      <c r="HG963" s="66"/>
      <c r="HH963" s="66"/>
      <c r="HI963" s="66"/>
      <c r="HJ963" s="66"/>
      <c r="HK963" s="66"/>
      <c r="HL963" s="66"/>
      <c r="HM963" s="66"/>
      <c r="HN963" s="66"/>
      <c r="HO963" s="66"/>
      <c r="HP963" s="66"/>
      <c r="HQ963" s="66"/>
      <c r="HR963" s="66"/>
      <c r="HS963" s="66"/>
      <c r="HT963" s="66"/>
      <c r="HU963" s="66"/>
      <c r="HV963" s="66"/>
      <c r="HW963" s="66"/>
      <c r="HX963" s="66"/>
    </row>
    <row r="964" spans="1:232" s="148" customFormat="1">
      <c r="A964" s="464"/>
      <c r="B964" s="141"/>
      <c r="C964" s="142"/>
      <c r="D964" s="143"/>
      <c r="E964" s="143"/>
      <c r="F964" s="143"/>
      <c r="G964" s="66"/>
      <c r="H964" s="66"/>
      <c r="I964" s="66"/>
      <c r="J964" s="66"/>
      <c r="K964" s="66"/>
      <c r="L964" s="66"/>
      <c r="M964" s="66"/>
      <c r="N964" s="66"/>
      <c r="O964" s="66"/>
      <c r="P964" s="66"/>
      <c r="Q964" s="66"/>
      <c r="R964" s="66"/>
      <c r="S964" s="66"/>
      <c r="T964" s="66"/>
      <c r="U964" s="66"/>
      <c r="V964" s="66"/>
      <c r="W964" s="66"/>
      <c r="X964" s="66"/>
      <c r="Y964" s="66"/>
      <c r="Z964" s="66"/>
      <c r="AA964" s="66"/>
      <c r="AB964" s="66"/>
      <c r="AC964" s="66"/>
      <c r="AD964" s="66"/>
      <c r="AE964" s="66"/>
      <c r="AF964" s="66"/>
      <c r="AG964" s="66"/>
      <c r="AH964" s="66"/>
      <c r="AI964" s="66"/>
      <c r="AJ964" s="66"/>
      <c r="AK964" s="66"/>
      <c r="AL964" s="66"/>
      <c r="AM964" s="66"/>
      <c r="AN964" s="66"/>
      <c r="AO964" s="66"/>
      <c r="AP964" s="66"/>
      <c r="AQ964" s="66"/>
      <c r="AR964" s="66"/>
      <c r="AS964" s="66"/>
      <c r="AT964" s="66"/>
      <c r="AU964" s="66"/>
      <c r="AV964" s="66"/>
      <c r="AW964" s="66"/>
      <c r="AX964" s="66"/>
      <c r="AY964" s="66"/>
      <c r="AZ964" s="66"/>
      <c r="BA964" s="66"/>
      <c r="BB964" s="66"/>
      <c r="BC964" s="66"/>
      <c r="BD964" s="66"/>
      <c r="BE964" s="66"/>
      <c r="BF964" s="66"/>
      <c r="BG964" s="66"/>
      <c r="BH964" s="66"/>
      <c r="BI964" s="66"/>
      <c r="BJ964" s="66"/>
      <c r="BK964" s="66"/>
      <c r="BL964" s="66"/>
      <c r="BM964" s="66"/>
      <c r="BN964" s="66"/>
      <c r="BO964" s="66"/>
      <c r="BP964" s="66"/>
      <c r="BQ964" s="66"/>
      <c r="BR964" s="66"/>
      <c r="BS964" s="66"/>
      <c r="BT964" s="66"/>
      <c r="BU964" s="66"/>
      <c r="BV964" s="66"/>
      <c r="BW964" s="66"/>
      <c r="BX964" s="66"/>
      <c r="BY964" s="66"/>
      <c r="BZ964" s="66"/>
      <c r="CA964" s="66"/>
      <c r="CB964" s="66"/>
      <c r="CC964" s="66"/>
      <c r="CD964" s="66"/>
      <c r="CE964" s="66"/>
      <c r="CF964" s="66"/>
      <c r="CG964" s="66"/>
      <c r="CH964" s="66"/>
      <c r="CI964" s="66"/>
      <c r="CJ964" s="66"/>
      <c r="CK964" s="66"/>
      <c r="CL964" s="66"/>
      <c r="CM964" s="66"/>
      <c r="CN964" s="66"/>
      <c r="CO964" s="66"/>
      <c r="CP964" s="66"/>
      <c r="CQ964" s="66"/>
      <c r="CR964" s="66"/>
      <c r="CS964" s="66"/>
      <c r="CT964" s="66"/>
      <c r="CU964" s="66"/>
      <c r="CV964" s="66"/>
      <c r="CW964" s="66"/>
      <c r="CX964" s="66"/>
      <c r="CY964" s="66"/>
      <c r="CZ964" s="66"/>
      <c r="DA964" s="66"/>
      <c r="DB964" s="66"/>
      <c r="DC964" s="66"/>
      <c r="DD964" s="66"/>
      <c r="DE964" s="66"/>
      <c r="DF964" s="66"/>
      <c r="DG964" s="66"/>
      <c r="DH964" s="66"/>
      <c r="DI964" s="66"/>
      <c r="DJ964" s="66"/>
      <c r="DK964" s="66"/>
      <c r="DL964" s="66"/>
      <c r="DM964" s="66"/>
      <c r="DN964" s="66"/>
      <c r="DO964" s="66"/>
      <c r="DP964" s="66"/>
      <c r="DQ964" s="66"/>
      <c r="DR964" s="66"/>
      <c r="DS964" s="66"/>
      <c r="DT964" s="66"/>
      <c r="DU964" s="66"/>
      <c r="DV964" s="66"/>
      <c r="DW964" s="66"/>
      <c r="DX964" s="66"/>
      <c r="DY964" s="66"/>
      <c r="DZ964" s="66"/>
      <c r="EA964" s="66"/>
      <c r="EB964" s="66"/>
      <c r="EC964" s="66"/>
      <c r="ED964" s="66"/>
      <c r="EE964" s="66"/>
      <c r="EF964" s="66"/>
      <c r="EG964" s="66"/>
      <c r="EH964" s="66"/>
      <c r="EI964" s="66"/>
      <c r="EJ964" s="66"/>
      <c r="EK964" s="66"/>
      <c r="EL964" s="66"/>
      <c r="EM964" s="66"/>
      <c r="EN964" s="66"/>
      <c r="EO964" s="66"/>
      <c r="EP964" s="66"/>
      <c r="EQ964" s="66"/>
      <c r="ER964" s="66"/>
      <c r="ES964" s="66"/>
      <c r="ET964" s="66"/>
      <c r="EU964" s="66"/>
      <c r="EV964" s="66"/>
      <c r="EW964" s="66"/>
      <c r="EX964" s="66"/>
      <c r="EY964" s="66"/>
      <c r="EZ964" s="66"/>
      <c r="FA964" s="66"/>
      <c r="FB964" s="66"/>
      <c r="FC964" s="66"/>
      <c r="FD964" s="66"/>
      <c r="FE964" s="66"/>
      <c r="FF964" s="66"/>
      <c r="FG964" s="66"/>
      <c r="FH964" s="66"/>
      <c r="FI964" s="66"/>
      <c r="FJ964" s="66"/>
      <c r="FK964" s="66"/>
      <c r="FL964" s="66"/>
      <c r="FM964" s="66"/>
      <c r="FN964" s="66"/>
      <c r="FO964" s="66"/>
      <c r="FP964" s="66"/>
      <c r="FQ964" s="66"/>
      <c r="FR964" s="66"/>
      <c r="FS964" s="66"/>
      <c r="FT964" s="66"/>
      <c r="FU964" s="66"/>
      <c r="FV964" s="66"/>
      <c r="FW964" s="66"/>
      <c r="FX964" s="66"/>
      <c r="FY964" s="66"/>
      <c r="FZ964" s="66"/>
      <c r="GA964" s="66"/>
      <c r="GB964" s="66"/>
      <c r="GC964" s="66"/>
      <c r="GD964" s="66"/>
      <c r="GE964" s="66"/>
      <c r="GF964" s="66"/>
      <c r="GG964" s="66"/>
      <c r="GH964" s="66"/>
      <c r="GI964" s="66"/>
      <c r="GJ964" s="66"/>
      <c r="GK964" s="66"/>
      <c r="GL964" s="66"/>
      <c r="GM964" s="66"/>
      <c r="GN964" s="66"/>
      <c r="GO964" s="66"/>
      <c r="GP964" s="66"/>
      <c r="GQ964" s="66"/>
      <c r="GR964" s="66"/>
      <c r="GS964" s="66"/>
      <c r="GT964" s="66"/>
      <c r="GU964" s="66"/>
      <c r="GV964" s="66"/>
      <c r="GW964" s="66"/>
      <c r="GX964" s="66"/>
      <c r="GY964" s="66"/>
      <c r="GZ964" s="66"/>
      <c r="HA964" s="66"/>
      <c r="HB964" s="66"/>
      <c r="HC964" s="66"/>
      <c r="HD964" s="66"/>
      <c r="HE964" s="66"/>
      <c r="HF964" s="66"/>
      <c r="HG964" s="66"/>
      <c r="HH964" s="66"/>
      <c r="HI964" s="66"/>
      <c r="HJ964" s="66"/>
      <c r="HK964" s="66"/>
      <c r="HL964" s="66"/>
      <c r="HM964" s="66"/>
      <c r="HN964" s="66"/>
      <c r="HO964" s="66"/>
      <c r="HP964" s="66"/>
      <c r="HQ964" s="66"/>
      <c r="HR964" s="66"/>
      <c r="HS964" s="66"/>
      <c r="HT964" s="66"/>
      <c r="HU964" s="66"/>
      <c r="HV964" s="66"/>
      <c r="HW964" s="66"/>
      <c r="HX964" s="66"/>
    </row>
    <row r="965" spans="1:232" s="148" customFormat="1" ht="15.75">
      <c r="A965" s="737" t="s">
        <v>465</v>
      </c>
      <c r="B965" s="722" t="s">
        <v>3129</v>
      </c>
      <c r="C965" s="723"/>
      <c r="D965" s="724"/>
      <c r="E965" s="724"/>
      <c r="F965" s="724">
        <f>SUM(F966:F1053)</f>
        <v>0</v>
      </c>
      <c r="G965" s="66"/>
      <c r="H965" s="66"/>
      <c r="I965" s="66"/>
      <c r="J965" s="66"/>
      <c r="K965" s="66"/>
      <c r="L965" s="66"/>
      <c r="M965" s="66"/>
      <c r="N965" s="66"/>
      <c r="O965" s="66"/>
      <c r="P965" s="66"/>
      <c r="Q965" s="66"/>
      <c r="R965" s="66"/>
      <c r="S965" s="66"/>
      <c r="T965" s="66"/>
      <c r="U965" s="66"/>
      <c r="V965" s="66"/>
      <c r="W965" s="66"/>
      <c r="X965" s="66"/>
      <c r="Y965" s="66"/>
      <c r="Z965" s="66"/>
      <c r="AA965" s="66"/>
      <c r="AB965" s="66"/>
      <c r="AC965" s="66"/>
      <c r="AD965" s="66"/>
      <c r="AE965" s="66"/>
      <c r="AF965" s="66"/>
      <c r="AG965" s="66"/>
      <c r="AH965" s="66"/>
      <c r="AI965" s="66"/>
      <c r="AJ965" s="66"/>
      <c r="AK965" s="66"/>
      <c r="AL965" s="66"/>
      <c r="AM965" s="66"/>
      <c r="AN965" s="66"/>
      <c r="AO965" s="66"/>
      <c r="AP965" s="66"/>
      <c r="AQ965" s="66"/>
      <c r="AR965" s="66"/>
      <c r="AS965" s="66"/>
      <c r="AT965" s="66"/>
      <c r="AU965" s="66"/>
      <c r="AV965" s="66"/>
      <c r="AW965" s="66"/>
      <c r="AX965" s="66"/>
      <c r="AY965" s="66"/>
      <c r="AZ965" s="66"/>
      <c r="BA965" s="66"/>
      <c r="BB965" s="66"/>
      <c r="BC965" s="66"/>
      <c r="BD965" s="66"/>
      <c r="BE965" s="66"/>
      <c r="BF965" s="66"/>
      <c r="BG965" s="66"/>
      <c r="BH965" s="66"/>
      <c r="BI965" s="66"/>
      <c r="BJ965" s="66"/>
      <c r="BK965" s="66"/>
      <c r="BL965" s="66"/>
      <c r="BM965" s="66"/>
      <c r="BN965" s="66"/>
      <c r="BO965" s="66"/>
      <c r="BP965" s="66"/>
      <c r="BQ965" s="66"/>
      <c r="BR965" s="66"/>
      <c r="BS965" s="66"/>
      <c r="BT965" s="66"/>
      <c r="BU965" s="66"/>
      <c r="BV965" s="66"/>
      <c r="BW965" s="66"/>
      <c r="BX965" s="66"/>
      <c r="BY965" s="66"/>
      <c r="BZ965" s="66"/>
      <c r="CA965" s="66"/>
      <c r="CB965" s="66"/>
      <c r="CC965" s="66"/>
      <c r="CD965" s="66"/>
      <c r="CE965" s="66"/>
      <c r="CF965" s="66"/>
      <c r="CG965" s="66"/>
      <c r="CH965" s="66"/>
      <c r="CI965" s="66"/>
      <c r="CJ965" s="66"/>
      <c r="CK965" s="66"/>
      <c r="CL965" s="66"/>
      <c r="CM965" s="66"/>
      <c r="CN965" s="66"/>
      <c r="CO965" s="66"/>
      <c r="CP965" s="66"/>
      <c r="CQ965" s="66"/>
      <c r="CR965" s="66"/>
      <c r="CS965" s="66"/>
      <c r="CT965" s="66"/>
      <c r="CU965" s="66"/>
      <c r="CV965" s="66"/>
      <c r="CW965" s="66"/>
      <c r="CX965" s="66"/>
      <c r="CY965" s="66"/>
      <c r="CZ965" s="66"/>
      <c r="DA965" s="66"/>
      <c r="DB965" s="66"/>
      <c r="DC965" s="66"/>
      <c r="DD965" s="66"/>
      <c r="DE965" s="66"/>
      <c r="DF965" s="66"/>
      <c r="DG965" s="66"/>
      <c r="DH965" s="66"/>
      <c r="DI965" s="66"/>
      <c r="DJ965" s="66"/>
      <c r="DK965" s="66"/>
      <c r="DL965" s="66"/>
      <c r="DM965" s="66"/>
      <c r="DN965" s="66"/>
      <c r="DO965" s="66"/>
      <c r="DP965" s="66"/>
      <c r="DQ965" s="66"/>
      <c r="DR965" s="66"/>
      <c r="DS965" s="66"/>
      <c r="DT965" s="66"/>
      <c r="DU965" s="66"/>
      <c r="DV965" s="66"/>
      <c r="DW965" s="66"/>
      <c r="DX965" s="66"/>
      <c r="DY965" s="66"/>
      <c r="DZ965" s="66"/>
      <c r="EA965" s="66"/>
      <c r="EB965" s="66"/>
      <c r="EC965" s="66"/>
      <c r="ED965" s="66"/>
      <c r="EE965" s="66"/>
      <c r="EF965" s="66"/>
      <c r="EG965" s="66"/>
      <c r="EH965" s="66"/>
      <c r="EI965" s="66"/>
      <c r="EJ965" s="66"/>
      <c r="EK965" s="66"/>
      <c r="EL965" s="66"/>
      <c r="EM965" s="66"/>
      <c r="EN965" s="66"/>
      <c r="EO965" s="66"/>
      <c r="EP965" s="66"/>
      <c r="EQ965" s="66"/>
      <c r="ER965" s="66"/>
      <c r="ES965" s="66"/>
      <c r="ET965" s="66"/>
      <c r="EU965" s="66"/>
      <c r="EV965" s="66"/>
      <c r="EW965" s="66"/>
      <c r="EX965" s="66"/>
      <c r="EY965" s="66"/>
      <c r="EZ965" s="66"/>
      <c r="FA965" s="66"/>
      <c r="FB965" s="66"/>
      <c r="FC965" s="66"/>
      <c r="FD965" s="66"/>
      <c r="FE965" s="66"/>
      <c r="FF965" s="66"/>
      <c r="FG965" s="66"/>
      <c r="FH965" s="66"/>
      <c r="FI965" s="66"/>
      <c r="FJ965" s="66"/>
      <c r="FK965" s="66"/>
      <c r="FL965" s="66"/>
      <c r="FM965" s="66"/>
      <c r="FN965" s="66"/>
      <c r="FO965" s="66"/>
      <c r="FP965" s="66"/>
      <c r="FQ965" s="66"/>
      <c r="FR965" s="66"/>
      <c r="FS965" s="66"/>
      <c r="FT965" s="66"/>
      <c r="FU965" s="66"/>
      <c r="FV965" s="66"/>
      <c r="FW965" s="66"/>
      <c r="FX965" s="66"/>
      <c r="FY965" s="66"/>
      <c r="FZ965" s="66"/>
      <c r="GA965" s="66"/>
      <c r="GB965" s="66"/>
      <c r="GC965" s="66"/>
      <c r="GD965" s="66"/>
      <c r="GE965" s="66"/>
      <c r="GF965" s="66"/>
      <c r="GG965" s="66"/>
      <c r="GH965" s="66"/>
      <c r="GI965" s="66"/>
      <c r="GJ965" s="66"/>
      <c r="GK965" s="66"/>
      <c r="GL965" s="66"/>
      <c r="GM965" s="66"/>
      <c r="GN965" s="66"/>
      <c r="GO965" s="66"/>
      <c r="GP965" s="66"/>
      <c r="GQ965" s="66"/>
      <c r="GR965" s="66"/>
      <c r="GS965" s="66"/>
      <c r="GT965" s="66"/>
      <c r="GU965" s="66"/>
      <c r="GV965" s="66"/>
      <c r="GW965" s="66"/>
      <c r="GX965" s="66"/>
      <c r="GY965" s="66"/>
      <c r="GZ965" s="66"/>
      <c r="HA965" s="66"/>
      <c r="HB965" s="66"/>
      <c r="HC965" s="66"/>
      <c r="HD965" s="66"/>
      <c r="HE965" s="66"/>
      <c r="HF965" s="66"/>
      <c r="HG965" s="66"/>
      <c r="HH965" s="66"/>
      <c r="HI965" s="66"/>
      <c r="HJ965" s="66"/>
      <c r="HK965" s="66"/>
      <c r="HL965" s="66"/>
      <c r="HM965" s="66"/>
      <c r="HN965" s="66"/>
      <c r="HO965" s="66"/>
      <c r="HP965" s="66"/>
      <c r="HQ965" s="66"/>
      <c r="HR965" s="66"/>
      <c r="HS965" s="122"/>
      <c r="HT965" s="122"/>
      <c r="HU965" s="122"/>
      <c r="HV965" s="122"/>
      <c r="HW965" s="122"/>
      <c r="HX965" s="122"/>
    </row>
    <row r="966" spans="1:232">
      <c r="A966" s="738"/>
      <c r="B966" s="726"/>
      <c r="C966" s="727"/>
      <c r="D966" s="728"/>
      <c r="E966" s="728"/>
      <c r="F966" s="728"/>
      <c r="G966" s="66"/>
      <c r="H966" s="66"/>
      <c r="I966" s="66"/>
      <c r="J966" s="66"/>
      <c r="K966" s="66"/>
      <c r="L966" s="66"/>
      <c r="M966" s="66"/>
      <c r="N966" s="66"/>
      <c r="O966" s="66"/>
      <c r="P966" s="66"/>
      <c r="Q966" s="66"/>
      <c r="R966" s="66"/>
      <c r="S966" s="66"/>
      <c r="T966" s="66"/>
      <c r="U966" s="66"/>
      <c r="V966" s="66"/>
      <c r="W966" s="66"/>
      <c r="X966" s="66"/>
      <c r="Y966" s="66"/>
      <c r="Z966" s="66"/>
      <c r="AA966" s="66"/>
      <c r="AB966" s="66"/>
      <c r="AC966" s="66"/>
      <c r="AD966" s="66"/>
      <c r="AE966" s="66"/>
      <c r="AF966" s="66"/>
      <c r="AG966" s="66"/>
      <c r="AH966" s="66"/>
      <c r="AI966" s="66"/>
      <c r="AJ966" s="66"/>
      <c r="AK966" s="66"/>
      <c r="AL966" s="66"/>
      <c r="AM966" s="66"/>
      <c r="AN966" s="66"/>
      <c r="AO966" s="66"/>
      <c r="AP966" s="66"/>
      <c r="AQ966" s="66"/>
      <c r="AR966" s="66"/>
      <c r="AS966" s="66"/>
      <c r="AT966" s="66"/>
      <c r="AU966" s="66"/>
      <c r="AV966" s="66"/>
      <c r="AW966" s="66"/>
      <c r="AX966" s="66"/>
      <c r="AY966" s="66"/>
      <c r="AZ966" s="66"/>
      <c r="BA966" s="66"/>
      <c r="BB966" s="66"/>
      <c r="BC966" s="66"/>
      <c r="BD966" s="66"/>
      <c r="BE966" s="66"/>
      <c r="BF966" s="66"/>
      <c r="BG966" s="66"/>
      <c r="BH966" s="66"/>
      <c r="BI966" s="66"/>
      <c r="BJ966" s="66"/>
      <c r="BK966" s="66"/>
      <c r="BL966" s="66"/>
      <c r="BM966" s="66"/>
      <c r="BN966" s="66"/>
      <c r="BO966" s="66"/>
      <c r="BP966" s="66"/>
      <c r="BQ966" s="66"/>
      <c r="BR966" s="66"/>
      <c r="BS966" s="66"/>
      <c r="BT966" s="66"/>
      <c r="BU966" s="66"/>
      <c r="BV966" s="66"/>
      <c r="BW966" s="66"/>
      <c r="BX966" s="66"/>
      <c r="BY966" s="66"/>
      <c r="BZ966" s="66"/>
      <c r="CA966" s="66"/>
      <c r="CB966" s="66"/>
      <c r="CC966" s="66"/>
      <c r="CD966" s="66"/>
      <c r="CE966" s="66"/>
      <c r="CF966" s="66"/>
      <c r="CG966" s="66"/>
      <c r="CH966" s="66"/>
      <c r="CI966" s="66"/>
      <c r="CJ966" s="66"/>
      <c r="CK966" s="66"/>
      <c r="CL966" s="66"/>
      <c r="CM966" s="66"/>
      <c r="CN966" s="66"/>
      <c r="CO966" s="66"/>
      <c r="CP966" s="66"/>
      <c r="CQ966" s="66"/>
      <c r="CR966" s="66"/>
      <c r="CS966" s="66"/>
      <c r="CT966" s="66"/>
      <c r="CU966" s="66"/>
      <c r="CV966" s="66"/>
      <c r="CW966" s="66"/>
      <c r="CX966" s="66"/>
      <c r="CY966" s="66"/>
      <c r="CZ966" s="66"/>
      <c r="DA966" s="66"/>
      <c r="DB966" s="66"/>
      <c r="DC966" s="66"/>
      <c r="DD966" s="66"/>
      <c r="DE966" s="66"/>
      <c r="DF966" s="66"/>
      <c r="DG966" s="66"/>
      <c r="DH966" s="66"/>
      <c r="DI966" s="66"/>
      <c r="DJ966" s="66"/>
      <c r="DK966" s="66"/>
      <c r="DL966" s="66"/>
      <c r="DM966" s="66"/>
      <c r="DN966" s="66"/>
      <c r="DO966" s="66"/>
      <c r="DP966" s="66"/>
      <c r="DQ966" s="66"/>
      <c r="DR966" s="66"/>
      <c r="DS966" s="66"/>
      <c r="DT966" s="66"/>
      <c r="DU966" s="66"/>
      <c r="DV966" s="66"/>
      <c r="DW966" s="66"/>
      <c r="DX966" s="66"/>
      <c r="DY966" s="66"/>
      <c r="DZ966" s="66"/>
      <c r="EA966" s="66"/>
      <c r="EB966" s="66"/>
      <c r="EC966" s="66"/>
      <c r="ED966" s="66"/>
      <c r="EE966" s="66"/>
      <c r="EF966" s="66"/>
      <c r="EG966" s="66"/>
      <c r="EH966" s="66"/>
      <c r="EI966" s="66"/>
      <c r="EJ966" s="66"/>
      <c r="EK966" s="66"/>
      <c r="EL966" s="66"/>
      <c r="EM966" s="66"/>
      <c r="EN966" s="66"/>
      <c r="EO966" s="66"/>
      <c r="EP966" s="66"/>
      <c r="EQ966" s="66"/>
      <c r="ER966" s="66"/>
      <c r="ES966" s="66"/>
      <c r="ET966" s="66"/>
      <c r="EU966" s="66"/>
      <c r="EV966" s="66"/>
      <c r="EW966" s="66"/>
      <c r="EX966" s="66"/>
      <c r="EY966" s="66"/>
      <c r="EZ966" s="66"/>
      <c r="FA966" s="66"/>
      <c r="FB966" s="66"/>
      <c r="FC966" s="66"/>
      <c r="FD966" s="66"/>
      <c r="FE966" s="66"/>
      <c r="FF966" s="66"/>
      <c r="FG966" s="66"/>
      <c r="FH966" s="66"/>
      <c r="FI966" s="66"/>
      <c r="FJ966" s="66"/>
      <c r="FK966" s="66"/>
      <c r="FL966" s="66"/>
      <c r="FM966" s="66"/>
      <c r="FN966" s="66"/>
      <c r="FO966" s="66"/>
      <c r="FP966" s="66"/>
      <c r="FQ966" s="66"/>
      <c r="FR966" s="66"/>
      <c r="FS966" s="66"/>
      <c r="FT966" s="66"/>
      <c r="FU966" s="66"/>
      <c r="FV966" s="66"/>
      <c r="FW966" s="66"/>
      <c r="FX966" s="66"/>
      <c r="FY966" s="66"/>
      <c r="FZ966" s="66"/>
      <c r="GA966" s="66"/>
      <c r="GB966" s="66"/>
      <c r="GC966" s="66"/>
      <c r="GD966" s="66"/>
      <c r="GE966" s="66"/>
      <c r="GF966" s="66"/>
      <c r="GG966" s="66"/>
      <c r="GH966" s="66"/>
      <c r="GI966" s="66"/>
      <c r="GJ966" s="66"/>
      <c r="GK966" s="66"/>
      <c r="GL966" s="66"/>
      <c r="GM966" s="66"/>
      <c r="GN966" s="66"/>
      <c r="GO966" s="66"/>
      <c r="GP966" s="66"/>
      <c r="GQ966" s="66"/>
      <c r="GR966" s="66"/>
      <c r="GS966" s="66"/>
      <c r="GT966" s="66"/>
      <c r="GU966" s="66"/>
      <c r="GV966" s="66"/>
      <c r="GW966" s="66"/>
      <c r="GX966" s="66"/>
      <c r="GY966" s="66"/>
      <c r="GZ966" s="66"/>
      <c r="HA966" s="66"/>
      <c r="HB966" s="66"/>
      <c r="HC966" s="66"/>
      <c r="HD966" s="66"/>
      <c r="HE966" s="66"/>
      <c r="HF966" s="66"/>
      <c r="HG966" s="66"/>
      <c r="HH966" s="66"/>
      <c r="HI966" s="66"/>
      <c r="HJ966" s="66"/>
      <c r="HK966" s="66"/>
      <c r="HL966" s="66"/>
      <c r="HM966" s="66"/>
      <c r="HN966" s="66"/>
      <c r="HO966" s="66"/>
      <c r="HP966" s="66"/>
      <c r="HQ966" s="66"/>
      <c r="HR966" s="66"/>
    </row>
    <row r="967" spans="1:232" s="129" customFormat="1">
      <c r="A967" s="738"/>
      <c r="B967" s="71" t="s">
        <v>100</v>
      </c>
      <c r="C967" s="727"/>
      <c r="D967" s="728"/>
      <c r="E967" s="728"/>
      <c r="F967" s="728"/>
      <c r="G967" s="66"/>
      <c r="H967" s="122"/>
      <c r="I967" s="122"/>
      <c r="J967" s="122"/>
      <c r="K967" s="122"/>
      <c r="L967" s="122"/>
      <c r="M967" s="122"/>
      <c r="N967" s="122"/>
      <c r="O967" s="122"/>
      <c r="P967" s="122"/>
      <c r="Q967" s="122"/>
      <c r="R967" s="122"/>
      <c r="S967" s="122"/>
      <c r="T967" s="122"/>
      <c r="U967" s="122"/>
      <c r="V967" s="122"/>
      <c r="W967" s="122"/>
      <c r="X967" s="122"/>
      <c r="Y967" s="122"/>
      <c r="Z967" s="122"/>
      <c r="AA967" s="122"/>
      <c r="AB967" s="122"/>
      <c r="AC967" s="122"/>
      <c r="AD967" s="122"/>
      <c r="AE967" s="122"/>
      <c r="AF967" s="122"/>
      <c r="AG967" s="122"/>
      <c r="AH967" s="122"/>
      <c r="AI967" s="122"/>
      <c r="AJ967" s="122"/>
      <c r="AK967" s="122"/>
      <c r="AL967" s="122"/>
      <c r="AM967" s="122"/>
      <c r="AN967" s="122"/>
      <c r="AO967" s="122"/>
      <c r="AP967" s="122"/>
      <c r="AQ967" s="122"/>
      <c r="AR967" s="122"/>
      <c r="AS967" s="122"/>
      <c r="AT967" s="122"/>
      <c r="AU967" s="122"/>
      <c r="AV967" s="122"/>
      <c r="AW967" s="122"/>
      <c r="AX967" s="122"/>
      <c r="AY967" s="122"/>
      <c r="AZ967" s="122"/>
      <c r="BA967" s="122"/>
      <c r="BB967" s="122"/>
      <c r="BC967" s="122"/>
      <c r="BD967" s="122"/>
      <c r="BE967" s="122"/>
      <c r="BF967" s="122"/>
      <c r="BG967" s="122"/>
      <c r="BH967" s="122"/>
      <c r="BI967" s="122"/>
      <c r="BJ967" s="122"/>
      <c r="BK967" s="122"/>
      <c r="BL967" s="122"/>
      <c r="BM967" s="122"/>
      <c r="BN967" s="122"/>
      <c r="BO967" s="122"/>
      <c r="BP967" s="122"/>
      <c r="BQ967" s="122"/>
      <c r="BR967" s="122"/>
      <c r="BS967" s="122"/>
      <c r="BT967" s="122"/>
      <c r="BU967" s="122"/>
      <c r="BV967" s="122"/>
      <c r="BW967" s="122"/>
      <c r="BX967" s="122"/>
      <c r="BY967" s="122"/>
      <c r="BZ967" s="122"/>
      <c r="CA967" s="122"/>
      <c r="CB967" s="122"/>
      <c r="CC967" s="122"/>
      <c r="CD967" s="122"/>
      <c r="CE967" s="122"/>
      <c r="CF967" s="122"/>
      <c r="CG967" s="122"/>
      <c r="CH967" s="122"/>
      <c r="CI967" s="122"/>
      <c r="CJ967" s="122"/>
      <c r="CK967" s="122"/>
      <c r="CL967" s="122"/>
      <c r="CM967" s="122"/>
      <c r="CN967" s="122"/>
      <c r="CO967" s="122"/>
      <c r="CP967" s="122"/>
      <c r="CQ967" s="122"/>
      <c r="CR967" s="122"/>
      <c r="CS967" s="122"/>
      <c r="CT967" s="122"/>
      <c r="CU967" s="122"/>
      <c r="CV967" s="122"/>
      <c r="CW967" s="122"/>
      <c r="CX967" s="122"/>
      <c r="CY967" s="122"/>
      <c r="CZ967" s="122"/>
      <c r="DA967" s="122"/>
      <c r="DB967" s="122"/>
      <c r="DC967" s="122"/>
      <c r="DD967" s="122"/>
      <c r="DE967" s="122"/>
      <c r="DF967" s="122"/>
      <c r="DG967" s="122"/>
      <c r="DH967" s="122"/>
      <c r="DI967" s="122"/>
      <c r="DJ967" s="122"/>
      <c r="DK967" s="122"/>
      <c r="DL967" s="122"/>
      <c r="DM967" s="122"/>
      <c r="DN967" s="122"/>
      <c r="DO967" s="122"/>
      <c r="DP967" s="122"/>
      <c r="DQ967" s="122"/>
      <c r="DR967" s="122"/>
      <c r="DS967" s="122"/>
      <c r="DT967" s="122"/>
      <c r="DU967" s="122"/>
      <c r="DV967" s="122"/>
      <c r="DW967" s="122"/>
      <c r="DX967" s="122"/>
      <c r="DY967" s="122"/>
      <c r="DZ967" s="122"/>
      <c r="EA967" s="122"/>
      <c r="EB967" s="122"/>
      <c r="EC967" s="122"/>
      <c r="ED967" s="122"/>
      <c r="EE967" s="122"/>
      <c r="EF967" s="122"/>
      <c r="EG967" s="122"/>
      <c r="EH967" s="122"/>
      <c r="EI967" s="122"/>
      <c r="EJ967" s="122"/>
      <c r="EK967" s="122"/>
      <c r="EL967" s="122"/>
      <c r="EM967" s="122"/>
      <c r="EN967" s="122"/>
      <c r="EO967" s="122"/>
      <c r="EP967" s="122"/>
      <c r="EQ967" s="122"/>
      <c r="ER967" s="122"/>
      <c r="ES967" s="122"/>
      <c r="ET967" s="122"/>
      <c r="EU967" s="122"/>
      <c r="EV967" s="122"/>
      <c r="EW967" s="122"/>
      <c r="EX967" s="122"/>
      <c r="EY967" s="122"/>
      <c r="EZ967" s="122"/>
      <c r="FA967" s="122"/>
      <c r="FB967" s="122"/>
      <c r="FC967" s="122"/>
      <c r="FD967" s="122"/>
      <c r="FE967" s="122"/>
      <c r="FF967" s="122"/>
      <c r="FG967" s="122"/>
      <c r="FH967" s="122"/>
      <c r="FI967" s="122"/>
      <c r="FJ967" s="122"/>
      <c r="FK967" s="122"/>
      <c r="FL967" s="122"/>
      <c r="FM967" s="122"/>
      <c r="FN967" s="122"/>
      <c r="FO967" s="122"/>
      <c r="FP967" s="122"/>
      <c r="FQ967" s="122"/>
      <c r="FR967" s="122"/>
      <c r="FS967" s="122"/>
      <c r="FT967" s="122"/>
      <c r="FU967" s="122"/>
      <c r="FV967" s="122"/>
      <c r="FW967" s="122"/>
      <c r="FX967" s="122"/>
      <c r="FY967" s="122"/>
      <c r="FZ967" s="122"/>
      <c r="GA967" s="122"/>
      <c r="GB967" s="122"/>
      <c r="GC967" s="122"/>
      <c r="GD967" s="122"/>
      <c r="GE967" s="122"/>
      <c r="GF967" s="122"/>
      <c r="GG967" s="122"/>
      <c r="GH967" s="122"/>
      <c r="GI967" s="122"/>
      <c r="GJ967" s="122"/>
      <c r="GK967" s="122"/>
      <c r="GL967" s="122"/>
      <c r="GM967" s="122"/>
      <c r="GN967" s="122"/>
      <c r="GO967" s="122"/>
      <c r="GP967" s="122"/>
      <c r="GQ967" s="122"/>
      <c r="GR967" s="122"/>
      <c r="GS967" s="122"/>
      <c r="GT967" s="122"/>
      <c r="GU967" s="122"/>
      <c r="GV967" s="122"/>
      <c r="GW967" s="122"/>
      <c r="GX967" s="122"/>
      <c r="GY967" s="122"/>
      <c r="GZ967" s="122"/>
      <c r="HA967" s="122"/>
      <c r="HB967" s="122"/>
      <c r="HC967" s="122"/>
      <c r="HD967" s="122"/>
      <c r="HE967" s="122"/>
      <c r="HF967" s="122"/>
      <c r="HG967" s="122"/>
      <c r="HH967" s="122"/>
      <c r="HI967" s="122"/>
      <c r="HJ967" s="122"/>
      <c r="HK967" s="122"/>
      <c r="HL967" s="122"/>
      <c r="HM967" s="122"/>
      <c r="HN967" s="122"/>
      <c r="HO967" s="122"/>
      <c r="HP967" s="122"/>
      <c r="HQ967" s="122"/>
      <c r="HR967" s="122"/>
      <c r="HS967" s="122"/>
      <c r="HT967" s="122"/>
      <c r="HU967" s="122"/>
      <c r="HV967" s="122"/>
      <c r="HW967" s="122"/>
      <c r="HX967" s="122"/>
    </row>
    <row r="968" spans="1:232" s="129" customFormat="1" ht="38.25">
      <c r="A968" s="709"/>
      <c r="B968" s="326" t="s">
        <v>5291</v>
      </c>
      <c r="C968" s="710"/>
      <c r="D968" s="76"/>
      <c r="E968" s="594"/>
      <c r="F968" s="594"/>
      <c r="G968" s="122"/>
      <c r="H968" s="122"/>
      <c r="I968" s="122"/>
      <c r="J968" s="122"/>
      <c r="K968" s="122"/>
      <c r="L968" s="122"/>
      <c r="M968" s="122"/>
      <c r="N968" s="122"/>
      <c r="O968" s="122"/>
      <c r="P968" s="122"/>
      <c r="Q968" s="122"/>
      <c r="R968" s="122"/>
      <c r="S968" s="122"/>
      <c r="T968" s="122"/>
      <c r="U968" s="122"/>
      <c r="V968" s="122"/>
      <c r="W968" s="122"/>
      <c r="X968" s="122"/>
      <c r="Y968" s="122"/>
      <c r="Z968" s="122"/>
      <c r="AA968" s="122"/>
      <c r="AB968" s="122"/>
      <c r="AC968" s="122"/>
      <c r="AD968" s="122"/>
      <c r="AE968" s="122"/>
      <c r="AF968" s="122"/>
      <c r="AG968" s="122"/>
      <c r="AH968" s="122"/>
      <c r="AI968" s="122"/>
      <c r="AJ968" s="122"/>
      <c r="AK968" s="122"/>
      <c r="AL968" s="122"/>
      <c r="AM968" s="122"/>
      <c r="AN968" s="122"/>
      <c r="AO968" s="122"/>
      <c r="AP968" s="122"/>
      <c r="AQ968" s="122"/>
      <c r="AR968" s="122"/>
      <c r="AS968" s="122"/>
      <c r="AT968" s="122"/>
      <c r="AU968" s="122"/>
      <c r="AV968" s="122"/>
      <c r="AW968" s="122"/>
      <c r="AX968" s="122"/>
      <c r="AY968" s="122"/>
      <c r="AZ968" s="122"/>
      <c r="BA968" s="122"/>
      <c r="BB968" s="122"/>
      <c r="BC968" s="122"/>
      <c r="BD968" s="122"/>
      <c r="BE968" s="122"/>
      <c r="BF968" s="122"/>
      <c r="BG968" s="122"/>
      <c r="BH968" s="122"/>
      <c r="BI968" s="122"/>
      <c r="BJ968" s="122"/>
      <c r="BK968" s="122"/>
      <c r="BL968" s="122"/>
      <c r="BM968" s="122"/>
      <c r="BN968" s="122"/>
      <c r="BO968" s="122"/>
      <c r="BP968" s="122"/>
      <c r="BQ968" s="122"/>
      <c r="BR968" s="122"/>
      <c r="BS968" s="122"/>
      <c r="BT968" s="122"/>
      <c r="BU968" s="122"/>
      <c r="BV968" s="122"/>
      <c r="BW968" s="122"/>
      <c r="BX968" s="122"/>
      <c r="BY968" s="122"/>
      <c r="BZ968" s="122"/>
      <c r="CA968" s="122"/>
      <c r="CB968" s="122"/>
      <c r="CC968" s="122"/>
      <c r="CD968" s="122"/>
      <c r="CE968" s="122"/>
      <c r="CF968" s="122"/>
      <c r="CG968" s="122"/>
      <c r="CH968" s="122"/>
      <c r="CI968" s="122"/>
      <c r="CJ968" s="122"/>
      <c r="CK968" s="122"/>
      <c r="CL968" s="122"/>
      <c r="CM968" s="122"/>
      <c r="CN968" s="122"/>
      <c r="CO968" s="122"/>
      <c r="CP968" s="122"/>
      <c r="CQ968" s="122"/>
      <c r="CR968" s="122"/>
      <c r="CS968" s="122"/>
      <c r="CT968" s="122"/>
      <c r="CU968" s="122"/>
      <c r="CV968" s="122"/>
      <c r="CW968" s="122"/>
      <c r="CX968" s="122"/>
      <c r="CY968" s="122"/>
      <c r="CZ968" s="122"/>
      <c r="DA968" s="122"/>
      <c r="DB968" s="122"/>
      <c r="DC968" s="122"/>
      <c r="DD968" s="122"/>
      <c r="DE968" s="122"/>
      <c r="DF968" s="122"/>
      <c r="DG968" s="122"/>
      <c r="DH968" s="122"/>
      <c r="DI968" s="122"/>
      <c r="DJ968" s="122"/>
      <c r="DK968" s="122"/>
      <c r="DL968" s="122"/>
      <c r="DM968" s="122"/>
      <c r="DN968" s="122"/>
      <c r="DO968" s="122"/>
      <c r="DP968" s="122"/>
      <c r="DQ968" s="122"/>
      <c r="DR968" s="122"/>
      <c r="DS968" s="122"/>
      <c r="DT968" s="122"/>
      <c r="DU968" s="122"/>
      <c r="DV968" s="122"/>
      <c r="DW968" s="122"/>
      <c r="DX968" s="122"/>
      <c r="DY968" s="122"/>
      <c r="DZ968" s="122"/>
      <c r="EA968" s="122"/>
      <c r="EB968" s="122"/>
      <c r="EC968" s="122"/>
      <c r="ED968" s="122"/>
      <c r="EE968" s="122"/>
      <c r="EF968" s="122"/>
      <c r="EG968" s="122"/>
      <c r="EH968" s="122"/>
      <c r="EI968" s="122"/>
      <c r="EJ968" s="122"/>
      <c r="EK968" s="122"/>
      <c r="EL968" s="122"/>
      <c r="EM968" s="122"/>
      <c r="EN968" s="122"/>
      <c r="EO968" s="122"/>
      <c r="EP968" s="122"/>
      <c r="EQ968" s="122"/>
      <c r="ER968" s="122"/>
      <c r="ES968" s="122"/>
      <c r="ET968" s="122"/>
      <c r="EU968" s="122"/>
      <c r="EV968" s="122"/>
      <c r="EW968" s="122"/>
      <c r="EX968" s="122"/>
      <c r="EY968" s="122"/>
      <c r="EZ968" s="122"/>
      <c r="FA968" s="122"/>
      <c r="FB968" s="122"/>
      <c r="FC968" s="122"/>
      <c r="FD968" s="122"/>
      <c r="FE968" s="122"/>
      <c r="FF968" s="122"/>
      <c r="FG968" s="122"/>
      <c r="FH968" s="122"/>
      <c r="FI968" s="122"/>
      <c r="FJ968" s="122"/>
      <c r="FK968" s="122"/>
      <c r="FL968" s="122"/>
      <c r="FM968" s="122"/>
      <c r="FN968" s="122"/>
      <c r="FO968" s="122"/>
      <c r="FP968" s="122"/>
      <c r="FQ968" s="122"/>
      <c r="FR968" s="122"/>
      <c r="FS968" s="122"/>
      <c r="FT968" s="122"/>
      <c r="FU968" s="122"/>
      <c r="FV968" s="122"/>
      <c r="FW968" s="122"/>
      <c r="FX968" s="122"/>
      <c r="FY968" s="122"/>
      <c r="FZ968" s="122"/>
      <c r="GA968" s="122"/>
      <c r="GB968" s="122"/>
      <c r="GC968" s="122"/>
      <c r="GD968" s="122"/>
      <c r="GE968" s="122"/>
      <c r="GF968" s="122"/>
      <c r="GG968" s="122"/>
      <c r="GH968" s="122"/>
      <c r="GI968" s="122"/>
      <c r="GJ968" s="122"/>
      <c r="GK968" s="122"/>
      <c r="GL968" s="122"/>
      <c r="GM968" s="122"/>
      <c r="GN968" s="122"/>
      <c r="GO968" s="122"/>
      <c r="GP968" s="122"/>
      <c r="GQ968" s="122"/>
      <c r="GR968" s="122"/>
      <c r="GS968" s="122"/>
      <c r="GT968" s="122"/>
      <c r="GU968" s="122"/>
      <c r="GV968" s="122"/>
      <c r="GW968" s="122"/>
      <c r="GX968" s="122"/>
      <c r="GY968" s="122"/>
      <c r="GZ968" s="122"/>
      <c r="HA968" s="122"/>
      <c r="HB968" s="122"/>
      <c r="HC968" s="122"/>
      <c r="HD968" s="122"/>
      <c r="HE968" s="122"/>
      <c r="HF968" s="122"/>
      <c r="HG968" s="122"/>
      <c r="HH968" s="122"/>
      <c r="HI968" s="122"/>
      <c r="HJ968" s="122"/>
      <c r="HK968" s="122"/>
      <c r="HL968" s="122"/>
      <c r="HM968" s="122"/>
      <c r="HN968" s="122"/>
      <c r="HO968" s="122"/>
      <c r="HP968" s="122"/>
      <c r="HQ968" s="122"/>
      <c r="HR968" s="122"/>
      <c r="HS968" s="122"/>
      <c r="HT968" s="122"/>
      <c r="HU968" s="122"/>
      <c r="HV968" s="122"/>
      <c r="HW968" s="122"/>
      <c r="HX968" s="122"/>
    </row>
    <row r="969" spans="1:232" s="129" customFormat="1" ht="15" customHeight="1">
      <c r="A969" s="463"/>
      <c r="B969" s="78" t="s">
        <v>452</v>
      </c>
      <c r="C969" s="733"/>
      <c r="D969" s="59"/>
      <c r="E969" s="59"/>
      <c r="F969" s="59"/>
      <c r="G969" s="122"/>
      <c r="H969" s="122"/>
      <c r="I969" s="122"/>
      <c r="J969" s="122"/>
      <c r="K969" s="122"/>
      <c r="L969" s="122"/>
      <c r="M969" s="122"/>
      <c r="N969" s="122"/>
      <c r="O969" s="122"/>
      <c r="P969" s="122"/>
      <c r="Q969" s="122"/>
      <c r="R969" s="122"/>
      <c r="S969" s="122"/>
      <c r="T969" s="122"/>
      <c r="U969" s="122"/>
      <c r="V969" s="122"/>
      <c r="W969" s="122"/>
      <c r="X969" s="122"/>
      <c r="Y969" s="122"/>
      <c r="Z969" s="122"/>
      <c r="AA969" s="122"/>
      <c r="AB969" s="122"/>
      <c r="AC969" s="122"/>
      <c r="AD969" s="122"/>
      <c r="AE969" s="122"/>
      <c r="AF969" s="122"/>
      <c r="AG969" s="122"/>
      <c r="AH969" s="122"/>
      <c r="AI969" s="122"/>
      <c r="AJ969" s="122"/>
      <c r="AK969" s="122"/>
      <c r="AL969" s="122"/>
      <c r="AM969" s="122"/>
      <c r="AN969" s="122"/>
      <c r="AO969" s="122"/>
      <c r="AP969" s="122"/>
      <c r="AQ969" s="122"/>
      <c r="AR969" s="122"/>
      <c r="AS969" s="122"/>
      <c r="AT969" s="122"/>
      <c r="AU969" s="122"/>
      <c r="AV969" s="122"/>
      <c r="AW969" s="122"/>
      <c r="AX969" s="122"/>
      <c r="AY969" s="122"/>
      <c r="AZ969" s="122"/>
      <c r="BA969" s="122"/>
      <c r="BB969" s="122"/>
      <c r="BC969" s="122"/>
      <c r="BD969" s="122"/>
      <c r="BE969" s="122"/>
      <c r="BF969" s="122"/>
      <c r="BG969" s="122"/>
      <c r="BH969" s="122"/>
      <c r="BI969" s="122"/>
      <c r="BJ969" s="122"/>
      <c r="BK969" s="122"/>
      <c r="BL969" s="122"/>
      <c r="BM969" s="122"/>
      <c r="BN969" s="122"/>
      <c r="BO969" s="122"/>
      <c r="BP969" s="122"/>
      <c r="BQ969" s="122"/>
      <c r="BR969" s="122"/>
      <c r="BS969" s="122"/>
      <c r="BT969" s="122"/>
      <c r="BU969" s="122"/>
      <c r="BV969" s="122"/>
      <c r="BW969" s="122"/>
      <c r="BX969" s="122"/>
      <c r="BY969" s="122"/>
      <c r="BZ969" s="122"/>
      <c r="CA969" s="122"/>
      <c r="CB969" s="122"/>
      <c r="CC969" s="122"/>
      <c r="CD969" s="122"/>
      <c r="CE969" s="122"/>
      <c r="CF969" s="122"/>
      <c r="CG969" s="122"/>
      <c r="CH969" s="122"/>
      <c r="CI969" s="122"/>
      <c r="CJ969" s="122"/>
      <c r="CK969" s="122"/>
      <c r="CL969" s="122"/>
      <c r="CM969" s="122"/>
      <c r="CN969" s="122"/>
      <c r="CO969" s="122"/>
      <c r="CP969" s="122"/>
      <c r="CQ969" s="122"/>
      <c r="CR969" s="122"/>
      <c r="CS969" s="122"/>
      <c r="CT969" s="122"/>
      <c r="CU969" s="122"/>
      <c r="CV969" s="122"/>
      <c r="CW969" s="122"/>
      <c r="CX969" s="122"/>
      <c r="CY969" s="122"/>
      <c r="CZ969" s="122"/>
      <c r="DA969" s="122"/>
      <c r="DB969" s="122"/>
      <c r="DC969" s="122"/>
      <c r="DD969" s="122"/>
      <c r="DE969" s="122"/>
      <c r="DF969" s="122"/>
      <c r="DG969" s="122"/>
      <c r="DH969" s="122"/>
      <c r="DI969" s="122"/>
      <c r="DJ969" s="122"/>
      <c r="DK969" s="122"/>
      <c r="DL969" s="122"/>
      <c r="DM969" s="122"/>
      <c r="DN969" s="122"/>
      <c r="DO969" s="122"/>
      <c r="DP969" s="122"/>
      <c r="DQ969" s="122"/>
      <c r="DR969" s="122"/>
      <c r="DS969" s="122"/>
      <c r="DT969" s="122"/>
      <c r="DU969" s="122"/>
      <c r="DV969" s="122"/>
      <c r="DW969" s="122"/>
      <c r="DX969" s="122"/>
      <c r="DY969" s="122"/>
      <c r="DZ969" s="122"/>
      <c r="EA969" s="122"/>
      <c r="EB969" s="122"/>
      <c r="EC969" s="122"/>
      <c r="ED969" s="122"/>
      <c r="EE969" s="122"/>
      <c r="EF969" s="122"/>
      <c r="EG969" s="122"/>
      <c r="EH969" s="122"/>
      <c r="EI969" s="122"/>
      <c r="EJ969" s="122"/>
      <c r="EK969" s="122"/>
      <c r="EL969" s="122"/>
      <c r="EM969" s="122"/>
      <c r="EN969" s="122"/>
      <c r="EO969" s="122"/>
      <c r="EP969" s="122"/>
      <c r="EQ969" s="122"/>
      <c r="ER969" s="122"/>
      <c r="ES969" s="122"/>
      <c r="ET969" s="122"/>
      <c r="EU969" s="122"/>
      <c r="EV969" s="122"/>
      <c r="EW969" s="122"/>
      <c r="EX969" s="122"/>
      <c r="EY969" s="122"/>
      <c r="EZ969" s="122"/>
      <c r="FA969" s="122"/>
      <c r="FB969" s="122"/>
      <c r="FC969" s="122"/>
      <c r="FD969" s="122"/>
      <c r="FE969" s="122"/>
      <c r="FF969" s="122"/>
      <c r="FG969" s="122"/>
      <c r="FH969" s="122"/>
      <c r="FI969" s="122"/>
      <c r="FJ969" s="122"/>
      <c r="FK969" s="122"/>
      <c r="FL969" s="122"/>
      <c r="FM969" s="122"/>
      <c r="FN969" s="122"/>
      <c r="FO969" s="122"/>
      <c r="FP969" s="122"/>
      <c r="FQ969" s="122"/>
      <c r="FR969" s="122"/>
      <c r="FS969" s="122"/>
      <c r="FT969" s="122"/>
      <c r="FU969" s="122"/>
      <c r="FV969" s="122"/>
      <c r="FW969" s="122"/>
      <c r="FX969" s="122"/>
      <c r="FY969" s="122"/>
      <c r="FZ969" s="122"/>
      <c r="GA969" s="122"/>
      <c r="GB969" s="122"/>
      <c r="GC969" s="122"/>
      <c r="GD969" s="122"/>
      <c r="GE969" s="122"/>
      <c r="GF969" s="122"/>
      <c r="GG969" s="122"/>
      <c r="GH969" s="122"/>
      <c r="GI969" s="122"/>
      <c r="GJ969" s="122"/>
      <c r="GK969" s="122"/>
      <c r="GL969" s="122"/>
      <c r="GM969" s="122"/>
      <c r="GN969" s="122"/>
      <c r="GO969" s="122"/>
      <c r="GP969" s="122"/>
      <c r="GQ969" s="122"/>
      <c r="GR969" s="122"/>
      <c r="GS969" s="122"/>
      <c r="GT969" s="122"/>
      <c r="GU969" s="122"/>
      <c r="GV969" s="122"/>
      <c r="GW969" s="122"/>
      <c r="GX969" s="122"/>
      <c r="GY969" s="122"/>
      <c r="GZ969" s="122"/>
      <c r="HA969" s="122"/>
      <c r="HB969" s="122"/>
      <c r="HC969" s="122"/>
      <c r="HD969" s="122"/>
      <c r="HE969" s="122"/>
      <c r="HF969" s="122"/>
      <c r="HG969" s="122"/>
      <c r="HH969" s="122"/>
      <c r="HI969" s="122"/>
      <c r="HJ969" s="122"/>
      <c r="HK969" s="122"/>
      <c r="HL969" s="122"/>
      <c r="HM969" s="122"/>
      <c r="HN969" s="122"/>
      <c r="HO969" s="122"/>
      <c r="HP969" s="122"/>
      <c r="HQ969" s="122"/>
      <c r="HR969" s="122"/>
      <c r="HS969" s="122"/>
      <c r="HT969" s="122"/>
      <c r="HU969" s="122"/>
      <c r="HV969" s="122"/>
      <c r="HW969" s="122"/>
      <c r="HX969" s="122"/>
    </row>
    <row r="970" spans="1:232" s="129" customFormat="1" ht="15" customHeight="1">
      <c r="A970" s="738"/>
      <c r="B970" s="78" t="s">
        <v>453</v>
      </c>
      <c r="C970" s="727"/>
      <c r="D970" s="728"/>
      <c r="E970" s="728"/>
      <c r="F970" s="728"/>
      <c r="G970" s="122"/>
      <c r="H970" s="122"/>
      <c r="I970" s="122"/>
      <c r="J970" s="122"/>
      <c r="K970" s="122"/>
      <c r="L970" s="122"/>
      <c r="M970" s="122"/>
      <c r="N970" s="122"/>
      <c r="O970" s="122"/>
      <c r="P970" s="122"/>
      <c r="Q970" s="122"/>
      <c r="R970" s="122"/>
      <c r="S970" s="122"/>
      <c r="T970" s="122"/>
      <c r="U970" s="122"/>
      <c r="V970" s="122"/>
      <c r="W970" s="122"/>
      <c r="X970" s="122"/>
      <c r="Y970" s="122"/>
      <c r="Z970" s="122"/>
      <c r="AA970" s="122"/>
      <c r="AB970" s="122"/>
      <c r="AC970" s="122"/>
      <c r="AD970" s="122"/>
      <c r="AE970" s="122"/>
      <c r="AF970" s="122"/>
      <c r="AG970" s="122"/>
      <c r="AH970" s="122"/>
      <c r="AI970" s="122"/>
      <c r="AJ970" s="122"/>
      <c r="AK970" s="122"/>
      <c r="AL970" s="122"/>
      <c r="AM970" s="122"/>
      <c r="AN970" s="122"/>
      <c r="AO970" s="122"/>
      <c r="AP970" s="122"/>
      <c r="AQ970" s="122"/>
      <c r="AR970" s="122"/>
      <c r="AS970" s="122"/>
      <c r="AT970" s="122"/>
      <c r="AU970" s="122"/>
      <c r="AV970" s="122"/>
      <c r="AW970" s="122"/>
      <c r="AX970" s="122"/>
      <c r="AY970" s="122"/>
      <c r="AZ970" s="122"/>
      <c r="BA970" s="122"/>
      <c r="BB970" s="122"/>
      <c r="BC970" s="122"/>
      <c r="BD970" s="122"/>
      <c r="BE970" s="122"/>
      <c r="BF970" s="122"/>
      <c r="BG970" s="122"/>
      <c r="BH970" s="122"/>
      <c r="BI970" s="122"/>
      <c r="BJ970" s="122"/>
      <c r="BK970" s="122"/>
      <c r="BL970" s="122"/>
      <c r="BM970" s="122"/>
      <c r="BN970" s="122"/>
      <c r="BO970" s="122"/>
      <c r="BP970" s="122"/>
      <c r="BQ970" s="122"/>
      <c r="BR970" s="122"/>
      <c r="BS970" s="122"/>
      <c r="BT970" s="122"/>
      <c r="BU970" s="122"/>
      <c r="BV970" s="122"/>
      <c r="BW970" s="122"/>
      <c r="BX970" s="122"/>
      <c r="BY970" s="122"/>
      <c r="BZ970" s="122"/>
      <c r="CA970" s="122"/>
      <c r="CB970" s="122"/>
      <c r="CC970" s="122"/>
      <c r="CD970" s="122"/>
      <c r="CE970" s="122"/>
      <c r="CF970" s="122"/>
      <c r="CG970" s="122"/>
      <c r="CH970" s="122"/>
      <c r="CI970" s="122"/>
      <c r="CJ970" s="122"/>
      <c r="CK970" s="122"/>
      <c r="CL970" s="122"/>
      <c r="CM970" s="122"/>
      <c r="CN970" s="122"/>
      <c r="CO970" s="122"/>
      <c r="CP970" s="122"/>
      <c r="CQ970" s="122"/>
      <c r="CR970" s="122"/>
      <c r="CS970" s="122"/>
      <c r="CT970" s="122"/>
      <c r="CU970" s="122"/>
      <c r="CV970" s="122"/>
      <c r="CW970" s="122"/>
      <c r="CX970" s="122"/>
      <c r="CY970" s="122"/>
      <c r="CZ970" s="122"/>
      <c r="DA970" s="122"/>
      <c r="DB970" s="122"/>
      <c r="DC970" s="122"/>
      <c r="DD970" s="122"/>
      <c r="DE970" s="122"/>
      <c r="DF970" s="122"/>
      <c r="DG970" s="122"/>
      <c r="DH970" s="122"/>
      <c r="DI970" s="122"/>
      <c r="DJ970" s="122"/>
      <c r="DK970" s="122"/>
      <c r="DL970" s="122"/>
      <c r="DM970" s="122"/>
      <c r="DN970" s="122"/>
      <c r="DO970" s="122"/>
      <c r="DP970" s="122"/>
      <c r="DQ970" s="122"/>
      <c r="DR970" s="122"/>
      <c r="DS970" s="122"/>
      <c r="DT970" s="122"/>
      <c r="DU970" s="122"/>
      <c r="DV970" s="122"/>
      <c r="DW970" s="122"/>
      <c r="DX970" s="122"/>
      <c r="DY970" s="122"/>
      <c r="DZ970" s="122"/>
      <c r="EA970" s="122"/>
      <c r="EB970" s="122"/>
      <c r="EC970" s="122"/>
      <c r="ED970" s="122"/>
      <c r="EE970" s="122"/>
      <c r="EF970" s="122"/>
      <c r="EG970" s="122"/>
      <c r="EH970" s="122"/>
      <c r="EI970" s="122"/>
      <c r="EJ970" s="122"/>
      <c r="EK970" s="122"/>
      <c r="EL970" s="122"/>
      <c r="EM970" s="122"/>
      <c r="EN970" s="122"/>
      <c r="EO970" s="122"/>
      <c r="EP970" s="122"/>
      <c r="EQ970" s="122"/>
      <c r="ER970" s="122"/>
      <c r="ES970" s="122"/>
      <c r="ET970" s="122"/>
      <c r="EU970" s="122"/>
      <c r="EV970" s="122"/>
      <c r="EW970" s="122"/>
      <c r="EX970" s="122"/>
      <c r="EY970" s="122"/>
      <c r="EZ970" s="122"/>
      <c r="FA970" s="122"/>
      <c r="FB970" s="122"/>
      <c r="FC970" s="122"/>
      <c r="FD970" s="122"/>
      <c r="FE970" s="122"/>
      <c r="FF970" s="122"/>
      <c r="FG970" s="122"/>
      <c r="FH970" s="122"/>
      <c r="FI970" s="122"/>
      <c r="FJ970" s="122"/>
      <c r="FK970" s="122"/>
      <c r="FL970" s="122"/>
      <c r="FM970" s="122"/>
      <c r="FN970" s="122"/>
      <c r="FO970" s="122"/>
      <c r="FP970" s="122"/>
      <c r="FQ970" s="122"/>
      <c r="FR970" s="122"/>
      <c r="FS970" s="122"/>
      <c r="FT970" s="122"/>
      <c r="FU970" s="122"/>
      <c r="FV970" s="122"/>
      <c r="FW970" s="122"/>
      <c r="FX970" s="122"/>
      <c r="FY970" s="122"/>
      <c r="FZ970" s="122"/>
      <c r="GA970" s="122"/>
      <c r="GB970" s="122"/>
      <c r="GC970" s="122"/>
      <c r="GD970" s="122"/>
      <c r="GE970" s="122"/>
      <c r="GF970" s="122"/>
      <c r="GG970" s="122"/>
      <c r="GH970" s="122"/>
      <c r="GI970" s="122"/>
      <c r="GJ970" s="122"/>
      <c r="GK970" s="122"/>
      <c r="GL970" s="122"/>
      <c r="GM970" s="122"/>
      <c r="GN970" s="122"/>
      <c r="GO970" s="122"/>
      <c r="GP970" s="122"/>
      <c r="GQ970" s="122"/>
      <c r="GR970" s="122"/>
      <c r="GS970" s="122"/>
      <c r="GT970" s="122"/>
      <c r="GU970" s="122"/>
      <c r="GV970" s="122"/>
      <c r="GW970" s="122"/>
      <c r="GX970" s="122"/>
      <c r="GY970" s="122"/>
      <c r="GZ970" s="122"/>
      <c r="HA970" s="122"/>
      <c r="HB970" s="122"/>
      <c r="HC970" s="122"/>
      <c r="HD970" s="122"/>
      <c r="HE970" s="122"/>
      <c r="HF970" s="122"/>
      <c r="HG970" s="122"/>
      <c r="HH970" s="122"/>
      <c r="HI970" s="122"/>
      <c r="HJ970" s="122"/>
      <c r="HK970" s="122"/>
      <c r="HL970" s="122"/>
      <c r="HM970" s="122"/>
      <c r="HN970" s="122"/>
      <c r="HO970" s="122"/>
      <c r="HP970" s="122"/>
      <c r="HQ970" s="122"/>
      <c r="HR970" s="122"/>
      <c r="HS970" s="122"/>
      <c r="HT970" s="122"/>
      <c r="HU970" s="122"/>
      <c r="HV970" s="122"/>
      <c r="HW970" s="122"/>
      <c r="HX970" s="122"/>
    </row>
    <row r="971" spans="1:232" s="129" customFormat="1" ht="25.5">
      <c r="A971" s="738"/>
      <c r="B971" s="78" t="s">
        <v>454</v>
      </c>
      <c r="C971" s="727"/>
      <c r="D971" s="728"/>
      <c r="E971" s="728"/>
      <c r="F971" s="728"/>
      <c r="G971" s="122"/>
      <c r="H971" s="122"/>
      <c r="I971" s="122"/>
      <c r="J971" s="122"/>
      <c r="K971" s="122"/>
      <c r="L971" s="122"/>
      <c r="M971" s="122"/>
      <c r="N971" s="122"/>
      <c r="O971" s="122"/>
      <c r="P971" s="122"/>
      <c r="Q971" s="122"/>
      <c r="R971" s="122"/>
      <c r="S971" s="122"/>
      <c r="T971" s="122"/>
      <c r="U971" s="122"/>
      <c r="V971" s="122"/>
      <c r="W971" s="122"/>
      <c r="X971" s="122"/>
      <c r="Y971" s="122"/>
      <c r="Z971" s="122"/>
      <c r="AA971" s="122"/>
      <c r="AB971" s="122"/>
      <c r="AC971" s="122"/>
      <c r="AD971" s="122"/>
      <c r="AE971" s="122"/>
      <c r="AF971" s="122"/>
      <c r="AG971" s="122"/>
      <c r="AH971" s="122"/>
      <c r="AI971" s="122"/>
      <c r="AJ971" s="122"/>
      <c r="AK971" s="122"/>
      <c r="AL971" s="122"/>
      <c r="AM971" s="122"/>
      <c r="AN971" s="122"/>
      <c r="AO971" s="122"/>
      <c r="AP971" s="122"/>
      <c r="AQ971" s="122"/>
      <c r="AR971" s="122"/>
      <c r="AS971" s="122"/>
      <c r="AT971" s="122"/>
      <c r="AU971" s="122"/>
      <c r="AV971" s="122"/>
      <c r="AW971" s="122"/>
      <c r="AX971" s="122"/>
      <c r="AY971" s="122"/>
      <c r="AZ971" s="122"/>
      <c r="BA971" s="122"/>
      <c r="BB971" s="122"/>
      <c r="BC971" s="122"/>
      <c r="BD971" s="122"/>
      <c r="BE971" s="122"/>
      <c r="BF971" s="122"/>
      <c r="BG971" s="122"/>
      <c r="BH971" s="122"/>
      <c r="BI971" s="122"/>
      <c r="BJ971" s="122"/>
      <c r="BK971" s="122"/>
      <c r="BL971" s="122"/>
      <c r="BM971" s="122"/>
      <c r="BN971" s="122"/>
      <c r="BO971" s="122"/>
      <c r="BP971" s="122"/>
      <c r="BQ971" s="122"/>
      <c r="BR971" s="122"/>
      <c r="BS971" s="122"/>
      <c r="BT971" s="122"/>
      <c r="BU971" s="122"/>
      <c r="BV971" s="122"/>
      <c r="BW971" s="122"/>
      <c r="BX971" s="122"/>
      <c r="BY971" s="122"/>
      <c r="BZ971" s="122"/>
      <c r="CA971" s="122"/>
      <c r="CB971" s="122"/>
      <c r="CC971" s="122"/>
      <c r="CD971" s="122"/>
      <c r="CE971" s="122"/>
      <c r="CF971" s="122"/>
      <c r="CG971" s="122"/>
      <c r="CH971" s="122"/>
      <c r="CI971" s="122"/>
      <c r="CJ971" s="122"/>
      <c r="CK971" s="122"/>
      <c r="CL971" s="122"/>
      <c r="CM971" s="122"/>
      <c r="CN971" s="122"/>
      <c r="CO971" s="122"/>
      <c r="CP971" s="122"/>
      <c r="CQ971" s="122"/>
      <c r="CR971" s="122"/>
      <c r="CS971" s="122"/>
      <c r="CT971" s="122"/>
      <c r="CU971" s="122"/>
      <c r="CV971" s="122"/>
      <c r="CW971" s="122"/>
      <c r="CX971" s="122"/>
      <c r="CY971" s="122"/>
      <c r="CZ971" s="122"/>
      <c r="DA971" s="122"/>
      <c r="DB971" s="122"/>
      <c r="DC971" s="122"/>
      <c r="DD971" s="122"/>
      <c r="DE971" s="122"/>
      <c r="DF971" s="122"/>
      <c r="DG971" s="122"/>
      <c r="DH971" s="122"/>
      <c r="DI971" s="122"/>
      <c r="DJ971" s="122"/>
      <c r="DK971" s="122"/>
      <c r="DL971" s="122"/>
      <c r="DM971" s="122"/>
      <c r="DN971" s="122"/>
      <c r="DO971" s="122"/>
      <c r="DP971" s="122"/>
      <c r="DQ971" s="122"/>
      <c r="DR971" s="122"/>
      <c r="DS971" s="122"/>
      <c r="DT971" s="122"/>
      <c r="DU971" s="122"/>
      <c r="DV971" s="122"/>
      <c r="DW971" s="122"/>
      <c r="DX971" s="122"/>
      <c r="DY971" s="122"/>
      <c r="DZ971" s="122"/>
      <c r="EA971" s="122"/>
      <c r="EB971" s="122"/>
      <c r="EC971" s="122"/>
      <c r="ED971" s="122"/>
      <c r="EE971" s="122"/>
      <c r="EF971" s="122"/>
      <c r="EG971" s="122"/>
      <c r="EH971" s="122"/>
      <c r="EI971" s="122"/>
      <c r="EJ971" s="122"/>
      <c r="EK971" s="122"/>
      <c r="EL971" s="122"/>
      <c r="EM971" s="122"/>
      <c r="EN971" s="122"/>
      <c r="EO971" s="122"/>
      <c r="EP971" s="122"/>
      <c r="EQ971" s="122"/>
      <c r="ER971" s="122"/>
      <c r="ES971" s="122"/>
      <c r="ET971" s="122"/>
      <c r="EU971" s="122"/>
      <c r="EV971" s="122"/>
      <c r="EW971" s="122"/>
      <c r="EX971" s="122"/>
      <c r="EY971" s="122"/>
      <c r="EZ971" s="122"/>
      <c r="FA971" s="122"/>
      <c r="FB971" s="122"/>
      <c r="FC971" s="122"/>
      <c r="FD971" s="122"/>
      <c r="FE971" s="122"/>
      <c r="FF971" s="122"/>
      <c r="FG971" s="122"/>
      <c r="FH971" s="122"/>
      <c r="FI971" s="122"/>
      <c r="FJ971" s="122"/>
      <c r="FK971" s="122"/>
      <c r="FL971" s="122"/>
      <c r="FM971" s="122"/>
      <c r="FN971" s="122"/>
      <c r="FO971" s="122"/>
      <c r="FP971" s="122"/>
      <c r="FQ971" s="122"/>
      <c r="FR971" s="122"/>
      <c r="FS971" s="122"/>
      <c r="FT971" s="122"/>
      <c r="FU971" s="122"/>
      <c r="FV971" s="122"/>
      <c r="FW971" s="122"/>
      <c r="FX971" s="122"/>
      <c r="FY971" s="122"/>
      <c r="FZ971" s="122"/>
      <c r="GA971" s="122"/>
      <c r="GB971" s="122"/>
      <c r="GC971" s="122"/>
      <c r="GD971" s="122"/>
      <c r="GE971" s="122"/>
      <c r="GF971" s="122"/>
      <c r="GG971" s="122"/>
      <c r="GH971" s="122"/>
      <c r="GI971" s="122"/>
      <c r="GJ971" s="122"/>
      <c r="GK971" s="122"/>
      <c r="GL971" s="122"/>
      <c r="GM971" s="122"/>
      <c r="GN971" s="122"/>
      <c r="GO971" s="122"/>
      <c r="GP971" s="122"/>
      <c r="GQ971" s="122"/>
      <c r="GR971" s="122"/>
      <c r="GS971" s="122"/>
      <c r="GT971" s="122"/>
      <c r="GU971" s="122"/>
      <c r="GV971" s="122"/>
      <c r="GW971" s="122"/>
      <c r="GX971" s="122"/>
      <c r="GY971" s="122"/>
      <c r="GZ971" s="122"/>
      <c r="HA971" s="122"/>
      <c r="HB971" s="122"/>
      <c r="HC971" s="122"/>
      <c r="HD971" s="122"/>
      <c r="HE971" s="122"/>
      <c r="HF971" s="122"/>
      <c r="HG971" s="122"/>
      <c r="HH971" s="122"/>
      <c r="HI971" s="122"/>
      <c r="HJ971" s="122"/>
      <c r="HK971" s="122"/>
      <c r="HL971" s="122"/>
      <c r="HM971" s="122"/>
      <c r="HN971" s="122"/>
      <c r="HO971" s="122"/>
      <c r="HP971" s="122"/>
      <c r="HQ971" s="122"/>
      <c r="HR971" s="122"/>
      <c r="HS971" s="122"/>
      <c r="HT971" s="122"/>
      <c r="HU971" s="122"/>
      <c r="HV971" s="122"/>
      <c r="HW971" s="122"/>
      <c r="HX971" s="122"/>
    </row>
    <row r="972" spans="1:232" s="129" customFormat="1" ht="25.5">
      <c r="A972" s="738"/>
      <c r="B972" s="71" t="s">
        <v>455</v>
      </c>
      <c r="C972" s="727"/>
      <c r="D972" s="728"/>
      <c r="E972" s="728"/>
      <c r="F972" s="728"/>
      <c r="G972" s="122"/>
      <c r="H972" s="122"/>
      <c r="I972" s="122"/>
      <c r="J972" s="122"/>
      <c r="K972" s="122"/>
      <c r="L972" s="122"/>
      <c r="M972" s="122"/>
      <c r="N972" s="122"/>
      <c r="O972" s="122"/>
      <c r="P972" s="122"/>
      <c r="Q972" s="122"/>
      <c r="R972" s="122"/>
      <c r="S972" s="122"/>
      <c r="T972" s="122"/>
      <c r="U972" s="122"/>
      <c r="V972" s="122"/>
      <c r="W972" s="122"/>
      <c r="X972" s="122"/>
      <c r="Y972" s="122"/>
      <c r="Z972" s="122"/>
      <c r="AA972" s="122"/>
      <c r="AB972" s="122"/>
      <c r="AC972" s="122"/>
      <c r="AD972" s="122"/>
      <c r="AE972" s="122"/>
      <c r="AF972" s="122"/>
      <c r="AG972" s="122"/>
      <c r="AH972" s="122"/>
      <c r="AI972" s="122"/>
      <c r="AJ972" s="122"/>
      <c r="AK972" s="122"/>
      <c r="AL972" s="122"/>
      <c r="AM972" s="122"/>
      <c r="AN972" s="122"/>
      <c r="AO972" s="122"/>
      <c r="AP972" s="122"/>
      <c r="AQ972" s="122"/>
      <c r="AR972" s="122"/>
      <c r="AS972" s="122"/>
      <c r="AT972" s="122"/>
      <c r="AU972" s="122"/>
      <c r="AV972" s="122"/>
      <c r="AW972" s="122"/>
      <c r="AX972" s="122"/>
      <c r="AY972" s="122"/>
      <c r="AZ972" s="122"/>
      <c r="BA972" s="122"/>
      <c r="BB972" s="122"/>
      <c r="BC972" s="122"/>
      <c r="BD972" s="122"/>
      <c r="BE972" s="122"/>
      <c r="BF972" s="122"/>
      <c r="BG972" s="122"/>
      <c r="BH972" s="122"/>
      <c r="BI972" s="122"/>
      <c r="BJ972" s="122"/>
      <c r="BK972" s="122"/>
      <c r="BL972" s="122"/>
      <c r="BM972" s="122"/>
      <c r="BN972" s="122"/>
      <c r="BO972" s="122"/>
      <c r="BP972" s="122"/>
      <c r="BQ972" s="122"/>
      <c r="BR972" s="122"/>
      <c r="BS972" s="122"/>
      <c r="BT972" s="122"/>
      <c r="BU972" s="122"/>
      <c r="BV972" s="122"/>
      <c r="BW972" s="122"/>
      <c r="BX972" s="122"/>
      <c r="BY972" s="122"/>
      <c r="BZ972" s="122"/>
      <c r="CA972" s="122"/>
      <c r="CB972" s="122"/>
      <c r="CC972" s="122"/>
      <c r="CD972" s="122"/>
      <c r="CE972" s="122"/>
      <c r="CF972" s="122"/>
      <c r="CG972" s="122"/>
      <c r="CH972" s="122"/>
      <c r="CI972" s="122"/>
      <c r="CJ972" s="122"/>
      <c r="CK972" s="122"/>
      <c r="CL972" s="122"/>
      <c r="CM972" s="122"/>
      <c r="CN972" s="122"/>
      <c r="CO972" s="122"/>
      <c r="CP972" s="122"/>
      <c r="CQ972" s="122"/>
      <c r="CR972" s="122"/>
      <c r="CS972" s="122"/>
      <c r="CT972" s="122"/>
      <c r="CU972" s="122"/>
      <c r="CV972" s="122"/>
      <c r="CW972" s="122"/>
      <c r="CX972" s="122"/>
      <c r="CY972" s="122"/>
      <c r="CZ972" s="122"/>
      <c r="DA972" s="122"/>
      <c r="DB972" s="122"/>
      <c r="DC972" s="122"/>
      <c r="DD972" s="122"/>
      <c r="DE972" s="122"/>
      <c r="DF972" s="122"/>
      <c r="DG972" s="122"/>
      <c r="DH972" s="122"/>
      <c r="DI972" s="122"/>
      <c r="DJ972" s="122"/>
      <c r="DK972" s="122"/>
      <c r="DL972" s="122"/>
      <c r="DM972" s="122"/>
      <c r="DN972" s="122"/>
      <c r="DO972" s="122"/>
      <c r="DP972" s="122"/>
      <c r="DQ972" s="122"/>
      <c r="DR972" s="122"/>
      <c r="DS972" s="122"/>
      <c r="DT972" s="122"/>
      <c r="DU972" s="122"/>
      <c r="DV972" s="122"/>
      <c r="DW972" s="122"/>
      <c r="DX972" s="122"/>
      <c r="DY972" s="122"/>
      <c r="DZ972" s="122"/>
      <c r="EA972" s="122"/>
      <c r="EB972" s="122"/>
      <c r="EC972" s="122"/>
      <c r="ED972" s="122"/>
      <c r="EE972" s="122"/>
      <c r="EF972" s="122"/>
      <c r="EG972" s="122"/>
      <c r="EH972" s="122"/>
      <c r="EI972" s="122"/>
      <c r="EJ972" s="122"/>
      <c r="EK972" s="122"/>
      <c r="EL972" s="122"/>
      <c r="EM972" s="122"/>
      <c r="EN972" s="122"/>
      <c r="EO972" s="122"/>
      <c r="EP972" s="122"/>
      <c r="EQ972" s="122"/>
      <c r="ER972" s="122"/>
      <c r="ES972" s="122"/>
      <c r="ET972" s="122"/>
      <c r="EU972" s="122"/>
      <c r="EV972" s="122"/>
      <c r="EW972" s="122"/>
      <c r="EX972" s="122"/>
      <c r="EY972" s="122"/>
      <c r="EZ972" s="122"/>
      <c r="FA972" s="122"/>
      <c r="FB972" s="122"/>
      <c r="FC972" s="122"/>
      <c r="FD972" s="122"/>
      <c r="FE972" s="122"/>
      <c r="FF972" s="122"/>
      <c r="FG972" s="122"/>
      <c r="FH972" s="122"/>
      <c r="FI972" s="122"/>
      <c r="FJ972" s="122"/>
      <c r="FK972" s="122"/>
      <c r="FL972" s="122"/>
      <c r="FM972" s="122"/>
      <c r="FN972" s="122"/>
      <c r="FO972" s="122"/>
      <c r="FP972" s="122"/>
      <c r="FQ972" s="122"/>
      <c r="FR972" s="122"/>
      <c r="FS972" s="122"/>
      <c r="FT972" s="122"/>
      <c r="FU972" s="122"/>
      <c r="FV972" s="122"/>
      <c r="FW972" s="122"/>
      <c r="FX972" s="122"/>
      <c r="FY972" s="122"/>
      <c r="FZ972" s="122"/>
      <c r="GA972" s="122"/>
      <c r="GB972" s="122"/>
      <c r="GC972" s="122"/>
      <c r="GD972" s="122"/>
      <c r="GE972" s="122"/>
      <c r="GF972" s="122"/>
      <c r="GG972" s="122"/>
      <c r="GH972" s="122"/>
      <c r="GI972" s="122"/>
      <c r="GJ972" s="122"/>
      <c r="GK972" s="122"/>
      <c r="GL972" s="122"/>
      <c r="GM972" s="122"/>
      <c r="GN972" s="122"/>
      <c r="GO972" s="122"/>
      <c r="GP972" s="122"/>
      <c r="GQ972" s="122"/>
      <c r="GR972" s="122"/>
      <c r="GS972" s="122"/>
      <c r="GT972" s="122"/>
      <c r="GU972" s="122"/>
      <c r="GV972" s="122"/>
      <c r="GW972" s="122"/>
      <c r="GX972" s="122"/>
      <c r="GY972" s="122"/>
      <c r="GZ972" s="122"/>
      <c r="HA972" s="122"/>
      <c r="HB972" s="122"/>
      <c r="HC972" s="122"/>
      <c r="HD972" s="122"/>
      <c r="HE972" s="122"/>
      <c r="HF972" s="122"/>
      <c r="HG972" s="122"/>
      <c r="HH972" s="122"/>
      <c r="HI972" s="122"/>
      <c r="HJ972" s="122"/>
      <c r="HK972" s="122"/>
      <c r="HL972" s="122"/>
      <c r="HM972" s="122"/>
      <c r="HN972" s="122"/>
      <c r="HO972" s="122"/>
      <c r="HP972" s="122"/>
      <c r="HQ972" s="122"/>
      <c r="HR972" s="122"/>
      <c r="HS972" s="122"/>
      <c r="HT972" s="122"/>
      <c r="HU972" s="122"/>
      <c r="HV972" s="122"/>
      <c r="HW972" s="122"/>
      <c r="HX972" s="122"/>
    </row>
    <row r="973" spans="1:232" s="129" customFormat="1">
      <c r="A973" s="738"/>
      <c r="B973" s="71" t="s">
        <v>456</v>
      </c>
      <c r="C973" s="727"/>
      <c r="D973" s="728"/>
      <c r="E973" s="728"/>
      <c r="F973" s="728"/>
      <c r="G973" s="122"/>
      <c r="H973" s="122"/>
      <c r="I973" s="122"/>
      <c r="J973" s="122"/>
      <c r="K973" s="122"/>
      <c r="L973" s="122"/>
      <c r="M973" s="122"/>
      <c r="N973" s="122"/>
      <c r="O973" s="122"/>
      <c r="P973" s="122"/>
      <c r="Q973" s="122"/>
      <c r="R973" s="122"/>
      <c r="S973" s="122"/>
      <c r="T973" s="122"/>
      <c r="U973" s="122"/>
      <c r="V973" s="122"/>
      <c r="W973" s="122"/>
      <c r="X973" s="122"/>
      <c r="Y973" s="122"/>
      <c r="Z973" s="122"/>
      <c r="AA973" s="122"/>
      <c r="AB973" s="122"/>
      <c r="AC973" s="122"/>
      <c r="AD973" s="122"/>
      <c r="AE973" s="122"/>
      <c r="AF973" s="122"/>
      <c r="AG973" s="122"/>
      <c r="AH973" s="122"/>
      <c r="AI973" s="122"/>
      <c r="AJ973" s="122"/>
      <c r="AK973" s="122"/>
      <c r="AL973" s="122"/>
      <c r="AM973" s="122"/>
      <c r="AN973" s="122"/>
      <c r="AO973" s="122"/>
      <c r="AP973" s="122"/>
      <c r="AQ973" s="122"/>
      <c r="AR973" s="122"/>
      <c r="AS973" s="122"/>
      <c r="AT973" s="122"/>
      <c r="AU973" s="122"/>
      <c r="AV973" s="122"/>
      <c r="AW973" s="122"/>
      <c r="AX973" s="122"/>
      <c r="AY973" s="122"/>
      <c r="AZ973" s="122"/>
      <c r="BA973" s="122"/>
      <c r="BB973" s="122"/>
      <c r="BC973" s="122"/>
      <c r="BD973" s="122"/>
      <c r="BE973" s="122"/>
      <c r="BF973" s="122"/>
      <c r="BG973" s="122"/>
      <c r="BH973" s="122"/>
      <c r="BI973" s="122"/>
      <c r="BJ973" s="122"/>
      <c r="BK973" s="122"/>
      <c r="BL973" s="122"/>
      <c r="BM973" s="122"/>
      <c r="BN973" s="122"/>
      <c r="BO973" s="122"/>
      <c r="BP973" s="122"/>
      <c r="BQ973" s="122"/>
      <c r="BR973" s="122"/>
      <c r="BS973" s="122"/>
      <c r="BT973" s="122"/>
      <c r="BU973" s="122"/>
      <c r="BV973" s="122"/>
      <c r="BW973" s="122"/>
      <c r="BX973" s="122"/>
      <c r="BY973" s="122"/>
      <c r="BZ973" s="122"/>
      <c r="CA973" s="122"/>
      <c r="CB973" s="122"/>
      <c r="CC973" s="122"/>
      <c r="CD973" s="122"/>
      <c r="CE973" s="122"/>
      <c r="CF973" s="122"/>
      <c r="CG973" s="122"/>
      <c r="CH973" s="122"/>
      <c r="CI973" s="122"/>
      <c r="CJ973" s="122"/>
      <c r="CK973" s="122"/>
      <c r="CL973" s="122"/>
      <c r="CM973" s="122"/>
      <c r="CN973" s="122"/>
      <c r="CO973" s="122"/>
      <c r="CP973" s="122"/>
      <c r="CQ973" s="122"/>
      <c r="CR973" s="122"/>
      <c r="CS973" s="122"/>
      <c r="CT973" s="122"/>
      <c r="CU973" s="122"/>
      <c r="CV973" s="122"/>
      <c r="CW973" s="122"/>
      <c r="CX973" s="122"/>
      <c r="CY973" s="122"/>
      <c r="CZ973" s="122"/>
      <c r="DA973" s="122"/>
      <c r="DB973" s="122"/>
      <c r="DC973" s="122"/>
      <c r="DD973" s="122"/>
      <c r="DE973" s="122"/>
      <c r="DF973" s="122"/>
      <c r="DG973" s="122"/>
      <c r="DH973" s="122"/>
      <c r="DI973" s="122"/>
      <c r="DJ973" s="122"/>
      <c r="DK973" s="122"/>
      <c r="DL973" s="122"/>
      <c r="DM973" s="122"/>
      <c r="DN973" s="122"/>
      <c r="DO973" s="122"/>
      <c r="DP973" s="122"/>
      <c r="DQ973" s="122"/>
      <c r="DR973" s="122"/>
      <c r="DS973" s="122"/>
      <c r="DT973" s="122"/>
      <c r="DU973" s="122"/>
      <c r="DV973" s="122"/>
      <c r="DW973" s="122"/>
      <c r="DX973" s="122"/>
      <c r="DY973" s="122"/>
      <c r="DZ973" s="122"/>
      <c r="EA973" s="122"/>
      <c r="EB973" s="122"/>
      <c r="EC973" s="122"/>
      <c r="ED973" s="122"/>
      <c r="EE973" s="122"/>
      <c r="EF973" s="122"/>
      <c r="EG973" s="122"/>
      <c r="EH973" s="122"/>
      <c r="EI973" s="122"/>
      <c r="EJ973" s="122"/>
      <c r="EK973" s="122"/>
      <c r="EL973" s="122"/>
      <c r="EM973" s="122"/>
      <c r="EN973" s="122"/>
      <c r="EO973" s="122"/>
      <c r="EP973" s="122"/>
      <c r="EQ973" s="122"/>
      <c r="ER973" s="122"/>
      <c r="ES973" s="122"/>
      <c r="ET973" s="122"/>
      <c r="EU973" s="122"/>
      <c r="EV973" s="122"/>
      <c r="EW973" s="122"/>
      <c r="EX973" s="122"/>
      <c r="EY973" s="122"/>
      <c r="EZ973" s="122"/>
      <c r="FA973" s="122"/>
      <c r="FB973" s="122"/>
      <c r="FC973" s="122"/>
      <c r="FD973" s="122"/>
      <c r="FE973" s="122"/>
      <c r="FF973" s="122"/>
      <c r="FG973" s="122"/>
      <c r="FH973" s="122"/>
      <c r="FI973" s="122"/>
      <c r="FJ973" s="122"/>
      <c r="FK973" s="122"/>
      <c r="FL973" s="122"/>
      <c r="FM973" s="122"/>
      <c r="FN973" s="122"/>
      <c r="FO973" s="122"/>
      <c r="FP973" s="122"/>
      <c r="FQ973" s="122"/>
      <c r="FR973" s="122"/>
      <c r="FS973" s="122"/>
      <c r="FT973" s="122"/>
      <c r="FU973" s="122"/>
      <c r="FV973" s="122"/>
      <c r="FW973" s="122"/>
      <c r="FX973" s="122"/>
      <c r="FY973" s="122"/>
      <c r="FZ973" s="122"/>
      <c r="GA973" s="122"/>
      <c r="GB973" s="122"/>
      <c r="GC973" s="122"/>
      <c r="GD973" s="122"/>
      <c r="GE973" s="122"/>
      <c r="GF973" s="122"/>
      <c r="GG973" s="122"/>
      <c r="GH973" s="122"/>
      <c r="GI973" s="122"/>
      <c r="GJ973" s="122"/>
      <c r="GK973" s="122"/>
      <c r="GL973" s="122"/>
      <c r="GM973" s="122"/>
      <c r="GN973" s="122"/>
      <c r="GO973" s="122"/>
      <c r="GP973" s="122"/>
      <c r="GQ973" s="122"/>
      <c r="GR973" s="122"/>
      <c r="GS973" s="122"/>
      <c r="GT973" s="122"/>
      <c r="GU973" s="122"/>
      <c r="GV973" s="122"/>
      <c r="GW973" s="122"/>
      <c r="GX973" s="122"/>
      <c r="GY973" s="122"/>
      <c r="GZ973" s="122"/>
      <c r="HA973" s="122"/>
      <c r="HB973" s="122"/>
      <c r="HC973" s="122"/>
      <c r="HD973" s="122"/>
      <c r="HE973" s="122"/>
      <c r="HF973" s="122"/>
      <c r="HG973" s="122"/>
      <c r="HH973" s="122"/>
      <c r="HI973" s="122"/>
      <c r="HJ973" s="122"/>
      <c r="HK973" s="122"/>
      <c r="HL973" s="122"/>
      <c r="HM973" s="122"/>
      <c r="HN973" s="122"/>
      <c r="HO973" s="122"/>
      <c r="HP973" s="122"/>
      <c r="HQ973" s="122"/>
      <c r="HR973" s="122"/>
      <c r="HS973" s="122"/>
      <c r="HT973" s="122"/>
      <c r="HU973" s="122"/>
      <c r="HV973" s="122"/>
      <c r="HW973" s="122"/>
      <c r="HX973" s="122"/>
    </row>
    <row r="974" spans="1:232" s="129" customFormat="1" ht="25.5">
      <c r="A974" s="738"/>
      <c r="B974" s="71" t="s">
        <v>457</v>
      </c>
      <c r="C974" s="727"/>
      <c r="D974" s="728"/>
      <c r="E974" s="728"/>
      <c r="F974" s="728"/>
      <c r="G974" s="122"/>
      <c r="H974" s="122"/>
      <c r="I974" s="122"/>
      <c r="J974" s="122"/>
      <c r="K974" s="122"/>
      <c r="L974" s="122"/>
      <c r="M974" s="122"/>
      <c r="N974" s="122"/>
      <c r="O974" s="122"/>
      <c r="P974" s="122"/>
      <c r="Q974" s="122"/>
      <c r="R974" s="122"/>
      <c r="S974" s="122"/>
      <c r="T974" s="122"/>
      <c r="U974" s="122"/>
      <c r="V974" s="122"/>
      <c r="W974" s="122"/>
      <c r="X974" s="122"/>
      <c r="Y974" s="122"/>
      <c r="Z974" s="122"/>
      <c r="AA974" s="122"/>
      <c r="AB974" s="122"/>
      <c r="AC974" s="122"/>
      <c r="AD974" s="122"/>
      <c r="AE974" s="122"/>
      <c r="AF974" s="122"/>
      <c r="AG974" s="122"/>
      <c r="AH974" s="122"/>
      <c r="AI974" s="122"/>
      <c r="AJ974" s="122"/>
      <c r="AK974" s="122"/>
      <c r="AL974" s="122"/>
      <c r="AM974" s="122"/>
      <c r="AN974" s="122"/>
      <c r="AO974" s="122"/>
      <c r="AP974" s="122"/>
      <c r="AQ974" s="122"/>
      <c r="AR974" s="122"/>
      <c r="AS974" s="122"/>
      <c r="AT974" s="122"/>
      <c r="AU974" s="122"/>
      <c r="AV974" s="122"/>
      <c r="AW974" s="122"/>
      <c r="AX974" s="122"/>
      <c r="AY974" s="122"/>
      <c r="AZ974" s="122"/>
      <c r="BA974" s="122"/>
      <c r="BB974" s="122"/>
      <c r="BC974" s="122"/>
      <c r="BD974" s="122"/>
      <c r="BE974" s="122"/>
      <c r="BF974" s="122"/>
      <c r="BG974" s="122"/>
      <c r="BH974" s="122"/>
      <c r="BI974" s="122"/>
      <c r="BJ974" s="122"/>
      <c r="BK974" s="122"/>
      <c r="BL974" s="122"/>
      <c r="BM974" s="122"/>
      <c r="BN974" s="122"/>
      <c r="BO974" s="122"/>
      <c r="BP974" s="122"/>
      <c r="BQ974" s="122"/>
      <c r="BR974" s="122"/>
      <c r="BS974" s="122"/>
      <c r="BT974" s="122"/>
      <c r="BU974" s="122"/>
      <c r="BV974" s="122"/>
      <c r="BW974" s="122"/>
      <c r="BX974" s="122"/>
      <c r="BY974" s="122"/>
      <c r="BZ974" s="122"/>
      <c r="CA974" s="122"/>
      <c r="CB974" s="122"/>
      <c r="CC974" s="122"/>
      <c r="CD974" s="122"/>
      <c r="CE974" s="122"/>
      <c r="CF974" s="122"/>
      <c r="CG974" s="122"/>
      <c r="CH974" s="122"/>
      <c r="CI974" s="122"/>
      <c r="CJ974" s="122"/>
      <c r="CK974" s="122"/>
      <c r="CL974" s="122"/>
      <c r="CM974" s="122"/>
      <c r="CN974" s="122"/>
      <c r="CO974" s="122"/>
      <c r="CP974" s="122"/>
      <c r="CQ974" s="122"/>
      <c r="CR974" s="122"/>
      <c r="CS974" s="122"/>
      <c r="CT974" s="122"/>
      <c r="CU974" s="122"/>
      <c r="CV974" s="122"/>
      <c r="CW974" s="122"/>
      <c r="CX974" s="122"/>
      <c r="CY974" s="122"/>
      <c r="CZ974" s="122"/>
      <c r="DA974" s="122"/>
      <c r="DB974" s="122"/>
      <c r="DC974" s="122"/>
      <c r="DD974" s="122"/>
      <c r="DE974" s="122"/>
      <c r="DF974" s="122"/>
      <c r="DG974" s="122"/>
      <c r="DH974" s="122"/>
      <c r="DI974" s="122"/>
      <c r="DJ974" s="122"/>
      <c r="DK974" s="122"/>
      <c r="DL974" s="122"/>
      <c r="DM974" s="122"/>
      <c r="DN974" s="122"/>
      <c r="DO974" s="122"/>
      <c r="DP974" s="122"/>
      <c r="DQ974" s="122"/>
      <c r="DR974" s="122"/>
      <c r="DS974" s="122"/>
      <c r="DT974" s="122"/>
      <c r="DU974" s="122"/>
      <c r="DV974" s="122"/>
      <c r="DW974" s="122"/>
      <c r="DX974" s="122"/>
      <c r="DY974" s="122"/>
      <c r="DZ974" s="122"/>
      <c r="EA974" s="122"/>
      <c r="EB974" s="122"/>
      <c r="EC974" s="122"/>
      <c r="ED974" s="122"/>
      <c r="EE974" s="122"/>
      <c r="EF974" s="122"/>
      <c r="EG974" s="122"/>
      <c r="EH974" s="122"/>
      <c r="EI974" s="122"/>
      <c r="EJ974" s="122"/>
      <c r="EK974" s="122"/>
      <c r="EL974" s="122"/>
      <c r="EM974" s="122"/>
      <c r="EN974" s="122"/>
      <c r="EO974" s="122"/>
      <c r="EP974" s="122"/>
      <c r="EQ974" s="122"/>
      <c r="ER974" s="122"/>
      <c r="ES974" s="122"/>
      <c r="ET974" s="122"/>
      <c r="EU974" s="122"/>
      <c r="EV974" s="122"/>
      <c r="EW974" s="122"/>
      <c r="EX974" s="122"/>
      <c r="EY974" s="122"/>
      <c r="EZ974" s="122"/>
      <c r="FA974" s="122"/>
      <c r="FB974" s="122"/>
      <c r="FC974" s="122"/>
      <c r="FD974" s="122"/>
      <c r="FE974" s="122"/>
      <c r="FF974" s="122"/>
      <c r="FG974" s="122"/>
      <c r="FH974" s="122"/>
      <c r="FI974" s="122"/>
      <c r="FJ974" s="122"/>
      <c r="FK974" s="122"/>
      <c r="FL974" s="122"/>
      <c r="FM974" s="122"/>
      <c r="FN974" s="122"/>
      <c r="FO974" s="122"/>
      <c r="FP974" s="122"/>
      <c r="FQ974" s="122"/>
      <c r="FR974" s="122"/>
      <c r="FS974" s="122"/>
      <c r="FT974" s="122"/>
      <c r="FU974" s="122"/>
      <c r="FV974" s="122"/>
      <c r="FW974" s="122"/>
      <c r="FX974" s="122"/>
      <c r="FY974" s="122"/>
      <c r="FZ974" s="122"/>
      <c r="GA974" s="122"/>
      <c r="GB974" s="122"/>
      <c r="GC974" s="122"/>
      <c r="GD974" s="122"/>
      <c r="GE974" s="122"/>
      <c r="GF974" s="122"/>
      <c r="GG974" s="122"/>
      <c r="GH974" s="122"/>
      <c r="GI974" s="122"/>
      <c r="GJ974" s="122"/>
      <c r="GK974" s="122"/>
      <c r="GL974" s="122"/>
      <c r="GM974" s="122"/>
      <c r="GN974" s="122"/>
      <c r="GO974" s="122"/>
      <c r="GP974" s="122"/>
      <c r="GQ974" s="122"/>
      <c r="GR974" s="122"/>
      <c r="GS974" s="122"/>
      <c r="GT974" s="122"/>
      <c r="GU974" s="122"/>
      <c r="GV974" s="122"/>
      <c r="GW974" s="122"/>
      <c r="GX974" s="122"/>
      <c r="GY974" s="122"/>
      <c r="GZ974" s="122"/>
      <c r="HA974" s="122"/>
      <c r="HB974" s="122"/>
      <c r="HC974" s="122"/>
      <c r="HD974" s="122"/>
      <c r="HE974" s="122"/>
      <c r="HF974" s="122"/>
      <c r="HG974" s="122"/>
      <c r="HH974" s="122"/>
      <c r="HI974" s="122"/>
      <c r="HJ974" s="122"/>
      <c r="HK974" s="122"/>
      <c r="HL974" s="122"/>
      <c r="HM974" s="122"/>
      <c r="HN974" s="122"/>
      <c r="HO974" s="122"/>
      <c r="HP974" s="122"/>
      <c r="HQ974" s="122"/>
      <c r="HR974" s="122"/>
      <c r="HS974" s="122"/>
      <c r="HT974" s="122"/>
      <c r="HU974" s="122"/>
      <c r="HV974" s="122"/>
      <c r="HW974" s="122"/>
      <c r="HX974" s="122"/>
    </row>
    <row r="975" spans="1:232" s="129" customFormat="1">
      <c r="A975" s="738"/>
      <c r="B975" s="71" t="s">
        <v>151</v>
      </c>
      <c r="C975" s="727"/>
      <c r="D975" s="728"/>
      <c r="E975" s="728"/>
      <c r="F975" s="728"/>
      <c r="G975" s="122"/>
      <c r="H975" s="122"/>
      <c r="I975" s="122"/>
      <c r="J975" s="122"/>
      <c r="K975" s="122"/>
      <c r="L975" s="122"/>
      <c r="M975" s="122"/>
      <c r="N975" s="122"/>
      <c r="O975" s="122"/>
      <c r="P975" s="122"/>
      <c r="Q975" s="122"/>
      <c r="R975" s="122"/>
      <c r="S975" s="122"/>
      <c r="T975" s="122"/>
      <c r="U975" s="122"/>
      <c r="V975" s="122"/>
      <c r="W975" s="122"/>
      <c r="X975" s="122"/>
      <c r="Y975" s="122"/>
      <c r="Z975" s="122"/>
      <c r="AA975" s="122"/>
      <c r="AB975" s="122"/>
      <c r="AC975" s="122"/>
      <c r="AD975" s="122"/>
      <c r="AE975" s="122"/>
      <c r="AF975" s="122"/>
      <c r="AG975" s="122"/>
      <c r="AH975" s="122"/>
      <c r="AI975" s="122"/>
      <c r="AJ975" s="122"/>
      <c r="AK975" s="122"/>
      <c r="AL975" s="122"/>
      <c r="AM975" s="122"/>
      <c r="AN975" s="122"/>
      <c r="AO975" s="122"/>
      <c r="AP975" s="122"/>
      <c r="AQ975" s="122"/>
      <c r="AR975" s="122"/>
      <c r="AS975" s="122"/>
      <c r="AT975" s="122"/>
      <c r="AU975" s="122"/>
      <c r="AV975" s="122"/>
      <c r="AW975" s="122"/>
      <c r="AX975" s="122"/>
      <c r="AY975" s="122"/>
      <c r="AZ975" s="122"/>
      <c r="BA975" s="122"/>
      <c r="BB975" s="122"/>
      <c r="BC975" s="122"/>
      <c r="BD975" s="122"/>
      <c r="BE975" s="122"/>
      <c r="BF975" s="122"/>
      <c r="BG975" s="122"/>
      <c r="BH975" s="122"/>
      <c r="BI975" s="122"/>
      <c r="BJ975" s="122"/>
      <c r="BK975" s="122"/>
      <c r="BL975" s="122"/>
      <c r="BM975" s="122"/>
      <c r="BN975" s="122"/>
      <c r="BO975" s="122"/>
      <c r="BP975" s="122"/>
      <c r="BQ975" s="122"/>
      <c r="BR975" s="122"/>
      <c r="BS975" s="122"/>
      <c r="BT975" s="122"/>
      <c r="BU975" s="122"/>
      <c r="BV975" s="122"/>
      <c r="BW975" s="122"/>
      <c r="BX975" s="122"/>
      <c r="BY975" s="122"/>
      <c r="BZ975" s="122"/>
      <c r="CA975" s="122"/>
      <c r="CB975" s="122"/>
      <c r="CC975" s="122"/>
      <c r="CD975" s="122"/>
      <c r="CE975" s="122"/>
      <c r="CF975" s="122"/>
      <c r="CG975" s="122"/>
      <c r="CH975" s="122"/>
      <c r="CI975" s="122"/>
      <c r="CJ975" s="122"/>
      <c r="CK975" s="122"/>
      <c r="CL975" s="122"/>
      <c r="CM975" s="122"/>
      <c r="CN975" s="122"/>
      <c r="CO975" s="122"/>
      <c r="CP975" s="122"/>
      <c r="CQ975" s="122"/>
      <c r="CR975" s="122"/>
      <c r="CS975" s="122"/>
      <c r="CT975" s="122"/>
      <c r="CU975" s="122"/>
      <c r="CV975" s="122"/>
      <c r="CW975" s="122"/>
      <c r="CX975" s="122"/>
      <c r="CY975" s="122"/>
      <c r="CZ975" s="122"/>
      <c r="DA975" s="122"/>
      <c r="DB975" s="122"/>
      <c r="DC975" s="122"/>
      <c r="DD975" s="122"/>
      <c r="DE975" s="122"/>
      <c r="DF975" s="122"/>
      <c r="DG975" s="122"/>
      <c r="DH975" s="122"/>
      <c r="DI975" s="122"/>
      <c r="DJ975" s="122"/>
      <c r="DK975" s="122"/>
      <c r="DL975" s="122"/>
      <c r="DM975" s="122"/>
      <c r="DN975" s="122"/>
      <c r="DO975" s="122"/>
      <c r="DP975" s="122"/>
      <c r="DQ975" s="122"/>
      <c r="DR975" s="122"/>
      <c r="DS975" s="122"/>
      <c r="DT975" s="122"/>
      <c r="DU975" s="122"/>
      <c r="DV975" s="122"/>
      <c r="DW975" s="122"/>
      <c r="DX975" s="122"/>
      <c r="DY975" s="122"/>
      <c r="DZ975" s="122"/>
      <c r="EA975" s="122"/>
      <c r="EB975" s="122"/>
      <c r="EC975" s="122"/>
      <c r="ED975" s="122"/>
      <c r="EE975" s="122"/>
      <c r="EF975" s="122"/>
      <c r="EG975" s="122"/>
      <c r="EH975" s="122"/>
      <c r="EI975" s="122"/>
      <c r="EJ975" s="122"/>
      <c r="EK975" s="122"/>
      <c r="EL975" s="122"/>
      <c r="EM975" s="122"/>
      <c r="EN975" s="122"/>
      <c r="EO975" s="122"/>
      <c r="EP975" s="122"/>
      <c r="EQ975" s="122"/>
      <c r="ER975" s="122"/>
      <c r="ES975" s="122"/>
      <c r="ET975" s="122"/>
      <c r="EU975" s="122"/>
      <c r="EV975" s="122"/>
      <c r="EW975" s="122"/>
      <c r="EX975" s="122"/>
      <c r="EY975" s="122"/>
      <c r="EZ975" s="122"/>
      <c r="FA975" s="122"/>
      <c r="FB975" s="122"/>
      <c r="FC975" s="122"/>
      <c r="FD975" s="122"/>
      <c r="FE975" s="122"/>
      <c r="FF975" s="122"/>
      <c r="FG975" s="122"/>
      <c r="FH975" s="122"/>
      <c r="FI975" s="122"/>
      <c r="FJ975" s="122"/>
      <c r="FK975" s="122"/>
      <c r="FL975" s="122"/>
      <c r="FM975" s="122"/>
      <c r="FN975" s="122"/>
      <c r="FO975" s="122"/>
      <c r="FP975" s="122"/>
      <c r="FQ975" s="122"/>
      <c r="FR975" s="122"/>
      <c r="FS975" s="122"/>
      <c r="FT975" s="122"/>
      <c r="FU975" s="122"/>
      <c r="FV975" s="122"/>
      <c r="FW975" s="122"/>
      <c r="FX975" s="122"/>
      <c r="FY975" s="122"/>
      <c r="FZ975" s="122"/>
      <c r="GA975" s="122"/>
      <c r="GB975" s="122"/>
      <c r="GC975" s="122"/>
      <c r="GD975" s="122"/>
      <c r="GE975" s="122"/>
      <c r="GF975" s="122"/>
      <c r="GG975" s="122"/>
      <c r="GH975" s="122"/>
      <c r="GI975" s="122"/>
      <c r="GJ975" s="122"/>
      <c r="GK975" s="122"/>
      <c r="GL975" s="122"/>
      <c r="GM975" s="122"/>
      <c r="GN975" s="122"/>
      <c r="GO975" s="122"/>
      <c r="GP975" s="122"/>
      <c r="GQ975" s="122"/>
      <c r="GR975" s="122"/>
      <c r="GS975" s="122"/>
      <c r="GT975" s="122"/>
      <c r="GU975" s="122"/>
      <c r="GV975" s="122"/>
      <c r="GW975" s="122"/>
      <c r="GX975" s="122"/>
      <c r="GY975" s="122"/>
      <c r="GZ975" s="122"/>
      <c r="HA975" s="122"/>
      <c r="HB975" s="122"/>
      <c r="HC975" s="122"/>
      <c r="HD975" s="122"/>
      <c r="HE975" s="122"/>
      <c r="HF975" s="122"/>
      <c r="HG975" s="122"/>
      <c r="HH975" s="122"/>
      <c r="HI975" s="122"/>
      <c r="HJ975" s="122"/>
      <c r="HK975" s="122"/>
      <c r="HL975" s="122"/>
      <c r="HM975" s="122"/>
      <c r="HN975" s="122"/>
      <c r="HO975" s="122"/>
      <c r="HP975" s="122"/>
      <c r="HQ975" s="122"/>
      <c r="HR975" s="122"/>
      <c r="HS975" s="122"/>
      <c r="HT975" s="122"/>
      <c r="HU975" s="122"/>
      <c r="HV975" s="122"/>
      <c r="HW975" s="122"/>
      <c r="HX975" s="122"/>
    </row>
    <row r="976" spans="1:232" s="129" customFormat="1" ht="25.5">
      <c r="A976" s="738"/>
      <c r="B976" s="71" t="s">
        <v>458</v>
      </c>
      <c r="C976" s="727"/>
      <c r="D976" s="728"/>
      <c r="E976" s="728"/>
      <c r="F976" s="728"/>
      <c r="G976" s="122"/>
      <c r="H976" s="122"/>
      <c r="I976" s="122"/>
      <c r="J976" s="122"/>
      <c r="K976" s="122"/>
      <c r="L976" s="122"/>
      <c r="M976" s="122"/>
      <c r="N976" s="122"/>
      <c r="O976" s="122"/>
      <c r="P976" s="122"/>
      <c r="Q976" s="122"/>
      <c r="R976" s="122"/>
      <c r="S976" s="122"/>
      <c r="T976" s="122"/>
      <c r="U976" s="122"/>
      <c r="V976" s="122"/>
      <c r="W976" s="122"/>
      <c r="X976" s="122"/>
      <c r="Y976" s="122"/>
      <c r="Z976" s="122"/>
      <c r="AA976" s="122"/>
      <c r="AB976" s="122"/>
      <c r="AC976" s="122"/>
      <c r="AD976" s="122"/>
      <c r="AE976" s="122"/>
      <c r="AF976" s="122"/>
      <c r="AG976" s="122"/>
      <c r="AH976" s="122"/>
      <c r="AI976" s="122"/>
      <c r="AJ976" s="122"/>
      <c r="AK976" s="122"/>
      <c r="AL976" s="122"/>
      <c r="AM976" s="122"/>
      <c r="AN976" s="122"/>
      <c r="AO976" s="122"/>
      <c r="AP976" s="122"/>
      <c r="AQ976" s="122"/>
      <c r="AR976" s="122"/>
      <c r="AS976" s="122"/>
      <c r="AT976" s="122"/>
      <c r="AU976" s="122"/>
      <c r="AV976" s="122"/>
      <c r="AW976" s="122"/>
      <c r="AX976" s="122"/>
      <c r="AY976" s="122"/>
      <c r="AZ976" s="122"/>
      <c r="BA976" s="122"/>
      <c r="BB976" s="122"/>
      <c r="BC976" s="122"/>
      <c r="BD976" s="122"/>
      <c r="BE976" s="122"/>
      <c r="BF976" s="122"/>
      <c r="BG976" s="122"/>
      <c r="BH976" s="122"/>
      <c r="BI976" s="122"/>
      <c r="BJ976" s="122"/>
      <c r="BK976" s="122"/>
      <c r="BL976" s="122"/>
      <c r="BM976" s="122"/>
      <c r="BN976" s="122"/>
      <c r="BO976" s="122"/>
      <c r="BP976" s="122"/>
      <c r="BQ976" s="122"/>
      <c r="BR976" s="122"/>
      <c r="BS976" s="122"/>
      <c r="BT976" s="122"/>
      <c r="BU976" s="122"/>
      <c r="BV976" s="122"/>
      <c r="BW976" s="122"/>
      <c r="BX976" s="122"/>
      <c r="BY976" s="122"/>
      <c r="BZ976" s="122"/>
      <c r="CA976" s="122"/>
      <c r="CB976" s="122"/>
      <c r="CC976" s="122"/>
      <c r="CD976" s="122"/>
      <c r="CE976" s="122"/>
      <c r="CF976" s="122"/>
      <c r="CG976" s="122"/>
      <c r="CH976" s="122"/>
      <c r="CI976" s="122"/>
      <c r="CJ976" s="122"/>
      <c r="CK976" s="122"/>
      <c r="CL976" s="122"/>
      <c r="CM976" s="122"/>
      <c r="CN976" s="122"/>
      <c r="CO976" s="122"/>
      <c r="CP976" s="122"/>
      <c r="CQ976" s="122"/>
      <c r="CR976" s="122"/>
      <c r="CS976" s="122"/>
      <c r="CT976" s="122"/>
      <c r="CU976" s="122"/>
      <c r="CV976" s="122"/>
      <c r="CW976" s="122"/>
      <c r="CX976" s="122"/>
      <c r="CY976" s="122"/>
      <c r="CZ976" s="122"/>
      <c r="DA976" s="122"/>
      <c r="DB976" s="122"/>
      <c r="DC976" s="122"/>
      <c r="DD976" s="122"/>
      <c r="DE976" s="122"/>
      <c r="DF976" s="122"/>
      <c r="DG976" s="122"/>
      <c r="DH976" s="122"/>
      <c r="DI976" s="122"/>
      <c r="DJ976" s="122"/>
      <c r="DK976" s="122"/>
      <c r="DL976" s="122"/>
      <c r="DM976" s="122"/>
      <c r="DN976" s="122"/>
      <c r="DO976" s="122"/>
      <c r="DP976" s="122"/>
      <c r="DQ976" s="122"/>
      <c r="DR976" s="122"/>
      <c r="DS976" s="122"/>
      <c r="DT976" s="122"/>
      <c r="DU976" s="122"/>
      <c r="DV976" s="122"/>
      <c r="DW976" s="122"/>
      <c r="DX976" s="122"/>
      <c r="DY976" s="122"/>
      <c r="DZ976" s="122"/>
      <c r="EA976" s="122"/>
      <c r="EB976" s="122"/>
      <c r="EC976" s="122"/>
      <c r="ED976" s="122"/>
      <c r="EE976" s="122"/>
      <c r="EF976" s="122"/>
      <c r="EG976" s="122"/>
      <c r="EH976" s="122"/>
      <c r="EI976" s="122"/>
      <c r="EJ976" s="122"/>
      <c r="EK976" s="122"/>
      <c r="EL976" s="122"/>
      <c r="EM976" s="122"/>
      <c r="EN976" s="122"/>
      <c r="EO976" s="122"/>
      <c r="EP976" s="122"/>
      <c r="EQ976" s="122"/>
      <c r="ER976" s="122"/>
      <c r="ES976" s="122"/>
      <c r="ET976" s="122"/>
      <c r="EU976" s="122"/>
      <c r="EV976" s="122"/>
      <c r="EW976" s="122"/>
      <c r="EX976" s="122"/>
      <c r="EY976" s="122"/>
      <c r="EZ976" s="122"/>
      <c r="FA976" s="122"/>
      <c r="FB976" s="122"/>
      <c r="FC976" s="122"/>
      <c r="FD976" s="122"/>
      <c r="FE976" s="122"/>
      <c r="FF976" s="122"/>
      <c r="FG976" s="122"/>
      <c r="FH976" s="122"/>
      <c r="FI976" s="122"/>
      <c r="FJ976" s="122"/>
      <c r="FK976" s="122"/>
      <c r="FL976" s="122"/>
      <c r="FM976" s="122"/>
      <c r="FN976" s="122"/>
      <c r="FO976" s="122"/>
      <c r="FP976" s="122"/>
      <c r="FQ976" s="122"/>
      <c r="FR976" s="122"/>
      <c r="FS976" s="122"/>
      <c r="FT976" s="122"/>
      <c r="FU976" s="122"/>
      <c r="FV976" s="122"/>
      <c r="FW976" s="122"/>
      <c r="FX976" s="122"/>
      <c r="FY976" s="122"/>
      <c r="FZ976" s="122"/>
      <c r="GA976" s="122"/>
      <c r="GB976" s="122"/>
      <c r="GC976" s="122"/>
      <c r="GD976" s="122"/>
      <c r="GE976" s="122"/>
      <c r="GF976" s="122"/>
      <c r="GG976" s="122"/>
      <c r="GH976" s="122"/>
      <c r="GI976" s="122"/>
      <c r="GJ976" s="122"/>
      <c r="GK976" s="122"/>
      <c r="GL976" s="122"/>
      <c r="GM976" s="122"/>
      <c r="GN976" s="122"/>
      <c r="GO976" s="122"/>
      <c r="GP976" s="122"/>
      <c r="GQ976" s="122"/>
      <c r="GR976" s="122"/>
      <c r="GS976" s="122"/>
      <c r="GT976" s="122"/>
      <c r="GU976" s="122"/>
      <c r="GV976" s="122"/>
      <c r="GW976" s="122"/>
      <c r="GX976" s="122"/>
      <c r="GY976" s="122"/>
      <c r="GZ976" s="122"/>
      <c r="HA976" s="122"/>
      <c r="HB976" s="122"/>
      <c r="HC976" s="122"/>
      <c r="HD976" s="122"/>
      <c r="HE976" s="122"/>
      <c r="HF976" s="122"/>
      <c r="HG976" s="122"/>
      <c r="HH976" s="122"/>
      <c r="HI976" s="122"/>
      <c r="HJ976" s="122"/>
      <c r="HK976" s="122"/>
      <c r="HL976" s="122"/>
      <c r="HM976" s="122"/>
      <c r="HN976" s="122"/>
      <c r="HO976" s="122"/>
      <c r="HP976" s="122"/>
      <c r="HQ976" s="122"/>
      <c r="HR976" s="122"/>
      <c r="HS976" s="122"/>
      <c r="HT976" s="122"/>
      <c r="HU976" s="122"/>
      <c r="HV976" s="122"/>
      <c r="HW976" s="122"/>
      <c r="HX976" s="122"/>
    </row>
    <row r="977" spans="1:232" s="129" customFormat="1" ht="38.25">
      <c r="A977" s="738"/>
      <c r="B977" s="71" t="s">
        <v>152</v>
      </c>
      <c r="C977" s="727"/>
      <c r="D977" s="728"/>
      <c r="E977" s="728"/>
      <c r="F977" s="728"/>
      <c r="G977" s="122"/>
      <c r="H977" s="122"/>
      <c r="I977" s="122"/>
      <c r="J977" s="122"/>
      <c r="K977" s="122"/>
      <c r="L977" s="122"/>
      <c r="M977" s="122"/>
      <c r="N977" s="122"/>
      <c r="O977" s="122"/>
      <c r="P977" s="122"/>
      <c r="Q977" s="122"/>
      <c r="R977" s="122"/>
      <c r="S977" s="122"/>
      <c r="T977" s="122"/>
      <c r="U977" s="122"/>
      <c r="V977" s="122"/>
      <c r="W977" s="122"/>
      <c r="X977" s="122"/>
      <c r="Y977" s="122"/>
      <c r="Z977" s="122"/>
      <c r="AA977" s="122"/>
      <c r="AB977" s="122"/>
      <c r="AC977" s="122"/>
      <c r="AD977" s="122"/>
      <c r="AE977" s="122"/>
      <c r="AF977" s="122"/>
      <c r="AG977" s="122"/>
      <c r="AH977" s="122"/>
      <c r="AI977" s="122"/>
      <c r="AJ977" s="122"/>
      <c r="AK977" s="122"/>
      <c r="AL977" s="122"/>
      <c r="AM977" s="122"/>
      <c r="AN977" s="122"/>
      <c r="AO977" s="122"/>
      <c r="AP977" s="122"/>
      <c r="AQ977" s="122"/>
      <c r="AR977" s="122"/>
      <c r="AS977" s="122"/>
      <c r="AT977" s="122"/>
      <c r="AU977" s="122"/>
      <c r="AV977" s="122"/>
      <c r="AW977" s="122"/>
      <c r="AX977" s="122"/>
      <c r="AY977" s="122"/>
      <c r="AZ977" s="122"/>
      <c r="BA977" s="122"/>
      <c r="BB977" s="122"/>
      <c r="BC977" s="122"/>
      <c r="BD977" s="122"/>
      <c r="BE977" s="122"/>
      <c r="BF977" s="122"/>
      <c r="BG977" s="122"/>
      <c r="BH977" s="122"/>
      <c r="BI977" s="122"/>
      <c r="BJ977" s="122"/>
      <c r="BK977" s="122"/>
      <c r="BL977" s="122"/>
      <c r="BM977" s="122"/>
      <c r="BN977" s="122"/>
      <c r="BO977" s="122"/>
      <c r="BP977" s="122"/>
      <c r="BQ977" s="122"/>
      <c r="BR977" s="122"/>
      <c r="BS977" s="122"/>
      <c r="BT977" s="122"/>
      <c r="BU977" s="122"/>
      <c r="BV977" s="122"/>
      <c r="BW977" s="122"/>
      <c r="BX977" s="122"/>
      <c r="BY977" s="122"/>
      <c r="BZ977" s="122"/>
      <c r="CA977" s="122"/>
      <c r="CB977" s="122"/>
      <c r="CC977" s="122"/>
      <c r="CD977" s="122"/>
      <c r="CE977" s="122"/>
      <c r="CF977" s="122"/>
      <c r="CG977" s="122"/>
      <c r="CH977" s="122"/>
      <c r="CI977" s="122"/>
      <c r="CJ977" s="122"/>
      <c r="CK977" s="122"/>
      <c r="CL977" s="122"/>
      <c r="CM977" s="122"/>
      <c r="CN977" s="122"/>
      <c r="CO977" s="122"/>
      <c r="CP977" s="122"/>
      <c r="CQ977" s="122"/>
      <c r="CR977" s="122"/>
      <c r="CS977" s="122"/>
      <c r="CT977" s="122"/>
      <c r="CU977" s="122"/>
      <c r="CV977" s="122"/>
      <c r="CW977" s="122"/>
      <c r="CX977" s="122"/>
      <c r="CY977" s="122"/>
      <c r="CZ977" s="122"/>
      <c r="DA977" s="122"/>
      <c r="DB977" s="122"/>
      <c r="DC977" s="122"/>
      <c r="DD977" s="122"/>
      <c r="DE977" s="122"/>
      <c r="DF977" s="122"/>
      <c r="DG977" s="122"/>
      <c r="DH977" s="122"/>
      <c r="DI977" s="122"/>
      <c r="DJ977" s="122"/>
      <c r="DK977" s="122"/>
      <c r="DL977" s="122"/>
      <c r="DM977" s="122"/>
      <c r="DN977" s="122"/>
      <c r="DO977" s="122"/>
      <c r="DP977" s="122"/>
      <c r="DQ977" s="122"/>
      <c r="DR977" s="122"/>
      <c r="DS977" s="122"/>
      <c r="DT977" s="122"/>
      <c r="DU977" s="122"/>
      <c r="DV977" s="122"/>
      <c r="DW977" s="122"/>
      <c r="DX977" s="122"/>
      <c r="DY977" s="122"/>
      <c r="DZ977" s="122"/>
      <c r="EA977" s="122"/>
      <c r="EB977" s="122"/>
      <c r="EC977" s="122"/>
      <c r="ED977" s="122"/>
      <c r="EE977" s="122"/>
      <c r="EF977" s="122"/>
      <c r="EG977" s="122"/>
      <c r="EH977" s="122"/>
      <c r="EI977" s="122"/>
      <c r="EJ977" s="122"/>
      <c r="EK977" s="122"/>
      <c r="EL977" s="122"/>
      <c r="EM977" s="122"/>
      <c r="EN977" s="122"/>
      <c r="EO977" s="122"/>
      <c r="EP977" s="122"/>
      <c r="EQ977" s="122"/>
      <c r="ER977" s="122"/>
      <c r="ES977" s="122"/>
      <c r="ET977" s="122"/>
      <c r="EU977" s="122"/>
      <c r="EV977" s="122"/>
      <c r="EW977" s="122"/>
      <c r="EX977" s="122"/>
      <c r="EY977" s="122"/>
      <c r="EZ977" s="122"/>
      <c r="FA977" s="122"/>
      <c r="FB977" s="122"/>
      <c r="FC977" s="122"/>
      <c r="FD977" s="122"/>
      <c r="FE977" s="122"/>
      <c r="FF977" s="122"/>
      <c r="FG977" s="122"/>
      <c r="FH977" s="122"/>
      <c r="FI977" s="122"/>
      <c r="FJ977" s="122"/>
      <c r="FK977" s="122"/>
      <c r="FL977" s="122"/>
      <c r="FM977" s="122"/>
      <c r="FN977" s="122"/>
      <c r="FO977" s="122"/>
      <c r="FP977" s="122"/>
      <c r="FQ977" s="122"/>
      <c r="FR977" s="122"/>
      <c r="FS977" s="122"/>
      <c r="FT977" s="122"/>
      <c r="FU977" s="122"/>
      <c r="FV977" s="122"/>
      <c r="FW977" s="122"/>
      <c r="FX977" s="122"/>
      <c r="FY977" s="122"/>
      <c r="FZ977" s="122"/>
      <c r="GA977" s="122"/>
      <c r="GB977" s="122"/>
      <c r="GC977" s="122"/>
      <c r="GD977" s="122"/>
      <c r="GE977" s="122"/>
      <c r="GF977" s="122"/>
      <c r="GG977" s="122"/>
      <c r="GH977" s="122"/>
      <c r="GI977" s="122"/>
      <c r="GJ977" s="122"/>
      <c r="GK977" s="122"/>
      <c r="GL977" s="122"/>
      <c r="GM977" s="122"/>
      <c r="GN977" s="122"/>
      <c r="GO977" s="122"/>
      <c r="GP977" s="122"/>
      <c r="GQ977" s="122"/>
      <c r="GR977" s="122"/>
      <c r="GS977" s="122"/>
      <c r="GT977" s="122"/>
      <c r="GU977" s="122"/>
      <c r="GV977" s="122"/>
      <c r="GW977" s="122"/>
      <c r="GX977" s="122"/>
      <c r="GY977" s="122"/>
      <c r="GZ977" s="122"/>
      <c r="HA977" s="122"/>
      <c r="HB977" s="122"/>
      <c r="HC977" s="122"/>
      <c r="HD977" s="122"/>
      <c r="HE977" s="122"/>
      <c r="HF977" s="122"/>
      <c r="HG977" s="122"/>
      <c r="HH977" s="122"/>
      <c r="HI977" s="122"/>
      <c r="HJ977" s="122"/>
      <c r="HK977" s="122"/>
      <c r="HL977" s="122"/>
      <c r="HM977" s="122"/>
      <c r="HN977" s="122"/>
      <c r="HO977" s="122"/>
      <c r="HP977" s="122"/>
      <c r="HQ977" s="122"/>
      <c r="HR977" s="122"/>
      <c r="HS977" s="122"/>
      <c r="HT977" s="122"/>
      <c r="HU977" s="122"/>
      <c r="HV977" s="122"/>
      <c r="HW977" s="122"/>
      <c r="HX977" s="122"/>
    </row>
    <row r="978" spans="1:232" s="129" customFormat="1">
      <c r="A978" s="738"/>
      <c r="B978" s="71"/>
      <c r="C978" s="727"/>
      <c r="D978" s="728"/>
      <c r="E978" s="728"/>
      <c r="F978" s="728"/>
      <c r="G978" s="122"/>
      <c r="H978" s="122"/>
      <c r="I978" s="122"/>
      <c r="J978" s="122"/>
      <c r="K978" s="122"/>
      <c r="L978" s="122"/>
      <c r="M978" s="122"/>
      <c r="N978" s="122"/>
      <c r="O978" s="122"/>
      <c r="P978" s="122"/>
      <c r="Q978" s="122"/>
      <c r="R978" s="122"/>
      <c r="S978" s="122"/>
      <c r="T978" s="122"/>
      <c r="U978" s="122"/>
      <c r="V978" s="122"/>
      <c r="W978" s="122"/>
      <c r="X978" s="122"/>
      <c r="Y978" s="122"/>
      <c r="Z978" s="122"/>
      <c r="AA978" s="122"/>
      <c r="AB978" s="122"/>
      <c r="AC978" s="122"/>
      <c r="AD978" s="122"/>
      <c r="AE978" s="122"/>
      <c r="AF978" s="122"/>
      <c r="AG978" s="122"/>
      <c r="AH978" s="122"/>
      <c r="AI978" s="122"/>
      <c r="AJ978" s="122"/>
      <c r="AK978" s="122"/>
      <c r="AL978" s="122"/>
      <c r="AM978" s="122"/>
      <c r="AN978" s="122"/>
      <c r="AO978" s="122"/>
      <c r="AP978" s="122"/>
      <c r="AQ978" s="122"/>
      <c r="AR978" s="122"/>
      <c r="AS978" s="122"/>
      <c r="AT978" s="122"/>
      <c r="AU978" s="122"/>
      <c r="AV978" s="122"/>
      <c r="AW978" s="122"/>
      <c r="AX978" s="122"/>
      <c r="AY978" s="122"/>
      <c r="AZ978" s="122"/>
      <c r="BA978" s="122"/>
      <c r="BB978" s="122"/>
      <c r="BC978" s="122"/>
      <c r="BD978" s="122"/>
      <c r="BE978" s="122"/>
      <c r="BF978" s="122"/>
      <c r="BG978" s="122"/>
      <c r="BH978" s="122"/>
      <c r="BI978" s="122"/>
      <c r="BJ978" s="122"/>
      <c r="BK978" s="122"/>
      <c r="BL978" s="122"/>
      <c r="BM978" s="122"/>
      <c r="BN978" s="122"/>
      <c r="BO978" s="122"/>
      <c r="BP978" s="122"/>
      <c r="BQ978" s="122"/>
      <c r="BR978" s="122"/>
      <c r="BS978" s="122"/>
      <c r="BT978" s="122"/>
      <c r="BU978" s="122"/>
      <c r="BV978" s="122"/>
      <c r="BW978" s="122"/>
      <c r="BX978" s="122"/>
      <c r="BY978" s="122"/>
      <c r="BZ978" s="122"/>
      <c r="CA978" s="122"/>
      <c r="CB978" s="122"/>
      <c r="CC978" s="122"/>
      <c r="CD978" s="122"/>
      <c r="CE978" s="122"/>
      <c r="CF978" s="122"/>
      <c r="CG978" s="122"/>
      <c r="CH978" s="122"/>
      <c r="CI978" s="122"/>
      <c r="CJ978" s="122"/>
      <c r="CK978" s="122"/>
      <c r="CL978" s="122"/>
      <c r="CM978" s="122"/>
      <c r="CN978" s="122"/>
      <c r="CO978" s="122"/>
      <c r="CP978" s="122"/>
      <c r="CQ978" s="122"/>
      <c r="CR978" s="122"/>
      <c r="CS978" s="122"/>
      <c r="CT978" s="122"/>
      <c r="CU978" s="122"/>
      <c r="CV978" s="122"/>
      <c r="CW978" s="122"/>
      <c r="CX978" s="122"/>
      <c r="CY978" s="122"/>
      <c r="CZ978" s="122"/>
      <c r="DA978" s="122"/>
      <c r="DB978" s="122"/>
      <c r="DC978" s="122"/>
      <c r="DD978" s="122"/>
      <c r="DE978" s="122"/>
      <c r="DF978" s="122"/>
      <c r="DG978" s="122"/>
      <c r="DH978" s="122"/>
      <c r="DI978" s="122"/>
      <c r="DJ978" s="122"/>
      <c r="DK978" s="122"/>
      <c r="DL978" s="122"/>
      <c r="DM978" s="122"/>
      <c r="DN978" s="122"/>
      <c r="DO978" s="122"/>
      <c r="DP978" s="122"/>
      <c r="DQ978" s="122"/>
      <c r="DR978" s="122"/>
      <c r="DS978" s="122"/>
      <c r="DT978" s="122"/>
      <c r="DU978" s="122"/>
      <c r="DV978" s="122"/>
      <c r="DW978" s="122"/>
      <c r="DX978" s="122"/>
      <c r="DY978" s="122"/>
      <c r="DZ978" s="122"/>
      <c r="EA978" s="122"/>
      <c r="EB978" s="122"/>
      <c r="EC978" s="122"/>
      <c r="ED978" s="122"/>
      <c r="EE978" s="122"/>
      <c r="EF978" s="122"/>
      <c r="EG978" s="122"/>
      <c r="EH978" s="122"/>
      <c r="EI978" s="122"/>
      <c r="EJ978" s="122"/>
      <c r="EK978" s="122"/>
      <c r="EL978" s="122"/>
      <c r="EM978" s="122"/>
      <c r="EN978" s="122"/>
      <c r="EO978" s="122"/>
      <c r="EP978" s="122"/>
      <c r="EQ978" s="122"/>
      <c r="ER978" s="122"/>
      <c r="ES978" s="122"/>
      <c r="ET978" s="122"/>
      <c r="EU978" s="122"/>
      <c r="EV978" s="122"/>
      <c r="EW978" s="122"/>
      <c r="EX978" s="122"/>
      <c r="EY978" s="122"/>
      <c r="EZ978" s="122"/>
      <c r="FA978" s="122"/>
      <c r="FB978" s="122"/>
      <c r="FC978" s="122"/>
      <c r="FD978" s="122"/>
      <c r="FE978" s="122"/>
      <c r="FF978" s="122"/>
      <c r="FG978" s="122"/>
      <c r="FH978" s="122"/>
      <c r="FI978" s="122"/>
      <c r="FJ978" s="122"/>
      <c r="FK978" s="122"/>
      <c r="FL978" s="122"/>
      <c r="FM978" s="122"/>
      <c r="FN978" s="122"/>
      <c r="FO978" s="122"/>
      <c r="FP978" s="122"/>
      <c r="FQ978" s="122"/>
      <c r="FR978" s="122"/>
      <c r="FS978" s="122"/>
      <c r="FT978" s="122"/>
      <c r="FU978" s="122"/>
      <c r="FV978" s="122"/>
      <c r="FW978" s="122"/>
      <c r="FX978" s="122"/>
      <c r="FY978" s="122"/>
      <c r="FZ978" s="122"/>
      <c r="GA978" s="122"/>
      <c r="GB978" s="122"/>
      <c r="GC978" s="122"/>
      <c r="GD978" s="122"/>
      <c r="GE978" s="122"/>
      <c r="GF978" s="122"/>
      <c r="GG978" s="122"/>
      <c r="GH978" s="122"/>
      <c r="GI978" s="122"/>
      <c r="GJ978" s="122"/>
      <c r="GK978" s="122"/>
      <c r="GL978" s="122"/>
      <c r="GM978" s="122"/>
      <c r="GN978" s="122"/>
      <c r="GO978" s="122"/>
      <c r="GP978" s="122"/>
      <c r="GQ978" s="122"/>
      <c r="GR978" s="122"/>
      <c r="GS978" s="122"/>
      <c r="GT978" s="122"/>
      <c r="GU978" s="122"/>
      <c r="GV978" s="122"/>
      <c r="GW978" s="122"/>
      <c r="GX978" s="122"/>
      <c r="GY978" s="122"/>
      <c r="GZ978" s="122"/>
      <c r="HA978" s="122"/>
      <c r="HB978" s="122"/>
      <c r="HC978" s="122"/>
      <c r="HD978" s="122"/>
      <c r="HE978" s="122"/>
      <c r="HF978" s="122"/>
      <c r="HG978" s="122"/>
      <c r="HH978" s="122"/>
      <c r="HI978" s="122"/>
      <c r="HJ978" s="122"/>
      <c r="HK978" s="122"/>
      <c r="HL978" s="122"/>
      <c r="HM978" s="122"/>
      <c r="HN978" s="122"/>
      <c r="HO978" s="122"/>
      <c r="HP978" s="122"/>
      <c r="HQ978" s="122"/>
      <c r="HR978" s="122"/>
      <c r="HS978" s="122"/>
      <c r="HT978" s="122"/>
      <c r="HU978" s="122"/>
      <c r="HV978" s="122"/>
      <c r="HW978" s="122"/>
      <c r="HX978" s="122"/>
    </row>
    <row r="979" spans="1:232" s="129" customFormat="1">
      <c r="A979" s="738"/>
      <c r="B979" s="72" t="s">
        <v>162</v>
      </c>
      <c r="C979" s="727"/>
      <c r="D979" s="728"/>
      <c r="E979" s="728"/>
      <c r="F979" s="728"/>
      <c r="G979" s="122"/>
      <c r="H979" s="122"/>
      <c r="I979" s="122"/>
      <c r="J979" s="122"/>
      <c r="K979" s="122"/>
      <c r="L979" s="122"/>
      <c r="M979" s="122"/>
      <c r="N979" s="122"/>
      <c r="O979" s="122"/>
      <c r="P979" s="122"/>
      <c r="Q979" s="122"/>
      <c r="R979" s="122"/>
      <c r="S979" s="122"/>
      <c r="T979" s="122"/>
      <c r="U979" s="122"/>
      <c r="V979" s="122"/>
      <c r="W979" s="122"/>
      <c r="X979" s="122"/>
      <c r="Y979" s="122"/>
      <c r="Z979" s="122"/>
      <c r="AA979" s="122"/>
      <c r="AB979" s="122"/>
      <c r="AC979" s="122"/>
      <c r="AD979" s="122"/>
      <c r="AE979" s="122"/>
      <c r="AF979" s="122"/>
      <c r="AG979" s="122"/>
      <c r="AH979" s="122"/>
      <c r="AI979" s="122"/>
      <c r="AJ979" s="122"/>
      <c r="AK979" s="122"/>
      <c r="AL979" s="122"/>
      <c r="AM979" s="122"/>
      <c r="AN979" s="122"/>
      <c r="AO979" s="122"/>
      <c r="AP979" s="122"/>
      <c r="AQ979" s="122"/>
      <c r="AR979" s="122"/>
      <c r="AS979" s="122"/>
      <c r="AT979" s="122"/>
      <c r="AU979" s="122"/>
      <c r="AV979" s="122"/>
      <c r="AW979" s="122"/>
      <c r="AX979" s="122"/>
      <c r="AY979" s="122"/>
      <c r="AZ979" s="122"/>
      <c r="BA979" s="122"/>
      <c r="BB979" s="122"/>
      <c r="BC979" s="122"/>
      <c r="BD979" s="122"/>
      <c r="BE979" s="122"/>
      <c r="BF979" s="122"/>
      <c r="BG979" s="122"/>
      <c r="BH979" s="122"/>
      <c r="BI979" s="122"/>
      <c r="BJ979" s="122"/>
      <c r="BK979" s="122"/>
      <c r="BL979" s="122"/>
      <c r="BM979" s="122"/>
      <c r="BN979" s="122"/>
      <c r="BO979" s="122"/>
      <c r="BP979" s="122"/>
      <c r="BQ979" s="122"/>
      <c r="BR979" s="122"/>
      <c r="BS979" s="122"/>
      <c r="BT979" s="122"/>
      <c r="BU979" s="122"/>
      <c r="BV979" s="122"/>
      <c r="BW979" s="122"/>
      <c r="BX979" s="122"/>
      <c r="BY979" s="122"/>
      <c r="BZ979" s="122"/>
      <c r="CA979" s="122"/>
      <c r="CB979" s="122"/>
      <c r="CC979" s="122"/>
      <c r="CD979" s="122"/>
      <c r="CE979" s="122"/>
      <c r="CF979" s="122"/>
      <c r="CG979" s="122"/>
      <c r="CH979" s="122"/>
      <c r="CI979" s="122"/>
      <c r="CJ979" s="122"/>
      <c r="CK979" s="122"/>
      <c r="CL979" s="122"/>
      <c r="CM979" s="122"/>
      <c r="CN979" s="122"/>
      <c r="CO979" s="122"/>
      <c r="CP979" s="122"/>
      <c r="CQ979" s="122"/>
      <c r="CR979" s="122"/>
      <c r="CS979" s="122"/>
      <c r="CT979" s="122"/>
      <c r="CU979" s="122"/>
      <c r="CV979" s="122"/>
      <c r="CW979" s="122"/>
      <c r="CX979" s="122"/>
      <c r="CY979" s="122"/>
      <c r="CZ979" s="122"/>
      <c r="DA979" s="122"/>
      <c r="DB979" s="122"/>
      <c r="DC979" s="122"/>
      <c r="DD979" s="122"/>
      <c r="DE979" s="122"/>
      <c r="DF979" s="122"/>
      <c r="DG979" s="122"/>
      <c r="DH979" s="122"/>
      <c r="DI979" s="122"/>
      <c r="DJ979" s="122"/>
      <c r="DK979" s="122"/>
      <c r="DL979" s="122"/>
      <c r="DM979" s="122"/>
      <c r="DN979" s="122"/>
      <c r="DO979" s="122"/>
      <c r="DP979" s="122"/>
      <c r="DQ979" s="122"/>
      <c r="DR979" s="122"/>
      <c r="DS979" s="122"/>
      <c r="DT979" s="122"/>
      <c r="DU979" s="122"/>
      <c r="DV979" s="122"/>
      <c r="DW979" s="122"/>
      <c r="DX979" s="122"/>
      <c r="DY979" s="122"/>
      <c r="DZ979" s="122"/>
      <c r="EA979" s="122"/>
      <c r="EB979" s="122"/>
      <c r="EC979" s="122"/>
      <c r="ED979" s="122"/>
      <c r="EE979" s="122"/>
      <c r="EF979" s="122"/>
      <c r="EG979" s="122"/>
      <c r="EH979" s="122"/>
      <c r="EI979" s="122"/>
      <c r="EJ979" s="122"/>
      <c r="EK979" s="122"/>
      <c r="EL979" s="122"/>
      <c r="EM979" s="122"/>
      <c r="EN979" s="122"/>
      <c r="EO979" s="122"/>
      <c r="EP979" s="122"/>
      <c r="EQ979" s="122"/>
      <c r="ER979" s="122"/>
      <c r="ES979" s="122"/>
      <c r="ET979" s="122"/>
      <c r="EU979" s="122"/>
      <c r="EV979" s="122"/>
      <c r="EW979" s="122"/>
      <c r="EX979" s="122"/>
      <c r="EY979" s="122"/>
      <c r="EZ979" s="122"/>
      <c r="FA979" s="122"/>
      <c r="FB979" s="122"/>
      <c r="FC979" s="122"/>
      <c r="FD979" s="122"/>
      <c r="FE979" s="122"/>
      <c r="FF979" s="122"/>
      <c r="FG979" s="122"/>
      <c r="FH979" s="122"/>
      <c r="FI979" s="122"/>
      <c r="FJ979" s="122"/>
      <c r="FK979" s="122"/>
      <c r="FL979" s="122"/>
      <c r="FM979" s="122"/>
      <c r="FN979" s="122"/>
      <c r="FO979" s="122"/>
      <c r="FP979" s="122"/>
      <c r="FQ979" s="122"/>
      <c r="FR979" s="122"/>
      <c r="FS979" s="122"/>
      <c r="FT979" s="122"/>
      <c r="FU979" s="122"/>
      <c r="FV979" s="122"/>
      <c r="FW979" s="122"/>
      <c r="FX979" s="122"/>
      <c r="FY979" s="122"/>
      <c r="FZ979" s="122"/>
      <c r="GA979" s="122"/>
      <c r="GB979" s="122"/>
      <c r="GC979" s="122"/>
      <c r="GD979" s="122"/>
      <c r="GE979" s="122"/>
      <c r="GF979" s="122"/>
      <c r="GG979" s="122"/>
      <c r="GH979" s="122"/>
      <c r="GI979" s="122"/>
      <c r="GJ979" s="122"/>
      <c r="GK979" s="122"/>
      <c r="GL979" s="122"/>
      <c r="GM979" s="122"/>
      <c r="GN979" s="122"/>
      <c r="GO979" s="122"/>
      <c r="GP979" s="122"/>
      <c r="GQ979" s="122"/>
      <c r="GR979" s="122"/>
      <c r="GS979" s="122"/>
      <c r="GT979" s="122"/>
      <c r="GU979" s="122"/>
      <c r="GV979" s="122"/>
      <c r="GW979" s="122"/>
      <c r="GX979" s="122"/>
      <c r="GY979" s="122"/>
      <c r="GZ979" s="122"/>
      <c r="HA979" s="122"/>
      <c r="HB979" s="122"/>
      <c r="HC979" s="122"/>
      <c r="HD979" s="122"/>
      <c r="HE979" s="122"/>
      <c r="HF979" s="122"/>
      <c r="HG979" s="122"/>
      <c r="HH979" s="122"/>
      <c r="HI979" s="122"/>
      <c r="HJ979" s="122"/>
      <c r="HK979" s="122"/>
      <c r="HL979" s="122"/>
      <c r="HM979" s="122"/>
      <c r="HN979" s="122"/>
      <c r="HO979" s="122"/>
      <c r="HP979" s="122"/>
      <c r="HQ979" s="122"/>
      <c r="HR979" s="122"/>
      <c r="HS979" s="122"/>
      <c r="HT979" s="122"/>
      <c r="HU979" s="122"/>
      <c r="HV979" s="122"/>
      <c r="HW979" s="122"/>
      <c r="HX979" s="122"/>
    </row>
    <row r="980" spans="1:232" s="149" customFormat="1" ht="25.5" collapsed="1">
      <c r="A980" s="738"/>
      <c r="B980" s="71" t="s">
        <v>453</v>
      </c>
      <c r="C980" s="727"/>
      <c r="D980" s="728"/>
      <c r="E980" s="728"/>
      <c r="F980" s="728"/>
      <c r="G980" s="122"/>
      <c r="H980" s="67"/>
      <c r="I980" s="67"/>
      <c r="J980" s="67"/>
      <c r="K980" s="67"/>
      <c r="L980" s="67"/>
      <c r="M980" s="67"/>
      <c r="N980" s="67"/>
      <c r="O980" s="67"/>
      <c r="P980" s="67"/>
      <c r="Q980" s="67"/>
      <c r="R980" s="67"/>
      <c r="S980" s="67"/>
      <c r="T980" s="67"/>
      <c r="U980" s="67"/>
      <c r="V980" s="67"/>
      <c r="W980" s="67"/>
      <c r="X980" s="67"/>
      <c r="Y980" s="67"/>
      <c r="Z980" s="67"/>
      <c r="AA980" s="67"/>
      <c r="AB980" s="67"/>
      <c r="AC980" s="67"/>
      <c r="AD980" s="67"/>
      <c r="AE980" s="67"/>
      <c r="AF980" s="67"/>
      <c r="AG980" s="67"/>
      <c r="AH980" s="67"/>
      <c r="AI980" s="67"/>
      <c r="AJ980" s="67"/>
      <c r="AK980" s="67"/>
      <c r="AL980" s="67"/>
      <c r="AM980" s="67"/>
      <c r="AN980" s="67"/>
      <c r="AO980" s="67"/>
      <c r="AP980" s="67"/>
      <c r="AQ980" s="67"/>
      <c r="AR980" s="67"/>
      <c r="AS980" s="67"/>
      <c r="AT980" s="67"/>
      <c r="AU980" s="67"/>
      <c r="AV980" s="67"/>
      <c r="AW980" s="67"/>
      <c r="AX980" s="67"/>
      <c r="AY980" s="67"/>
      <c r="AZ980" s="67"/>
      <c r="BA980" s="67"/>
      <c r="BB980" s="67"/>
      <c r="BC980" s="67"/>
      <c r="BD980" s="67"/>
      <c r="BE980" s="67"/>
      <c r="BF980" s="67"/>
      <c r="BG980" s="67"/>
      <c r="BH980" s="67"/>
      <c r="BI980" s="67"/>
      <c r="BJ980" s="67"/>
      <c r="BK980" s="67"/>
      <c r="BL980" s="67"/>
      <c r="BM980" s="67"/>
      <c r="BN980" s="67"/>
      <c r="BO980" s="67"/>
      <c r="BP980" s="67"/>
      <c r="BQ980" s="67"/>
      <c r="BR980" s="67"/>
      <c r="BS980" s="67"/>
      <c r="BT980" s="67"/>
      <c r="BU980" s="67"/>
      <c r="BV980" s="67"/>
      <c r="BW980" s="67"/>
      <c r="BX980" s="67"/>
      <c r="BY980" s="67"/>
      <c r="BZ980" s="67"/>
      <c r="CA980" s="67"/>
      <c r="CB980" s="67"/>
      <c r="CC980" s="67"/>
      <c r="CD980" s="67"/>
      <c r="CE980" s="67"/>
      <c r="CF980" s="67"/>
      <c r="CG980" s="67"/>
      <c r="CH980" s="67"/>
      <c r="CI980" s="67"/>
      <c r="CJ980" s="67"/>
      <c r="CK980" s="67"/>
      <c r="CL980" s="67"/>
      <c r="CM980" s="67"/>
      <c r="CN980" s="67"/>
      <c r="CO980" s="67"/>
      <c r="CP980" s="67"/>
      <c r="CQ980" s="67"/>
      <c r="CR980" s="67"/>
      <c r="CS980" s="67"/>
      <c r="CT980" s="67"/>
      <c r="CU980" s="67"/>
      <c r="CV980" s="67"/>
      <c r="CW980" s="67"/>
      <c r="CX980" s="67"/>
      <c r="CY980" s="67"/>
      <c r="CZ980" s="67"/>
      <c r="DA980" s="67"/>
      <c r="DB980" s="67"/>
      <c r="DC980" s="67"/>
      <c r="DD980" s="67"/>
      <c r="DE980" s="67"/>
      <c r="DF980" s="67"/>
      <c r="DG980" s="67"/>
      <c r="DH980" s="67"/>
      <c r="DI980" s="67"/>
      <c r="DJ980" s="67"/>
      <c r="DK980" s="67"/>
      <c r="DL980" s="67"/>
      <c r="DM980" s="67"/>
      <c r="DN980" s="67"/>
      <c r="DO980" s="67"/>
      <c r="DP980" s="67"/>
      <c r="DQ980" s="67"/>
      <c r="DR980" s="67"/>
      <c r="DS980" s="67"/>
      <c r="DT980" s="67"/>
      <c r="DU980" s="67"/>
      <c r="DV980" s="67"/>
      <c r="DW980" s="67"/>
      <c r="DX980" s="67"/>
      <c r="DY980" s="67"/>
      <c r="DZ980" s="67"/>
      <c r="EA980" s="67"/>
      <c r="EB980" s="67"/>
      <c r="EC980" s="67"/>
      <c r="ED980" s="67"/>
      <c r="EE980" s="67"/>
      <c r="EF980" s="67"/>
      <c r="EG980" s="67"/>
      <c r="EH980" s="67"/>
      <c r="EI980" s="67"/>
      <c r="EJ980" s="67"/>
      <c r="EK980" s="67"/>
      <c r="EL980" s="67"/>
      <c r="EM980" s="67"/>
      <c r="EN980" s="67"/>
      <c r="EO980" s="67"/>
      <c r="EP980" s="67"/>
      <c r="EQ980" s="67"/>
      <c r="ER980" s="67"/>
      <c r="ES980" s="67"/>
      <c r="ET980" s="67"/>
      <c r="EU980" s="67"/>
      <c r="EV980" s="67"/>
      <c r="EW980" s="67"/>
      <c r="EX980" s="67"/>
      <c r="EY980" s="67"/>
      <c r="EZ980" s="67"/>
      <c r="FA980" s="67"/>
      <c r="FB980" s="67"/>
      <c r="FC980" s="67"/>
      <c r="FD980" s="67"/>
      <c r="FE980" s="67"/>
      <c r="FF980" s="67"/>
      <c r="FG980" s="67"/>
      <c r="FH980" s="67"/>
      <c r="FI980" s="67"/>
      <c r="FJ980" s="67"/>
      <c r="FK980" s="67"/>
      <c r="FL980" s="67"/>
      <c r="FM980" s="67"/>
      <c r="FN980" s="67"/>
      <c r="FO980" s="67"/>
      <c r="FP980" s="67"/>
      <c r="FQ980" s="67"/>
      <c r="FR980" s="67"/>
      <c r="FS980" s="67"/>
      <c r="FT980" s="67"/>
      <c r="FU980" s="67"/>
      <c r="FV980" s="67"/>
      <c r="FW980" s="67"/>
      <c r="FX980" s="67"/>
      <c r="FY980" s="67"/>
      <c r="FZ980" s="67"/>
      <c r="GA980" s="67"/>
      <c r="GB980" s="67"/>
      <c r="GC980" s="67"/>
      <c r="GD980" s="67"/>
      <c r="GE980" s="67"/>
      <c r="GF980" s="67"/>
      <c r="GG980" s="67"/>
      <c r="GH980" s="67"/>
      <c r="GI980" s="67"/>
      <c r="GJ980" s="67"/>
      <c r="GK980" s="67"/>
      <c r="GL980" s="67"/>
      <c r="GM980" s="67"/>
      <c r="GN980" s="67"/>
      <c r="GO980" s="67"/>
      <c r="GP980" s="67"/>
      <c r="GQ980" s="67"/>
      <c r="GR980" s="67"/>
      <c r="GS980" s="67"/>
      <c r="GT980" s="67"/>
      <c r="GU980" s="67"/>
      <c r="GV980" s="67"/>
      <c r="GW980" s="67"/>
      <c r="GX980" s="67"/>
      <c r="GY980" s="67"/>
      <c r="GZ980" s="67"/>
      <c r="HA980" s="67"/>
      <c r="HB980" s="67"/>
      <c r="HC980" s="67"/>
      <c r="HD980" s="67"/>
      <c r="HE980" s="67"/>
      <c r="HF980" s="67"/>
      <c r="HG980" s="67"/>
      <c r="HH980" s="67"/>
      <c r="HI980" s="67"/>
      <c r="HJ980" s="67"/>
      <c r="HK980" s="67"/>
      <c r="HL980" s="67"/>
      <c r="HM980" s="67"/>
      <c r="HN980" s="67"/>
      <c r="HO980" s="67"/>
      <c r="HP980" s="67"/>
      <c r="HQ980" s="67"/>
      <c r="HR980" s="67"/>
      <c r="HS980" s="119"/>
      <c r="HT980" s="119"/>
      <c r="HU980" s="119"/>
      <c r="HV980" s="119"/>
      <c r="HW980" s="119"/>
      <c r="HX980" s="119"/>
    </row>
    <row r="981" spans="1:232" s="129" customFormat="1" ht="15.75">
      <c r="A981" s="738"/>
      <c r="B981" s="71" t="s">
        <v>459</v>
      </c>
      <c r="C981" s="727"/>
      <c r="D981" s="728"/>
      <c r="E981" s="728"/>
      <c r="F981" s="728"/>
      <c r="G981" s="67"/>
      <c r="H981" s="66"/>
      <c r="I981" s="66"/>
      <c r="J981" s="66"/>
      <c r="K981" s="66"/>
      <c r="L981" s="66"/>
      <c r="M981" s="66"/>
      <c r="N981" s="66"/>
      <c r="O981" s="66"/>
      <c r="P981" s="66"/>
      <c r="Q981" s="66"/>
      <c r="R981" s="66"/>
      <c r="S981" s="66"/>
      <c r="T981" s="66"/>
      <c r="U981" s="66"/>
      <c r="V981" s="66"/>
      <c r="W981" s="66"/>
      <c r="X981" s="66"/>
      <c r="Y981" s="66"/>
      <c r="Z981" s="66"/>
      <c r="AA981" s="66"/>
      <c r="AB981" s="66"/>
      <c r="AC981" s="66"/>
      <c r="AD981" s="66"/>
      <c r="AE981" s="66"/>
      <c r="AF981" s="66"/>
      <c r="AG981" s="66"/>
      <c r="AH981" s="66"/>
      <c r="AI981" s="66"/>
      <c r="AJ981" s="66"/>
      <c r="AK981" s="66"/>
      <c r="AL981" s="66"/>
      <c r="AM981" s="66"/>
      <c r="AN981" s="66"/>
      <c r="AO981" s="66"/>
      <c r="AP981" s="66"/>
      <c r="AQ981" s="66"/>
      <c r="AR981" s="66"/>
      <c r="AS981" s="66"/>
      <c r="AT981" s="66"/>
      <c r="AU981" s="66"/>
      <c r="AV981" s="66"/>
      <c r="AW981" s="66"/>
      <c r="AX981" s="66"/>
      <c r="AY981" s="66"/>
      <c r="AZ981" s="66"/>
      <c r="BA981" s="66"/>
      <c r="BB981" s="66"/>
      <c r="BC981" s="66"/>
      <c r="BD981" s="66"/>
      <c r="BE981" s="66"/>
      <c r="BF981" s="66"/>
      <c r="BG981" s="66"/>
      <c r="BH981" s="66"/>
      <c r="BI981" s="66"/>
      <c r="BJ981" s="66"/>
      <c r="BK981" s="66"/>
      <c r="BL981" s="66"/>
      <c r="BM981" s="66"/>
      <c r="BN981" s="66"/>
      <c r="BO981" s="66"/>
      <c r="BP981" s="66"/>
      <c r="BQ981" s="66"/>
      <c r="BR981" s="66"/>
      <c r="BS981" s="66"/>
      <c r="BT981" s="66"/>
      <c r="BU981" s="66"/>
      <c r="BV981" s="66"/>
      <c r="BW981" s="66"/>
      <c r="BX981" s="66"/>
      <c r="BY981" s="66"/>
      <c r="BZ981" s="66"/>
      <c r="CA981" s="66"/>
      <c r="CB981" s="66"/>
      <c r="CC981" s="66"/>
      <c r="CD981" s="66"/>
      <c r="CE981" s="66"/>
      <c r="CF981" s="66"/>
      <c r="CG981" s="66"/>
      <c r="CH981" s="66"/>
      <c r="CI981" s="66"/>
      <c r="CJ981" s="66"/>
      <c r="CK981" s="66"/>
      <c r="CL981" s="66"/>
      <c r="CM981" s="66"/>
      <c r="CN981" s="66"/>
      <c r="CO981" s="66"/>
      <c r="CP981" s="66"/>
      <c r="CQ981" s="66"/>
      <c r="CR981" s="66"/>
      <c r="CS981" s="66"/>
      <c r="CT981" s="66"/>
      <c r="CU981" s="66"/>
      <c r="CV981" s="66"/>
      <c r="CW981" s="66"/>
      <c r="CX981" s="66"/>
      <c r="CY981" s="66"/>
      <c r="CZ981" s="66"/>
      <c r="DA981" s="66"/>
      <c r="DB981" s="66"/>
      <c r="DC981" s="66"/>
      <c r="DD981" s="66"/>
      <c r="DE981" s="66"/>
      <c r="DF981" s="66"/>
      <c r="DG981" s="66"/>
      <c r="DH981" s="66"/>
      <c r="DI981" s="66"/>
      <c r="DJ981" s="66"/>
      <c r="DK981" s="66"/>
      <c r="DL981" s="66"/>
      <c r="DM981" s="66"/>
      <c r="DN981" s="66"/>
      <c r="DO981" s="66"/>
      <c r="DP981" s="66"/>
      <c r="DQ981" s="66"/>
      <c r="DR981" s="66"/>
      <c r="DS981" s="66"/>
      <c r="DT981" s="66"/>
      <c r="DU981" s="66"/>
      <c r="DV981" s="66"/>
      <c r="DW981" s="66"/>
      <c r="DX981" s="66"/>
      <c r="DY981" s="66"/>
      <c r="DZ981" s="66"/>
      <c r="EA981" s="66"/>
      <c r="EB981" s="66"/>
      <c r="EC981" s="66"/>
      <c r="ED981" s="66"/>
      <c r="EE981" s="66"/>
      <c r="EF981" s="66"/>
      <c r="EG981" s="66"/>
      <c r="EH981" s="66"/>
      <c r="EI981" s="66"/>
      <c r="EJ981" s="66"/>
      <c r="EK981" s="66"/>
      <c r="EL981" s="66"/>
      <c r="EM981" s="66"/>
      <c r="EN981" s="66"/>
      <c r="EO981" s="66"/>
      <c r="EP981" s="66"/>
      <c r="EQ981" s="66"/>
      <c r="ER981" s="66"/>
      <c r="ES981" s="66"/>
      <c r="ET981" s="66"/>
      <c r="EU981" s="66"/>
      <c r="EV981" s="66"/>
      <c r="EW981" s="66"/>
      <c r="EX981" s="66"/>
      <c r="EY981" s="66"/>
      <c r="EZ981" s="66"/>
      <c r="FA981" s="66"/>
      <c r="FB981" s="66"/>
      <c r="FC981" s="66"/>
      <c r="FD981" s="66"/>
      <c r="FE981" s="66"/>
      <c r="FF981" s="66"/>
      <c r="FG981" s="66"/>
      <c r="FH981" s="66"/>
      <c r="FI981" s="66"/>
      <c r="FJ981" s="66"/>
      <c r="FK981" s="66"/>
      <c r="FL981" s="66"/>
      <c r="FM981" s="66"/>
      <c r="FN981" s="66"/>
      <c r="FO981" s="66"/>
      <c r="FP981" s="66"/>
      <c r="FQ981" s="66"/>
      <c r="FR981" s="66"/>
      <c r="FS981" s="66"/>
      <c r="FT981" s="66"/>
      <c r="FU981" s="66"/>
      <c r="FV981" s="66"/>
      <c r="FW981" s="66"/>
      <c r="FX981" s="66"/>
      <c r="FY981" s="66"/>
      <c r="FZ981" s="66"/>
      <c r="GA981" s="66"/>
      <c r="GB981" s="66"/>
      <c r="GC981" s="66"/>
      <c r="GD981" s="66"/>
      <c r="GE981" s="66"/>
      <c r="GF981" s="66"/>
      <c r="GG981" s="66"/>
      <c r="GH981" s="66"/>
      <c r="GI981" s="66"/>
      <c r="GJ981" s="66"/>
      <c r="GK981" s="66"/>
      <c r="GL981" s="66"/>
      <c r="GM981" s="66"/>
      <c r="GN981" s="66"/>
      <c r="GO981" s="66"/>
      <c r="GP981" s="66"/>
      <c r="GQ981" s="66"/>
      <c r="GR981" s="66"/>
      <c r="GS981" s="66"/>
      <c r="GT981" s="66"/>
      <c r="GU981" s="66"/>
      <c r="GV981" s="66"/>
      <c r="GW981" s="66"/>
      <c r="GX981" s="66"/>
      <c r="GY981" s="66"/>
      <c r="GZ981" s="66"/>
      <c r="HA981" s="66"/>
      <c r="HB981" s="66"/>
      <c r="HC981" s="66"/>
      <c r="HD981" s="66"/>
      <c r="HE981" s="66"/>
      <c r="HF981" s="66"/>
      <c r="HG981" s="66"/>
      <c r="HH981" s="66"/>
      <c r="HI981" s="66"/>
      <c r="HJ981" s="66"/>
      <c r="HK981" s="66"/>
      <c r="HL981" s="66"/>
      <c r="HM981" s="66"/>
      <c r="HN981" s="66"/>
      <c r="HO981" s="66"/>
      <c r="HP981" s="66"/>
      <c r="HQ981" s="66"/>
      <c r="HR981" s="66"/>
      <c r="HS981" s="122"/>
      <c r="HT981" s="122"/>
      <c r="HU981" s="122"/>
      <c r="HV981" s="122"/>
      <c r="HW981" s="122"/>
      <c r="HX981" s="122"/>
    </row>
    <row r="982" spans="1:232">
      <c r="A982" s="738"/>
      <c r="B982" s="71"/>
      <c r="C982" s="727"/>
      <c r="D982" s="728"/>
      <c r="E982" s="728"/>
      <c r="F982" s="728"/>
      <c r="G982" s="66"/>
      <c r="H982" s="66"/>
      <c r="I982" s="66"/>
      <c r="J982" s="66"/>
      <c r="K982" s="66"/>
      <c r="L982" s="66"/>
      <c r="M982" s="66"/>
      <c r="N982" s="66"/>
      <c r="O982" s="66"/>
      <c r="P982" s="66"/>
      <c r="Q982" s="66"/>
      <c r="R982" s="66"/>
      <c r="S982" s="66"/>
      <c r="T982" s="66"/>
      <c r="U982" s="66"/>
      <c r="V982" s="66"/>
      <c r="W982" s="66"/>
      <c r="X982" s="66"/>
      <c r="Y982" s="66"/>
      <c r="Z982" s="66"/>
      <c r="AA982" s="66"/>
      <c r="AB982" s="66"/>
      <c r="AC982" s="66"/>
      <c r="AD982" s="66"/>
      <c r="AE982" s="66"/>
      <c r="AF982" s="66"/>
      <c r="AG982" s="66"/>
      <c r="AH982" s="66"/>
      <c r="AI982" s="66"/>
      <c r="AJ982" s="66"/>
      <c r="AK982" s="66"/>
      <c r="AL982" s="66"/>
      <c r="AM982" s="66"/>
      <c r="AN982" s="66"/>
      <c r="AO982" s="66"/>
      <c r="AP982" s="66"/>
      <c r="AQ982" s="66"/>
      <c r="AR982" s="66"/>
      <c r="AS982" s="66"/>
      <c r="AT982" s="66"/>
      <c r="AU982" s="66"/>
      <c r="AV982" s="66"/>
      <c r="AW982" s="66"/>
      <c r="AX982" s="66"/>
      <c r="AY982" s="66"/>
      <c r="AZ982" s="66"/>
      <c r="BA982" s="66"/>
      <c r="BB982" s="66"/>
      <c r="BC982" s="66"/>
      <c r="BD982" s="66"/>
      <c r="BE982" s="66"/>
      <c r="BF982" s="66"/>
      <c r="BG982" s="66"/>
      <c r="BH982" s="66"/>
      <c r="BI982" s="66"/>
      <c r="BJ982" s="66"/>
      <c r="BK982" s="66"/>
      <c r="BL982" s="66"/>
      <c r="BM982" s="66"/>
      <c r="BN982" s="66"/>
      <c r="BO982" s="66"/>
      <c r="BP982" s="66"/>
      <c r="BQ982" s="66"/>
      <c r="BR982" s="66"/>
      <c r="BS982" s="66"/>
      <c r="BT982" s="66"/>
      <c r="BU982" s="66"/>
      <c r="BV982" s="66"/>
      <c r="BW982" s="66"/>
      <c r="BX982" s="66"/>
      <c r="BY982" s="66"/>
      <c r="BZ982" s="66"/>
      <c r="CA982" s="66"/>
      <c r="CB982" s="66"/>
      <c r="CC982" s="66"/>
      <c r="CD982" s="66"/>
      <c r="CE982" s="66"/>
      <c r="CF982" s="66"/>
      <c r="CG982" s="66"/>
      <c r="CH982" s="66"/>
      <c r="CI982" s="66"/>
      <c r="CJ982" s="66"/>
      <c r="CK982" s="66"/>
      <c r="CL982" s="66"/>
      <c r="CM982" s="66"/>
      <c r="CN982" s="66"/>
      <c r="CO982" s="66"/>
      <c r="CP982" s="66"/>
      <c r="CQ982" s="66"/>
      <c r="CR982" s="66"/>
      <c r="CS982" s="66"/>
      <c r="CT982" s="66"/>
      <c r="CU982" s="66"/>
      <c r="CV982" s="66"/>
      <c r="CW982" s="66"/>
      <c r="CX982" s="66"/>
      <c r="CY982" s="66"/>
      <c r="CZ982" s="66"/>
      <c r="DA982" s="66"/>
      <c r="DB982" s="66"/>
      <c r="DC982" s="66"/>
      <c r="DD982" s="66"/>
      <c r="DE982" s="66"/>
      <c r="DF982" s="66"/>
      <c r="DG982" s="66"/>
      <c r="DH982" s="66"/>
      <c r="DI982" s="66"/>
      <c r="DJ982" s="66"/>
      <c r="DK982" s="66"/>
      <c r="DL982" s="66"/>
      <c r="DM982" s="66"/>
      <c r="DN982" s="66"/>
      <c r="DO982" s="66"/>
      <c r="DP982" s="66"/>
      <c r="DQ982" s="66"/>
      <c r="DR982" s="66"/>
      <c r="DS982" s="66"/>
      <c r="DT982" s="66"/>
      <c r="DU982" s="66"/>
      <c r="DV982" s="66"/>
      <c r="DW982" s="66"/>
      <c r="DX982" s="66"/>
      <c r="DY982" s="66"/>
      <c r="DZ982" s="66"/>
      <c r="EA982" s="66"/>
      <c r="EB982" s="66"/>
      <c r="EC982" s="66"/>
      <c r="ED982" s="66"/>
      <c r="EE982" s="66"/>
      <c r="EF982" s="66"/>
      <c r="EG982" s="66"/>
      <c r="EH982" s="66"/>
      <c r="EI982" s="66"/>
      <c r="EJ982" s="66"/>
      <c r="EK982" s="66"/>
      <c r="EL982" s="66"/>
      <c r="EM982" s="66"/>
      <c r="EN982" s="66"/>
      <c r="EO982" s="66"/>
      <c r="EP982" s="66"/>
      <c r="EQ982" s="66"/>
      <c r="ER982" s="66"/>
      <c r="ES982" s="66"/>
      <c r="ET982" s="66"/>
      <c r="EU982" s="66"/>
      <c r="EV982" s="66"/>
      <c r="EW982" s="66"/>
      <c r="EX982" s="66"/>
      <c r="EY982" s="66"/>
      <c r="EZ982" s="66"/>
      <c r="FA982" s="66"/>
      <c r="FB982" s="66"/>
      <c r="FC982" s="66"/>
      <c r="FD982" s="66"/>
      <c r="FE982" s="66"/>
      <c r="FF982" s="66"/>
      <c r="FG982" s="66"/>
      <c r="FH982" s="66"/>
      <c r="FI982" s="66"/>
      <c r="FJ982" s="66"/>
      <c r="FK982" s="66"/>
      <c r="FL982" s="66"/>
      <c r="FM982" s="66"/>
      <c r="FN982" s="66"/>
      <c r="FO982" s="66"/>
      <c r="FP982" s="66"/>
      <c r="FQ982" s="66"/>
      <c r="FR982" s="66"/>
      <c r="FS982" s="66"/>
      <c r="FT982" s="66"/>
      <c r="FU982" s="66"/>
      <c r="FV982" s="66"/>
      <c r="FW982" s="66"/>
      <c r="FX982" s="66"/>
      <c r="FY982" s="66"/>
      <c r="FZ982" s="66"/>
      <c r="GA982" s="66"/>
      <c r="GB982" s="66"/>
      <c r="GC982" s="66"/>
      <c r="GD982" s="66"/>
      <c r="GE982" s="66"/>
      <c r="GF982" s="66"/>
      <c r="GG982" s="66"/>
      <c r="GH982" s="66"/>
      <c r="GI982" s="66"/>
      <c r="GJ982" s="66"/>
      <c r="GK982" s="66"/>
      <c r="GL982" s="66"/>
      <c r="GM982" s="66"/>
      <c r="GN982" s="66"/>
      <c r="GO982" s="66"/>
      <c r="GP982" s="66"/>
      <c r="GQ982" s="66"/>
      <c r="GR982" s="66"/>
      <c r="GS982" s="66"/>
      <c r="GT982" s="66"/>
      <c r="GU982" s="66"/>
      <c r="GV982" s="66"/>
      <c r="GW982" s="66"/>
      <c r="GX982" s="66"/>
      <c r="GY982" s="66"/>
      <c r="GZ982" s="66"/>
      <c r="HA982" s="66"/>
      <c r="HB982" s="66"/>
      <c r="HC982" s="66"/>
      <c r="HD982" s="66"/>
      <c r="HE982" s="66"/>
      <c r="HF982" s="66"/>
      <c r="HG982" s="66"/>
      <c r="HH982" s="66"/>
      <c r="HI982" s="66"/>
      <c r="HJ982" s="66"/>
      <c r="HK982" s="66"/>
      <c r="HL982" s="66"/>
      <c r="HM982" s="66"/>
      <c r="HN982" s="66"/>
      <c r="HO982" s="66"/>
      <c r="HP982" s="66"/>
      <c r="HQ982" s="66"/>
      <c r="HR982" s="66"/>
    </row>
    <row r="983" spans="1:232">
      <c r="A983" s="738"/>
      <c r="B983" s="71" t="s">
        <v>102</v>
      </c>
      <c r="C983" s="727"/>
      <c r="D983" s="728"/>
      <c r="E983" s="728"/>
      <c r="F983" s="728"/>
      <c r="G983" s="66"/>
      <c r="H983" s="66"/>
      <c r="I983" s="66"/>
      <c r="J983" s="66"/>
      <c r="K983" s="66"/>
      <c r="L983" s="66"/>
      <c r="M983" s="66"/>
      <c r="N983" s="66"/>
      <c r="O983" s="66"/>
      <c r="P983" s="66"/>
      <c r="Q983" s="66"/>
      <c r="R983" s="66"/>
      <c r="S983" s="66"/>
      <c r="T983" s="66"/>
      <c r="U983" s="66"/>
      <c r="V983" s="66"/>
      <c r="W983" s="66"/>
      <c r="X983" s="66"/>
      <c r="Y983" s="66"/>
      <c r="Z983" s="66"/>
      <c r="AA983" s="66"/>
      <c r="AB983" s="66"/>
      <c r="AC983" s="66"/>
      <c r="AD983" s="66"/>
      <c r="AE983" s="66"/>
      <c r="AF983" s="66"/>
      <c r="AG983" s="66"/>
      <c r="AH983" s="66"/>
      <c r="AI983" s="66"/>
      <c r="AJ983" s="66"/>
      <c r="AK983" s="66"/>
      <c r="AL983" s="66"/>
      <c r="AM983" s="66"/>
      <c r="AN983" s="66"/>
      <c r="AO983" s="66"/>
      <c r="AP983" s="66"/>
      <c r="AQ983" s="66"/>
      <c r="AR983" s="66"/>
      <c r="AS983" s="66"/>
      <c r="AT983" s="66"/>
      <c r="AU983" s="66"/>
      <c r="AV983" s="66"/>
      <c r="AW983" s="66"/>
      <c r="AX983" s="66"/>
      <c r="AY983" s="66"/>
      <c r="AZ983" s="66"/>
      <c r="BA983" s="66"/>
      <c r="BB983" s="66"/>
      <c r="BC983" s="66"/>
      <c r="BD983" s="66"/>
      <c r="BE983" s="66"/>
      <c r="BF983" s="66"/>
      <c r="BG983" s="66"/>
      <c r="BH983" s="66"/>
      <c r="BI983" s="66"/>
      <c r="BJ983" s="66"/>
      <c r="BK983" s="66"/>
      <c r="BL983" s="66"/>
      <c r="BM983" s="66"/>
      <c r="BN983" s="66"/>
      <c r="BO983" s="66"/>
      <c r="BP983" s="66"/>
      <c r="BQ983" s="66"/>
      <c r="BR983" s="66"/>
      <c r="BS983" s="66"/>
      <c r="BT983" s="66"/>
      <c r="BU983" s="66"/>
      <c r="BV983" s="66"/>
      <c r="BW983" s="66"/>
      <c r="BX983" s="66"/>
      <c r="BY983" s="66"/>
      <c r="BZ983" s="66"/>
      <c r="CA983" s="66"/>
      <c r="CB983" s="66"/>
      <c r="CC983" s="66"/>
      <c r="CD983" s="66"/>
      <c r="CE983" s="66"/>
      <c r="CF983" s="66"/>
      <c r="CG983" s="66"/>
      <c r="CH983" s="66"/>
      <c r="CI983" s="66"/>
      <c r="CJ983" s="66"/>
      <c r="CK983" s="66"/>
      <c r="CL983" s="66"/>
      <c r="CM983" s="66"/>
      <c r="CN983" s="66"/>
      <c r="CO983" s="66"/>
      <c r="CP983" s="66"/>
      <c r="CQ983" s="66"/>
      <c r="CR983" s="66"/>
      <c r="CS983" s="66"/>
      <c r="CT983" s="66"/>
      <c r="CU983" s="66"/>
      <c r="CV983" s="66"/>
      <c r="CW983" s="66"/>
      <c r="CX983" s="66"/>
      <c r="CY983" s="66"/>
      <c r="CZ983" s="66"/>
      <c r="DA983" s="66"/>
      <c r="DB983" s="66"/>
      <c r="DC983" s="66"/>
      <c r="DD983" s="66"/>
      <c r="DE983" s="66"/>
      <c r="DF983" s="66"/>
      <c r="DG983" s="66"/>
      <c r="DH983" s="66"/>
      <c r="DI983" s="66"/>
      <c r="DJ983" s="66"/>
      <c r="DK983" s="66"/>
      <c r="DL983" s="66"/>
      <c r="DM983" s="66"/>
      <c r="DN983" s="66"/>
      <c r="DO983" s="66"/>
      <c r="DP983" s="66"/>
      <c r="DQ983" s="66"/>
      <c r="DR983" s="66"/>
      <c r="DS983" s="66"/>
      <c r="DT983" s="66"/>
      <c r="DU983" s="66"/>
      <c r="DV983" s="66"/>
      <c r="DW983" s="66"/>
      <c r="DX983" s="66"/>
      <c r="DY983" s="66"/>
      <c r="DZ983" s="66"/>
      <c r="EA983" s="66"/>
      <c r="EB983" s="66"/>
      <c r="EC983" s="66"/>
      <c r="ED983" s="66"/>
      <c r="EE983" s="66"/>
      <c r="EF983" s="66"/>
      <c r="EG983" s="66"/>
      <c r="EH983" s="66"/>
      <c r="EI983" s="66"/>
      <c r="EJ983" s="66"/>
      <c r="EK983" s="66"/>
      <c r="EL983" s="66"/>
      <c r="EM983" s="66"/>
      <c r="EN983" s="66"/>
      <c r="EO983" s="66"/>
      <c r="EP983" s="66"/>
      <c r="EQ983" s="66"/>
      <c r="ER983" s="66"/>
      <c r="ES983" s="66"/>
      <c r="ET983" s="66"/>
      <c r="EU983" s="66"/>
      <c r="EV983" s="66"/>
      <c r="EW983" s="66"/>
      <c r="EX983" s="66"/>
      <c r="EY983" s="66"/>
      <c r="EZ983" s="66"/>
      <c r="FA983" s="66"/>
      <c r="FB983" s="66"/>
      <c r="FC983" s="66"/>
      <c r="FD983" s="66"/>
      <c r="FE983" s="66"/>
      <c r="FF983" s="66"/>
      <c r="FG983" s="66"/>
      <c r="FH983" s="66"/>
      <c r="FI983" s="66"/>
      <c r="FJ983" s="66"/>
      <c r="FK983" s="66"/>
      <c r="FL983" s="66"/>
      <c r="FM983" s="66"/>
      <c r="FN983" s="66"/>
      <c r="FO983" s="66"/>
      <c r="FP983" s="66"/>
      <c r="FQ983" s="66"/>
      <c r="FR983" s="66"/>
      <c r="FS983" s="66"/>
      <c r="FT983" s="66"/>
      <c r="FU983" s="66"/>
      <c r="FV983" s="66"/>
      <c r="FW983" s="66"/>
      <c r="FX983" s="66"/>
      <c r="FY983" s="66"/>
      <c r="FZ983" s="66"/>
      <c r="GA983" s="66"/>
      <c r="GB983" s="66"/>
      <c r="GC983" s="66"/>
      <c r="GD983" s="66"/>
      <c r="GE983" s="66"/>
      <c r="GF983" s="66"/>
      <c r="GG983" s="66"/>
      <c r="GH983" s="66"/>
      <c r="GI983" s="66"/>
      <c r="GJ983" s="66"/>
      <c r="GK983" s="66"/>
      <c r="GL983" s="66"/>
      <c r="GM983" s="66"/>
      <c r="GN983" s="66"/>
      <c r="GO983" s="66"/>
      <c r="GP983" s="66"/>
      <c r="GQ983" s="66"/>
      <c r="GR983" s="66"/>
      <c r="GS983" s="66"/>
      <c r="GT983" s="66"/>
      <c r="GU983" s="66"/>
      <c r="GV983" s="66"/>
      <c r="GW983" s="66"/>
      <c r="GX983" s="66"/>
      <c r="GY983" s="66"/>
      <c r="GZ983" s="66"/>
      <c r="HA983" s="66"/>
      <c r="HB983" s="66"/>
      <c r="HC983" s="66"/>
      <c r="HD983" s="66"/>
      <c r="HE983" s="66"/>
      <c r="HF983" s="66"/>
      <c r="HG983" s="66"/>
      <c r="HH983" s="66"/>
      <c r="HI983" s="66"/>
      <c r="HJ983" s="66"/>
      <c r="HK983" s="66"/>
      <c r="HL983" s="66"/>
      <c r="HM983" s="66"/>
      <c r="HN983" s="66"/>
      <c r="HO983" s="66"/>
      <c r="HP983" s="66"/>
      <c r="HQ983" s="66"/>
      <c r="HR983" s="66"/>
    </row>
    <row r="984" spans="1:232">
      <c r="A984" s="738"/>
      <c r="B984" s="71" t="s">
        <v>104</v>
      </c>
      <c r="C984" s="727"/>
      <c r="D984" s="728"/>
      <c r="E984" s="728"/>
      <c r="F984" s="728"/>
      <c r="G984" s="66"/>
      <c r="H984" s="66"/>
      <c r="I984" s="66"/>
      <c r="J984" s="66"/>
      <c r="K984" s="66"/>
      <c r="L984" s="66"/>
      <c r="M984" s="66"/>
      <c r="N984" s="66"/>
      <c r="O984" s="66"/>
      <c r="P984" s="66"/>
      <c r="Q984" s="66"/>
      <c r="R984" s="66"/>
      <c r="S984" s="66"/>
      <c r="T984" s="66"/>
      <c r="U984" s="66"/>
      <c r="V984" s="66"/>
      <c r="W984" s="66"/>
      <c r="X984" s="66"/>
      <c r="Y984" s="66"/>
      <c r="Z984" s="66"/>
      <c r="AA984" s="66"/>
      <c r="AB984" s="66"/>
      <c r="AC984" s="66"/>
      <c r="AD984" s="66"/>
      <c r="AE984" s="66"/>
      <c r="AF984" s="66"/>
      <c r="AG984" s="66"/>
      <c r="AH984" s="66"/>
      <c r="AI984" s="66"/>
      <c r="AJ984" s="66"/>
      <c r="AK984" s="66"/>
      <c r="AL984" s="66"/>
      <c r="AM984" s="66"/>
      <c r="AN984" s="66"/>
      <c r="AO984" s="66"/>
      <c r="AP984" s="66"/>
      <c r="AQ984" s="66"/>
      <c r="AR984" s="66"/>
      <c r="AS984" s="66"/>
      <c r="AT984" s="66"/>
      <c r="AU984" s="66"/>
      <c r="AV984" s="66"/>
      <c r="AW984" s="66"/>
      <c r="AX984" s="66"/>
      <c r="AY984" s="66"/>
      <c r="AZ984" s="66"/>
      <c r="BA984" s="66"/>
      <c r="BB984" s="66"/>
      <c r="BC984" s="66"/>
      <c r="BD984" s="66"/>
      <c r="BE984" s="66"/>
      <c r="BF984" s="66"/>
      <c r="BG984" s="66"/>
      <c r="BH984" s="66"/>
      <c r="BI984" s="66"/>
      <c r="BJ984" s="66"/>
      <c r="BK984" s="66"/>
      <c r="BL984" s="66"/>
      <c r="BM984" s="66"/>
      <c r="BN984" s="66"/>
      <c r="BO984" s="66"/>
      <c r="BP984" s="66"/>
      <c r="BQ984" s="66"/>
      <c r="BR984" s="66"/>
      <c r="BS984" s="66"/>
      <c r="BT984" s="66"/>
      <c r="BU984" s="66"/>
      <c r="BV984" s="66"/>
      <c r="BW984" s="66"/>
      <c r="BX984" s="66"/>
      <c r="BY984" s="66"/>
      <c r="BZ984" s="66"/>
      <c r="CA984" s="66"/>
      <c r="CB984" s="66"/>
      <c r="CC984" s="66"/>
      <c r="CD984" s="66"/>
      <c r="CE984" s="66"/>
      <c r="CF984" s="66"/>
      <c r="CG984" s="66"/>
      <c r="CH984" s="66"/>
      <c r="CI984" s="66"/>
      <c r="CJ984" s="66"/>
      <c r="CK984" s="66"/>
      <c r="CL984" s="66"/>
      <c r="CM984" s="66"/>
      <c r="CN984" s="66"/>
      <c r="CO984" s="66"/>
      <c r="CP984" s="66"/>
      <c r="CQ984" s="66"/>
      <c r="CR984" s="66"/>
      <c r="CS984" s="66"/>
      <c r="CT984" s="66"/>
      <c r="CU984" s="66"/>
      <c r="CV984" s="66"/>
      <c r="CW984" s="66"/>
      <c r="CX984" s="66"/>
      <c r="CY984" s="66"/>
      <c r="CZ984" s="66"/>
      <c r="DA984" s="66"/>
      <c r="DB984" s="66"/>
      <c r="DC984" s="66"/>
      <c r="DD984" s="66"/>
      <c r="DE984" s="66"/>
      <c r="DF984" s="66"/>
      <c r="DG984" s="66"/>
      <c r="DH984" s="66"/>
      <c r="DI984" s="66"/>
      <c r="DJ984" s="66"/>
      <c r="DK984" s="66"/>
      <c r="DL984" s="66"/>
      <c r="DM984" s="66"/>
      <c r="DN984" s="66"/>
      <c r="DO984" s="66"/>
      <c r="DP984" s="66"/>
      <c r="DQ984" s="66"/>
      <c r="DR984" s="66"/>
      <c r="DS984" s="66"/>
      <c r="DT984" s="66"/>
      <c r="DU984" s="66"/>
      <c r="DV984" s="66"/>
      <c r="DW984" s="66"/>
      <c r="DX984" s="66"/>
      <c r="DY984" s="66"/>
      <c r="DZ984" s="66"/>
      <c r="EA984" s="66"/>
      <c r="EB984" s="66"/>
      <c r="EC984" s="66"/>
      <c r="ED984" s="66"/>
      <c r="EE984" s="66"/>
      <c r="EF984" s="66"/>
      <c r="EG984" s="66"/>
      <c r="EH984" s="66"/>
      <c r="EI984" s="66"/>
      <c r="EJ984" s="66"/>
      <c r="EK984" s="66"/>
      <c r="EL984" s="66"/>
      <c r="EM984" s="66"/>
      <c r="EN984" s="66"/>
      <c r="EO984" s="66"/>
      <c r="EP984" s="66"/>
      <c r="EQ984" s="66"/>
      <c r="ER984" s="66"/>
      <c r="ES984" s="66"/>
      <c r="ET984" s="66"/>
      <c r="EU984" s="66"/>
      <c r="EV984" s="66"/>
      <c r="EW984" s="66"/>
      <c r="EX984" s="66"/>
      <c r="EY984" s="66"/>
      <c r="EZ984" s="66"/>
      <c r="FA984" s="66"/>
      <c r="FB984" s="66"/>
      <c r="FC984" s="66"/>
      <c r="FD984" s="66"/>
      <c r="FE984" s="66"/>
      <c r="FF984" s="66"/>
      <c r="FG984" s="66"/>
      <c r="FH984" s="66"/>
      <c r="FI984" s="66"/>
      <c r="FJ984" s="66"/>
      <c r="FK984" s="66"/>
      <c r="FL984" s="66"/>
      <c r="FM984" s="66"/>
      <c r="FN984" s="66"/>
      <c r="FO984" s="66"/>
      <c r="FP984" s="66"/>
      <c r="FQ984" s="66"/>
      <c r="FR984" s="66"/>
      <c r="FS984" s="66"/>
      <c r="FT984" s="66"/>
      <c r="FU984" s="66"/>
      <c r="FV984" s="66"/>
      <c r="FW984" s="66"/>
      <c r="FX984" s="66"/>
      <c r="FY984" s="66"/>
      <c r="FZ984" s="66"/>
      <c r="GA984" s="66"/>
      <c r="GB984" s="66"/>
      <c r="GC984" s="66"/>
      <c r="GD984" s="66"/>
      <c r="GE984" s="66"/>
      <c r="GF984" s="66"/>
      <c r="GG984" s="66"/>
      <c r="GH984" s="66"/>
      <c r="GI984" s="66"/>
      <c r="GJ984" s="66"/>
      <c r="GK984" s="66"/>
      <c r="GL984" s="66"/>
      <c r="GM984" s="66"/>
      <c r="GN984" s="66"/>
      <c r="GO984" s="66"/>
      <c r="GP984" s="66"/>
      <c r="GQ984" s="66"/>
      <c r="GR984" s="66"/>
      <c r="GS984" s="66"/>
      <c r="GT984" s="66"/>
      <c r="GU984" s="66"/>
      <c r="GV984" s="66"/>
      <c r="GW984" s="66"/>
      <c r="GX984" s="66"/>
      <c r="GY984" s="66"/>
      <c r="GZ984" s="66"/>
      <c r="HA984" s="66"/>
      <c r="HB984" s="66"/>
      <c r="HC984" s="66"/>
      <c r="HD984" s="66"/>
      <c r="HE984" s="66"/>
      <c r="HF984" s="66"/>
      <c r="HG984" s="66"/>
      <c r="HH984" s="66"/>
      <c r="HI984" s="66"/>
      <c r="HJ984" s="66"/>
      <c r="HK984" s="66"/>
      <c r="HL984" s="66"/>
      <c r="HM984" s="66"/>
      <c r="HN984" s="66"/>
      <c r="HO984" s="66"/>
      <c r="HP984" s="66"/>
      <c r="HQ984" s="66"/>
      <c r="HR984" s="66"/>
    </row>
    <row r="985" spans="1:232">
      <c r="A985" s="738"/>
      <c r="B985" s="71" t="s">
        <v>460</v>
      </c>
      <c r="C985" s="727"/>
      <c r="D985" s="728"/>
      <c r="E985" s="728"/>
      <c r="F985" s="728"/>
      <c r="G985" s="66"/>
      <c r="H985" s="66"/>
      <c r="I985" s="66"/>
      <c r="J985" s="66"/>
      <c r="K985" s="66"/>
      <c r="L985" s="66"/>
      <c r="M985" s="66"/>
      <c r="N985" s="66"/>
      <c r="O985" s="66"/>
      <c r="P985" s="66"/>
      <c r="Q985" s="66"/>
      <c r="R985" s="66"/>
      <c r="S985" s="66"/>
      <c r="T985" s="66"/>
      <c r="U985" s="66"/>
      <c r="V985" s="66"/>
      <c r="W985" s="66"/>
      <c r="X985" s="66"/>
      <c r="Y985" s="66"/>
      <c r="Z985" s="66"/>
      <c r="AA985" s="66"/>
      <c r="AB985" s="66"/>
      <c r="AC985" s="66"/>
      <c r="AD985" s="66"/>
      <c r="AE985" s="66"/>
      <c r="AF985" s="66"/>
      <c r="AG985" s="66"/>
      <c r="AH985" s="66"/>
      <c r="AI985" s="66"/>
      <c r="AJ985" s="66"/>
      <c r="AK985" s="66"/>
      <c r="AL985" s="66"/>
      <c r="AM985" s="66"/>
      <c r="AN985" s="66"/>
      <c r="AO985" s="66"/>
      <c r="AP985" s="66"/>
      <c r="AQ985" s="66"/>
      <c r="AR985" s="66"/>
      <c r="AS985" s="66"/>
      <c r="AT985" s="66"/>
      <c r="AU985" s="66"/>
      <c r="AV985" s="66"/>
      <c r="AW985" s="66"/>
      <c r="AX985" s="66"/>
      <c r="AY985" s="66"/>
      <c r="AZ985" s="66"/>
      <c r="BA985" s="66"/>
      <c r="BB985" s="66"/>
      <c r="BC985" s="66"/>
      <c r="BD985" s="66"/>
      <c r="BE985" s="66"/>
      <c r="BF985" s="66"/>
      <c r="BG985" s="66"/>
      <c r="BH985" s="66"/>
      <c r="BI985" s="66"/>
      <c r="BJ985" s="66"/>
      <c r="BK985" s="66"/>
      <c r="BL985" s="66"/>
      <c r="BM985" s="66"/>
      <c r="BN985" s="66"/>
      <c r="BO985" s="66"/>
      <c r="BP985" s="66"/>
      <c r="BQ985" s="66"/>
      <c r="BR985" s="66"/>
      <c r="BS985" s="66"/>
      <c r="BT985" s="66"/>
      <c r="BU985" s="66"/>
      <c r="BV985" s="66"/>
      <c r="BW985" s="66"/>
      <c r="BX985" s="66"/>
      <c r="BY985" s="66"/>
      <c r="BZ985" s="66"/>
      <c r="CA985" s="66"/>
      <c r="CB985" s="66"/>
      <c r="CC985" s="66"/>
      <c r="CD985" s="66"/>
      <c r="CE985" s="66"/>
      <c r="CF985" s="66"/>
      <c r="CG985" s="66"/>
      <c r="CH985" s="66"/>
      <c r="CI985" s="66"/>
      <c r="CJ985" s="66"/>
      <c r="CK985" s="66"/>
      <c r="CL985" s="66"/>
      <c r="CM985" s="66"/>
      <c r="CN985" s="66"/>
      <c r="CO985" s="66"/>
      <c r="CP985" s="66"/>
      <c r="CQ985" s="66"/>
      <c r="CR985" s="66"/>
      <c r="CS985" s="66"/>
      <c r="CT985" s="66"/>
      <c r="CU985" s="66"/>
      <c r="CV985" s="66"/>
      <c r="CW985" s="66"/>
      <c r="CX985" s="66"/>
      <c r="CY985" s="66"/>
      <c r="CZ985" s="66"/>
      <c r="DA985" s="66"/>
      <c r="DB985" s="66"/>
      <c r="DC985" s="66"/>
      <c r="DD985" s="66"/>
      <c r="DE985" s="66"/>
      <c r="DF985" s="66"/>
      <c r="DG985" s="66"/>
      <c r="DH985" s="66"/>
      <c r="DI985" s="66"/>
      <c r="DJ985" s="66"/>
      <c r="DK985" s="66"/>
      <c r="DL985" s="66"/>
      <c r="DM985" s="66"/>
      <c r="DN985" s="66"/>
      <c r="DO985" s="66"/>
      <c r="DP985" s="66"/>
      <c r="DQ985" s="66"/>
      <c r="DR985" s="66"/>
      <c r="DS985" s="66"/>
      <c r="DT985" s="66"/>
      <c r="DU985" s="66"/>
      <c r="DV985" s="66"/>
      <c r="DW985" s="66"/>
      <c r="DX985" s="66"/>
      <c r="DY985" s="66"/>
      <c r="DZ985" s="66"/>
      <c r="EA985" s="66"/>
      <c r="EB985" s="66"/>
      <c r="EC985" s="66"/>
      <c r="ED985" s="66"/>
      <c r="EE985" s="66"/>
      <c r="EF985" s="66"/>
      <c r="EG985" s="66"/>
      <c r="EH985" s="66"/>
      <c r="EI985" s="66"/>
      <c r="EJ985" s="66"/>
      <c r="EK985" s="66"/>
      <c r="EL985" s="66"/>
      <c r="EM985" s="66"/>
      <c r="EN985" s="66"/>
      <c r="EO985" s="66"/>
      <c r="EP985" s="66"/>
      <c r="EQ985" s="66"/>
      <c r="ER985" s="66"/>
      <c r="ES985" s="66"/>
      <c r="ET985" s="66"/>
      <c r="EU985" s="66"/>
      <c r="EV985" s="66"/>
      <c r="EW985" s="66"/>
      <c r="EX985" s="66"/>
      <c r="EY985" s="66"/>
      <c r="EZ985" s="66"/>
      <c r="FA985" s="66"/>
      <c r="FB985" s="66"/>
      <c r="FC985" s="66"/>
      <c r="FD985" s="66"/>
      <c r="FE985" s="66"/>
      <c r="FF985" s="66"/>
      <c r="FG985" s="66"/>
      <c r="FH985" s="66"/>
      <c r="FI985" s="66"/>
      <c r="FJ985" s="66"/>
      <c r="FK985" s="66"/>
      <c r="FL985" s="66"/>
      <c r="FM985" s="66"/>
      <c r="FN985" s="66"/>
      <c r="FO985" s="66"/>
      <c r="FP985" s="66"/>
      <c r="FQ985" s="66"/>
      <c r="FR985" s="66"/>
      <c r="FS985" s="66"/>
      <c r="FT985" s="66"/>
      <c r="FU985" s="66"/>
      <c r="FV985" s="66"/>
      <c r="FW985" s="66"/>
      <c r="FX985" s="66"/>
      <c r="FY985" s="66"/>
      <c r="FZ985" s="66"/>
      <c r="GA985" s="66"/>
      <c r="GB985" s="66"/>
      <c r="GC985" s="66"/>
      <c r="GD985" s="66"/>
      <c r="GE985" s="66"/>
      <c r="GF985" s="66"/>
      <c r="GG985" s="66"/>
      <c r="GH985" s="66"/>
      <c r="GI985" s="66"/>
      <c r="GJ985" s="66"/>
      <c r="GK985" s="66"/>
      <c r="GL985" s="66"/>
      <c r="GM985" s="66"/>
      <c r="GN985" s="66"/>
      <c r="GO985" s="66"/>
      <c r="GP985" s="66"/>
      <c r="GQ985" s="66"/>
      <c r="GR985" s="66"/>
      <c r="GS985" s="66"/>
      <c r="GT985" s="66"/>
      <c r="GU985" s="66"/>
      <c r="GV985" s="66"/>
      <c r="GW985" s="66"/>
      <c r="GX985" s="66"/>
      <c r="GY985" s="66"/>
      <c r="GZ985" s="66"/>
      <c r="HA985" s="66"/>
      <c r="HB985" s="66"/>
      <c r="HC985" s="66"/>
      <c r="HD985" s="66"/>
      <c r="HE985" s="66"/>
      <c r="HF985" s="66"/>
      <c r="HG985" s="66"/>
      <c r="HH985" s="66"/>
      <c r="HI985" s="66"/>
      <c r="HJ985" s="66"/>
      <c r="HK985" s="66"/>
      <c r="HL985" s="66"/>
      <c r="HM985" s="66"/>
      <c r="HN985" s="66"/>
      <c r="HO985" s="66"/>
      <c r="HP985" s="66"/>
      <c r="HQ985" s="66"/>
      <c r="HR985" s="66"/>
    </row>
    <row r="986" spans="1:232" ht="25.5">
      <c r="A986" s="738"/>
      <c r="B986" s="71" t="s">
        <v>301</v>
      </c>
      <c r="C986" s="727"/>
      <c r="D986" s="728"/>
      <c r="E986" s="728"/>
      <c r="F986" s="728"/>
      <c r="G986" s="66"/>
      <c r="H986" s="66"/>
      <c r="I986" s="66"/>
      <c r="J986" s="66"/>
      <c r="K986" s="66"/>
      <c r="L986" s="66"/>
      <c r="M986" s="66"/>
      <c r="N986" s="66"/>
      <c r="O986" s="66"/>
      <c r="P986" s="66"/>
      <c r="Q986" s="66"/>
      <c r="R986" s="66"/>
      <c r="S986" s="66"/>
      <c r="T986" s="66"/>
      <c r="U986" s="66"/>
      <c r="V986" s="66"/>
      <c r="W986" s="66"/>
      <c r="X986" s="66"/>
      <c r="Y986" s="66"/>
      <c r="Z986" s="66"/>
      <c r="AA986" s="66"/>
      <c r="AB986" s="66"/>
      <c r="AC986" s="66"/>
      <c r="AD986" s="66"/>
      <c r="AE986" s="66"/>
      <c r="AF986" s="66"/>
      <c r="AG986" s="66"/>
      <c r="AH986" s="66"/>
      <c r="AI986" s="66"/>
      <c r="AJ986" s="66"/>
      <c r="AK986" s="66"/>
      <c r="AL986" s="66"/>
      <c r="AM986" s="66"/>
      <c r="AN986" s="66"/>
      <c r="AO986" s="66"/>
      <c r="AP986" s="66"/>
      <c r="AQ986" s="66"/>
      <c r="AR986" s="66"/>
      <c r="AS986" s="66"/>
      <c r="AT986" s="66"/>
      <c r="AU986" s="66"/>
      <c r="AV986" s="66"/>
      <c r="AW986" s="66"/>
      <c r="AX986" s="66"/>
      <c r="AY986" s="66"/>
      <c r="AZ986" s="66"/>
      <c r="BA986" s="66"/>
      <c r="BB986" s="66"/>
      <c r="BC986" s="66"/>
      <c r="BD986" s="66"/>
      <c r="BE986" s="66"/>
      <c r="BF986" s="66"/>
      <c r="BG986" s="66"/>
      <c r="BH986" s="66"/>
      <c r="BI986" s="66"/>
      <c r="BJ986" s="66"/>
      <c r="BK986" s="66"/>
      <c r="BL986" s="66"/>
      <c r="BM986" s="66"/>
      <c r="BN986" s="66"/>
      <c r="BO986" s="66"/>
      <c r="BP986" s="66"/>
      <c r="BQ986" s="66"/>
      <c r="BR986" s="66"/>
      <c r="BS986" s="66"/>
      <c r="BT986" s="66"/>
      <c r="BU986" s="66"/>
      <c r="BV986" s="66"/>
      <c r="BW986" s="66"/>
      <c r="BX986" s="66"/>
      <c r="BY986" s="66"/>
      <c r="BZ986" s="66"/>
      <c r="CA986" s="66"/>
      <c r="CB986" s="66"/>
      <c r="CC986" s="66"/>
      <c r="CD986" s="66"/>
      <c r="CE986" s="66"/>
      <c r="CF986" s="66"/>
      <c r="CG986" s="66"/>
      <c r="CH986" s="66"/>
      <c r="CI986" s="66"/>
      <c r="CJ986" s="66"/>
      <c r="CK986" s="66"/>
      <c r="CL986" s="66"/>
      <c r="CM986" s="66"/>
      <c r="CN986" s="66"/>
      <c r="CO986" s="66"/>
      <c r="CP986" s="66"/>
      <c r="CQ986" s="66"/>
      <c r="CR986" s="66"/>
      <c r="CS986" s="66"/>
      <c r="CT986" s="66"/>
      <c r="CU986" s="66"/>
      <c r="CV986" s="66"/>
      <c r="CW986" s="66"/>
      <c r="CX986" s="66"/>
      <c r="CY986" s="66"/>
      <c r="CZ986" s="66"/>
      <c r="DA986" s="66"/>
      <c r="DB986" s="66"/>
      <c r="DC986" s="66"/>
      <c r="DD986" s="66"/>
      <c r="DE986" s="66"/>
      <c r="DF986" s="66"/>
      <c r="DG986" s="66"/>
      <c r="DH986" s="66"/>
      <c r="DI986" s="66"/>
      <c r="DJ986" s="66"/>
      <c r="DK986" s="66"/>
      <c r="DL986" s="66"/>
      <c r="DM986" s="66"/>
      <c r="DN986" s="66"/>
      <c r="DO986" s="66"/>
      <c r="DP986" s="66"/>
      <c r="DQ986" s="66"/>
      <c r="DR986" s="66"/>
      <c r="DS986" s="66"/>
      <c r="DT986" s="66"/>
      <c r="DU986" s="66"/>
      <c r="DV986" s="66"/>
      <c r="DW986" s="66"/>
      <c r="DX986" s="66"/>
      <c r="DY986" s="66"/>
      <c r="DZ986" s="66"/>
      <c r="EA986" s="66"/>
      <c r="EB986" s="66"/>
      <c r="EC986" s="66"/>
      <c r="ED986" s="66"/>
      <c r="EE986" s="66"/>
      <c r="EF986" s="66"/>
      <c r="EG986" s="66"/>
      <c r="EH986" s="66"/>
      <c r="EI986" s="66"/>
      <c r="EJ986" s="66"/>
      <c r="EK986" s="66"/>
      <c r="EL986" s="66"/>
      <c r="EM986" s="66"/>
      <c r="EN986" s="66"/>
      <c r="EO986" s="66"/>
      <c r="EP986" s="66"/>
      <c r="EQ986" s="66"/>
      <c r="ER986" s="66"/>
      <c r="ES986" s="66"/>
      <c r="ET986" s="66"/>
      <c r="EU986" s="66"/>
      <c r="EV986" s="66"/>
      <c r="EW986" s="66"/>
      <c r="EX986" s="66"/>
      <c r="EY986" s="66"/>
      <c r="EZ986" s="66"/>
      <c r="FA986" s="66"/>
      <c r="FB986" s="66"/>
      <c r="FC986" s="66"/>
      <c r="FD986" s="66"/>
      <c r="FE986" s="66"/>
      <c r="FF986" s="66"/>
      <c r="FG986" s="66"/>
      <c r="FH986" s="66"/>
      <c r="FI986" s="66"/>
      <c r="FJ986" s="66"/>
      <c r="FK986" s="66"/>
      <c r="FL986" s="66"/>
      <c r="FM986" s="66"/>
      <c r="FN986" s="66"/>
      <c r="FO986" s="66"/>
      <c r="FP986" s="66"/>
      <c r="FQ986" s="66"/>
      <c r="FR986" s="66"/>
      <c r="FS986" s="66"/>
      <c r="FT986" s="66"/>
      <c r="FU986" s="66"/>
      <c r="FV986" s="66"/>
      <c r="FW986" s="66"/>
      <c r="FX986" s="66"/>
      <c r="FY986" s="66"/>
      <c r="FZ986" s="66"/>
      <c r="GA986" s="66"/>
      <c r="GB986" s="66"/>
      <c r="GC986" s="66"/>
      <c r="GD986" s="66"/>
      <c r="GE986" s="66"/>
      <c r="GF986" s="66"/>
      <c r="GG986" s="66"/>
      <c r="GH986" s="66"/>
      <c r="GI986" s="66"/>
      <c r="GJ986" s="66"/>
      <c r="GK986" s="66"/>
      <c r="GL986" s="66"/>
      <c r="GM986" s="66"/>
      <c r="GN986" s="66"/>
      <c r="GO986" s="66"/>
      <c r="GP986" s="66"/>
      <c r="GQ986" s="66"/>
      <c r="GR986" s="66"/>
      <c r="GS986" s="66"/>
      <c r="GT986" s="66"/>
      <c r="GU986" s="66"/>
      <c r="GV986" s="66"/>
      <c r="GW986" s="66"/>
      <c r="GX986" s="66"/>
      <c r="GY986" s="66"/>
      <c r="GZ986" s="66"/>
      <c r="HA986" s="66"/>
      <c r="HB986" s="66"/>
      <c r="HC986" s="66"/>
      <c r="HD986" s="66"/>
      <c r="HE986" s="66"/>
      <c r="HF986" s="66"/>
      <c r="HG986" s="66"/>
      <c r="HH986" s="66"/>
      <c r="HI986" s="66"/>
      <c r="HJ986" s="66"/>
      <c r="HK986" s="66"/>
      <c r="HL986" s="66"/>
      <c r="HM986" s="66"/>
      <c r="HN986" s="66"/>
      <c r="HO986" s="66"/>
      <c r="HP986" s="66"/>
      <c r="HQ986" s="66"/>
      <c r="HR986" s="66"/>
    </row>
    <row r="987" spans="1:232">
      <c r="A987" s="738"/>
      <c r="B987" s="71" t="s">
        <v>195</v>
      </c>
      <c r="C987" s="727"/>
      <c r="D987" s="728"/>
      <c r="E987" s="728"/>
      <c r="F987" s="728"/>
      <c r="G987" s="66"/>
      <c r="H987" s="66"/>
      <c r="I987" s="66"/>
      <c r="J987" s="66"/>
      <c r="K987" s="66"/>
      <c r="L987" s="66"/>
      <c r="M987" s="66"/>
      <c r="N987" s="66"/>
      <c r="O987" s="66"/>
      <c r="P987" s="66"/>
      <c r="Q987" s="66"/>
      <c r="R987" s="66"/>
      <c r="S987" s="66"/>
      <c r="T987" s="66"/>
      <c r="U987" s="66"/>
      <c r="V987" s="66"/>
      <c r="W987" s="66"/>
      <c r="X987" s="66"/>
      <c r="Y987" s="66"/>
      <c r="Z987" s="66"/>
      <c r="AA987" s="66"/>
      <c r="AB987" s="66"/>
      <c r="AC987" s="66"/>
      <c r="AD987" s="66"/>
      <c r="AE987" s="66"/>
      <c r="AF987" s="66"/>
      <c r="AG987" s="66"/>
      <c r="AH987" s="66"/>
      <c r="AI987" s="66"/>
      <c r="AJ987" s="66"/>
      <c r="AK987" s="66"/>
      <c r="AL987" s="66"/>
      <c r="AM987" s="66"/>
      <c r="AN987" s="66"/>
      <c r="AO987" s="66"/>
      <c r="AP987" s="66"/>
      <c r="AQ987" s="66"/>
      <c r="AR987" s="66"/>
      <c r="AS987" s="66"/>
      <c r="AT987" s="66"/>
      <c r="AU987" s="66"/>
      <c r="AV987" s="66"/>
      <c r="AW987" s="66"/>
      <c r="AX987" s="66"/>
      <c r="AY987" s="66"/>
      <c r="AZ987" s="66"/>
      <c r="BA987" s="66"/>
      <c r="BB987" s="66"/>
      <c r="BC987" s="66"/>
      <c r="BD987" s="66"/>
      <c r="BE987" s="66"/>
      <c r="BF987" s="66"/>
      <c r="BG987" s="66"/>
      <c r="BH987" s="66"/>
      <c r="BI987" s="66"/>
      <c r="BJ987" s="66"/>
      <c r="BK987" s="66"/>
      <c r="BL987" s="66"/>
      <c r="BM987" s="66"/>
      <c r="BN987" s="66"/>
      <c r="BO987" s="66"/>
      <c r="BP987" s="66"/>
      <c r="BQ987" s="66"/>
      <c r="BR987" s="66"/>
      <c r="BS987" s="66"/>
      <c r="BT987" s="66"/>
      <c r="BU987" s="66"/>
      <c r="BV987" s="66"/>
      <c r="BW987" s="66"/>
      <c r="BX987" s="66"/>
      <c r="BY987" s="66"/>
      <c r="BZ987" s="66"/>
      <c r="CA987" s="66"/>
      <c r="CB987" s="66"/>
      <c r="CC987" s="66"/>
      <c r="CD987" s="66"/>
      <c r="CE987" s="66"/>
      <c r="CF987" s="66"/>
      <c r="CG987" s="66"/>
      <c r="CH987" s="66"/>
      <c r="CI987" s="66"/>
      <c r="CJ987" s="66"/>
      <c r="CK987" s="66"/>
      <c r="CL987" s="66"/>
      <c r="CM987" s="66"/>
      <c r="CN987" s="66"/>
      <c r="CO987" s="66"/>
      <c r="CP987" s="66"/>
      <c r="CQ987" s="66"/>
      <c r="CR987" s="66"/>
      <c r="CS987" s="66"/>
      <c r="CT987" s="66"/>
      <c r="CU987" s="66"/>
      <c r="CV987" s="66"/>
      <c r="CW987" s="66"/>
      <c r="CX987" s="66"/>
      <c r="CY987" s="66"/>
      <c r="CZ987" s="66"/>
      <c r="DA987" s="66"/>
      <c r="DB987" s="66"/>
      <c r="DC987" s="66"/>
      <c r="DD987" s="66"/>
      <c r="DE987" s="66"/>
      <c r="DF987" s="66"/>
      <c r="DG987" s="66"/>
      <c r="DH987" s="66"/>
      <c r="DI987" s="66"/>
      <c r="DJ987" s="66"/>
      <c r="DK987" s="66"/>
      <c r="DL987" s="66"/>
      <c r="DM987" s="66"/>
      <c r="DN987" s="66"/>
      <c r="DO987" s="66"/>
      <c r="DP987" s="66"/>
      <c r="DQ987" s="66"/>
      <c r="DR987" s="66"/>
      <c r="DS987" s="66"/>
      <c r="DT987" s="66"/>
      <c r="DU987" s="66"/>
      <c r="DV987" s="66"/>
      <c r="DW987" s="66"/>
      <c r="DX987" s="66"/>
      <c r="DY987" s="66"/>
      <c r="DZ987" s="66"/>
      <c r="EA987" s="66"/>
      <c r="EB987" s="66"/>
      <c r="EC987" s="66"/>
      <c r="ED987" s="66"/>
      <c r="EE987" s="66"/>
      <c r="EF987" s="66"/>
      <c r="EG987" s="66"/>
      <c r="EH987" s="66"/>
      <c r="EI987" s="66"/>
      <c r="EJ987" s="66"/>
      <c r="EK987" s="66"/>
      <c r="EL987" s="66"/>
      <c r="EM987" s="66"/>
      <c r="EN987" s="66"/>
      <c r="EO987" s="66"/>
      <c r="EP987" s="66"/>
      <c r="EQ987" s="66"/>
      <c r="ER987" s="66"/>
      <c r="ES987" s="66"/>
      <c r="ET987" s="66"/>
      <c r="EU987" s="66"/>
      <c r="EV987" s="66"/>
      <c r="EW987" s="66"/>
      <c r="EX987" s="66"/>
      <c r="EY987" s="66"/>
      <c r="EZ987" s="66"/>
      <c r="FA987" s="66"/>
      <c r="FB987" s="66"/>
      <c r="FC987" s="66"/>
      <c r="FD987" s="66"/>
      <c r="FE987" s="66"/>
      <c r="FF987" s="66"/>
      <c r="FG987" s="66"/>
      <c r="FH987" s="66"/>
      <c r="FI987" s="66"/>
      <c r="FJ987" s="66"/>
      <c r="FK987" s="66"/>
      <c r="FL987" s="66"/>
      <c r="FM987" s="66"/>
      <c r="FN987" s="66"/>
      <c r="FO987" s="66"/>
      <c r="FP987" s="66"/>
      <c r="FQ987" s="66"/>
      <c r="FR987" s="66"/>
      <c r="FS987" s="66"/>
      <c r="FT987" s="66"/>
      <c r="FU987" s="66"/>
      <c r="FV987" s="66"/>
      <c r="FW987" s="66"/>
      <c r="FX987" s="66"/>
      <c r="FY987" s="66"/>
      <c r="FZ987" s="66"/>
      <c r="GA987" s="66"/>
      <c r="GB987" s="66"/>
      <c r="GC987" s="66"/>
      <c r="GD987" s="66"/>
      <c r="GE987" s="66"/>
      <c r="GF987" s="66"/>
      <c r="GG987" s="66"/>
      <c r="GH987" s="66"/>
      <c r="GI987" s="66"/>
      <c r="GJ987" s="66"/>
      <c r="GK987" s="66"/>
      <c r="GL987" s="66"/>
      <c r="GM987" s="66"/>
      <c r="GN987" s="66"/>
      <c r="GO987" s="66"/>
      <c r="GP987" s="66"/>
      <c r="GQ987" s="66"/>
      <c r="GR987" s="66"/>
      <c r="GS987" s="66"/>
      <c r="GT987" s="66"/>
      <c r="GU987" s="66"/>
      <c r="GV987" s="66"/>
      <c r="GW987" s="66"/>
      <c r="GX987" s="66"/>
      <c r="GY987" s="66"/>
      <c r="GZ987" s="66"/>
      <c r="HA987" s="66"/>
      <c r="HB987" s="66"/>
      <c r="HC987" s="66"/>
      <c r="HD987" s="66"/>
      <c r="HE987" s="66"/>
      <c r="HF987" s="66"/>
      <c r="HG987" s="66"/>
      <c r="HH987" s="66"/>
      <c r="HI987" s="66"/>
      <c r="HJ987" s="66"/>
      <c r="HK987" s="66"/>
      <c r="HL987" s="66"/>
      <c r="HM987" s="66"/>
      <c r="HN987" s="66"/>
      <c r="HO987" s="66"/>
      <c r="HP987" s="66"/>
      <c r="HQ987" s="66"/>
      <c r="HR987" s="66"/>
    </row>
    <row r="988" spans="1:232">
      <c r="A988" s="738"/>
      <c r="B988" s="71" t="s">
        <v>196</v>
      </c>
      <c r="C988" s="727"/>
      <c r="D988" s="728"/>
      <c r="E988" s="728"/>
      <c r="F988" s="728"/>
      <c r="G988" s="66"/>
      <c r="H988" s="66"/>
      <c r="I988" s="66"/>
      <c r="J988" s="66"/>
      <c r="K988" s="66"/>
      <c r="L988" s="66"/>
      <c r="M988" s="66"/>
      <c r="N988" s="66"/>
      <c r="O988" s="66"/>
      <c r="P988" s="66"/>
      <c r="Q988" s="66"/>
      <c r="R988" s="66"/>
      <c r="S988" s="66"/>
      <c r="T988" s="66"/>
      <c r="U988" s="66"/>
      <c r="V988" s="66"/>
      <c r="W988" s="66"/>
      <c r="X988" s="66"/>
      <c r="Y988" s="66"/>
      <c r="Z988" s="66"/>
      <c r="AA988" s="66"/>
      <c r="AB988" s="66"/>
      <c r="AC988" s="66"/>
      <c r="AD988" s="66"/>
      <c r="AE988" s="66"/>
      <c r="AF988" s="66"/>
      <c r="AG988" s="66"/>
      <c r="AH988" s="66"/>
      <c r="AI988" s="66"/>
      <c r="AJ988" s="66"/>
      <c r="AK988" s="66"/>
      <c r="AL988" s="66"/>
      <c r="AM988" s="66"/>
      <c r="AN988" s="66"/>
      <c r="AO988" s="66"/>
      <c r="AP988" s="66"/>
      <c r="AQ988" s="66"/>
      <c r="AR988" s="66"/>
      <c r="AS988" s="66"/>
      <c r="AT988" s="66"/>
      <c r="AU988" s="66"/>
      <c r="AV988" s="66"/>
      <c r="AW988" s="66"/>
      <c r="AX988" s="66"/>
      <c r="AY988" s="66"/>
      <c r="AZ988" s="66"/>
      <c r="BA988" s="66"/>
      <c r="BB988" s="66"/>
      <c r="BC988" s="66"/>
      <c r="BD988" s="66"/>
      <c r="BE988" s="66"/>
      <c r="BF988" s="66"/>
      <c r="BG988" s="66"/>
      <c r="BH988" s="66"/>
      <c r="BI988" s="66"/>
      <c r="BJ988" s="66"/>
      <c r="BK988" s="66"/>
      <c r="BL988" s="66"/>
      <c r="BM988" s="66"/>
      <c r="BN988" s="66"/>
      <c r="BO988" s="66"/>
      <c r="BP988" s="66"/>
      <c r="BQ988" s="66"/>
      <c r="BR988" s="66"/>
      <c r="BS988" s="66"/>
      <c r="BT988" s="66"/>
      <c r="BU988" s="66"/>
      <c r="BV988" s="66"/>
      <c r="BW988" s="66"/>
      <c r="BX988" s="66"/>
      <c r="BY988" s="66"/>
      <c r="BZ988" s="66"/>
      <c r="CA988" s="66"/>
      <c r="CB988" s="66"/>
      <c r="CC988" s="66"/>
      <c r="CD988" s="66"/>
      <c r="CE988" s="66"/>
      <c r="CF988" s="66"/>
      <c r="CG988" s="66"/>
      <c r="CH988" s="66"/>
      <c r="CI988" s="66"/>
      <c r="CJ988" s="66"/>
      <c r="CK988" s="66"/>
      <c r="CL988" s="66"/>
      <c r="CM988" s="66"/>
      <c r="CN988" s="66"/>
      <c r="CO988" s="66"/>
      <c r="CP988" s="66"/>
      <c r="CQ988" s="66"/>
      <c r="CR988" s="66"/>
      <c r="CS988" s="66"/>
      <c r="CT988" s="66"/>
      <c r="CU988" s="66"/>
      <c r="CV988" s="66"/>
      <c r="CW988" s="66"/>
      <c r="CX988" s="66"/>
      <c r="CY988" s="66"/>
      <c r="CZ988" s="66"/>
      <c r="DA988" s="66"/>
      <c r="DB988" s="66"/>
      <c r="DC988" s="66"/>
      <c r="DD988" s="66"/>
      <c r="DE988" s="66"/>
      <c r="DF988" s="66"/>
      <c r="DG988" s="66"/>
      <c r="DH988" s="66"/>
      <c r="DI988" s="66"/>
      <c r="DJ988" s="66"/>
      <c r="DK988" s="66"/>
      <c r="DL988" s="66"/>
      <c r="DM988" s="66"/>
      <c r="DN988" s="66"/>
      <c r="DO988" s="66"/>
      <c r="DP988" s="66"/>
      <c r="DQ988" s="66"/>
      <c r="DR988" s="66"/>
      <c r="DS988" s="66"/>
      <c r="DT988" s="66"/>
      <c r="DU988" s="66"/>
      <c r="DV988" s="66"/>
      <c r="DW988" s="66"/>
      <c r="DX988" s="66"/>
      <c r="DY988" s="66"/>
      <c r="DZ988" s="66"/>
      <c r="EA988" s="66"/>
      <c r="EB988" s="66"/>
      <c r="EC988" s="66"/>
      <c r="ED988" s="66"/>
      <c r="EE988" s="66"/>
      <c r="EF988" s="66"/>
      <c r="EG988" s="66"/>
      <c r="EH988" s="66"/>
      <c r="EI988" s="66"/>
      <c r="EJ988" s="66"/>
      <c r="EK988" s="66"/>
      <c r="EL988" s="66"/>
      <c r="EM988" s="66"/>
      <c r="EN988" s="66"/>
      <c r="EO988" s="66"/>
      <c r="EP988" s="66"/>
      <c r="EQ988" s="66"/>
      <c r="ER988" s="66"/>
      <c r="ES988" s="66"/>
      <c r="ET988" s="66"/>
      <c r="EU988" s="66"/>
      <c r="EV988" s="66"/>
      <c r="EW988" s="66"/>
      <c r="EX988" s="66"/>
      <c r="EY988" s="66"/>
      <c r="EZ988" s="66"/>
      <c r="FA988" s="66"/>
      <c r="FB988" s="66"/>
      <c r="FC988" s="66"/>
      <c r="FD988" s="66"/>
      <c r="FE988" s="66"/>
      <c r="FF988" s="66"/>
      <c r="FG988" s="66"/>
      <c r="FH988" s="66"/>
      <c r="FI988" s="66"/>
      <c r="FJ988" s="66"/>
      <c r="FK988" s="66"/>
      <c r="FL988" s="66"/>
      <c r="FM988" s="66"/>
      <c r="FN988" s="66"/>
      <c r="FO988" s="66"/>
      <c r="FP988" s="66"/>
      <c r="FQ988" s="66"/>
      <c r="FR988" s="66"/>
      <c r="FS988" s="66"/>
      <c r="FT988" s="66"/>
      <c r="FU988" s="66"/>
      <c r="FV988" s="66"/>
      <c r="FW988" s="66"/>
      <c r="FX988" s="66"/>
      <c r="FY988" s="66"/>
      <c r="FZ988" s="66"/>
      <c r="GA988" s="66"/>
      <c r="GB988" s="66"/>
      <c r="GC988" s="66"/>
      <c r="GD988" s="66"/>
      <c r="GE988" s="66"/>
      <c r="GF988" s="66"/>
      <c r="GG988" s="66"/>
      <c r="GH988" s="66"/>
      <c r="GI988" s="66"/>
      <c r="GJ988" s="66"/>
      <c r="GK988" s="66"/>
      <c r="GL988" s="66"/>
      <c r="GM988" s="66"/>
      <c r="GN988" s="66"/>
      <c r="GO988" s="66"/>
      <c r="GP988" s="66"/>
      <c r="GQ988" s="66"/>
      <c r="GR988" s="66"/>
      <c r="GS988" s="66"/>
      <c r="GT988" s="66"/>
      <c r="GU988" s="66"/>
      <c r="GV988" s="66"/>
      <c r="GW988" s="66"/>
      <c r="GX988" s="66"/>
      <c r="GY988" s="66"/>
      <c r="GZ988" s="66"/>
      <c r="HA988" s="66"/>
      <c r="HB988" s="66"/>
      <c r="HC988" s="66"/>
      <c r="HD988" s="66"/>
      <c r="HE988" s="66"/>
      <c r="HF988" s="66"/>
      <c r="HG988" s="66"/>
      <c r="HH988" s="66"/>
      <c r="HI988" s="66"/>
      <c r="HJ988" s="66"/>
      <c r="HK988" s="66"/>
      <c r="HL988" s="66"/>
      <c r="HM988" s="66"/>
      <c r="HN988" s="66"/>
      <c r="HO988" s="66"/>
      <c r="HP988" s="66"/>
      <c r="HQ988" s="66"/>
      <c r="HR988" s="66"/>
    </row>
    <row r="989" spans="1:232">
      <c r="A989" s="738"/>
      <c r="B989" s="71" t="s">
        <v>197</v>
      </c>
      <c r="C989" s="727"/>
      <c r="D989" s="728"/>
      <c r="E989" s="728"/>
      <c r="F989" s="728"/>
      <c r="G989" s="66"/>
      <c r="H989" s="66"/>
      <c r="I989" s="66"/>
      <c r="J989" s="66"/>
      <c r="K989" s="66"/>
      <c r="L989" s="66"/>
      <c r="M989" s="66"/>
      <c r="N989" s="66"/>
      <c r="O989" s="66"/>
      <c r="P989" s="66"/>
      <c r="Q989" s="66"/>
      <c r="R989" s="66"/>
      <c r="S989" s="66"/>
      <c r="T989" s="66"/>
      <c r="U989" s="66"/>
      <c r="V989" s="66"/>
      <c r="W989" s="66"/>
      <c r="X989" s="66"/>
      <c r="Y989" s="66"/>
      <c r="Z989" s="66"/>
      <c r="AA989" s="66"/>
      <c r="AB989" s="66"/>
      <c r="AC989" s="66"/>
      <c r="AD989" s="66"/>
      <c r="AE989" s="66"/>
      <c r="AF989" s="66"/>
      <c r="AG989" s="66"/>
      <c r="AH989" s="66"/>
      <c r="AI989" s="66"/>
      <c r="AJ989" s="66"/>
      <c r="AK989" s="66"/>
      <c r="AL989" s="66"/>
      <c r="AM989" s="66"/>
      <c r="AN989" s="66"/>
      <c r="AO989" s="66"/>
      <c r="AP989" s="66"/>
      <c r="AQ989" s="66"/>
      <c r="AR989" s="66"/>
      <c r="AS989" s="66"/>
      <c r="AT989" s="66"/>
      <c r="AU989" s="66"/>
      <c r="AV989" s="66"/>
      <c r="AW989" s="66"/>
      <c r="AX989" s="66"/>
      <c r="AY989" s="66"/>
      <c r="AZ989" s="66"/>
      <c r="BA989" s="66"/>
      <c r="BB989" s="66"/>
      <c r="BC989" s="66"/>
      <c r="BD989" s="66"/>
      <c r="BE989" s="66"/>
      <c r="BF989" s="66"/>
      <c r="BG989" s="66"/>
      <c r="BH989" s="66"/>
      <c r="BI989" s="66"/>
      <c r="BJ989" s="66"/>
      <c r="BK989" s="66"/>
      <c r="BL989" s="66"/>
      <c r="BM989" s="66"/>
      <c r="BN989" s="66"/>
      <c r="BO989" s="66"/>
      <c r="BP989" s="66"/>
      <c r="BQ989" s="66"/>
      <c r="BR989" s="66"/>
      <c r="BS989" s="66"/>
      <c r="BT989" s="66"/>
      <c r="BU989" s="66"/>
      <c r="BV989" s="66"/>
      <c r="BW989" s="66"/>
      <c r="BX989" s="66"/>
      <c r="BY989" s="66"/>
      <c r="BZ989" s="66"/>
      <c r="CA989" s="66"/>
      <c r="CB989" s="66"/>
      <c r="CC989" s="66"/>
      <c r="CD989" s="66"/>
      <c r="CE989" s="66"/>
      <c r="CF989" s="66"/>
      <c r="CG989" s="66"/>
      <c r="CH989" s="66"/>
      <c r="CI989" s="66"/>
      <c r="CJ989" s="66"/>
      <c r="CK989" s="66"/>
      <c r="CL989" s="66"/>
      <c r="CM989" s="66"/>
      <c r="CN989" s="66"/>
      <c r="CO989" s="66"/>
      <c r="CP989" s="66"/>
      <c r="CQ989" s="66"/>
      <c r="CR989" s="66"/>
      <c r="CS989" s="66"/>
      <c r="CT989" s="66"/>
      <c r="CU989" s="66"/>
      <c r="CV989" s="66"/>
      <c r="CW989" s="66"/>
      <c r="CX989" s="66"/>
      <c r="CY989" s="66"/>
      <c r="CZ989" s="66"/>
      <c r="DA989" s="66"/>
      <c r="DB989" s="66"/>
      <c r="DC989" s="66"/>
      <c r="DD989" s="66"/>
      <c r="DE989" s="66"/>
      <c r="DF989" s="66"/>
      <c r="DG989" s="66"/>
      <c r="DH989" s="66"/>
      <c r="DI989" s="66"/>
      <c r="DJ989" s="66"/>
      <c r="DK989" s="66"/>
      <c r="DL989" s="66"/>
      <c r="DM989" s="66"/>
      <c r="DN989" s="66"/>
      <c r="DO989" s="66"/>
      <c r="DP989" s="66"/>
      <c r="DQ989" s="66"/>
      <c r="DR989" s="66"/>
      <c r="DS989" s="66"/>
      <c r="DT989" s="66"/>
      <c r="DU989" s="66"/>
      <c r="DV989" s="66"/>
      <c r="DW989" s="66"/>
      <c r="DX989" s="66"/>
      <c r="DY989" s="66"/>
      <c r="DZ989" s="66"/>
      <c r="EA989" s="66"/>
      <c r="EB989" s="66"/>
      <c r="EC989" s="66"/>
      <c r="ED989" s="66"/>
      <c r="EE989" s="66"/>
      <c r="EF989" s="66"/>
      <c r="EG989" s="66"/>
      <c r="EH989" s="66"/>
      <c r="EI989" s="66"/>
      <c r="EJ989" s="66"/>
      <c r="EK989" s="66"/>
      <c r="EL989" s="66"/>
      <c r="EM989" s="66"/>
      <c r="EN989" s="66"/>
      <c r="EO989" s="66"/>
      <c r="EP989" s="66"/>
      <c r="EQ989" s="66"/>
      <c r="ER989" s="66"/>
      <c r="ES989" s="66"/>
      <c r="ET989" s="66"/>
      <c r="EU989" s="66"/>
      <c r="EV989" s="66"/>
      <c r="EW989" s="66"/>
      <c r="EX989" s="66"/>
      <c r="EY989" s="66"/>
      <c r="EZ989" s="66"/>
      <c r="FA989" s="66"/>
      <c r="FB989" s="66"/>
      <c r="FC989" s="66"/>
      <c r="FD989" s="66"/>
      <c r="FE989" s="66"/>
      <c r="FF989" s="66"/>
      <c r="FG989" s="66"/>
      <c r="FH989" s="66"/>
      <c r="FI989" s="66"/>
      <c r="FJ989" s="66"/>
      <c r="FK989" s="66"/>
      <c r="FL989" s="66"/>
      <c r="FM989" s="66"/>
      <c r="FN989" s="66"/>
      <c r="FO989" s="66"/>
      <c r="FP989" s="66"/>
      <c r="FQ989" s="66"/>
      <c r="FR989" s="66"/>
      <c r="FS989" s="66"/>
      <c r="FT989" s="66"/>
      <c r="FU989" s="66"/>
      <c r="FV989" s="66"/>
      <c r="FW989" s="66"/>
      <c r="FX989" s="66"/>
      <c r="FY989" s="66"/>
      <c r="FZ989" s="66"/>
      <c r="GA989" s="66"/>
      <c r="GB989" s="66"/>
      <c r="GC989" s="66"/>
      <c r="GD989" s="66"/>
      <c r="GE989" s="66"/>
      <c r="GF989" s="66"/>
      <c r="GG989" s="66"/>
      <c r="GH989" s="66"/>
      <c r="GI989" s="66"/>
      <c r="GJ989" s="66"/>
      <c r="GK989" s="66"/>
      <c r="GL989" s="66"/>
      <c r="GM989" s="66"/>
      <c r="GN989" s="66"/>
      <c r="GO989" s="66"/>
      <c r="GP989" s="66"/>
      <c r="GQ989" s="66"/>
      <c r="GR989" s="66"/>
      <c r="GS989" s="66"/>
      <c r="GT989" s="66"/>
      <c r="GU989" s="66"/>
      <c r="GV989" s="66"/>
      <c r="GW989" s="66"/>
      <c r="GX989" s="66"/>
      <c r="GY989" s="66"/>
      <c r="GZ989" s="66"/>
      <c r="HA989" s="66"/>
      <c r="HB989" s="66"/>
      <c r="HC989" s="66"/>
      <c r="HD989" s="66"/>
      <c r="HE989" s="66"/>
      <c r="HF989" s="66"/>
      <c r="HG989" s="66"/>
      <c r="HH989" s="66"/>
      <c r="HI989" s="66"/>
      <c r="HJ989" s="66"/>
      <c r="HK989" s="66"/>
      <c r="HL989" s="66"/>
      <c r="HM989" s="66"/>
      <c r="HN989" s="66"/>
      <c r="HO989" s="66"/>
      <c r="HP989" s="66"/>
      <c r="HQ989" s="66"/>
      <c r="HR989" s="66"/>
    </row>
    <row r="990" spans="1:232">
      <c r="A990" s="738"/>
      <c r="B990" s="71" t="s">
        <v>198</v>
      </c>
      <c r="C990" s="727"/>
      <c r="D990" s="728"/>
      <c r="E990" s="728"/>
      <c r="F990" s="728"/>
      <c r="G990" s="66"/>
      <c r="H990" s="66"/>
      <c r="I990" s="66"/>
      <c r="J990" s="66"/>
      <c r="K990" s="66"/>
      <c r="L990" s="66"/>
      <c r="M990" s="66"/>
      <c r="N990" s="66"/>
      <c r="O990" s="66"/>
      <c r="P990" s="66"/>
      <c r="Q990" s="66"/>
      <c r="R990" s="66"/>
      <c r="S990" s="66"/>
      <c r="T990" s="66"/>
      <c r="U990" s="66"/>
      <c r="V990" s="66"/>
      <c r="W990" s="66"/>
      <c r="X990" s="66"/>
      <c r="Y990" s="66"/>
      <c r="Z990" s="66"/>
      <c r="AA990" s="66"/>
      <c r="AB990" s="66"/>
      <c r="AC990" s="66"/>
      <c r="AD990" s="66"/>
      <c r="AE990" s="66"/>
      <c r="AF990" s="66"/>
      <c r="AG990" s="66"/>
      <c r="AH990" s="66"/>
      <c r="AI990" s="66"/>
      <c r="AJ990" s="66"/>
      <c r="AK990" s="66"/>
      <c r="AL990" s="66"/>
      <c r="AM990" s="66"/>
      <c r="AN990" s="66"/>
      <c r="AO990" s="66"/>
      <c r="AP990" s="66"/>
      <c r="AQ990" s="66"/>
      <c r="AR990" s="66"/>
      <c r="AS990" s="66"/>
      <c r="AT990" s="66"/>
      <c r="AU990" s="66"/>
      <c r="AV990" s="66"/>
      <c r="AW990" s="66"/>
      <c r="AX990" s="66"/>
      <c r="AY990" s="66"/>
      <c r="AZ990" s="66"/>
      <c r="BA990" s="66"/>
      <c r="BB990" s="66"/>
      <c r="BC990" s="66"/>
      <c r="BD990" s="66"/>
      <c r="BE990" s="66"/>
      <c r="BF990" s="66"/>
      <c r="BG990" s="66"/>
      <c r="BH990" s="66"/>
      <c r="BI990" s="66"/>
      <c r="BJ990" s="66"/>
      <c r="BK990" s="66"/>
      <c r="BL990" s="66"/>
      <c r="BM990" s="66"/>
      <c r="BN990" s="66"/>
      <c r="BO990" s="66"/>
      <c r="BP990" s="66"/>
      <c r="BQ990" s="66"/>
      <c r="BR990" s="66"/>
      <c r="BS990" s="66"/>
      <c r="BT990" s="66"/>
      <c r="BU990" s="66"/>
      <c r="BV990" s="66"/>
      <c r="BW990" s="66"/>
      <c r="BX990" s="66"/>
      <c r="BY990" s="66"/>
      <c r="BZ990" s="66"/>
      <c r="CA990" s="66"/>
      <c r="CB990" s="66"/>
      <c r="CC990" s="66"/>
      <c r="CD990" s="66"/>
      <c r="CE990" s="66"/>
      <c r="CF990" s="66"/>
      <c r="CG990" s="66"/>
      <c r="CH990" s="66"/>
      <c r="CI990" s="66"/>
      <c r="CJ990" s="66"/>
      <c r="CK990" s="66"/>
      <c r="CL990" s="66"/>
      <c r="CM990" s="66"/>
      <c r="CN990" s="66"/>
      <c r="CO990" s="66"/>
      <c r="CP990" s="66"/>
      <c r="CQ990" s="66"/>
      <c r="CR990" s="66"/>
      <c r="CS990" s="66"/>
      <c r="CT990" s="66"/>
      <c r="CU990" s="66"/>
      <c r="CV990" s="66"/>
      <c r="CW990" s="66"/>
      <c r="CX990" s="66"/>
      <c r="CY990" s="66"/>
      <c r="CZ990" s="66"/>
      <c r="DA990" s="66"/>
      <c r="DB990" s="66"/>
      <c r="DC990" s="66"/>
      <c r="DD990" s="66"/>
      <c r="DE990" s="66"/>
      <c r="DF990" s="66"/>
      <c r="DG990" s="66"/>
      <c r="DH990" s="66"/>
      <c r="DI990" s="66"/>
      <c r="DJ990" s="66"/>
      <c r="DK990" s="66"/>
      <c r="DL990" s="66"/>
      <c r="DM990" s="66"/>
      <c r="DN990" s="66"/>
      <c r="DO990" s="66"/>
      <c r="DP990" s="66"/>
      <c r="DQ990" s="66"/>
      <c r="DR990" s="66"/>
      <c r="DS990" s="66"/>
      <c r="DT990" s="66"/>
      <c r="DU990" s="66"/>
      <c r="DV990" s="66"/>
      <c r="DW990" s="66"/>
      <c r="DX990" s="66"/>
      <c r="DY990" s="66"/>
      <c r="DZ990" s="66"/>
      <c r="EA990" s="66"/>
      <c r="EB990" s="66"/>
      <c r="EC990" s="66"/>
      <c r="ED990" s="66"/>
      <c r="EE990" s="66"/>
      <c r="EF990" s="66"/>
      <c r="EG990" s="66"/>
      <c r="EH990" s="66"/>
      <c r="EI990" s="66"/>
      <c r="EJ990" s="66"/>
      <c r="EK990" s="66"/>
      <c r="EL990" s="66"/>
      <c r="EM990" s="66"/>
      <c r="EN990" s="66"/>
      <c r="EO990" s="66"/>
      <c r="EP990" s="66"/>
      <c r="EQ990" s="66"/>
      <c r="ER990" s="66"/>
      <c r="ES990" s="66"/>
      <c r="ET990" s="66"/>
      <c r="EU990" s="66"/>
      <c r="EV990" s="66"/>
      <c r="EW990" s="66"/>
      <c r="EX990" s="66"/>
      <c r="EY990" s="66"/>
      <c r="EZ990" s="66"/>
      <c r="FA990" s="66"/>
      <c r="FB990" s="66"/>
      <c r="FC990" s="66"/>
      <c r="FD990" s="66"/>
      <c r="FE990" s="66"/>
      <c r="FF990" s="66"/>
      <c r="FG990" s="66"/>
      <c r="FH990" s="66"/>
      <c r="FI990" s="66"/>
      <c r="FJ990" s="66"/>
      <c r="FK990" s="66"/>
      <c r="FL990" s="66"/>
      <c r="FM990" s="66"/>
      <c r="FN990" s="66"/>
      <c r="FO990" s="66"/>
      <c r="FP990" s="66"/>
      <c r="FQ990" s="66"/>
      <c r="FR990" s="66"/>
      <c r="FS990" s="66"/>
      <c r="FT990" s="66"/>
      <c r="FU990" s="66"/>
      <c r="FV990" s="66"/>
      <c r="FW990" s="66"/>
      <c r="FX990" s="66"/>
      <c r="FY990" s="66"/>
      <c r="FZ990" s="66"/>
      <c r="GA990" s="66"/>
      <c r="GB990" s="66"/>
      <c r="GC990" s="66"/>
      <c r="GD990" s="66"/>
      <c r="GE990" s="66"/>
      <c r="GF990" s="66"/>
      <c r="GG990" s="66"/>
      <c r="GH990" s="66"/>
      <c r="GI990" s="66"/>
      <c r="GJ990" s="66"/>
      <c r="GK990" s="66"/>
      <c r="GL990" s="66"/>
      <c r="GM990" s="66"/>
      <c r="GN990" s="66"/>
      <c r="GO990" s="66"/>
      <c r="GP990" s="66"/>
      <c r="GQ990" s="66"/>
      <c r="GR990" s="66"/>
      <c r="GS990" s="66"/>
      <c r="GT990" s="66"/>
      <c r="GU990" s="66"/>
      <c r="GV990" s="66"/>
      <c r="GW990" s="66"/>
      <c r="GX990" s="66"/>
      <c r="GY990" s="66"/>
      <c r="GZ990" s="66"/>
      <c r="HA990" s="66"/>
      <c r="HB990" s="66"/>
      <c r="HC990" s="66"/>
      <c r="HD990" s="66"/>
      <c r="HE990" s="66"/>
      <c r="HF990" s="66"/>
      <c r="HG990" s="66"/>
      <c r="HH990" s="66"/>
      <c r="HI990" s="66"/>
      <c r="HJ990" s="66"/>
      <c r="HK990" s="66"/>
      <c r="HL990" s="66"/>
      <c r="HM990" s="66"/>
      <c r="HN990" s="66"/>
      <c r="HO990" s="66"/>
      <c r="HP990" s="66"/>
      <c r="HQ990" s="66"/>
      <c r="HR990" s="66"/>
    </row>
    <row r="991" spans="1:232">
      <c r="A991" s="738"/>
      <c r="B991" s="71" t="s">
        <v>199</v>
      </c>
      <c r="C991" s="727"/>
      <c r="D991" s="728"/>
      <c r="E991" s="728"/>
      <c r="F991" s="728"/>
      <c r="G991" s="66"/>
      <c r="H991" s="66"/>
      <c r="I991" s="66"/>
      <c r="J991" s="66"/>
      <c r="K991" s="66"/>
      <c r="L991" s="66"/>
      <c r="M991" s="66"/>
      <c r="N991" s="66"/>
      <c r="O991" s="66"/>
      <c r="P991" s="66"/>
      <c r="Q991" s="66"/>
      <c r="R991" s="66"/>
      <c r="S991" s="66"/>
      <c r="T991" s="66"/>
      <c r="U991" s="66"/>
      <c r="V991" s="66"/>
      <c r="W991" s="66"/>
      <c r="X991" s="66"/>
      <c r="Y991" s="66"/>
      <c r="Z991" s="66"/>
      <c r="AA991" s="66"/>
      <c r="AB991" s="66"/>
      <c r="AC991" s="66"/>
      <c r="AD991" s="66"/>
      <c r="AE991" s="66"/>
      <c r="AF991" s="66"/>
      <c r="AG991" s="66"/>
      <c r="AH991" s="66"/>
      <c r="AI991" s="66"/>
      <c r="AJ991" s="66"/>
      <c r="AK991" s="66"/>
      <c r="AL991" s="66"/>
      <c r="AM991" s="66"/>
      <c r="AN991" s="66"/>
      <c r="AO991" s="66"/>
      <c r="AP991" s="66"/>
      <c r="AQ991" s="66"/>
      <c r="AR991" s="66"/>
      <c r="AS991" s="66"/>
      <c r="AT991" s="66"/>
      <c r="AU991" s="66"/>
      <c r="AV991" s="66"/>
      <c r="AW991" s="66"/>
      <c r="AX991" s="66"/>
      <c r="AY991" s="66"/>
      <c r="AZ991" s="66"/>
      <c r="BA991" s="66"/>
      <c r="BB991" s="66"/>
      <c r="BC991" s="66"/>
      <c r="BD991" s="66"/>
      <c r="BE991" s="66"/>
      <c r="BF991" s="66"/>
      <c r="BG991" s="66"/>
      <c r="BH991" s="66"/>
      <c r="BI991" s="66"/>
      <c r="BJ991" s="66"/>
      <c r="BK991" s="66"/>
      <c r="BL991" s="66"/>
      <c r="BM991" s="66"/>
      <c r="BN991" s="66"/>
      <c r="BO991" s="66"/>
      <c r="BP991" s="66"/>
      <c r="BQ991" s="66"/>
      <c r="BR991" s="66"/>
      <c r="BS991" s="66"/>
      <c r="BT991" s="66"/>
      <c r="BU991" s="66"/>
      <c r="BV991" s="66"/>
      <c r="BW991" s="66"/>
      <c r="BX991" s="66"/>
      <c r="BY991" s="66"/>
      <c r="BZ991" s="66"/>
      <c r="CA991" s="66"/>
      <c r="CB991" s="66"/>
      <c r="CC991" s="66"/>
      <c r="CD991" s="66"/>
      <c r="CE991" s="66"/>
      <c r="CF991" s="66"/>
      <c r="CG991" s="66"/>
      <c r="CH991" s="66"/>
      <c r="CI991" s="66"/>
      <c r="CJ991" s="66"/>
      <c r="CK991" s="66"/>
      <c r="CL991" s="66"/>
      <c r="CM991" s="66"/>
      <c r="CN991" s="66"/>
      <c r="CO991" s="66"/>
      <c r="CP991" s="66"/>
      <c r="CQ991" s="66"/>
      <c r="CR991" s="66"/>
      <c r="CS991" s="66"/>
      <c r="CT991" s="66"/>
      <c r="CU991" s="66"/>
      <c r="CV991" s="66"/>
      <c r="CW991" s="66"/>
      <c r="CX991" s="66"/>
      <c r="CY991" s="66"/>
      <c r="CZ991" s="66"/>
      <c r="DA991" s="66"/>
      <c r="DB991" s="66"/>
      <c r="DC991" s="66"/>
      <c r="DD991" s="66"/>
      <c r="DE991" s="66"/>
      <c r="DF991" s="66"/>
      <c r="DG991" s="66"/>
      <c r="DH991" s="66"/>
      <c r="DI991" s="66"/>
      <c r="DJ991" s="66"/>
      <c r="DK991" s="66"/>
      <c r="DL991" s="66"/>
      <c r="DM991" s="66"/>
      <c r="DN991" s="66"/>
      <c r="DO991" s="66"/>
      <c r="DP991" s="66"/>
      <c r="DQ991" s="66"/>
      <c r="DR991" s="66"/>
      <c r="DS991" s="66"/>
      <c r="DT991" s="66"/>
      <c r="DU991" s="66"/>
      <c r="DV991" s="66"/>
      <c r="DW991" s="66"/>
      <c r="DX991" s="66"/>
      <c r="DY991" s="66"/>
      <c r="DZ991" s="66"/>
      <c r="EA991" s="66"/>
      <c r="EB991" s="66"/>
      <c r="EC991" s="66"/>
      <c r="ED991" s="66"/>
      <c r="EE991" s="66"/>
      <c r="EF991" s="66"/>
      <c r="EG991" s="66"/>
      <c r="EH991" s="66"/>
      <c r="EI991" s="66"/>
      <c r="EJ991" s="66"/>
      <c r="EK991" s="66"/>
      <c r="EL991" s="66"/>
      <c r="EM991" s="66"/>
      <c r="EN991" s="66"/>
      <c r="EO991" s="66"/>
      <c r="EP991" s="66"/>
      <c r="EQ991" s="66"/>
      <c r="ER991" s="66"/>
      <c r="ES991" s="66"/>
      <c r="ET991" s="66"/>
      <c r="EU991" s="66"/>
      <c r="EV991" s="66"/>
      <c r="EW991" s="66"/>
      <c r="EX991" s="66"/>
      <c r="EY991" s="66"/>
      <c r="EZ991" s="66"/>
      <c r="FA991" s="66"/>
      <c r="FB991" s="66"/>
      <c r="FC991" s="66"/>
      <c r="FD991" s="66"/>
      <c r="FE991" s="66"/>
      <c r="FF991" s="66"/>
      <c r="FG991" s="66"/>
      <c r="FH991" s="66"/>
      <c r="FI991" s="66"/>
      <c r="FJ991" s="66"/>
      <c r="FK991" s="66"/>
      <c r="FL991" s="66"/>
      <c r="FM991" s="66"/>
      <c r="FN991" s="66"/>
      <c r="FO991" s="66"/>
      <c r="FP991" s="66"/>
      <c r="FQ991" s="66"/>
      <c r="FR991" s="66"/>
      <c r="FS991" s="66"/>
      <c r="FT991" s="66"/>
      <c r="FU991" s="66"/>
      <c r="FV991" s="66"/>
      <c r="FW991" s="66"/>
      <c r="FX991" s="66"/>
      <c r="FY991" s="66"/>
      <c r="FZ991" s="66"/>
      <c r="GA991" s="66"/>
      <c r="GB991" s="66"/>
      <c r="GC991" s="66"/>
      <c r="GD991" s="66"/>
      <c r="GE991" s="66"/>
      <c r="GF991" s="66"/>
      <c r="GG991" s="66"/>
      <c r="GH991" s="66"/>
      <c r="GI991" s="66"/>
      <c r="GJ991" s="66"/>
      <c r="GK991" s="66"/>
      <c r="GL991" s="66"/>
      <c r="GM991" s="66"/>
      <c r="GN991" s="66"/>
      <c r="GO991" s="66"/>
      <c r="GP991" s="66"/>
      <c r="GQ991" s="66"/>
      <c r="GR991" s="66"/>
      <c r="GS991" s="66"/>
      <c r="GT991" s="66"/>
      <c r="GU991" s="66"/>
      <c r="GV991" s="66"/>
      <c r="GW991" s="66"/>
      <c r="GX991" s="66"/>
      <c r="GY991" s="66"/>
      <c r="GZ991" s="66"/>
      <c r="HA991" s="66"/>
      <c r="HB991" s="66"/>
      <c r="HC991" s="66"/>
      <c r="HD991" s="66"/>
      <c r="HE991" s="66"/>
      <c r="HF991" s="66"/>
      <c r="HG991" s="66"/>
      <c r="HH991" s="66"/>
      <c r="HI991" s="66"/>
      <c r="HJ991" s="66"/>
      <c r="HK991" s="66"/>
      <c r="HL991" s="66"/>
      <c r="HM991" s="66"/>
      <c r="HN991" s="66"/>
      <c r="HO991" s="66"/>
      <c r="HP991" s="66"/>
      <c r="HQ991" s="66"/>
      <c r="HR991" s="66"/>
    </row>
    <row r="992" spans="1:232" ht="25.5">
      <c r="A992" s="738"/>
      <c r="B992" s="71" t="s">
        <v>200</v>
      </c>
      <c r="C992" s="727"/>
      <c r="D992" s="728"/>
      <c r="E992" s="728"/>
      <c r="F992" s="728"/>
      <c r="G992" s="66"/>
      <c r="H992" s="66"/>
      <c r="I992" s="66"/>
      <c r="J992" s="66"/>
      <c r="K992" s="66"/>
      <c r="L992" s="66"/>
      <c r="M992" s="66"/>
      <c r="N992" s="66"/>
      <c r="O992" s="66"/>
      <c r="P992" s="66"/>
      <c r="Q992" s="66"/>
      <c r="R992" s="66"/>
      <c r="S992" s="66"/>
      <c r="T992" s="66"/>
      <c r="U992" s="66"/>
      <c r="V992" s="66"/>
      <c r="W992" s="66"/>
      <c r="X992" s="66"/>
      <c r="Y992" s="66"/>
      <c r="Z992" s="66"/>
      <c r="AA992" s="66"/>
      <c r="AB992" s="66"/>
      <c r="AC992" s="66"/>
      <c r="AD992" s="66"/>
      <c r="AE992" s="66"/>
      <c r="AF992" s="66"/>
      <c r="AG992" s="66"/>
      <c r="AH992" s="66"/>
      <c r="AI992" s="66"/>
      <c r="AJ992" s="66"/>
      <c r="AK992" s="66"/>
      <c r="AL992" s="66"/>
      <c r="AM992" s="66"/>
      <c r="AN992" s="66"/>
      <c r="AO992" s="66"/>
      <c r="AP992" s="66"/>
      <c r="AQ992" s="66"/>
      <c r="AR992" s="66"/>
      <c r="AS992" s="66"/>
      <c r="AT992" s="66"/>
      <c r="AU992" s="66"/>
      <c r="AV992" s="66"/>
      <c r="AW992" s="66"/>
      <c r="AX992" s="66"/>
      <c r="AY992" s="66"/>
      <c r="AZ992" s="66"/>
      <c r="BA992" s="66"/>
      <c r="BB992" s="66"/>
      <c r="BC992" s="66"/>
      <c r="BD992" s="66"/>
      <c r="BE992" s="66"/>
      <c r="BF992" s="66"/>
      <c r="BG992" s="66"/>
      <c r="BH992" s="66"/>
      <c r="BI992" s="66"/>
      <c r="BJ992" s="66"/>
      <c r="BK992" s="66"/>
      <c r="BL992" s="66"/>
      <c r="BM992" s="66"/>
      <c r="BN992" s="66"/>
      <c r="BO992" s="66"/>
      <c r="BP992" s="66"/>
      <c r="BQ992" s="66"/>
      <c r="BR992" s="66"/>
      <c r="BS992" s="66"/>
      <c r="BT992" s="66"/>
      <c r="BU992" s="66"/>
      <c r="BV992" s="66"/>
      <c r="BW992" s="66"/>
      <c r="BX992" s="66"/>
      <c r="BY992" s="66"/>
      <c r="BZ992" s="66"/>
      <c r="CA992" s="66"/>
      <c r="CB992" s="66"/>
      <c r="CC992" s="66"/>
      <c r="CD992" s="66"/>
      <c r="CE992" s="66"/>
      <c r="CF992" s="66"/>
      <c r="CG992" s="66"/>
      <c r="CH992" s="66"/>
      <c r="CI992" s="66"/>
      <c r="CJ992" s="66"/>
      <c r="CK992" s="66"/>
      <c r="CL992" s="66"/>
      <c r="CM992" s="66"/>
      <c r="CN992" s="66"/>
      <c r="CO992" s="66"/>
      <c r="CP992" s="66"/>
      <c r="CQ992" s="66"/>
      <c r="CR992" s="66"/>
      <c r="CS992" s="66"/>
      <c r="CT992" s="66"/>
      <c r="CU992" s="66"/>
      <c r="CV992" s="66"/>
      <c r="CW992" s="66"/>
      <c r="CX992" s="66"/>
      <c r="CY992" s="66"/>
      <c r="CZ992" s="66"/>
      <c r="DA992" s="66"/>
      <c r="DB992" s="66"/>
      <c r="DC992" s="66"/>
      <c r="DD992" s="66"/>
      <c r="DE992" s="66"/>
      <c r="DF992" s="66"/>
      <c r="DG992" s="66"/>
      <c r="DH992" s="66"/>
      <c r="DI992" s="66"/>
      <c r="DJ992" s="66"/>
      <c r="DK992" s="66"/>
      <c r="DL992" s="66"/>
      <c r="DM992" s="66"/>
      <c r="DN992" s="66"/>
      <c r="DO992" s="66"/>
      <c r="DP992" s="66"/>
      <c r="DQ992" s="66"/>
      <c r="DR992" s="66"/>
      <c r="DS992" s="66"/>
      <c r="DT992" s="66"/>
      <c r="DU992" s="66"/>
      <c r="DV992" s="66"/>
      <c r="DW992" s="66"/>
      <c r="DX992" s="66"/>
      <c r="DY992" s="66"/>
      <c r="DZ992" s="66"/>
      <c r="EA992" s="66"/>
      <c r="EB992" s="66"/>
      <c r="EC992" s="66"/>
      <c r="ED992" s="66"/>
      <c r="EE992" s="66"/>
      <c r="EF992" s="66"/>
      <c r="EG992" s="66"/>
      <c r="EH992" s="66"/>
      <c r="EI992" s="66"/>
      <c r="EJ992" s="66"/>
      <c r="EK992" s="66"/>
      <c r="EL992" s="66"/>
      <c r="EM992" s="66"/>
      <c r="EN992" s="66"/>
      <c r="EO992" s="66"/>
      <c r="EP992" s="66"/>
      <c r="EQ992" s="66"/>
      <c r="ER992" s="66"/>
      <c r="ES992" s="66"/>
      <c r="ET992" s="66"/>
      <c r="EU992" s="66"/>
      <c r="EV992" s="66"/>
      <c r="EW992" s="66"/>
      <c r="EX992" s="66"/>
      <c r="EY992" s="66"/>
      <c r="EZ992" s="66"/>
      <c r="FA992" s="66"/>
      <c r="FB992" s="66"/>
      <c r="FC992" s="66"/>
      <c r="FD992" s="66"/>
      <c r="FE992" s="66"/>
      <c r="FF992" s="66"/>
      <c r="FG992" s="66"/>
      <c r="FH992" s="66"/>
      <c r="FI992" s="66"/>
      <c r="FJ992" s="66"/>
      <c r="FK992" s="66"/>
      <c r="FL992" s="66"/>
      <c r="FM992" s="66"/>
      <c r="FN992" s="66"/>
      <c r="FO992" s="66"/>
      <c r="FP992" s="66"/>
      <c r="FQ992" s="66"/>
      <c r="FR992" s="66"/>
      <c r="FS992" s="66"/>
      <c r="FT992" s="66"/>
      <c r="FU992" s="66"/>
      <c r="FV992" s="66"/>
      <c r="FW992" s="66"/>
      <c r="FX992" s="66"/>
      <c r="FY992" s="66"/>
      <c r="FZ992" s="66"/>
      <c r="GA992" s="66"/>
      <c r="GB992" s="66"/>
      <c r="GC992" s="66"/>
      <c r="GD992" s="66"/>
      <c r="GE992" s="66"/>
      <c r="GF992" s="66"/>
      <c r="GG992" s="66"/>
      <c r="GH992" s="66"/>
      <c r="GI992" s="66"/>
      <c r="GJ992" s="66"/>
      <c r="GK992" s="66"/>
      <c r="GL992" s="66"/>
      <c r="GM992" s="66"/>
      <c r="GN992" s="66"/>
      <c r="GO992" s="66"/>
      <c r="GP992" s="66"/>
      <c r="GQ992" s="66"/>
      <c r="GR992" s="66"/>
      <c r="GS992" s="66"/>
      <c r="GT992" s="66"/>
      <c r="GU992" s="66"/>
      <c r="GV992" s="66"/>
      <c r="GW992" s="66"/>
      <c r="GX992" s="66"/>
      <c r="GY992" s="66"/>
      <c r="GZ992" s="66"/>
      <c r="HA992" s="66"/>
      <c r="HB992" s="66"/>
      <c r="HC992" s="66"/>
      <c r="HD992" s="66"/>
      <c r="HE992" s="66"/>
      <c r="HF992" s="66"/>
      <c r="HG992" s="66"/>
      <c r="HH992" s="66"/>
      <c r="HI992" s="66"/>
      <c r="HJ992" s="66"/>
      <c r="HK992" s="66"/>
      <c r="HL992" s="66"/>
      <c r="HM992" s="66"/>
      <c r="HN992" s="66"/>
      <c r="HO992" s="66"/>
      <c r="HP992" s="66"/>
      <c r="HQ992" s="66"/>
      <c r="HR992" s="66"/>
    </row>
    <row r="993" spans="1:232">
      <c r="A993" s="738"/>
      <c r="B993" s="71" t="s">
        <v>105</v>
      </c>
      <c r="C993" s="727"/>
      <c r="D993" s="728"/>
      <c r="E993" s="728"/>
      <c r="F993" s="728"/>
      <c r="G993" s="66"/>
      <c r="H993" s="66"/>
      <c r="I993" s="66"/>
      <c r="J993" s="66"/>
      <c r="K993" s="66"/>
      <c r="L993" s="66"/>
      <c r="M993" s="66"/>
      <c r="N993" s="66"/>
      <c r="O993" s="66"/>
      <c r="P993" s="66"/>
      <c r="Q993" s="66"/>
      <c r="R993" s="66"/>
      <c r="S993" s="66"/>
      <c r="T993" s="66"/>
      <c r="U993" s="66"/>
      <c r="V993" s="66"/>
      <c r="W993" s="66"/>
      <c r="X993" s="66"/>
      <c r="Y993" s="66"/>
      <c r="Z993" s="66"/>
      <c r="AA993" s="66"/>
      <c r="AB993" s="66"/>
      <c r="AC993" s="66"/>
      <c r="AD993" s="66"/>
      <c r="AE993" s="66"/>
      <c r="AF993" s="66"/>
      <c r="AG993" s="66"/>
      <c r="AH993" s="66"/>
      <c r="AI993" s="66"/>
      <c r="AJ993" s="66"/>
      <c r="AK993" s="66"/>
      <c r="AL993" s="66"/>
      <c r="AM993" s="66"/>
      <c r="AN993" s="66"/>
      <c r="AO993" s="66"/>
      <c r="AP993" s="66"/>
      <c r="AQ993" s="66"/>
      <c r="AR993" s="66"/>
      <c r="AS993" s="66"/>
      <c r="AT993" s="66"/>
      <c r="AU993" s="66"/>
      <c r="AV993" s="66"/>
      <c r="AW993" s="66"/>
      <c r="AX993" s="66"/>
      <c r="AY993" s="66"/>
      <c r="AZ993" s="66"/>
      <c r="BA993" s="66"/>
      <c r="BB993" s="66"/>
      <c r="BC993" s="66"/>
      <c r="BD993" s="66"/>
      <c r="BE993" s="66"/>
      <c r="BF993" s="66"/>
      <c r="BG993" s="66"/>
      <c r="BH993" s="66"/>
      <c r="BI993" s="66"/>
      <c r="BJ993" s="66"/>
      <c r="BK993" s="66"/>
      <c r="BL993" s="66"/>
      <c r="BM993" s="66"/>
      <c r="BN993" s="66"/>
      <c r="BO993" s="66"/>
      <c r="BP993" s="66"/>
      <c r="BQ993" s="66"/>
      <c r="BR993" s="66"/>
      <c r="BS993" s="66"/>
      <c r="BT993" s="66"/>
      <c r="BU993" s="66"/>
      <c r="BV993" s="66"/>
      <c r="BW993" s="66"/>
      <c r="BX993" s="66"/>
      <c r="BY993" s="66"/>
      <c r="BZ993" s="66"/>
      <c r="CA993" s="66"/>
      <c r="CB993" s="66"/>
      <c r="CC993" s="66"/>
      <c r="CD993" s="66"/>
      <c r="CE993" s="66"/>
      <c r="CF993" s="66"/>
      <c r="CG993" s="66"/>
      <c r="CH993" s="66"/>
      <c r="CI993" s="66"/>
      <c r="CJ993" s="66"/>
      <c r="CK993" s="66"/>
      <c r="CL993" s="66"/>
      <c r="CM993" s="66"/>
      <c r="CN993" s="66"/>
      <c r="CO993" s="66"/>
      <c r="CP993" s="66"/>
      <c r="CQ993" s="66"/>
      <c r="CR993" s="66"/>
      <c r="CS993" s="66"/>
      <c r="CT993" s="66"/>
      <c r="CU993" s="66"/>
      <c r="CV993" s="66"/>
      <c r="CW993" s="66"/>
      <c r="CX993" s="66"/>
      <c r="CY993" s="66"/>
      <c r="CZ993" s="66"/>
      <c r="DA993" s="66"/>
      <c r="DB993" s="66"/>
      <c r="DC993" s="66"/>
      <c r="DD993" s="66"/>
      <c r="DE993" s="66"/>
      <c r="DF993" s="66"/>
      <c r="DG993" s="66"/>
      <c r="DH993" s="66"/>
      <c r="DI993" s="66"/>
      <c r="DJ993" s="66"/>
      <c r="DK993" s="66"/>
      <c r="DL993" s="66"/>
      <c r="DM993" s="66"/>
      <c r="DN993" s="66"/>
      <c r="DO993" s="66"/>
      <c r="DP993" s="66"/>
      <c r="DQ993" s="66"/>
      <c r="DR993" s="66"/>
      <c r="DS993" s="66"/>
      <c r="DT993" s="66"/>
      <c r="DU993" s="66"/>
      <c r="DV993" s="66"/>
      <c r="DW993" s="66"/>
      <c r="DX993" s="66"/>
      <c r="DY993" s="66"/>
      <c r="DZ993" s="66"/>
      <c r="EA993" s="66"/>
      <c r="EB993" s="66"/>
      <c r="EC993" s="66"/>
      <c r="ED993" s="66"/>
      <c r="EE993" s="66"/>
      <c r="EF993" s="66"/>
      <c r="EG993" s="66"/>
      <c r="EH993" s="66"/>
      <c r="EI993" s="66"/>
      <c r="EJ993" s="66"/>
      <c r="EK993" s="66"/>
      <c r="EL993" s="66"/>
      <c r="EM993" s="66"/>
      <c r="EN993" s="66"/>
      <c r="EO993" s="66"/>
      <c r="EP993" s="66"/>
      <c r="EQ993" s="66"/>
      <c r="ER993" s="66"/>
      <c r="ES993" s="66"/>
      <c r="ET993" s="66"/>
      <c r="EU993" s="66"/>
      <c r="EV993" s="66"/>
      <c r="EW993" s="66"/>
      <c r="EX993" s="66"/>
      <c r="EY993" s="66"/>
      <c r="EZ993" s="66"/>
      <c r="FA993" s="66"/>
      <c r="FB993" s="66"/>
      <c r="FC993" s="66"/>
      <c r="FD993" s="66"/>
      <c r="FE993" s="66"/>
      <c r="FF993" s="66"/>
      <c r="FG993" s="66"/>
      <c r="FH993" s="66"/>
      <c r="FI993" s="66"/>
      <c r="FJ993" s="66"/>
      <c r="FK993" s="66"/>
      <c r="FL993" s="66"/>
      <c r="FM993" s="66"/>
      <c r="FN993" s="66"/>
      <c r="FO993" s="66"/>
      <c r="FP993" s="66"/>
      <c r="FQ993" s="66"/>
      <c r="FR993" s="66"/>
      <c r="FS993" s="66"/>
      <c r="FT993" s="66"/>
      <c r="FU993" s="66"/>
      <c r="FV993" s="66"/>
      <c r="FW993" s="66"/>
      <c r="FX993" s="66"/>
      <c r="FY993" s="66"/>
      <c r="FZ993" s="66"/>
      <c r="GA993" s="66"/>
      <c r="GB993" s="66"/>
      <c r="GC993" s="66"/>
      <c r="GD993" s="66"/>
      <c r="GE993" s="66"/>
      <c r="GF993" s="66"/>
      <c r="GG993" s="66"/>
      <c r="GH993" s="66"/>
      <c r="GI993" s="66"/>
      <c r="GJ993" s="66"/>
      <c r="GK993" s="66"/>
      <c r="GL993" s="66"/>
      <c r="GM993" s="66"/>
      <c r="GN993" s="66"/>
      <c r="GO993" s="66"/>
      <c r="GP993" s="66"/>
      <c r="GQ993" s="66"/>
      <c r="GR993" s="66"/>
      <c r="GS993" s="66"/>
      <c r="GT993" s="66"/>
      <c r="GU993" s="66"/>
      <c r="GV993" s="66"/>
      <c r="GW993" s="66"/>
      <c r="GX993" s="66"/>
      <c r="GY993" s="66"/>
      <c r="GZ993" s="66"/>
      <c r="HA993" s="66"/>
      <c r="HB993" s="66"/>
      <c r="HC993" s="66"/>
      <c r="HD993" s="66"/>
      <c r="HE993" s="66"/>
      <c r="HF993" s="66"/>
      <c r="HG993" s="66"/>
      <c r="HH993" s="66"/>
      <c r="HI993" s="66"/>
      <c r="HJ993" s="66"/>
      <c r="HK993" s="66"/>
      <c r="HL993" s="66"/>
      <c r="HM993" s="66"/>
      <c r="HN993" s="66"/>
      <c r="HO993" s="66"/>
      <c r="HP993" s="66"/>
      <c r="HQ993" s="66"/>
      <c r="HR993" s="66"/>
    </row>
    <row r="994" spans="1:232">
      <c r="A994" s="738"/>
      <c r="B994" s="71" t="s">
        <v>120</v>
      </c>
      <c r="C994" s="727"/>
      <c r="D994" s="728"/>
      <c r="E994" s="728"/>
      <c r="F994" s="728"/>
      <c r="G994" s="66"/>
      <c r="H994" s="66"/>
      <c r="I994" s="66"/>
      <c r="J994" s="66"/>
      <c r="K994" s="66"/>
      <c r="L994" s="66"/>
      <c r="M994" s="66"/>
      <c r="N994" s="66"/>
      <c r="O994" s="66"/>
      <c r="P994" s="66"/>
      <c r="Q994" s="66"/>
      <c r="R994" s="66"/>
      <c r="S994" s="66"/>
      <c r="T994" s="66"/>
      <c r="U994" s="66"/>
      <c r="V994" s="66"/>
      <c r="W994" s="66"/>
      <c r="X994" s="66"/>
      <c r="Y994" s="66"/>
      <c r="Z994" s="66"/>
      <c r="AA994" s="66"/>
      <c r="AB994" s="66"/>
      <c r="AC994" s="66"/>
      <c r="AD994" s="66"/>
      <c r="AE994" s="66"/>
      <c r="AF994" s="66"/>
      <c r="AG994" s="66"/>
      <c r="AH994" s="66"/>
      <c r="AI994" s="66"/>
      <c r="AJ994" s="66"/>
      <c r="AK994" s="66"/>
      <c r="AL994" s="66"/>
      <c r="AM994" s="66"/>
      <c r="AN994" s="66"/>
      <c r="AO994" s="66"/>
      <c r="AP994" s="66"/>
      <c r="AQ994" s="66"/>
      <c r="AR994" s="66"/>
      <c r="AS994" s="66"/>
      <c r="AT994" s="66"/>
      <c r="AU994" s="66"/>
      <c r="AV994" s="66"/>
      <c r="AW994" s="66"/>
      <c r="AX994" s="66"/>
      <c r="AY994" s="66"/>
      <c r="AZ994" s="66"/>
      <c r="BA994" s="66"/>
      <c r="BB994" s="66"/>
      <c r="BC994" s="66"/>
      <c r="BD994" s="66"/>
      <c r="BE994" s="66"/>
      <c r="BF994" s="66"/>
      <c r="BG994" s="66"/>
      <c r="BH994" s="66"/>
      <c r="BI994" s="66"/>
      <c r="BJ994" s="66"/>
      <c r="BK994" s="66"/>
      <c r="BL994" s="66"/>
      <c r="BM994" s="66"/>
      <c r="BN994" s="66"/>
      <c r="BO994" s="66"/>
      <c r="BP994" s="66"/>
      <c r="BQ994" s="66"/>
      <c r="BR994" s="66"/>
      <c r="BS994" s="66"/>
      <c r="BT994" s="66"/>
      <c r="BU994" s="66"/>
      <c r="BV994" s="66"/>
      <c r="BW994" s="66"/>
      <c r="BX994" s="66"/>
      <c r="BY994" s="66"/>
      <c r="BZ994" s="66"/>
      <c r="CA994" s="66"/>
      <c r="CB994" s="66"/>
      <c r="CC994" s="66"/>
      <c r="CD994" s="66"/>
      <c r="CE994" s="66"/>
      <c r="CF994" s="66"/>
      <c r="CG994" s="66"/>
      <c r="CH994" s="66"/>
      <c r="CI994" s="66"/>
      <c r="CJ994" s="66"/>
      <c r="CK994" s="66"/>
      <c r="CL994" s="66"/>
      <c r="CM994" s="66"/>
      <c r="CN994" s="66"/>
      <c r="CO994" s="66"/>
      <c r="CP994" s="66"/>
      <c r="CQ994" s="66"/>
      <c r="CR994" s="66"/>
      <c r="CS994" s="66"/>
      <c r="CT994" s="66"/>
      <c r="CU994" s="66"/>
      <c r="CV994" s="66"/>
      <c r="CW994" s="66"/>
      <c r="CX994" s="66"/>
      <c r="CY994" s="66"/>
      <c r="CZ994" s="66"/>
      <c r="DA994" s="66"/>
      <c r="DB994" s="66"/>
      <c r="DC994" s="66"/>
      <c r="DD994" s="66"/>
      <c r="DE994" s="66"/>
      <c r="DF994" s="66"/>
      <c r="DG994" s="66"/>
      <c r="DH994" s="66"/>
      <c r="DI994" s="66"/>
      <c r="DJ994" s="66"/>
      <c r="DK994" s="66"/>
      <c r="DL994" s="66"/>
      <c r="DM994" s="66"/>
      <c r="DN994" s="66"/>
      <c r="DO994" s="66"/>
      <c r="DP994" s="66"/>
      <c r="DQ994" s="66"/>
      <c r="DR994" s="66"/>
      <c r="DS994" s="66"/>
      <c r="DT994" s="66"/>
      <c r="DU994" s="66"/>
      <c r="DV994" s="66"/>
      <c r="DW994" s="66"/>
      <c r="DX994" s="66"/>
      <c r="DY994" s="66"/>
      <c r="DZ994" s="66"/>
      <c r="EA994" s="66"/>
      <c r="EB994" s="66"/>
      <c r="EC994" s="66"/>
      <c r="ED994" s="66"/>
      <c r="EE994" s="66"/>
      <c r="EF994" s="66"/>
      <c r="EG994" s="66"/>
      <c r="EH994" s="66"/>
      <c r="EI994" s="66"/>
      <c r="EJ994" s="66"/>
      <c r="EK994" s="66"/>
      <c r="EL994" s="66"/>
      <c r="EM994" s="66"/>
      <c r="EN994" s="66"/>
      <c r="EO994" s="66"/>
      <c r="EP994" s="66"/>
      <c r="EQ994" s="66"/>
      <c r="ER994" s="66"/>
      <c r="ES994" s="66"/>
      <c r="ET994" s="66"/>
      <c r="EU994" s="66"/>
      <c r="EV994" s="66"/>
      <c r="EW994" s="66"/>
      <c r="EX994" s="66"/>
      <c r="EY994" s="66"/>
      <c r="EZ994" s="66"/>
      <c r="FA994" s="66"/>
      <c r="FB994" s="66"/>
      <c r="FC994" s="66"/>
      <c r="FD994" s="66"/>
      <c r="FE994" s="66"/>
      <c r="FF994" s="66"/>
      <c r="FG994" s="66"/>
      <c r="FH994" s="66"/>
      <c r="FI994" s="66"/>
      <c r="FJ994" s="66"/>
      <c r="FK994" s="66"/>
      <c r="FL994" s="66"/>
      <c r="FM994" s="66"/>
      <c r="FN994" s="66"/>
      <c r="FO994" s="66"/>
      <c r="FP994" s="66"/>
      <c r="FQ994" s="66"/>
      <c r="FR994" s="66"/>
      <c r="FS994" s="66"/>
      <c r="FT994" s="66"/>
      <c r="FU994" s="66"/>
      <c r="FV994" s="66"/>
      <c r="FW994" s="66"/>
      <c r="FX994" s="66"/>
      <c r="FY994" s="66"/>
      <c r="FZ994" s="66"/>
      <c r="GA994" s="66"/>
      <c r="GB994" s="66"/>
      <c r="GC994" s="66"/>
      <c r="GD994" s="66"/>
      <c r="GE994" s="66"/>
      <c r="GF994" s="66"/>
      <c r="GG994" s="66"/>
      <c r="GH994" s="66"/>
      <c r="GI994" s="66"/>
      <c r="GJ994" s="66"/>
      <c r="GK994" s="66"/>
      <c r="GL994" s="66"/>
      <c r="GM994" s="66"/>
      <c r="GN994" s="66"/>
      <c r="GO994" s="66"/>
      <c r="GP994" s="66"/>
      <c r="GQ994" s="66"/>
      <c r="GR994" s="66"/>
      <c r="GS994" s="66"/>
      <c r="GT994" s="66"/>
      <c r="GU994" s="66"/>
      <c r="GV994" s="66"/>
      <c r="GW994" s="66"/>
      <c r="GX994" s="66"/>
      <c r="GY994" s="66"/>
      <c r="GZ994" s="66"/>
      <c r="HA994" s="66"/>
      <c r="HB994" s="66"/>
      <c r="HC994" s="66"/>
      <c r="HD994" s="66"/>
      <c r="HE994" s="66"/>
      <c r="HF994" s="66"/>
      <c r="HG994" s="66"/>
      <c r="HH994" s="66"/>
      <c r="HI994" s="66"/>
      <c r="HJ994" s="66"/>
      <c r="HK994" s="66"/>
      <c r="HL994" s="66"/>
      <c r="HM994" s="66"/>
      <c r="HN994" s="66"/>
      <c r="HO994" s="66"/>
      <c r="HP994" s="66"/>
      <c r="HQ994" s="66"/>
      <c r="HR994" s="66"/>
    </row>
    <row r="995" spans="1:232">
      <c r="A995" s="738"/>
      <c r="B995" s="71" t="s">
        <v>111</v>
      </c>
      <c r="C995" s="727"/>
      <c r="D995" s="728"/>
      <c r="E995" s="728"/>
      <c r="F995" s="728"/>
      <c r="G995" s="66"/>
      <c r="H995" s="66"/>
      <c r="I995" s="66"/>
      <c r="J995" s="66"/>
      <c r="K995" s="66"/>
      <c r="L995" s="66"/>
      <c r="M995" s="66"/>
      <c r="N995" s="66"/>
      <c r="O995" s="66"/>
      <c r="P995" s="66"/>
      <c r="Q995" s="66"/>
      <c r="R995" s="66"/>
      <c r="S995" s="66"/>
      <c r="T995" s="66"/>
      <c r="U995" s="66"/>
      <c r="V995" s="66"/>
      <c r="W995" s="66"/>
      <c r="X995" s="66"/>
      <c r="Y995" s="66"/>
      <c r="Z995" s="66"/>
      <c r="AA995" s="66"/>
      <c r="AB995" s="66"/>
      <c r="AC995" s="66"/>
      <c r="AD995" s="66"/>
      <c r="AE995" s="66"/>
      <c r="AF995" s="66"/>
      <c r="AG995" s="66"/>
      <c r="AH995" s="66"/>
      <c r="AI995" s="66"/>
      <c r="AJ995" s="66"/>
      <c r="AK995" s="66"/>
      <c r="AL995" s="66"/>
      <c r="AM995" s="66"/>
      <c r="AN995" s="66"/>
      <c r="AO995" s="66"/>
      <c r="AP995" s="66"/>
      <c r="AQ995" s="66"/>
      <c r="AR995" s="66"/>
      <c r="AS995" s="66"/>
      <c r="AT995" s="66"/>
      <c r="AU995" s="66"/>
      <c r="AV995" s="66"/>
      <c r="AW995" s="66"/>
      <c r="AX995" s="66"/>
      <c r="AY995" s="66"/>
      <c r="AZ995" s="66"/>
      <c r="BA995" s="66"/>
      <c r="BB995" s="66"/>
      <c r="BC995" s="66"/>
      <c r="BD995" s="66"/>
      <c r="BE995" s="66"/>
      <c r="BF995" s="66"/>
      <c r="BG995" s="66"/>
      <c r="BH995" s="66"/>
      <c r="BI995" s="66"/>
      <c r="BJ995" s="66"/>
      <c r="BK995" s="66"/>
      <c r="BL995" s="66"/>
      <c r="BM995" s="66"/>
      <c r="BN995" s="66"/>
      <c r="BO995" s="66"/>
      <c r="BP995" s="66"/>
      <c r="BQ995" s="66"/>
      <c r="BR995" s="66"/>
      <c r="BS995" s="66"/>
      <c r="BT995" s="66"/>
      <c r="BU995" s="66"/>
      <c r="BV995" s="66"/>
      <c r="BW995" s="66"/>
      <c r="BX995" s="66"/>
      <c r="BY995" s="66"/>
      <c r="BZ995" s="66"/>
      <c r="CA995" s="66"/>
      <c r="CB995" s="66"/>
      <c r="CC995" s="66"/>
      <c r="CD995" s="66"/>
      <c r="CE995" s="66"/>
      <c r="CF995" s="66"/>
      <c r="CG995" s="66"/>
      <c r="CH995" s="66"/>
      <c r="CI995" s="66"/>
      <c r="CJ995" s="66"/>
      <c r="CK995" s="66"/>
      <c r="CL995" s="66"/>
      <c r="CM995" s="66"/>
      <c r="CN995" s="66"/>
      <c r="CO995" s="66"/>
      <c r="CP995" s="66"/>
      <c r="CQ995" s="66"/>
      <c r="CR995" s="66"/>
      <c r="CS995" s="66"/>
      <c r="CT995" s="66"/>
      <c r="CU995" s="66"/>
      <c r="CV995" s="66"/>
      <c r="CW995" s="66"/>
      <c r="CX995" s="66"/>
      <c r="CY995" s="66"/>
      <c r="CZ995" s="66"/>
      <c r="DA995" s="66"/>
      <c r="DB995" s="66"/>
      <c r="DC995" s="66"/>
      <c r="DD995" s="66"/>
      <c r="DE995" s="66"/>
      <c r="DF995" s="66"/>
      <c r="DG995" s="66"/>
      <c r="DH995" s="66"/>
      <c r="DI995" s="66"/>
      <c r="DJ995" s="66"/>
      <c r="DK995" s="66"/>
      <c r="DL995" s="66"/>
      <c r="DM995" s="66"/>
      <c r="DN995" s="66"/>
      <c r="DO995" s="66"/>
      <c r="DP995" s="66"/>
      <c r="DQ995" s="66"/>
      <c r="DR995" s="66"/>
      <c r="DS995" s="66"/>
      <c r="DT995" s="66"/>
      <c r="DU995" s="66"/>
      <c r="DV995" s="66"/>
      <c r="DW995" s="66"/>
      <c r="DX995" s="66"/>
      <c r="DY995" s="66"/>
      <c r="DZ995" s="66"/>
      <c r="EA995" s="66"/>
      <c r="EB995" s="66"/>
      <c r="EC995" s="66"/>
      <c r="ED995" s="66"/>
      <c r="EE995" s="66"/>
      <c r="EF995" s="66"/>
      <c r="EG995" s="66"/>
      <c r="EH995" s="66"/>
      <c r="EI995" s="66"/>
      <c r="EJ995" s="66"/>
      <c r="EK995" s="66"/>
      <c r="EL995" s="66"/>
      <c r="EM995" s="66"/>
      <c r="EN995" s="66"/>
      <c r="EO995" s="66"/>
      <c r="EP995" s="66"/>
      <c r="EQ995" s="66"/>
      <c r="ER995" s="66"/>
      <c r="ES995" s="66"/>
      <c r="ET995" s="66"/>
      <c r="EU995" s="66"/>
      <c r="EV995" s="66"/>
      <c r="EW995" s="66"/>
      <c r="EX995" s="66"/>
      <c r="EY995" s="66"/>
      <c r="EZ995" s="66"/>
      <c r="FA995" s="66"/>
      <c r="FB995" s="66"/>
      <c r="FC995" s="66"/>
      <c r="FD995" s="66"/>
      <c r="FE995" s="66"/>
      <c r="FF995" s="66"/>
      <c r="FG995" s="66"/>
      <c r="FH995" s="66"/>
      <c r="FI995" s="66"/>
      <c r="FJ995" s="66"/>
      <c r="FK995" s="66"/>
      <c r="FL995" s="66"/>
      <c r="FM995" s="66"/>
      <c r="FN995" s="66"/>
      <c r="FO995" s="66"/>
      <c r="FP995" s="66"/>
      <c r="FQ995" s="66"/>
      <c r="FR995" s="66"/>
      <c r="FS995" s="66"/>
      <c r="FT995" s="66"/>
      <c r="FU995" s="66"/>
      <c r="FV995" s="66"/>
      <c r="FW995" s="66"/>
      <c r="FX995" s="66"/>
      <c r="FY995" s="66"/>
      <c r="FZ995" s="66"/>
      <c r="GA995" s="66"/>
      <c r="GB995" s="66"/>
      <c r="GC995" s="66"/>
      <c r="GD995" s="66"/>
      <c r="GE995" s="66"/>
      <c r="GF995" s="66"/>
      <c r="GG995" s="66"/>
      <c r="GH995" s="66"/>
      <c r="GI995" s="66"/>
      <c r="GJ995" s="66"/>
      <c r="GK995" s="66"/>
      <c r="GL995" s="66"/>
      <c r="GM995" s="66"/>
      <c r="GN995" s="66"/>
      <c r="GO995" s="66"/>
      <c r="GP995" s="66"/>
      <c r="GQ995" s="66"/>
      <c r="GR995" s="66"/>
      <c r="GS995" s="66"/>
      <c r="GT995" s="66"/>
      <c r="GU995" s="66"/>
      <c r="GV995" s="66"/>
      <c r="GW995" s="66"/>
      <c r="GX995" s="66"/>
      <c r="GY995" s="66"/>
      <c r="GZ995" s="66"/>
      <c r="HA995" s="66"/>
      <c r="HB995" s="66"/>
      <c r="HC995" s="66"/>
      <c r="HD995" s="66"/>
      <c r="HE995" s="66"/>
      <c r="HF995" s="66"/>
      <c r="HG995" s="66"/>
      <c r="HH995" s="66"/>
      <c r="HI995" s="66"/>
      <c r="HJ995" s="66"/>
      <c r="HK995" s="66"/>
      <c r="HL995" s="66"/>
      <c r="HM995" s="66"/>
      <c r="HN995" s="66"/>
      <c r="HO995" s="66"/>
      <c r="HP995" s="66"/>
      <c r="HQ995" s="66"/>
      <c r="HR995" s="66"/>
    </row>
    <row r="996" spans="1:232">
      <c r="A996" s="738"/>
      <c r="B996" s="71" t="s">
        <v>146</v>
      </c>
      <c r="C996" s="727"/>
      <c r="D996" s="728"/>
      <c r="E996" s="728"/>
      <c r="F996" s="728"/>
      <c r="G996" s="66"/>
      <c r="H996" s="66"/>
      <c r="I996" s="66"/>
      <c r="J996" s="66"/>
      <c r="K996" s="66"/>
      <c r="L996" s="66"/>
      <c r="M996" s="66"/>
      <c r="N996" s="66"/>
      <c r="O996" s="66"/>
      <c r="P996" s="66"/>
      <c r="Q996" s="66"/>
      <c r="R996" s="66"/>
      <c r="S996" s="66"/>
      <c r="T996" s="66"/>
      <c r="U996" s="66"/>
      <c r="V996" s="66"/>
      <c r="W996" s="66"/>
      <c r="X996" s="66"/>
      <c r="Y996" s="66"/>
      <c r="Z996" s="66"/>
      <c r="AA996" s="66"/>
      <c r="AB996" s="66"/>
      <c r="AC996" s="66"/>
      <c r="AD996" s="66"/>
      <c r="AE996" s="66"/>
      <c r="AF996" s="66"/>
      <c r="AG996" s="66"/>
      <c r="AH996" s="66"/>
      <c r="AI996" s="66"/>
      <c r="AJ996" s="66"/>
      <c r="AK996" s="66"/>
      <c r="AL996" s="66"/>
      <c r="AM996" s="66"/>
      <c r="AN996" s="66"/>
      <c r="AO996" s="66"/>
      <c r="AP996" s="66"/>
      <c r="AQ996" s="66"/>
      <c r="AR996" s="66"/>
      <c r="AS996" s="66"/>
      <c r="AT996" s="66"/>
      <c r="AU996" s="66"/>
      <c r="AV996" s="66"/>
      <c r="AW996" s="66"/>
      <c r="AX996" s="66"/>
      <c r="AY996" s="66"/>
      <c r="AZ996" s="66"/>
      <c r="BA996" s="66"/>
      <c r="BB996" s="66"/>
      <c r="BC996" s="66"/>
      <c r="BD996" s="66"/>
      <c r="BE996" s="66"/>
      <c r="BF996" s="66"/>
      <c r="BG996" s="66"/>
      <c r="BH996" s="66"/>
      <c r="BI996" s="66"/>
      <c r="BJ996" s="66"/>
      <c r="BK996" s="66"/>
      <c r="BL996" s="66"/>
      <c r="BM996" s="66"/>
      <c r="BN996" s="66"/>
      <c r="BO996" s="66"/>
      <c r="BP996" s="66"/>
      <c r="BQ996" s="66"/>
      <c r="BR996" s="66"/>
      <c r="BS996" s="66"/>
      <c r="BT996" s="66"/>
      <c r="BU996" s="66"/>
      <c r="BV996" s="66"/>
      <c r="BW996" s="66"/>
      <c r="BX996" s="66"/>
      <c r="BY996" s="66"/>
      <c r="BZ996" s="66"/>
      <c r="CA996" s="66"/>
      <c r="CB996" s="66"/>
      <c r="CC996" s="66"/>
      <c r="CD996" s="66"/>
      <c r="CE996" s="66"/>
      <c r="CF996" s="66"/>
      <c r="CG996" s="66"/>
      <c r="CH996" s="66"/>
      <c r="CI996" s="66"/>
      <c r="CJ996" s="66"/>
      <c r="CK996" s="66"/>
      <c r="CL996" s="66"/>
      <c r="CM996" s="66"/>
      <c r="CN996" s="66"/>
      <c r="CO996" s="66"/>
      <c r="CP996" s="66"/>
      <c r="CQ996" s="66"/>
      <c r="CR996" s="66"/>
      <c r="CS996" s="66"/>
      <c r="CT996" s="66"/>
      <c r="CU996" s="66"/>
      <c r="CV996" s="66"/>
      <c r="CW996" s="66"/>
      <c r="CX996" s="66"/>
      <c r="CY996" s="66"/>
      <c r="CZ996" s="66"/>
      <c r="DA996" s="66"/>
      <c r="DB996" s="66"/>
      <c r="DC996" s="66"/>
      <c r="DD996" s="66"/>
      <c r="DE996" s="66"/>
      <c r="DF996" s="66"/>
      <c r="DG996" s="66"/>
      <c r="DH996" s="66"/>
      <c r="DI996" s="66"/>
      <c r="DJ996" s="66"/>
      <c r="DK996" s="66"/>
      <c r="DL996" s="66"/>
      <c r="DM996" s="66"/>
      <c r="DN996" s="66"/>
      <c r="DO996" s="66"/>
      <c r="DP996" s="66"/>
      <c r="DQ996" s="66"/>
      <c r="DR996" s="66"/>
      <c r="DS996" s="66"/>
      <c r="DT996" s="66"/>
      <c r="DU996" s="66"/>
      <c r="DV996" s="66"/>
      <c r="DW996" s="66"/>
      <c r="DX996" s="66"/>
      <c r="DY996" s="66"/>
      <c r="DZ996" s="66"/>
      <c r="EA996" s="66"/>
      <c r="EB996" s="66"/>
      <c r="EC996" s="66"/>
      <c r="ED996" s="66"/>
      <c r="EE996" s="66"/>
      <c r="EF996" s="66"/>
      <c r="EG996" s="66"/>
      <c r="EH996" s="66"/>
      <c r="EI996" s="66"/>
      <c r="EJ996" s="66"/>
      <c r="EK996" s="66"/>
      <c r="EL996" s="66"/>
      <c r="EM996" s="66"/>
      <c r="EN996" s="66"/>
      <c r="EO996" s="66"/>
      <c r="EP996" s="66"/>
      <c r="EQ996" s="66"/>
      <c r="ER996" s="66"/>
      <c r="ES996" s="66"/>
      <c r="ET996" s="66"/>
      <c r="EU996" s="66"/>
      <c r="EV996" s="66"/>
      <c r="EW996" s="66"/>
      <c r="EX996" s="66"/>
      <c r="EY996" s="66"/>
      <c r="EZ996" s="66"/>
      <c r="FA996" s="66"/>
      <c r="FB996" s="66"/>
      <c r="FC996" s="66"/>
      <c r="FD996" s="66"/>
      <c r="FE996" s="66"/>
      <c r="FF996" s="66"/>
      <c r="FG996" s="66"/>
      <c r="FH996" s="66"/>
      <c r="FI996" s="66"/>
      <c r="FJ996" s="66"/>
      <c r="FK996" s="66"/>
      <c r="FL996" s="66"/>
      <c r="FM996" s="66"/>
      <c r="FN996" s="66"/>
      <c r="FO996" s="66"/>
      <c r="FP996" s="66"/>
      <c r="FQ996" s="66"/>
      <c r="FR996" s="66"/>
      <c r="FS996" s="66"/>
      <c r="FT996" s="66"/>
      <c r="FU996" s="66"/>
      <c r="FV996" s="66"/>
      <c r="FW996" s="66"/>
      <c r="FX996" s="66"/>
      <c r="FY996" s="66"/>
      <c r="FZ996" s="66"/>
      <c r="GA996" s="66"/>
      <c r="GB996" s="66"/>
      <c r="GC996" s="66"/>
      <c r="GD996" s="66"/>
      <c r="GE996" s="66"/>
      <c r="GF996" s="66"/>
      <c r="GG996" s="66"/>
      <c r="GH996" s="66"/>
      <c r="GI996" s="66"/>
      <c r="GJ996" s="66"/>
      <c r="GK996" s="66"/>
      <c r="GL996" s="66"/>
      <c r="GM996" s="66"/>
      <c r="GN996" s="66"/>
      <c r="GO996" s="66"/>
      <c r="GP996" s="66"/>
      <c r="GQ996" s="66"/>
      <c r="GR996" s="66"/>
      <c r="GS996" s="66"/>
      <c r="GT996" s="66"/>
      <c r="GU996" s="66"/>
      <c r="GV996" s="66"/>
      <c r="GW996" s="66"/>
      <c r="GX996" s="66"/>
      <c r="GY996" s="66"/>
      <c r="GZ996" s="66"/>
      <c r="HA996" s="66"/>
      <c r="HB996" s="66"/>
      <c r="HC996" s="66"/>
      <c r="HD996" s="66"/>
      <c r="HE996" s="66"/>
      <c r="HF996" s="66"/>
      <c r="HG996" s="66"/>
      <c r="HH996" s="66"/>
      <c r="HI996" s="66"/>
      <c r="HJ996" s="66"/>
      <c r="HK996" s="66"/>
      <c r="HL996" s="66"/>
      <c r="HM996" s="66"/>
      <c r="HN996" s="66"/>
      <c r="HO996" s="66"/>
      <c r="HP996" s="66"/>
      <c r="HQ996" s="66"/>
      <c r="HR996" s="66"/>
      <c r="HS996" s="134"/>
      <c r="HT996" s="134"/>
      <c r="HU996" s="134"/>
      <c r="HV996" s="134"/>
      <c r="HW996" s="134"/>
      <c r="HX996" s="134"/>
    </row>
    <row r="997" spans="1:232">
      <c r="A997" s="738"/>
      <c r="B997" s="71" t="s">
        <v>201</v>
      </c>
      <c r="C997" s="727"/>
      <c r="D997" s="728"/>
      <c r="E997" s="728"/>
      <c r="F997" s="728"/>
      <c r="G997" s="66"/>
      <c r="H997" s="66"/>
      <c r="I997" s="66"/>
      <c r="J997" s="66"/>
      <c r="K997" s="66"/>
      <c r="L997" s="66"/>
      <c r="M997" s="66"/>
      <c r="N997" s="66"/>
      <c r="O997" s="66"/>
      <c r="P997" s="66"/>
      <c r="Q997" s="66"/>
      <c r="R997" s="66"/>
      <c r="S997" s="66"/>
      <c r="T997" s="66"/>
      <c r="U997" s="66"/>
      <c r="V997" s="66"/>
      <c r="W997" s="66"/>
      <c r="X997" s="66"/>
      <c r="Y997" s="66"/>
      <c r="Z997" s="66"/>
      <c r="AA997" s="66"/>
      <c r="AB997" s="66"/>
      <c r="AC997" s="66"/>
      <c r="AD997" s="66"/>
      <c r="AE997" s="66"/>
      <c r="AF997" s="66"/>
      <c r="AG997" s="66"/>
      <c r="AH997" s="66"/>
      <c r="AI997" s="66"/>
      <c r="AJ997" s="66"/>
      <c r="AK997" s="66"/>
      <c r="AL997" s="66"/>
      <c r="AM997" s="66"/>
      <c r="AN997" s="66"/>
      <c r="AO997" s="66"/>
      <c r="AP997" s="66"/>
      <c r="AQ997" s="66"/>
      <c r="AR997" s="66"/>
      <c r="AS997" s="66"/>
      <c r="AT997" s="66"/>
      <c r="AU997" s="66"/>
      <c r="AV997" s="66"/>
      <c r="AW997" s="66"/>
      <c r="AX997" s="66"/>
      <c r="AY997" s="66"/>
      <c r="AZ997" s="66"/>
      <c r="BA997" s="66"/>
      <c r="BB997" s="66"/>
      <c r="BC997" s="66"/>
      <c r="BD997" s="66"/>
      <c r="BE997" s="66"/>
      <c r="BF997" s="66"/>
      <c r="BG997" s="66"/>
      <c r="BH997" s="66"/>
      <c r="BI997" s="66"/>
      <c r="BJ997" s="66"/>
      <c r="BK997" s="66"/>
      <c r="BL997" s="66"/>
      <c r="BM997" s="66"/>
      <c r="BN997" s="66"/>
      <c r="BO997" s="66"/>
      <c r="BP997" s="66"/>
      <c r="BQ997" s="66"/>
      <c r="BR997" s="66"/>
      <c r="BS997" s="66"/>
      <c r="BT997" s="66"/>
      <c r="BU997" s="66"/>
      <c r="BV997" s="66"/>
      <c r="BW997" s="66"/>
      <c r="BX997" s="66"/>
      <c r="BY997" s="66"/>
      <c r="BZ997" s="66"/>
      <c r="CA997" s="66"/>
      <c r="CB997" s="66"/>
      <c r="CC997" s="66"/>
      <c r="CD997" s="66"/>
      <c r="CE997" s="66"/>
      <c r="CF997" s="66"/>
      <c r="CG997" s="66"/>
      <c r="CH997" s="66"/>
      <c r="CI997" s="66"/>
      <c r="CJ997" s="66"/>
      <c r="CK997" s="66"/>
      <c r="CL997" s="66"/>
      <c r="CM997" s="66"/>
      <c r="CN997" s="66"/>
      <c r="CO997" s="66"/>
      <c r="CP997" s="66"/>
      <c r="CQ997" s="66"/>
      <c r="CR997" s="66"/>
      <c r="CS997" s="66"/>
      <c r="CT997" s="66"/>
      <c r="CU997" s="66"/>
      <c r="CV997" s="66"/>
      <c r="CW997" s="66"/>
      <c r="CX997" s="66"/>
      <c r="CY997" s="66"/>
      <c r="CZ997" s="66"/>
      <c r="DA997" s="66"/>
      <c r="DB997" s="66"/>
      <c r="DC997" s="66"/>
      <c r="DD997" s="66"/>
      <c r="DE997" s="66"/>
      <c r="DF997" s="66"/>
      <c r="DG997" s="66"/>
      <c r="DH997" s="66"/>
      <c r="DI997" s="66"/>
      <c r="DJ997" s="66"/>
      <c r="DK997" s="66"/>
      <c r="DL997" s="66"/>
      <c r="DM997" s="66"/>
      <c r="DN997" s="66"/>
      <c r="DO997" s="66"/>
      <c r="DP997" s="66"/>
      <c r="DQ997" s="66"/>
      <c r="DR997" s="66"/>
      <c r="DS997" s="66"/>
      <c r="DT997" s="66"/>
      <c r="DU997" s="66"/>
      <c r="DV997" s="66"/>
      <c r="DW997" s="66"/>
      <c r="DX997" s="66"/>
      <c r="DY997" s="66"/>
      <c r="DZ997" s="66"/>
      <c r="EA997" s="66"/>
      <c r="EB997" s="66"/>
      <c r="EC997" s="66"/>
      <c r="ED997" s="66"/>
      <c r="EE997" s="66"/>
      <c r="EF997" s="66"/>
      <c r="EG997" s="66"/>
      <c r="EH997" s="66"/>
      <c r="EI997" s="66"/>
      <c r="EJ997" s="66"/>
      <c r="EK997" s="66"/>
      <c r="EL997" s="66"/>
      <c r="EM997" s="66"/>
      <c r="EN997" s="66"/>
      <c r="EO997" s="66"/>
      <c r="EP997" s="66"/>
      <c r="EQ997" s="66"/>
      <c r="ER997" s="66"/>
      <c r="ES997" s="66"/>
      <c r="ET997" s="66"/>
      <c r="EU997" s="66"/>
      <c r="EV997" s="66"/>
      <c r="EW997" s="66"/>
      <c r="EX997" s="66"/>
      <c r="EY997" s="66"/>
      <c r="EZ997" s="66"/>
      <c r="FA997" s="66"/>
      <c r="FB997" s="66"/>
      <c r="FC997" s="66"/>
      <c r="FD997" s="66"/>
      <c r="FE997" s="66"/>
      <c r="FF997" s="66"/>
      <c r="FG997" s="66"/>
      <c r="FH997" s="66"/>
      <c r="FI997" s="66"/>
      <c r="FJ997" s="66"/>
      <c r="FK997" s="66"/>
      <c r="FL997" s="66"/>
      <c r="FM997" s="66"/>
      <c r="FN997" s="66"/>
      <c r="FO997" s="66"/>
      <c r="FP997" s="66"/>
      <c r="FQ997" s="66"/>
      <c r="FR997" s="66"/>
      <c r="FS997" s="66"/>
      <c r="FT997" s="66"/>
      <c r="FU997" s="66"/>
      <c r="FV997" s="66"/>
      <c r="FW997" s="66"/>
      <c r="FX997" s="66"/>
      <c r="FY997" s="66"/>
      <c r="FZ997" s="66"/>
      <c r="GA997" s="66"/>
      <c r="GB997" s="66"/>
      <c r="GC997" s="66"/>
      <c r="GD997" s="66"/>
      <c r="GE997" s="66"/>
      <c r="GF997" s="66"/>
      <c r="GG997" s="66"/>
      <c r="GH997" s="66"/>
      <c r="GI997" s="66"/>
      <c r="GJ997" s="66"/>
      <c r="GK997" s="66"/>
      <c r="GL997" s="66"/>
      <c r="GM997" s="66"/>
      <c r="GN997" s="66"/>
      <c r="GO997" s="66"/>
      <c r="GP997" s="66"/>
      <c r="GQ997" s="66"/>
      <c r="GR997" s="66"/>
      <c r="GS997" s="66"/>
      <c r="GT997" s="66"/>
      <c r="GU997" s="66"/>
      <c r="GV997" s="66"/>
      <c r="GW997" s="66"/>
      <c r="GX997" s="66"/>
      <c r="GY997" s="66"/>
      <c r="GZ997" s="66"/>
      <c r="HA997" s="66"/>
      <c r="HB997" s="66"/>
      <c r="HC997" s="66"/>
      <c r="HD997" s="66"/>
      <c r="HE997" s="66"/>
      <c r="HF997" s="66"/>
      <c r="HG997" s="66"/>
      <c r="HH997" s="66"/>
      <c r="HI997" s="66"/>
      <c r="HJ997" s="66"/>
      <c r="HK997" s="66"/>
      <c r="HL997" s="66"/>
      <c r="HM997" s="66"/>
      <c r="HN997" s="66"/>
      <c r="HO997" s="66"/>
      <c r="HP997" s="66"/>
      <c r="HQ997" s="66"/>
      <c r="HR997" s="66"/>
    </row>
    <row r="998" spans="1:232">
      <c r="A998" s="738"/>
      <c r="B998" s="71" t="s">
        <v>112</v>
      </c>
      <c r="C998" s="727"/>
      <c r="D998" s="728"/>
      <c r="E998" s="728"/>
      <c r="F998" s="728"/>
      <c r="G998" s="66"/>
      <c r="H998" s="66"/>
      <c r="I998" s="66"/>
      <c r="J998" s="66"/>
      <c r="K998" s="66"/>
      <c r="L998" s="66"/>
      <c r="M998" s="66"/>
      <c r="N998" s="66"/>
      <c r="O998" s="66"/>
      <c r="P998" s="66"/>
      <c r="Q998" s="66"/>
      <c r="R998" s="66"/>
      <c r="S998" s="66"/>
      <c r="T998" s="66"/>
      <c r="U998" s="66"/>
      <c r="V998" s="66"/>
      <c r="W998" s="66"/>
      <c r="X998" s="66"/>
      <c r="Y998" s="66"/>
      <c r="Z998" s="66"/>
      <c r="AA998" s="66"/>
      <c r="AB998" s="66"/>
      <c r="AC998" s="66"/>
      <c r="AD998" s="66"/>
      <c r="AE998" s="66"/>
      <c r="AF998" s="66"/>
      <c r="AG998" s="66"/>
      <c r="AH998" s="66"/>
      <c r="AI998" s="66"/>
      <c r="AJ998" s="66"/>
      <c r="AK998" s="66"/>
      <c r="AL998" s="66"/>
      <c r="AM998" s="66"/>
      <c r="AN998" s="66"/>
      <c r="AO998" s="66"/>
      <c r="AP998" s="66"/>
      <c r="AQ998" s="66"/>
      <c r="AR998" s="66"/>
      <c r="AS998" s="66"/>
      <c r="AT998" s="66"/>
      <c r="AU998" s="66"/>
      <c r="AV998" s="66"/>
      <c r="AW998" s="66"/>
      <c r="AX998" s="66"/>
      <c r="AY998" s="66"/>
      <c r="AZ998" s="66"/>
      <c r="BA998" s="66"/>
      <c r="BB998" s="66"/>
      <c r="BC998" s="66"/>
      <c r="BD998" s="66"/>
      <c r="BE998" s="66"/>
      <c r="BF998" s="66"/>
      <c r="BG998" s="66"/>
      <c r="BH998" s="66"/>
      <c r="BI998" s="66"/>
      <c r="BJ998" s="66"/>
      <c r="BK998" s="66"/>
      <c r="BL998" s="66"/>
      <c r="BM998" s="66"/>
      <c r="BN998" s="66"/>
      <c r="BO998" s="66"/>
      <c r="BP998" s="66"/>
      <c r="BQ998" s="66"/>
      <c r="BR998" s="66"/>
      <c r="BS998" s="66"/>
      <c r="BT998" s="66"/>
      <c r="BU998" s="66"/>
      <c r="BV998" s="66"/>
      <c r="BW998" s="66"/>
      <c r="BX998" s="66"/>
      <c r="BY998" s="66"/>
      <c r="BZ998" s="66"/>
      <c r="CA998" s="66"/>
      <c r="CB998" s="66"/>
      <c r="CC998" s="66"/>
      <c r="CD998" s="66"/>
      <c r="CE998" s="66"/>
      <c r="CF998" s="66"/>
      <c r="CG998" s="66"/>
      <c r="CH998" s="66"/>
      <c r="CI998" s="66"/>
      <c r="CJ998" s="66"/>
      <c r="CK998" s="66"/>
      <c r="CL998" s="66"/>
      <c r="CM998" s="66"/>
      <c r="CN998" s="66"/>
      <c r="CO998" s="66"/>
      <c r="CP998" s="66"/>
      <c r="CQ998" s="66"/>
      <c r="CR998" s="66"/>
      <c r="CS998" s="66"/>
      <c r="CT998" s="66"/>
      <c r="CU998" s="66"/>
      <c r="CV998" s="66"/>
      <c r="CW998" s="66"/>
      <c r="CX998" s="66"/>
      <c r="CY998" s="66"/>
      <c r="CZ998" s="66"/>
      <c r="DA998" s="66"/>
      <c r="DB998" s="66"/>
      <c r="DC998" s="66"/>
      <c r="DD998" s="66"/>
      <c r="DE998" s="66"/>
      <c r="DF998" s="66"/>
      <c r="DG998" s="66"/>
      <c r="DH998" s="66"/>
      <c r="DI998" s="66"/>
      <c r="DJ998" s="66"/>
      <c r="DK998" s="66"/>
      <c r="DL998" s="66"/>
      <c r="DM998" s="66"/>
      <c r="DN998" s="66"/>
      <c r="DO998" s="66"/>
      <c r="DP998" s="66"/>
      <c r="DQ998" s="66"/>
      <c r="DR998" s="66"/>
      <c r="DS998" s="66"/>
      <c r="DT998" s="66"/>
      <c r="DU998" s="66"/>
      <c r="DV998" s="66"/>
      <c r="DW998" s="66"/>
      <c r="DX998" s="66"/>
      <c r="DY998" s="66"/>
      <c r="DZ998" s="66"/>
      <c r="EA998" s="66"/>
      <c r="EB998" s="66"/>
      <c r="EC998" s="66"/>
      <c r="ED998" s="66"/>
      <c r="EE998" s="66"/>
      <c r="EF998" s="66"/>
      <c r="EG998" s="66"/>
      <c r="EH998" s="66"/>
      <c r="EI998" s="66"/>
      <c r="EJ998" s="66"/>
      <c r="EK998" s="66"/>
      <c r="EL998" s="66"/>
      <c r="EM998" s="66"/>
      <c r="EN998" s="66"/>
      <c r="EO998" s="66"/>
      <c r="EP998" s="66"/>
      <c r="EQ998" s="66"/>
      <c r="ER998" s="66"/>
      <c r="ES998" s="66"/>
      <c r="ET998" s="66"/>
      <c r="EU998" s="66"/>
      <c r="EV998" s="66"/>
      <c r="EW998" s="66"/>
      <c r="EX998" s="66"/>
      <c r="EY998" s="66"/>
      <c r="EZ998" s="66"/>
      <c r="FA998" s="66"/>
      <c r="FB998" s="66"/>
      <c r="FC998" s="66"/>
      <c r="FD998" s="66"/>
      <c r="FE998" s="66"/>
      <c r="FF998" s="66"/>
      <c r="FG998" s="66"/>
      <c r="FH998" s="66"/>
      <c r="FI998" s="66"/>
      <c r="FJ998" s="66"/>
      <c r="FK998" s="66"/>
      <c r="FL998" s="66"/>
      <c r="FM998" s="66"/>
      <c r="FN998" s="66"/>
      <c r="FO998" s="66"/>
      <c r="FP998" s="66"/>
      <c r="FQ998" s="66"/>
      <c r="FR998" s="66"/>
      <c r="FS998" s="66"/>
      <c r="FT998" s="66"/>
      <c r="FU998" s="66"/>
      <c r="FV998" s="66"/>
      <c r="FW998" s="66"/>
      <c r="FX998" s="66"/>
      <c r="FY998" s="66"/>
      <c r="FZ998" s="66"/>
      <c r="GA998" s="66"/>
      <c r="GB998" s="66"/>
      <c r="GC998" s="66"/>
      <c r="GD998" s="66"/>
      <c r="GE998" s="66"/>
      <c r="GF998" s="66"/>
      <c r="GG998" s="66"/>
      <c r="GH998" s="66"/>
      <c r="GI998" s="66"/>
      <c r="GJ998" s="66"/>
      <c r="GK998" s="66"/>
      <c r="GL998" s="66"/>
      <c r="GM998" s="66"/>
      <c r="GN998" s="66"/>
      <c r="GO998" s="66"/>
      <c r="GP998" s="66"/>
      <c r="GQ998" s="66"/>
      <c r="GR998" s="66"/>
      <c r="GS998" s="66"/>
      <c r="GT998" s="66"/>
      <c r="GU998" s="66"/>
      <c r="GV998" s="66"/>
      <c r="GW998" s="66"/>
      <c r="GX998" s="66"/>
      <c r="GY998" s="66"/>
      <c r="GZ998" s="66"/>
      <c r="HA998" s="66"/>
      <c r="HB998" s="66"/>
      <c r="HC998" s="66"/>
      <c r="HD998" s="66"/>
      <c r="HE998" s="66"/>
      <c r="HF998" s="66"/>
      <c r="HG998" s="66"/>
      <c r="HH998" s="66"/>
      <c r="HI998" s="66"/>
      <c r="HJ998" s="66"/>
      <c r="HK998" s="66"/>
      <c r="HL998" s="66"/>
      <c r="HM998" s="66"/>
      <c r="HN998" s="66"/>
      <c r="HO998" s="66"/>
      <c r="HP998" s="66"/>
      <c r="HQ998" s="66"/>
      <c r="HR998" s="66"/>
      <c r="HS998" s="134"/>
      <c r="HT998" s="134"/>
      <c r="HU998" s="134"/>
      <c r="HV998" s="134"/>
      <c r="HW998" s="134"/>
      <c r="HX998" s="134"/>
    </row>
    <row r="999" spans="1:232" ht="25.5">
      <c r="A999" s="738"/>
      <c r="B999" s="71" t="s">
        <v>202</v>
      </c>
      <c r="C999" s="727"/>
      <c r="D999" s="728"/>
      <c r="E999" s="728"/>
      <c r="F999" s="728"/>
      <c r="G999" s="66"/>
      <c r="H999" s="66"/>
      <c r="I999" s="66"/>
      <c r="J999" s="66"/>
      <c r="K999" s="66"/>
      <c r="L999" s="66"/>
      <c r="M999" s="66"/>
      <c r="N999" s="66"/>
      <c r="O999" s="66"/>
      <c r="P999" s="66"/>
      <c r="Q999" s="66"/>
      <c r="R999" s="66"/>
      <c r="S999" s="66"/>
      <c r="T999" s="66"/>
      <c r="U999" s="66"/>
      <c r="V999" s="66"/>
      <c r="W999" s="66"/>
      <c r="X999" s="66"/>
      <c r="Y999" s="66"/>
      <c r="Z999" s="66"/>
      <c r="AA999" s="66"/>
      <c r="AB999" s="66"/>
      <c r="AC999" s="66"/>
      <c r="AD999" s="66"/>
      <c r="AE999" s="66"/>
      <c r="AF999" s="66"/>
      <c r="AG999" s="66"/>
      <c r="AH999" s="66"/>
      <c r="AI999" s="66"/>
      <c r="AJ999" s="66"/>
      <c r="AK999" s="66"/>
      <c r="AL999" s="66"/>
      <c r="AM999" s="66"/>
      <c r="AN999" s="66"/>
      <c r="AO999" s="66"/>
      <c r="AP999" s="66"/>
      <c r="AQ999" s="66"/>
      <c r="AR999" s="66"/>
      <c r="AS999" s="66"/>
      <c r="AT999" s="66"/>
      <c r="AU999" s="66"/>
      <c r="AV999" s="66"/>
      <c r="AW999" s="66"/>
      <c r="AX999" s="66"/>
      <c r="AY999" s="66"/>
      <c r="AZ999" s="66"/>
      <c r="BA999" s="66"/>
      <c r="BB999" s="66"/>
      <c r="BC999" s="66"/>
      <c r="BD999" s="66"/>
      <c r="BE999" s="66"/>
      <c r="BF999" s="66"/>
      <c r="BG999" s="66"/>
      <c r="BH999" s="66"/>
      <c r="BI999" s="66"/>
      <c r="BJ999" s="66"/>
      <c r="BK999" s="66"/>
      <c r="BL999" s="66"/>
      <c r="BM999" s="66"/>
      <c r="BN999" s="66"/>
      <c r="BO999" s="66"/>
      <c r="BP999" s="66"/>
      <c r="BQ999" s="66"/>
      <c r="BR999" s="66"/>
      <c r="BS999" s="66"/>
      <c r="BT999" s="66"/>
      <c r="BU999" s="66"/>
      <c r="BV999" s="66"/>
      <c r="BW999" s="66"/>
      <c r="BX999" s="66"/>
      <c r="BY999" s="66"/>
      <c r="BZ999" s="66"/>
      <c r="CA999" s="66"/>
      <c r="CB999" s="66"/>
      <c r="CC999" s="66"/>
      <c r="CD999" s="66"/>
      <c r="CE999" s="66"/>
      <c r="CF999" s="66"/>
      <c r="CG999" s="66"/>
      <c r="CH999" s="66"/>
      <c r="CI999" s="66"/>
      <c r="CJ999" s="66"/>
      <c r="CK999" s="66"/>
      <c r="CL999" s="66"/>
      <c r="CM999" s="66"/>
      <c r="CN999" s="66"/>
      <c r="CO999" s="66"/>
      <c r="CP999" s="66"/>
      <c r="CQ999" s="66"/>
      <c r="CR999" s="66"/>
      <c r="CS999" s="66"/>
      <c r="CT999" s="66"/>
      <c r="CU999" s="66"/>
      <c r="CV999" s="66"/>
      <c r="CW999" s="66"/>
      <c r="CX999" s="66"/>
      <c r="CY999" s="66"/>
      <c r="CZ999" s="66"/>
      <c r="DA999" s="66"/>
      <c r="DB999" s="66"/>
      <c r="DC999" s="66"/>
      <c r="DD999" s="66"/>
      <c r="DE999" s="66"/>
      <c r="DF999" s="66"/>
      <c r="DG999" s="66"/>
      <c r="DH999" s="66"/>
      <c r="DI999" s="66"/>
      <c r="DJ999" s="66"/>
      <c r="DK999" s="66"/>
      <c r="DL999" s="66"/>
      <c r="DM999" s="66"/>
      <c r="DN999" s="66"/>
      <c r="DO999" s="66"/>
      <c r="DP999" s="66"/>
      <c r="DQ999" s="66"/>
      <c r="DR999" s="66"/>
      <c r="DS999" s="66"/>
      <c r="DT999" s="66"/>
      <c r="DU999" s="66"/>
      <c r="DV999" s="66"/>
      <c r="DW999" s="66"/>
      <c r="DX999" s="66"/>
      <c r="DY999" s="66"/>
      <c r="DZ999" s="66"/>
      <c r="EA999" s="66"/>
      <c r="EB999" s="66"/>
      <c r="EC999" s="66"/>
      <c r="ED999" s="66"/>
      <c r="EE999" s="66"/>
      <c r="EF999" s="66"/>
      <c r="EG999" s="66"/>
      <c r="EH999" s="66"/>
      <c r="EI999" s="66"/>
      <c r="EJ999" s="66"/>
      <c r="EK999" s="66"/>
      <c r="EL999" s="66"/>
      <c r="EM999" s="66"/>
      <c r="EN999" s="66"/>
      <c r="EO999" s="66"/>
      <c r="EP999" s="66"/>
      <c r="EQ999" s="66"/>
      <c r="ER999" s="66"/>
      <c r="ES999" s="66"/>
      <c r="ET999" s="66"/>
      <c r="EU999" s="66"/>
      <c r="EV999" s="66"/>
      <c r="EW999" s="66"/>
      <c r="EX999" s="66"/>
      <c r="EY999" s="66"/>
      <c r="EZ999" s="66"/>
      <c r="FA999" s="66"/>
      <c r="FB999" s="66"/>
      <c r="FC999" s="66"/>
      <c r="FD999" s="66"/>
      <c r="FE999" s="66"/>
      <c r="FF999" s="66"/>
      <c r="FG999" s="66"/>
      <c r="FH999" s="66"/>
      <c r="FI999" s="66"/>
      <c r="FJ999" s="66"/>
      <c r="FK999" s="66"/>
      <c r="FL999" s="66"/>
      <c r="FM999" s="66"/>
      <c r="FN999" s="66"/>
      <c r="FO999" s="66"/>
      <c r="FP999" s="66"/>
      <c r="FQ999" s="66"/>
      <c r="FR999" s="66"/>
      <c r="FS999" s="66"/>
      <c r="FT999" s="66"/>
      <c r="FU999" s="66"/>
      <c r="FV999" s="66"/>
      <c r="FW999" s="66"/>
      <c r="FX999" s="66"/>
      <c r="FY999" s="66"/>
      <c r="FZ999" s="66"/>
      <c r="GA999" s="66"/>
      <c r="GB999" s="66"/>
      <c r="GC999" s="66"/>
      <c r="GD999" s="66"/>
      <c r="GE999" s="66"/>
      <c r="GF999" s="66"/>
      <c r="GG999" s="66"/>
      <c r="GH999" s="66"/>
      <c r="GI999" s="66"/>
      <c r="GJ999" s="66"/>
      <c r="GK999" s="66"/>
      <c r="GL999" s="66"/>
      <c r="GM999" s="66"/>
      <c r="GN999" s="66"/>
      <c r="GO999" s="66"/>
      <c r="GP999" s="66"/>
      <c r="GQ999" s="66"/>
      <c r="GR999" s="66"/>
      <c r="GS999" s="66"/>
      <c r="GT999" s="66"/>
      <c r="GU999" s="66"/>
      <c r="GV999" s="66"/>
      <c r="GW999" s="66"/>
      <c r="GX999" s="66"/>
      <c r="GY999" s="66"/>
      <c r="GZ999" s="66"/>
      <c r="HA999" s="66"/>
      <c r="HB999" s="66"/>
      <c r="HC999" s="66"/>
      <c r="HD999" s="66"/>
      <c r="HE999" s="66"/>
      <c r="HF999" s="66"/>
      <c r="HG999" s="66"/>
      <c r="HH999" s="66"/>
      <c r="HI999" s="66"/>
      <c r="HJ999" s="66"/>
      <c r="HK999" s="66"/>
      <c r="HL999" s="66"/>
      <c r="HM999" s="66"/>
      <c r="HN999" s="66"/>
      <c r="HO999" s="66"/>
      <c r="HP999" s="66"/>
      <c r="HQ999" s="66"/>
      <c r="HR999" s="66"/>
      <c r="HS999" s="134"/>
      <c r="HT999" s="134"/>
      <c r="HU999" s="134"/>
      <c r="HV999" s="134"/>
      <c r="HW999" s="134"/>
      <c r="HX999" s="134"/>
    </row>
    <row r="1000" spans="1:232">
      <c r="A1000" s="738"/>
      <c r="B1000" s="71" t="s">
        <v>203</v>
      </c>
      <c r="C1000" s="727"/>
      <c r="D1000" s="728"/>
      <c r="E1000" s="728"/>
      <c r="F1000" s="728"/>
      <c r="G1000" s="66"/>
      <c r="H1000" s="66"/>
      <c r="I1000" s="66"/>
      <c r="J1000" s="66"/>
      <c r="K1000" s="66"/>
      <c r="L1000" s="66"/>
      <c r="M1000" s="66"/>
      <c r="N1000" s="66"/>
      <c r="O1000" s="66"/>
      <c r="P1000" s="66"/>
      <c r="Q1000" s="66"/>
      <c r="R1000" s="66"/>
      <c r="S1000" s="66"/>
      <c r="T1000" s="66"/>
      <c r="U1000" s="66"/>
      <c r="V1000" s="66"/>
      <c r="W1000" s="66"/>
      <c r="X1000" s="66"/>
      <c r="Y1000" s="66"/>
      <c r="Z1000" s="66"/>
      <c r="AA1000" s="66"/>
      <c r="AB1000" s="66"/>
      <c r="AC1000" s="66"/>
      <c r="AD1000" s="66"/>
      <c r="AE1000" s="66"/>
      <c r="AF1000" s="66"/>
      <c r="AG1000" s="66"/>
      <c r="AH1000" s="66"/>
      <c r="AI1000" s="66"/>
      <c r="AJ1000" s="66"/>
      <c r="AK1000" s="66"/>
      <c r="AL1000" s="66"/>
      <c r="AM1000" s="66"/>
      <c r="AN1000" s="66"/>
      <c r="AO1000" s="66"/>
      <c r="AP1000" s="66"/>
      <c r="AQ1000" s="66"/>
      <c r="AR1000" s="66"/>
      <c r="AS1000" s="66"/>
      <c r="AT1000" s="66"/>
      <c r="AU1000" s="66"/>
      <c r="AV1000" s="66"/>
      <c r="AW1000" s="66"/>
      <c r="AX1000" s="66"/>
      <c r="AY1000" s="66"/>
      <c r="AZ1000" s="66"/>
      <c r="BA1000" s="66"/>
      <c r="BB1000" s="66"/>
      <c r="BC1000" s="66"/>
      <c r="BD1000" s="66"/>
      <c r="BE1000" s="66"/>
      <c r="BF1000" s="66"/>
      <c r="BG1000" s="66"/>
      <c r="BH1000" s="66"/>
      <c r="BI1000" s="66"/>
      <c r="BJ1000" s="66"/>
      <c r="BK1000" s="66"/>
      <c r="BL1000" s="66"/>
      <c r="BM1000" s="66"/>
      <c r="BN1000" s="66"/>
      <c r="BO1000" s="66"/>
      <c r="BP1000" s="66"/>
      <c r="BQ1000" s="66"/>
      <c r="BR1000" s="66"/>
      <c r="BS1000" s="66"/>
      <c r="BT1000" s="66"/>
      <c r="BU1000" s="66"/>
      <c r="BV1000" s="66"/>
      <c r="BW1000" s="66"/>
      <c r="BX1000" s="66"/>
      <c r="BY1000" s="66"/>
      <c r="BZ1000" s="66"/>
      <c r="CA1000" s="66"/>
      <c r="CB1000" s="66"/>
      <c r="CC1000" s="66"/>
      <c r="CD1000" s="66"/>
      <c r="CE1000" s="66"/>
      <c r="CF1000" s="66"/>
      <c r="CG1000" s="66"/>
      <c r="CH1000" s="66"/>
      <c r="CI1000" s="66"/>
      <c r="CJ1000" s="66"/>
      <c r="CK1000" s="66"/>
      <c r="CL1000" s="66"/>
      <c r="CM1000" s="66"/>
      <c r="CN1000" s="66"/>
      <c r="CO1000" s="66"/>
      <c r="CP1000" s="66"/>
      <c r="CQ1000" s="66"/>
      <c r="CR1000" s="66"/>
      <c r="CS1000" s="66"/>
      <c r="CT1000" s="66"/>
      <c r="CU1000" s="66"/>
      <c r="CV1000" s="66"/>
      <c r="CW1000" s="66"/>
      <c r="CX1000" s="66"/>
      <c r="CY1000" s="66"/>
      <c r="CZ1000" s="66"/>
      <c r="DA1000" s="66"/>
      <c r="DB1000" s="66"/>
      <c r="DC1000" s="66"/>
      <c r="DD1000" s="66"/>
      <c r="DE1000" s="66"/>
      <c r="DF1000" s="66"/>
      <c r="DG1000" s="66"/>
      <c r="DH1000" s="66"/>
      <c r="DI1000" s="66"/>
      <c r="DJ1000" s="66"/>
      <c r="DK1000" s="66"/>
      <c r="DL1000" s="66"/>
      <c r="DM1000" s="66"/>
      <c r="DN1000" s="66"/>
      <c r="DO1000" s="66"/>
      <c r="DP1000" s="66"/>
      <c r="DQ1000" s="66"/>
      <c r="DR1000" s="66"/>
      <c r="DS1000" s="66"/>
      <c r="DT1000" s="66"/>
      <c r="DU1000" s="66"/>
      <c r="DV1000" s="66"/>
      <c r="DW1000" s="66"/>
      <c r="DX1000" s="66"/>
      <c r="DY1000" s="66"/>
      <c r="DZ1000" s="66"/>
      <c r="EA1000" s="66"/>
      <c r="EB1000" s="66"/>
      <c r="EC1000" s="66"/>
      <c r="ED1000" s="66"/>
      <c r="EE1000" s="66"/>
      <c r="EF1000" s="66"/>
      <c r="EG1000" s="66"/>
      <c r="EH1000" s="66"/>
      <c r="EI1000" s="66"/>
      <c r="EJ1000" s="66"/>
      <c r="EK1000" s="66"/>
      <c r="EL1000" s="66"/>
      <c r="EM1000" s="66"/>
      <c r="EN1000" s="66"/>
      <c r="EO1000" s="66"/>
      <c r="EP1000" s="66"/>
      <c r="EQ1000" s="66"/>
      <c r="ER1000" s="66"/>
      <c r="ES1000" s="66"/>
      <c r="ET1000" s="66"/>
      <c r="EU1000" s="66"/>
      <c r="EV1000" s="66"/>
      <c r="EW1000" s="66"/>
      <c r="EX1000" s="66"/>
      <c r="EY1000" s="66"/>
      <c r="EZ1000" s="66"/>
      <c r="FA1000" s="66"/>
      <c r="FB1000" s="66"/>
      <c r="FC1000" s="66"/>
      <c r="FD1000" s="66"/>
      <c r="FE1000" s="66"/>
      <c r="FF1000" s="66"/>
      <c r="FG1000" s="66"/>
      <c r="FH1000" s="66"/>
      <c r="FI1000" s="66"/>
      <c r="FJ1000" s="66"/>
      <c r="FK1000" s="66"/>
      <c r="FL1000" s="66"/>
      <c r="FM1000" s="66"/>
      <c r="FN1000" s="66"/>
      <c r="FO1000" s="66"/>
      <c r="FP1000" s="66"/>
      <c r="FQ1000" s="66"/>
      <c r="FR1000" s="66"/>
      <c r="FS1000" s="66"/>
      <c r="FT1000" s="66"/>
      <c r="FU1000" s="66"/>
      <c r="FV1000" s="66"/>
      <c r="FW1000" s="66"/>
      <c r="FX1000" s="66"/>
      <c r="FY1000" s="66"/>
      <c r="FZ1000" s="66"/>
      <c r="GA1000" s="66"/>
      <c r="GB1000" s="66"/>
      <c r="GC1000" s="66"/>
      <c r="GD1000" s="66"/>
      <c r="GE1000" s="66"/>
      <c r="GF1000" s="66"/>
      <c r="GG1000" s="66"/>
      <c r="GH1000" s="66"/>
      <c r="GI1000" s="66"/>
      <c r="GJ1000" s="66"/>
      <c r="GK1000" s="66"/>
      <c r="GL1000" s="66"/>
      <c r="GM1000" s="66"/>
      <c r="GN1000" s="66"/>
      <c r="GO1000" s="66"/>
      <c r="GP1000" s="66"/>
      <c r="GQ1000" s="66"/>
      <c r="GR1000" s="66"/>
      <c r="GS1000" s="66"/>
      <c r="GT1000" s="66"/>
      <c r="GU1000" s="66"/>
      <c r="GV1000" s="66"/>
      <c r="GW1000" s="66"/>
      <c r="GX1000" s="66"/>
      <c r="GY1000" s="66"/>
      <c r="GZ1000" s="66"/>
      <c r="HA1000" s="66"/>
      <c r="HB1000" s="66"/>
      <c r="HC1000" s="66"/>
      <c r="HD1000" s="66"/>
      <c r="HE1000" s="66"/>
      <c r="HF1000" s="66"/>
      <c r="HG1000" s="66"/>
      <c r="HH1000" s="66"/>
      <c r="HI1000" s="66"/>
      <c r="HJ1000" s="66"/>
      <c r="HK1000" s="66"/>
      <c r="HL1000" s="66"/>
      <c r="HM1000" s="66"/>
      <c r="HN1000" s="66"/>
      <c r="HO1000" s="66"/>
      <c r="HP1000" s="66"/>
      <c r="HQ1000" s="66"/>
      <c r="HR1000" s="66"/>
      <c r="HS1000" s="134"/>
      <c r="HT1000" s="134"/>
      <c r="HU1000" s="134"/>
      <c r="HV1000" s="134"/>
      <c r="HW1000" s="134"/>
      <c r="HX1000" s="134"/>
    </row>
    <row r="1001" spans="1:232">
      <c r="A1001" s="738"/>
      <c r="B1001" s="71" t="s">
        <v>115</v>
      </c>
      <c r="C1001" s="727"/>
      <c r="D1001" s="728"/>
      <c r="E1001" s="728"/>
      <c r="F1001" s="728"/>
      <c r="G1001" s="66"/>
      <c r="H1001" s="66"/>
      <c r="I1001" s="66"/>
      <c r="J1001" s="66"/>
      <c r="K1001" s="66"/>
      <c r="L1001" s="66"/>
      <c r="M1001" s="66"/>
      <c r="N1001" s="66"/>
      <c r="O1001" s="66"/>
      <c r="P1001" s="66"/>
      <c r="Q1001" s="66"/>
      <c r="R1001" s="66"/>
      <c r="S1001" s="66"/>
      <c r="T1001" s="66"/>
      <c r="U1001" s="66"/>
      <c r="V1001" s="66"/>
      <c r="W1001" s="66"/>
      <c r="X1001" s="66"/>
      <c r="Y1001" s="66"/>
      <c r="Z1001" s="66"/>
      <c r="AA1001" s="66"/>
      <c r="AB1001" s="66"/>
      <c r="AC1001" s="66"/>
      <c r="AD1001" s="66"/>
      <c r="AE1001" s="66"/>
      <c r="AF1001" s="66"/>
      <c r="AG1001" s="66"/>
      <c r="AH1001" s="66"/>
      <c r="AI1001" s="66"/>
      <c r="AJ1001" s="66"/>
      <c r="AK1001" s="66"/>
      <c r="AL1001" s="66"/>
      <c r="AM1001" s="66"/>
      <c r="AN1001" s="66"/>
      <c r="AO1001" s="66"/>
      <c r="AP1001" s="66"/>
      <c r="AQ1001" s="66"/>
      <c r="AR1001" s="66"/>
      <c r="AS1001" s="66"/>
      <c r="AT1001" s="66"/>
      <c r="AU1001" s="66"/>
      <c r="AV1001" s="66"/>
      <c r="AW1001" s="66"/>
      <c r="AX1001" s="66"/>
      <c r="AY1001" s="66"/>
      <c r="AZ1001" s="66"/>
      <c r="BA1001" s="66"/>
      <c r="BB1001" s="66"/>
      <c r="BC1001" s="66"/>
      <c r="BD1001" s="66"/>
      <c r="BE1001" s="66"/>
      <c r="BF1001" s="66"/>
      <c r="BG1001" s="66"/>
      <c r="BH1001" s="66"/>
      <c r="BI1001" s="66"/>
      <c r="BJ1001" s="66"/>
      <c r="BK1001" s="66"/>
      <c r="BL1001" s="66"/>
      <c r="BM1001" s="66"/>
      <c r="BN1001" s="66"/>
      <c r="BO1001" s="66"/>
      <c r="BP1001" s="66"/>
      <c r="BQ1001" s="66"/>
      <c r="BR1001" s="66"/>
      <c r="BS1001" s="66"/>
      <c r="BT1001" s="66"/>
      <c r="BU1001" s="66"/>
      <c r="BV1001" s="66"/>
      <c r="BW1001" s="66"/>
      <c r="BX1001" s="66"/>
      <c r="BY1001" s="66"/>
      <c r="BZ1001" s="66"/>
      <c r="CA1001" s="66"/>
      <c r="CB1001" s="66"/>
      <c r="CC1001" s="66"/>
      <c r="CD1001" s="66"/>
      <c r="CE1001" s="66"/>
      <c r="CF1001" s="66"/>
      <c r="CG1001" s="66"/>
      <c r="CH1001" s="66"/>
      <c r="CI1001" s="66"/>
      <c r="CJ1001" s="66"/>
      <c r="CK1001" s="66"/>
      <c r="CL1001" s="66"/>
      <c r="CM1001" s="66"/>
      <c r="CN1001" s="66"/>
      <c r="CO1001" s="66"/>
      <c r="CP1001" s="66"/>
      <c r="CQ1001" s="66"/>
      <c r="CR1001" s="66"/>
      <c r="CS1001" s="66"/>
      <c r="CT1001" s="66"/>
      <c r="CU1001" s="66"/>
      <c r="CV1001" s="66"/>
      <c r="CW1001" s="66"/>
      <c r="CX1001" s="66"/>
      <c r="CY1001" s="66"/>
      <c r="CZ1001" s="66"/>
      <c r="DA1001" s="66"/>
      <c r="DB1001" s="66"/>
      <c r="DC1001" s="66"/>
      <c r="DD1001" s="66"/>
      <c r="DE1001" s="66"/>
      <c r="DF1001" s="66"/>
      <c r="DG1001" s="66"/>
      <c r="DH1001" s="66"/>
      <c r="DI1001" s="66"/>
      <c r="DJ1001" s="66"/>
      <c r="DK1001" s="66"/>
      <c r="DL1001" s="66"/>
      <c r="DM1001" s="66"/>
      <c r="DN1001" s="66"/>
      <c r="DO1001" s="66"/>
      <c r="DP1001" s="66"/>
      <c r="DQ1001" s="66"/>
      <c r="DR1001" s="66"/>
      <c r="DS1001" s="66"/>
      <c r="DT1001" s="66"/>
      <c r="DU1001" s="66"/>
      <c r="DV1001" s="66"/>
      <c r="DW1001" s="66"/>
      <c r="DX1001" s="66"/>
      <c r="DY1001" s="66"/>
      <c r="DZ1001" s="66"/>
      <c r="EA1001" s="66"/>
      <c r="EB1001" s="66"/>
      <c r="EC1001" s="66"/>
      <c r="ED1001" s="66"/>
      <c r="EE1001" s="66"/>
      <c r="EF1001" s="66"/>
      <c r="EG1001" s="66"/>
      <c r="EH1001" s="66"/>
      <c r="EI1001" s="66"/>
      <c r="EJ1001" s="66"/>
      <c r="EK1001" s="66"/>
      <c r="EL1001" s="66"/>
      <c r="EM1001" s="66"/>
      <c r="EN1001" s="66"/>
      <c r="EO1001" s="66"/>
      <c r="EP1001" s="66"/>
      <c r="EQ1001" s="66"/>
      <c r="ER1001" s="66"/>
      <c r="ES1001" s="66"/>
      <c r="ET1001" s="66"/>
      <c r="EU1001" s="66"/>
      <c r="EV1001" s="66"/>
      <c r="EW1001" s="66"/>
      <c r="EX1001" s="66"/>
      <c r="EY1001" s="66"/>
      <c r="EZ1001" s="66"/>
      <c r="FA1001" s="66"/>
      <c r="FB1001" s="66"/>
      <c r="FC1001" s="66"/>
      <c r="FD1001" s="66"/>
      <c r="FE1001" s="66"/>
      <c r="FF1001" s="66"/>
      <c r="FG1001" s="66"/>
      <c r="FH1001" s="66"/>
      <c r="FI1001" s="66"/>
      <c r="FJ1001" s="66"/>
      <c r="FK1001" s="66"/>
      <c r="FL1001" s="66"/>
      <c r="FM1001" s="66"/>
      <c r="FN1001" s="66"/>
      <c r="FO1001" s="66"/>
      <c r="FP1001" s="66"/>
      <c r="FQ1001" s="66"/>
      <c r="FR1001" s="66"/>
      <c r="FS1001" s="66"/>
      <c r="FT1001" s="66"/>
      <c r="FU1001" s="66"/>
      <c r="FV1001" s="66"/>
      <c r="FW1001" s="66"/>
      <c r="FX1001" s="66"/>
      <c r="FY1001" s="66"/>
      <c r="FZ1001" s="66"/>
      <c r="GA1001" s="66"/>
      <c r="GB1001" s="66"/>
      <c r="GC1001" s="66"/>
      <c r="GD1001" s="66"/>
      <c r="GE1001" s="66"/>
      <c r="GF1001" s="66"/>
      <c r="GG1001" s="66"/>
      <c r="GH1001" s="66"/>
      <c r="GI1001" s="66"/>
      <c r="GJ1001" s="66"/>
      <c r="GK1001" s="66"/>
      <c r="GL1001" s="66"/>
      <c r="GM1001" s="66"/>
      <c r="GN1001" s="66"/>
      <c r="GO1001" s="66"/>
      <c r="GP1001" s="66"/>
      <c r="GQ1001" s="66"/>
      <c r="GR1001" s="66"/>
      <c r="GS1001" s="66"/>
      <c r="GT1001" s="66"/>
      <c r="GU1001" s="66"/>
      <c r="GV1001" s="66"/>
      <c r="GW1001" s="66"/>
      <c r="GX1001" s="66"/>
      <c r="GY1001" s="66"/>
      <c r="GZ1001" s="66"/>
      <c r="HA1001" s="66"/>
      <c r="HB1001" s="66"/>
      <c r="HC1001" s="66"/>
      <c r="HD1001" s="66"/>
      <c r="HE1001" s="66"/>
      <c r="HF1001" s="66"/>
      <c r="HG1001" s="66"/>
      <c r="HH1001" s="66"/>
      <c r="HI1001" s="66"/>
      <c r="HJ1001" s="66"/>
      <c r="HK1001" s="66"/>
      <c r="HL1001" s="66"/>
      <c r="HM1001" s="66"/>
      <c r="HN1001" s="66"/>
      <c r="HO1001" s="66"/>
      <c r="HP1001" s="66"/>
      <c r="HQ1001" s="66"/>
      <c r="HR1001" s="66"/>
      <c r="HS1001" s="134"/>
      <c r="HT1001" s="134"/>
      <c r="HU1001" s="134"/>
      <c r="HV1001" s="134"/>
      <c r="HW1001" s="134"/>
      <c r="HX1001" s="134"/>
    </row>
    <row r="1002" spans="1:232">
      <c r="A1002" s="738"/>
      <c r="B1002" s="71" t="s">
        <v>116</v>
      </c>
      <c r="C1002" s="727"/>
      <c r="D1002" s="728"/>
      <c r="E1002" s="728"/>
      <c r="F1002" s="728"/>
      <c r="G1002" s="66"/>
      <c r="H1002" s="66"/>
      <c r="I1002" s="66"/>
      <c r="J1002" s="66"/>
      <c r="K1002" s="66"/>
      <c r="L1002" s="66"/>
      <c r="M1002" s="66"/>
      <c r="N1002" s="66"/>
      <c r="O1002" s="66"/>
      <c r="P1002" s="66"/>
      <c r="Q1002" s="66"/>
      <c r="R1002" s="66"/>
      <c r="S1002" s="66"/>
      <c r="T1002" s="66"/>
      <c r="U1002" s="66"/>
      <c r="V1002" s="66"/>
      <c r="W1002" s="66"/>
      <c r="X1002" s="66"/>
      <c r="Y1002" s="66"/>
      <c r="Z1002" s="66"/>
      <c r="AA1002" s="66"/>
      <c r="AB1002" s="66"/>
      <c r="AC1002" s="66"/>
      <c r="AD1002" s="66"/>
      <c r="AE1002" s="66"/>
      <c r="AF1002" s="66"/>
      <c r="AG1002" s="66"/>
      <c r="AH1002" s="66"/>
      <c r="AI1002" s="66"/>
      <c r="AJ1002" s="66"/>
      <c r="AK1002" s="66"/>
      <c r="AL1002" s="66"/>
      <c r="AM1002" s="66"/>
      <c r="AN1002" s="66"/>
      <c r="AO1002" s="66"/>
      <c r="AP1002" s="66"/>
      <c r="AQ1002" s="66"/>
      <c r="AR1002" s="66"/>
      <c r="AS1002" s="66"/>
      <c r="AT1002" s="66"/>
      <c r="AU1002" s="66"/>
      <c r="AV1002" s="66"/>
      <c r="AW1002" s="66"/>
      <c r="AX1002" s="66"/>
      <c r="AY1002" s="66"/>
      <c r="AZ1002" s="66"/>
      <c r="BA1002" s="66"/>
      <c r="BB1002" s="66"/>
      <c r="BC1002" s="66"/>
      <c r="BD1002" s="66"/>
      <c r="BE1002" s="66"/>
      <c r="BF1002" s="66"/>
      <c r="BG1002" s="66"/>
      <c r="BH1002" s="66"/>
      <c r="BI1002" s="66"/>
      <c r="BJ1002" s="66"/>
      <c r="BK1002" s="66"/>
      <c r="BL1002" s="66"/>
      <c r="BM1002" s="66"/>
      <c r="BN1002" s="66"/>
      <c r="BO1002" s="66"/>
      <c r="BP1002" s="66"/>
      <c r="BQ1002" s="66"/>
      <c r="BR1002" s="66"/>
      <c r="BS1002" s="66"/>
      <c r="BT1002" s="66"/>
      <c r="BU1002" s="66"/>
      <c r="BV1002" s="66"/>
      <c r="BW1002" s="66"/>
      <c r="BX1002" s="66"/>
      <c r="BY1002" s="66"/>
      <c r="BZ1002" s="66"/>
      <c r="CA1002" s="66"/>
      <c r="CB1002" s="66"/>
      <c r="CC1002" s="66"/>
      <c r="CD1002" s="66"/>
      <c r="CE1002" s="66"/>
      <c r="CF1002" s="66"/>
      <c r="CG1002" s="66"/>
      <c r="CH1002" s="66"/>
      <c r="CI1002" s="66"/>
      <c r="CJ1002" s="66"/>
      <c r="CK1002" s="66"/>
      <c r="CL1002" s="66"/>
      <c r="CM1002" s="66"/>
      <c r="CN1002" s="66"/>
      <c r="CO1002" s="66"/>
      <c r="CP1002" s="66"/>
      <c r="CQ1002" s="66"/>
      <c r="CR1002" s="66"/>
      <c r="CS1002" s="66"/>
      <c r="CT1002" s="66"/>
      <c r="CU1002" s="66"/>
      <c r="CV1002" s="66"/>
      <c r="CW1002" s="66"/>
      <c r="CX1002" s="66"/>
      <c r="CY1002" s="66"/>
      <c r="CZ1002" s="66"/>
      <c r="DA1002" s="66"/>
      <c r="DB1002" s="66"/>
      <c r="DC1002" s="66"/>
      <c r="DD1002" s="66"/>
      <c r="DE1002" s="66"/>
      <c r="DF1002" s="66"/>
      <c r="DG1002" s="66"/>
      <c r="DH1002" s="66"/>
      <c r="DI1002" s="66"/>
      <c r="DJ1002" s="66"/>
      <c r="DK1002" s="66"/>
      <c r="DL1002" s="66"/>
      <c r="DM1002" s="66"/>
      <c r="DN1002" s="66"/>
      <c r="DO1002" s="66"/>
      <c r="DP1002" s="66"/>
      <c r="DQ1002" s="66"/>
      <c r="DR1002" s="66"/>
      <c r="DS1002" s="66"/>
      <c r="DT1002" s="66"/>
      <c r="DU1002" s="66"/>
      <c r="DV1002" s="66"/>
      <c r="DW1002" s="66"/>
      <c r="DX1002" s="66"/>
      <c r="DY1002" s="66"/>
      <c r="DZ1002" s="66"/>
      <c r="EA1002" s="66"/>
      <c r="EB1002" s="66"/>
      <c r="EC1002" s="66"/>
      <c r="ED1002" s="66"/>
      <c r="EE1002" s="66"/>
      <c r="EF1002" s="66"/>
      <c r="EG1002" s="66"/>
      <c r="EH1002" s="66"/>
      <c r="EI1002" s="66"/>
      <c r="EJ1002" s="66"/>
      <c r="EK1002" s="66"/>
      <c r="EL1002" s="66"/>
      <c r="EM1002" s="66"/>
      <c r="EN1002" s="66"/>
      <c r="EO1002" s="66"/>
      <c r="EP1002" s="66"/>
      <c r="EQ1002" s="66"/>
      <c r="ER1002" s="66"/>
      <c r="ES1002" s="66"/>
      <c r="ET1002" s="66"/>
      <c r="EU1002" s="66"/>
      <c r="EV1002" s="66"/>
      <c r="EW1002" s="66"/>
      <c r="EX1002" s="66"/>
      <c r="EY1002" s="66"/>
      <c r="EZ1002" s="66"/>
      <c r="FA1002" s="66"/>
      <c r="FB1002" s="66"/>
      <c r="FC1002" s="66"/>
      <c r="FD1002" s="66"/>
      <c r="FE1002" s="66"/>
      <c r="FF1002" s="66"/>
      <c r="FG1002" s="66"/>
      <c r="FH1002" s="66"/>
      <c r="FI1002" s="66"/>
      <c r="FJ1002" s="66"/>
      <c r="FK1002" s="66"/>
      <c r="FL1002" s="66"/>
      <c r="FM1002" s="66"/>
      <c r="FN1002" s="66"/>
      <c r="FO1002" s="66"/>
      <c r="FP1002" s="66"/>
      <c r="FQ1002" s="66"/>
      <c r="FR1002" s="66"/>
      <c r="FS1002" s="66"/>
      <c r="FT1002" s="66"/>
      <c r="FU1002" s="66"/>
      <c r="FV1002" s="66"/>
      <c r="FW1002" s="66"/>
      <c r="FX1002" s="66"/>
      <c r="FY1002" s="66"/>
      <c r="FZ1002" s="66"/>
      <c r="GA1002" s="66"/>
      <c r="GB1002" s="66"/>
      <c r="GC1002" s="66"/>
      <c r="GD1002" s="66"/>
      <c r="GE1002" s="66"/>
      <c r="GF1002" s="66"/>
      <c r="GG1002" s="66"/>
      <c r="GH1002" s="66"/>
      <c r="GI1002" s="66"/>
      <c r="GJ1002" s="66"/>
      <c r="GK1002" s="66"/>
      <c r="GL1002" s="66"/>
      <c r="GM1002" s="66"/>
      <c r="GN1002" s="66"/>
      <c r="GO1002" s="66"/>
      <c r="GP1002" s="66"/>
      <c r="GQ1002" s="66"/>
      <c r="GR1002" s="66"/>
      <c r="GS1002" s="66"/>
      <c r="GT1002" s="66"/>
      <c r="GU1002" s="66"/>
      <c r="GV1002" s="66"/>
      <c r="GW1002" s="66"/>
      <c r="GX1002" s="66"/>
      <c r="GY1002" s="66"/>
      <c r="GZ1002" s="66"/>
      <c r="HA1002" s="66"/>
      <c r="HB1002" s="66"/>
      <c r="HC1002" s="66"/>
      <c r="HD1002" s="66"/>
      <c r="HE1002" s="66"/>
      <c r="HF1002" s="66"/>
      <c r="HG1002" s="66"/>
      <c r="HH1002" s="66"/>
      <c r="HI1002" s="66"/>
      <c r="HJ1002" s="66"/>
      <c r="HK1002" s="66"/>
      <c r="HL1002" s="66"/>
      <c r="HM1002" s="66"/>
      <c r="HN1002" s="66"/>
      <c r="HO1002" s="66"/>
      <c r="HP1002" s="66"/>
      <c r="HQ1002" s="66"/>
      <c r="HR1002" s="66"/>
      <c r="HS1002" s="134"/>
      <c r="HT1002" s="134"/>
      <c r="HU1002" s="134"/>
      <c r="HV1002" s="134"/>
      <c r="HW1002" s="134"/>
      <c r="HX1002" s="134"/>
    </row>
    <row r="1003" spans="1:232" ht="38.25">
      <c r="A1003" s="738"/>
      <c r="B1003" s="71" t="s">
        <v>117</v>
      </c>
      <c r="C1003" s="727"/>
      <c r="D1003" s="728"/>
      <c r="E1003" s="728"/>
      <c r="F1003" s="728"/>
      <c r="G1003" s="66"/>
      <c r="H1003" s="66"/>
      <c r="I1003" s="66"/>
      <c r="J1003" s="66"/>
      <c r="K1003" s="66"/>
      <c r="L1003" s="66"/>
      <c r="M1003" s="66"/>
      <c r="N1003" s="66"/>
      <c r="O1003" s="66"/>
      <c r="P1003" s="66"/>
      <c r="Q1003" s="66"/>
      <c r="R1003" s="66"/>
      <c r="S1003" s="66"/>
      <c r="T1003" s="66"/>
      <c r="U1003" s="66"/>
      <c r="V1003" s="66"/>
      <c r="W1003" s="66"/>
      <c r="X1003" s="66"/>
      <c r="Y1003" s="66"/>
      <c r="Z1003" s="66"/>
      <c r="AA1003" s="66"/>
      <c r="AB1003" s="66"/>
      <c r="AC1003" s="66"/>
      <c r="AD1003" s="66"/>
      <c r="AE1003" s="66"/>
      <c r="AF1003" s="66"/>
      <c r="AG1003" s="66"/>
      <c r="AH1003" s="66"/>
      <c r="AI1003" s="66"/>
      <c r="AJ1003" s="66"/>
      <c r="AK1003" s="66"/>
      <c r="AL1003" s="66"/>
      <c r="AM1003" s="66"/>
      <c r="AN1003" s="66"/>
      <c r="AO1003" s="66"/>
      <c r="AP1003" s="66"/>
      <c r="AQ1003" s="66"/>
      <c r="AR1003" s="66"/>
      <c r="AS1003" s="66"/>
      <c r="AT1003" s="66"/>
      <c r="AU1003" s="66"/>
      <c r="AV1003" s="66"/>
      <c r="AW1003" s="66"/>
      <c r="AX1003" s="66"/>
      <c r="AY1003" s="66"/>
      <c r="AZ1003" s="66"/>
      <c r="BA1003" s="66"/>
      <c r="BB1003" s="66"/>
      <c r="BC1003" s="66"/>
      <c r="BD1003" s="66"/>
      <c r="BE1003" s="66"/>
      <c r="BF1003" s="66"/>
      <c r="BG1003" s="66"/>
      <c r="BH1003" s="66"/>
      <c r="BI1003" s="66"/>
      <c r="BJ1003" s="66"/>
      <c r="BK1003" s="66"/>
      <c r="BL1003" s="66"/>
      <c r="BM1003" s="66"/>
      <c r="BN1003" s="66"/>
      <c r="BO1003" s="66"/>
      <c r="BP1003" s="66"/>
      <c r="BQ1003" s="66"/>
      <c r="BR1003" s="66"/>
      <c r="BS1003" s="66"/>
      <c r="BT1003" s="66"/>
      <c r="BU1003" s="66"/>
      <c r="BV1003" s="66"/>
      <c r="BW1003" s="66"/>
      <c r="BX1003" s="66"/>
      <c r="BY1003" s="66"/>
      <c r="BZ1003" s="66"/>
      <c r="CA1003" s="66"/>
      <c r="CB1003" s="66"/>
      <c r="CC1003" s="66"/>
      <c r="CD1003" s="66"/>
      <c r="CE1003" s="66"/>
      <c r="CF1003" s="66"/>
      <c r="CG1003" s="66"/>
      <c r="CH1003" s="66"/>
      <c r="CI1003" s="66"/>
      <c r="CJ1003" s="66"/>
      <c r="CK1003" s="66"/>
      <c r="CL1003" s="66"/>
      <c r="CM1003" s="66"/>
      <c r="CN1003" s="66"/>
      <c r="CO1003" s="66"/>
      <c r="CP1003" s="66"/>
      <c r="CQ1003" s="66"/>
      <c r="CR1003" s="66"/>
      <c r="CS1003" s="66"/>
      <c r="CT1003" s="66"/>
      <c r="CU1003" s="66"/>
      <c r="CV1003" s="66"/>
      <c r="CW1003" s="66"/>
      <c r="CX1003" s="66"/>
      <c r="CY1003" s="66"/>
      <c r="CZ1003" s="66"/>
      <c r="DA1003" s="66"/>
      <c r="DB1003" s="66"/>
      <c r="DC1003" s="66"/>
      <c r="DD1003" s="66"/>
      <c r="DE1003" s="66"/>
      <c r="DF1003" s="66"/>
      <c r="DG1003" s="66"/>
      <c r="DH1003" s="66"/>
      <c r="DI1003" s="66"/>
      <c r="DJ1003" s="66"/>
      <c r="DK1003" s="66"/>
      <c r="DL1003" s="66"/>
      <c r="DM1003" s="66"/>
      <c r="DN1003" s="66"/>
      <c r="DO1003" s="66"/>
      <c r="DP1003" s="66"/>
      <c r="DQ1003" s="66"/>
      <c r="DR1003" s="66"/>
      <c r="DS1003" s="66"/>
      <c r="DT1003" s="66"/>
      <c r="DU1003" s="66"/>
      <c r="DV1003" s="66"/>
      <c r="DW1003" s="66"/>
      <c r="DX1003" s="66"/>
      <c r="DY1003" s="66"/>
      <c r="DZ1003" s="66"/>
      <c r="EA1003" s="66"/>
      <c r="EB1003" s="66"/>
      <c r="EC1003" s="66"/>
      <c r="ED1003" s="66"/>
      <c r="EE1003" s="66"/>
      <c r="EF1003" s="66"/>
      <c r="EG1003" s="66"/>
      <c r="EH1003" s="66"/>
      <c r="EI1003" s="66"/>
      <c r="EJ1003" s="66"/>
      <c r="EK1003" s="66"/>
      <c r="EL1003" s="66"/>
      <c r="EM1003" s="66"/>
      <c r="EN1003" s="66"/>
      <c r="EO1003" s="66"/>
      <c r="EP1003" s="66"/>
      <c r="EQ1003" s="66"/>
      <c r="ER1003" s="66"/>
      <c r="ES1003" s="66"/>
      <c r="ET1003" s="66"/>
      <c r="EU1003" s="66"/>
      <c r="EV1003" s="66"/>
      <c r="EW1003" s="66"/>
      <c r="EX1003" s="66"/>
      <c r="EY1003" s="66"/>
      <c r="EZ1003" s="66"/>
      <c r="FA1003" s="66"/>
      <c r="FB1003" s="66"/>
      <c r="FC1003" s="66"/>
      <c r="FD1003" s="66"/>
      <c r="FE1003" s="66"/>
      <c r="FF1003" s="66"/>
      <c r="FG1003" s="66"/>
      <c r="FH1003" s="66"/>
      <c r="FI1003" s="66"/>
      <c r="FJ1003" s="66"/>
      <c r="FK1003" s="66"/>
      <c r="FL1003" s="66"/>
      <c r="FM1003" s="66"/>
      <c r="FN1003" s="66"/>
      <c r="FO1003" s="66"/>
      <c r="FP1003" s="66"/>
      <c r="FQ1003" s="66"/>
      <c r="FR1003" s="66"/>
      <c r="FS1003" s="66"/>
      <c r="FT1003" s="66"/>
      <c r="FU1003" s="66"/>
      <c r="FV1003" s="66"/>
      <c r="FW1003" s="66"/>
      <c r="FX1003" s="66"/>
      <c r="FY1003" s="66"/>
      <c r="FZ1003" s="66"/>
      <c r="GA1003" s="66"/>
      <c r="GB1003" s="66"/>
      <c r="GC1003" s="66"/>
      <c r="GD1003" s="66"/>
      <c r="GE1003" s="66"/>
      <c r="GF1003" s="66"/>
      <c r="GG1003" s="66"/>
      <c r="GH1003" s="66"/>
      <c r="GI1003" s="66"/>
      <c r="GJ1003" s="66"/>
      <c r="GK1003" s="66"/>
      <c r="GL1003" s="66"/>
      <c r="GM1003" s="66"/>
      <c r="GN1003" s="66"/>
      <c r="GO1003" s="66"/>
      <c r="GP1003" s="66"/>
      <c r="GQ1003" s="66"/>
      <c r="GR1003" s="66"/>
      <c r="GS1003" s="66"/>
      <c r="GT1003" s="66"/>
      <c r="GU1003" s="66"/>
      <c r="GV1003" s="66"/>
      <c r="GW1003" s="66"/>
      <c r="GX1003" s="66"/>
      <c r="GY1003" s="66"/>
      <c r="GZ1003" s="66"/>
      <c r="HA1003" s="66"/>
      <c r="HB1003" s="66"/>
      <c r="HC1003" s="66"/>
      <c r="HD1003" s="66"/>
      <c r="HE1003" s="66"/>
      <c r="HF1003" s="66"/>
      <c r="HG1003" s="66"/>
      <c r="HH1003" s="66"/>
      <c r="HI1003" s="66"/>
      <c r="HJ1003" s="66"/>
      <c r="HK1003" s="66"/>
      <c r="HL1003" s="66"/>
      <c r="HM1003" s="66"/>
      <c r="HN1003" s="66"/>
      <c r="HO1003" s="66"/>
      <c r="HP1003" s="66"/>
      <c r="HQ1003" s="66"/>
      <c r="HR1003" s="66"/>
      <c r="HS1003" s="134"/>
      <c r="HT1003" s="134"/>
      <c r="HU1003" s="134"/>
      <c r="HV1003" s="134"/>
      <c r="HW1003" s="134"/>
      <c r="HX1003" s="134"/>
    </row>
    <row r="1004" spans="1:232" ht="25.5">
      <c r="A1004" s="738"/>
      <c r="B1004" s="71" t="s">
        <v>118</v>
      </c>
      <c r="C1004" s="727"/>
      <c r="D1004" s="728"/>
      <c r="E1004" s="728"/>
      <c r="F1004" s="728"/>
      <c r="G1004" s="66"/>
      <c r="H1004" s="66"/>
      <c r="I1004" s="66"/>
      <c r="J1004" s="66"/>
      <c r="K1004" s="66"/>
      <c r="L1004" s="66"/>
      <c r="M1004" s="66"/>
      <c r="N1004" s="66"/>
      <c r="O1004" s="66"/>
      <c r="P1004" s="66"/>
      <c r="Q1004" s="66"/>
      <c r="R1004" s="66"/>
      <c r="S1004" s="66"/>
      <c r="T1004" s="66"/>
      <c r="U1004" s="66"/>
      <c r="V1004" s="66"/>
      <c r="W1004" s="66"/>
      <c r="X1004" s="66"/>
      <c r="Y1004" s="66"/>
      <c r="Z1004" s="66"/>
      <c r="AA1004" s="66"/>
      <c r="AB1004" s="66"/>
      <c r="AC1004" s="66"/>
      <c r="AD1004" s="66"/>
      <c r="AE1004" s="66"/>
      <c r="AF1004" s="66"/>
      <c r="AG1004" s="66"/>
      <c r="AH1004" s="66"/>
      <c r="AI1004" s="66"/>
      <c r="AJ1004" s="66"/>
      <c r="AK1004" s="66"/>
      <c r="AL1004" s="66"/>
      <c r="AM1004" s="66"/>
      <c r="AN1004" s="66"/>
      <c r="AO1004" s="66"/>
      <c r="AP1004" s="66"/>
      <c r="AQ1004" s="66"/>
      <c r="AR1004" s="66"/>
      <c r="AS1004" s="66"/>
      <c r="AT1004" s="66"/>
      <c r="AU1004" s="66"/>
      <c r="AV1004" s="66"/>
      <c r="AW1004" s="66"/>
      <c r="AX1004" s="66"/>
      <c r="AY1004" s="66"/>
      <c r="AZ1004" s="66"/>
      <c r="BA1004" s="66"/>
      <c r="BB1004" s="66"/>
      <c r="BC1004" s="66"/>
      <c r="BD1004" s="66"/>
      <c r="BE1004" s="66"/>
      <c r="BF1004" s="66"/>
      <c r="BG1004" s="66"/>
      <c r="BH1004" s="66"/>
      <c r="BI1004" s="66"/>
      <c r="BJ1004" s="66"/>
      <c r="BK1004" s="66"/>
      <c r="BL1004" s="66"/>
      <c r="BM1004" s="66"/>
      <c r="BN1004" s="66"/>
      <c r="BO1004" s="66"/>
      <c r="BP1004" s="66"/>
      <c r="BQ1004" s="66"/>
      <c r="BR1004" s="66"/>
      <c r="BS1004" s="66"/>
      <c r="BT1004" s="66"/>
      <c r="BU1004" s="66"/>
      <c r="BV1004" s="66"/>
      <c r="BW1004" s="66"/>
      <c r="BX1004" s="66"/>
      <c r="BY1004" s="66"/>
      <c r="BZ1004" s="66"/>
      <c r="CA1004" s="66"/>
      <c r="CB1004" s="66"/>
      <c r="CC1004" s="66"/>
      <c r="CD1004" s="66"/>
      <c r="CE1004" s="66"/>
      <c r="CF1004" s="66"/>
      <c r="CG1004" s="66"/>
      <c r="CH1004" s="66"/>
      <c r="CI1004" s="66"/>
      <c r="CJ1004" s="66"/>
      <c r="CK1004" s="66"/>
      <c r="CL1004" s="66"/>
      <c r="CM1004" s="66"/>
      <c r="CN1004" s="66"/>
      <c r="CO1004" s="66"/>
      <c r="CP1004" s="66"/>
      <c r="CQ1004" s="66"/>
      <c r="CR1004" s="66"/>
      <c r="CS1004" s="66"/>
      <c r="CT1004" s="66"/>
      <c r="CU1004" s="66"/>
      <c r="CV1004" s="66"/>
      <c r="CW1004" s="66"/>
      <c r="CX1004" s="66"/>
      <c r="CY1004" s="66"/>
      <c r="CZ1004" s="66"/>
      <c r="DA1004" s="66"/>
      <c r="DB1004" s="66"/>
      <c r="DC1004" s="66"/>
      <c r="DD1004" s="66"/>
      <c r="DE1004" s="66"/>
      <c r="DF1004" s="66"/>
      <c r="DG1004" s="66"/>
      <c r="DH1004" s="66"/>
      <c r="DI1004" s="66"/>
      <c r="DJ1004" s="66"/>
      <c r="DK1004" s="66"/>
      <c r="DL1004" s="66"/>
      <c r="DM1004" s="66"/>
      <c r="DN1004" s="66"/>
      <c r="DO1004" s="66"/>
      <c r="DP1004" s="66"/>
      <c r="DQ1004" s="66"/>
      <c r="DR1004" s="66"/>
      <c r="DS1004" s="66"/>
      <c r="DT1004" s="66"/>
      <c r="DU1004" s="66"/>
      <c r="DV1004" s="66"/>
      <c r="DW1004" s="66"/>
      <c r="DX1004" s="66"/>
      <c r="DY1004" s="66"/>
      <c r="DZ1004" s="66"/>
      <c r="EA1004" s="66"/>
      <c r="EB1004" s="66"/>
      <c r="EC1004" s="66"/>
      <c r="ED1004" s="66"/>
      <c r="EE1004" s="66"/>
      <c r="EF1004" s="66"/>
      <c r="EG1004" s="66"/>
      <c r="EH1004" s="66"/>
      <c r="EI1004" s="66"/>
      <c r="EJ1004" s="66"/>
      <c r="EK1004" s="66"/>
      <c r="EL1004" s="66"/>
      <c r="EM1004" s="66"/>
      <c r="EN1004" s="66"/>
      <c r="EO1004" s="66"/>
      <c r="EP1004" s="66"/>
      <c r="EQ1004" s="66"/>
      <c r="ER1004" s="66"/>
      <c r="ES1004" s="66"/>
      <c r="ET1004" s="66"/>
      <c r="EU1004" s="66"/>
      <c r="EV1004" s="66"/>
      <c r="EW1004" s="66"/>
      <c r="EX1004" s="66"/>
      <c r="EY1004" s="66"/>
      <c r="EZ1004" s="66"/>
      <c r="FA1004" s="66"/>
      <c r="FB1004" s="66"/>
      <c r="FC1004" s="66"/>
      <c r="FD1004" s="66"/>
      <c r="FE1004" s="66"/>
      <c r="FF1004" s="66"/>
      <c r="FG1004" s="66"/>
      <c r="FH1004" s="66"/>
      <c r="FI1004" s="66"/>
      <c r="FJ1004" s="66"/>
      <c r="FK1004" s="66"/>
      <c r="FL1004" s="66"/>
      <c r="FM1004" s="66"/>
      <c r="FN1004" s="66"/>
      <c r="FO1004" s="66"/>
      <c r="FP1004" s="66"/>
      <c r="FQ1004" s="66"/>
      <c r="FR1004" s="66"/>
      <c r="FS1004" s="66"/>
      <c r="FT1004" s="66"/>
      <c r="FU1004" s="66"/>
      <c r="FV1004" s="66"/>
      <c r="FW1004" s="66"/>
      <c r="FX1004" s="66"/>
      <c r="FY1004" s="66"/>
      <c r="FZ1004" s="66"/>
      <c r="GA1004" s="66"/>
      <c r="GB1004" s="66"/>
      <c r="GC1004" s="66"/>
      <c r="GD1004" s="66"/>
      <c r="GE1004" s="66"/>
      <c r="GF1004" s="66"/>
      <c r="GG1004" s="66"/>
      <c r="GH1004" s="66"/>
      <c r="GI1004" s="66"/>
      <c r="GJ1004" s="66"/>
      <c r="GK1004" s="66"/>
      <c r="GL1004" s="66"/>
      <c r="GM1004" s="66"/>
      <c r="GN1004" s="66"/>
      <c r="GO1004" s="66"/>
      <c r="GP1004" s="66"/>
      <c r="GQ1004" s="66"/>
      <c r="GR1004" s="66"/>
      <c r="GS1004" s="66"/>
      <c r="GT1004" s="66"/>
      <c r="GU1004" s="66"/>
      <c r="GV1004" s="66"/>
      <c r="GW1004" s="66"/>
      <c r="GX1004" s="66"/>
      <c r="GY1004" s="66"/>
      <c r="GZ1004" s="66"/>
      <c r="HA1004" s="66"/>
      <c r="HB1004" s="66"/>
      <c r="HC1004" s="66"/>
      <c r="HD1004" s="66"/>
      <c r="HE1004" s="66"/>
      <c r="HF1004" s="66"/>
      <c r="HG1004" s="66"/>
      <c r="HH1004" s="66"/>
      <c r="HI1004" s="66"/>
      <c r="HJ1004" s="66"/>
      <c r="HK1004" s="66"/>
      <c r="HL1004" s="66"/>
      <c r="HM1004" s="66"/>
      <c r="HN1004" s="66"/>
      <c r="HO1004" s="66"/>
      <c r="HP1004" s="66"/>
      <c r="HQ1004" s="66"/>
      <c r="HR1004" s="66"/>
      <c r="HS1004" s="134"/>
      <c r="HT1004" s="134"/>
      <c r="HU1004" s="134"/>
      <c r="HV1004" s="134"/>
      <c r="HW1004" s="134"/>
      <c r="HX1004" s="134"/>
    </row>
    <row r="1005" spans="1:232">
      <c r="A1005" s="464"/>
      <c r="B1005" s="141"/>
      <c r="C1005" s="142"/>
      <c r="D1005" s="143"/>
      <c r="E1005" s="143"/>
      <c r="F1005" s="143"/>
      <c r="G1005" s="66"/>
      <c r="H1005" s="66"/>
      <c r="I1005" s="66"/>
      <c r="J1005" s="66"/>
      <c r="K1005" s="66"/>
      <c r="L1005" s="66"/>
      <c r="M1005" s="66"/>
      <c r="N1005" s="66"/>
      <c r="O1005" s="66"/>
      <c r="P1005" s="66"/>
      <c r="Q1005" s="66"/>
      <c r="R1005" s="66"/>
      <c r="S1005" s="66"/>
      <c r="T1005" s="66"/>
      <c r="U1005" s="66"/>
      <c r="V1005" s="66"/>
      <c r="W1005" s="66"/>
      <c r="X1005" s="66"/>
      <c r="Y1005" s="66"/>
      <c r="Z1005" s="66"/>
      <c r="AA1005" s="66"/>
      <c r="AB1005" s="66"/>
      <c r="AC1005" s="66"/>
      <c r="AD1005" s="66"/>
      <c r="AE1005" s="66"/>
      <c r="AF1005" s="66"/>
      <c r="AG1005" s="66"/>
      <c r="AH1005" s="66"/>
      <c r="AI1005" s="66"/>
      <c r="AJ1005" s="66"/>
      <c r="AK1005" s="66"/>
      <c r="AL1005" s="66"/>
      <c r="AM1005" s="66"/>
      <c r="AN1005" s="66"/>
      <c r="AO1005" s="66"/>
      <c r="AP1005" s="66"/>
      <c r="AQ1005" s="66"/>
      <c r="AR1005" s="66"/>
      <c r="AS1005" s="66"/>
      <c r="AT1005" s="66"/>
      <c r="AU1005" s="66"/>
      <c r="AV1005" s="66"/>
      <c r="AW1005" s="66"/>
      <c r="AX1005" s="66"/>
      <c r="AY1005" s="66"/>
      <c r="AZ1005" s="66"/>
      <c r="BA1005" s="66"/>
      <c r="BB1005" s="66"/>
      <c r="BC1005" s="66"/>
      <c r="BD1005" s="66"/>
      <c r="BE1005" s="66"/>
      <c r="BF1005" s="66"/>
      <c r="BG1005" s="66"/>
      <c r="BH1005" s="66"/>
      <c r="BI1005" s="66"/>
      <c r="BJ1005" s="66"/>
      <c r="BK1005" s="66"/>
      <c r="BL1005" s="66"/>
      <c r="BM1005" s="66"/>
      <c r="BN1005" s="66"/>
      <c r="BO1005" s="66"/>
      <c r="BP1005" s="66"/>
      <c r="BQ1005" s="66"/>
      <c r="BR1005" s="66"/>
      <c r="BS1005" s="66"/>
      <c r="BT1005" s="66"/>
      <c r="BU1005" s="66"/>
      <c r="BV1005" s="66"/>
      <c r="BW1005" s="66"/>
      <c r="BX1005" s="66"/>
      <c r="BY1005" s="66"/>
      <c r="BZ1005" s="66"/>
      <c r="CA1005" s="66"/>
      <c r="CB1005" s="66"/>
      <c r="CC1005" s="66"/>
      <c r="CD1005" s="66"/>
      <c r="CE1005" s="66"/>
      <c r="CF1005" s="66"/>
      <c r="CG1005" s="66"/>
      <c r="CH1005" s="66"/>
      <c r="CI1005" s="66"/>
      <c r="CJ1005" s="66"/>
      <c r="CK1005" s="66"/>
      <c r="CL1005" s="66"/>
      <c r="CM1005" s="66"/>
      <c r="CN1005" s="66"/>
      <c r="CO1005" s="66"/>
      <c r="CP1005" s="66"/>
      <c r="CQ1005" s="66"/>
      <c r="CR1005" s="66"/>
      <c r="CS1005" s="66"/>
      <c r="CT1005" s="66"/>
      <c r="CU1005" s="66"/>
      <c r="CV1005" s="66"/>
      <c r="CW1005" s="66"/>
      <c r="CX1005" s="66"/>
      <c r="CY1005" s="66"/>
      <c r="CZ1005" s="66"/>
      <c r="DA1005" s="66"/>
      <c r="DB1005" s="66"/>
      <c r="DC1005" s="66"/>
      <c r="DD1005" s="66"/>
      <c r="DE1005" s="66"/>
      <c r="DF1005" s="66"/>
      <c r="DG1005" s="66"/>
      <c r="DH1005" s="66"/>
      <c r="DI1005" s="66"/>
      <c r="DJ1005" s="66"/>
      <c r="DK1005" s="66"/>
      <c r="DL1005" s="66"/>
      <c r="DM1005" s="66"/>
      <c r="DN1005" s="66"/>
      <c r="DO1005" s="66"/>
      <c r="DP1005" s="66"/>
      <c r="DQ1005" s="66"/>
      <c r="DR1005" s="66"/>
      <c r="DS1005" s="66"/>
      <c r="DT1005" s="66"/>
      <c r="DU1005" s="66"/>
      <c r="DV1005" s="66"/>
      <c r="DW1005" s="66"/>
      <c r="DX1005" s="66"/>
      <c r="DY1005" s="66"/>
      <c r="DZ1005" s="66"/>
      <c r="EA1005" s="66"/>
      <c r="EB1005" s="66"/>
      <c r="EC1005" s="66"/>
      <c r="ED1005" s="66"/>
      <c r="EE1005" s="66"/>
      <c r="EF1005" s="66"/>
      <c r="EG1005" s="66"/>
      <c r="EH1005" s="66"/>
      <c r="EI1005" s="66"/>
      <c r="EJ1005" s="66"/>
      <c r="EK1005" s="66"/>
      <c r="EL1005" s="66"/>
      <c r="EM1005" s="66"/>
      <c r="EN1005" s="66"/>
      <c r="EO1005" s="66"/>
      <c r="EP1005" s="66"/>
      <c r="EQ1005" s="66"/>
      <c r="ER1005" s="66"/>
      <c r="ES1005" s="66"/>
      <c r="ET1005" s="66"/>
      <c r="EU1005" s="66"/>
      <c r="EV1005" s="66"/>
      <c r="EW1005" s="66"/>
      <c r="EX1005" s="66"/>
      <c r="EY1005" s="66"/>
      <c r="EZ1005" s="66"/>
      <c r="FA1005" s="66"/>
      <c r="FB1005" s="66"/>
      <c r="FC1005" s="66"/>
      <c r="FD1005" s="66"/>
      <c r="FE1005" s="66"/>
      <c r="FF1005" s="66"/>
      <c r="FG1005" s="66"/>
      <c r="FH1005" s="66"/>
      <c r="FI1005" s="66"/>
      <c r="FJ1005" s="66"/>
      <c r="FK1005" s="66"/>
      <c r="FL1005" s="66"/>
      <c r="FM1005" s="66"/>
      <c r="FN1005" s="66"/>
      <c r="FO1005" s="66"/>
      <c r="FP1005" s="66"/>
      <c r="FQ1005" s="66"/>
      <c r="FR1005" s="66"/>
      <c r="FS1005" s="66"/>
      <c r="FT1005" s="66"/>
      <c r="FU1005" s="66"/>
      <c r="FV1005" s="66"/>
      <c r="FW1005" s="66"/>
      <c r="FX1005" s="66"/>
      <c r="FY1005" s="66"/>
      <c r="FZ1005" s="66"/>
      <c r="GA1005" s="66"/>
      <c r="GB1005" s="66"/>
      <c r="GC1005" s="66"/>
      <c r="GD1005" s="66"/>
      <c r="GE1005" s="66"/>
      <c r="GF1005" s="66"/>
      <c r="GG1005" s="66"/>
      <c r="GH1005" s="66"/>
      <c r="GI1005" s="66"/>
      <c r="GJ1005" s="66"/>
      <c r="GK1005" s="66"/>
      <c r="GL1005" s="66"/>
      <c r="GM1005" s="66"/>
      <c r="GN1005" s="66"/>
      <c r="GO1005" s="66"/>
      <c r="GP1005" s="66"/>
      <c r="GQ1005" s="66"/>
      <c r="GR1005" s="66"/>
      <c r="GS1005" s="66"/>
      <c r="GT1005" s="66"/>
      <c r="GU1005" s="66"/>
      <c r="GV1005" s="66"/>
      <c r="GW1005" s="66"/>
      <c r="GX1005" s="66"/>
      <c r="GY1005" s="66"/>
      <c r="GZ1005" s="66"/>
      <c r="HA1005" s="66"/>
      <c r="HB1005" s="66"/>
      <c r="HC1005" s="66"/>
      <c r="HD1005" s="66"/>
      <c r="HE1005" s="66"/>
      <c r="HF1005" s="66"/>
      <c r="HG1005" s="66"/>
      <c r="HH1005" s="66"/>
      <c r="HI1005" s="66"/>
      <c r="HJ1005" s="66"/>
      <c r="HK1005" s="66"/>
      <c r="HL1005" s="66"/>
      <c r="HM1005" s="66"/>
      <c r="HN1005" s="66"/>
      <c r="HO1005" s="66"/>
      <c r="HP1005" s="66"/>
      <c r="HQ1005" s="66"/>
      <c r="HR1005" s="66"/>
      <c r="HS1005" s="134"/>
      <c r="HT1005" s="134"/>
      <c r="HU1005" s="134"/>
      <c r="HV1005" s="134"/>
      <c r="HW1005" s="134"/>
      <c r="HX1005" s="134"/>
    </row>
    <row r="1006" spans="1:232">
      <c r="A1006" s="463" t="s">
        <v>121</v>
      </c>
      <c r="B1006" s="774" t="s">
        <v>1028</v>
      </c>
      <c r="C1006" s="775"/>
      <c r="D1006" s="150"/>
      <c r="E1006" s="776"/>
      <c r="F1006" s="776"/>
      <c r="G1006" s="66"/>
      <c r="H1006" s="66"/>
      <c r="I1006" s="66"/>
      <c r="J1006" s="66"/>
      <c r="K1006" s="66"/>
      <c r="L1006" s="66"/>
      <c r="M1006" s="66"/>
      <c r="N1006" s="66"/>
      <c r="O1006" s="66"/>
      <c r="P1006" s="66"/>
      <c r="Q1006" s="66"/>
      <c r="R1006" s="66"/>
      <c r="S1006" s="66"/>
      <c r="T1006" s="66"/>
      <c r="U1006" s="66"/>
      <c r="V1006" s="66"/>
      <c r="W1006" s="66"/>
      <c r="X1006" s="66"/>
      <c r="Y1006" s="66"/>
      <c r="Z1006" s="66"/>
      <c r="AA1006" s="66"/>
      <c r="AB1006" s="66"/>
      <c r="AC1006" s="66"/>
      <c r="AD1006" s="66"/>
      <c r="AE1006" s="66"/>
      <c r="AF1006" s="66"/>
      <c r="AG1006" s="66"/>
      <c r="AH1006" s="66"/>
      <c r="AI1006" s="66"/>
      <c r="AJ1006" s="66"/>
      <c r="AK1006" s="66"/>
      <c r="AL1006" s="66"/>
      <c r="AM1006" s="66"/>
      <c r="AN1006" s="66"/>
      <c r="AO1006" s="66"/>
      <c r="AP1006" s="66"/>
      <c r="AQ1006" s="66"/>
      <c r="AR1006" s="66"/>
      <c r="AS1006" s="66"/>
      <c r="AT1006" s="66"/>
      <c r="AU1006" s="66"/>
      <c r="AV1006" s="66"/>
      <c r="AW1006" s="66"/>
      <c r="AX1006" s="66"/>
      <c r="AY1006" s="66"/>
      <c r="AZ1006" s="66"/>
      <c r="BA1006" s="66"/>
      <c r="BB1006" s="66"/>
      <c r="BC1006" s="66"/>
      <c r="BD1006" s="66"/>
      <c r="BE1006" s="66"/>
      <c r="BF1006" s="66"/>
      <c r="BG1006" s="66"/>
      <c r="BH1006" s="66"/>
      <c r="BI1006" s="66"/>
      <c r="BJ1006" s="66"/>
      <c r="BK1006" s="66"/>
      <c r="BL1006" s="66"/>
      <c r="BM1006" s="66"/>
      <c r="BN1006" s="66"/>
      <c r="BO1006" s="66"/>
      <c r="BP1006" s="66"/>
      <c r="BQ1006" s="66"/>
      <c r="BR1006" s="66"/>
      <c r="BS1006" s="66"/>
      <c r="BT1006" s="66"/>
      <c r="BU1006" s="66"/>
      <c r="BV1006" s="66"/>
      <c r="BW1006" s="66"/>
      <c r="BX1006" s="66"/>
      <c r="BY1006" s="66"/>
      <c r="BZ1006" s="66"/>
      <c r="CA1006" s="66"/>
      <c r="CB1006" s="66"/>
      <c r="CC1006" s="66"/>
      <c r="CD1006" s="66"/>
      <c r="CE1006" s="66"/>
      <c r="CF1006" s="66"/>
      <c r="CG1006" s="66"/>
      <c r="CH1006" s="66"/>
      <c r="CI1006" s="66"/>
      <c r="CJ1006" s="66"/>
      <c r="CK1006" s="66"/>
      <c r="CL1006" s="66"/>
      <c r="CM1006" s="66"/>
      <c r="CN1006" s="66"/>
      <c r="CO1006" s="66"/>
      <c r="CP1006" s="66"/>
      <c r="CQ1006" s="66"/>
      <c r="CR1006" s="66"/>
      <c r="CS1006" s="66"/>
      <c r="CT1006" s="66"/>
      <c r="CU1006" s="66"/>
      <c r="CV1006" s="66"/>
      <c r="CW1006" s="66"/>
      <c r="CX1006" s="66"/>
      <c r="CY1006" s="66"/>
      <c r="CZ1006" s="66"/>
      <c r="DA1006" s="66"/>
      <c r="DB1006" s="66"/>
      <c r="DC1006" s="66"/>
      <c r="DD1006" s="66"/>
      <c r="DE1006" s="66"/>
      <c r="DF1006" s="66"/>
      <c r="DG1006" s="66"/>
      <c r="DH1006" s="66"/>
      <c r="DI1006" s="66"/>
      <c r="DJ1006" s="66"/>
      <c r="DK1006" s="66"/>
      <c r="DL1006" s="66"/>
      <c r="DM1006" s="66"/>
      <c r="DN1006" s="66"/>
      <c r="DO1006" s="66"/>
      <c r="DP1006" s="66"/>
      <c r="DQ1006" s="66"/>
      <c r="DR1006" s="66"/>
      <c r="DS1006" s="66"/>
      <c r="DT1006" s="66"/>
      <c r="DU1006" s="66"/>
      <c r="DV1006" s="66"/>
      <c r="DW1006" s="66"/>
      <c r="DX1006" s="66"/>
      <c r="DY1006" s="66"/>
      <c r="DZ1006" s="66"/>
      <c r="EA1006" s="66"/>
      <c r="EB1006" s="66"/>
      <c r="EC1006" s="66"/>
      <c r="ED1006" s="66"/>
      <c r="EE1006" s="66"/>
      <c r="EF1006" s="66"/>
      <c r="EG1006" s="66"/>
      <c r="EH1006" s="66"/>
      <c r="EI1006" s="66"/>
      <c r="EJ1006" s="66"/>
      <c r="EK1006" s="66"/>
      <c r="EL1006" s="66"/>
      <c r="EM1006" s="66"/>
      <c r="EN1006" s="66"/>
      <c r="EO1006" s="66"/>
      <c r="EP1006" s="66"/>
      <c r="EQ1006" s="66"/>
      <c r="ER1006" s="66"/>
      <c r="ES1006" s="66"/>
      <c r="ET1006" s="66"/>
      <c r="EU1006" s="66"/>
      <c r="EV1006" s="66"/>
      <c r="EW1006" s="66"/>
      <c r="EX1006" s="66"/>
      <c r="EY1006" s="66"/>
      <c r="EZ1006" s="66"/>
      <c r="FA1006" s="66"/>
      <c r="FB1006" s="66"/>
      <c r="FC1006" s="66"/>
      <c r="FD1006" s="66"/>
      <c r="FE1006" s="66"/>
      <c r="FF1006" s="66"/>
      <c r="FG1006" s="66"/>
      <c r="FH1006" s="66"/>
      <c r="FI1006" s="66"/>
      <c r="FJ1006" s="66"/>
      <c r="FK1006" s="66"/>
      <c r="FL1006" s="66"/>
      <c r="FM1006" s="66"/>
      <c r="FN1006" s="66"/>
      <c r="FO1006" s="66"/>
      <c r="FP1006" s="66"/>
      <c r="FQ1006" s="66"/>
      <c r="FR1006" s="66"/>
      <c r="FS1006" s="66"/>
      <c r="FT1006" s="66"/>
      <c r="FU1006" s="66"/>
      <c r="FV1006" s="66"/>
      <c r="FW1006" s="66"/>
      <c r="FX1006" s="66"/>
      <c r="FY1006" s="66"/>
      <c r="FZ1006" s="66"/>
      <c r="GA1006" s="66"/>
      <c r="GB1006" s="66"/>
      <c r="GC1006" s="66"/>
      <c r="GD1006" s="66"/>
      <c r="GE1006" s="66"/>
      <c r="GF1006" s="66"/>
      <c r="GG1006" s="66"/>
      <c r="GH1006" s="66"/>
      <c r="GI1006" s="66"/>
      <c r="GJ1006" s="66"/>
      <c r="GK1006" s="66"/>
      <c r="GL1006" s="66"/>
      <c r="GM1006" s="66"/>
      <c r="GN1006" s="66"/>
      <c r="GO1006" s="66"/>
      <c r="GP1006" s="66"/>
      <c r="GQ1006" s="66"/>
      <c r="GR1006" s="66"/>
      <c r="GS1006" s="66"/>
      <c r="GT1006" s="66"/>
      <c r="GU1006" s="66"/>
      <c r="GV1006" s="66"/>
      <c r="GW1006" s="66"/>
      <c r="GX1006" s="66"/>
      <c r="GY1006" s="66"/>
      <c r="GZ1006" s="66"/>
      <c r="HA1006" s="66"/>
      <c r="HB1006" s="66"/>
      <c r="HC1006" s="66"/>
      <c r="HD1006" s="66"/>
      <c r="HE1006" s="66"/>
      <c r="HF1006" s="66"/>
      <c r="HG1006" s="66"/>
      <c r="HH1006" s="66"/>
      <c r="HI1006" s="66"/>
      <c r="HJ1006" s="66"/>
      <c r="HK1006" s="66"/>
      <c r="HL1006" s="66"/>
      <c r="HM1006" s="66"/>
      <c r="HN1006" s="66"/>
      <c r="HO1006" s="66"/>
      <c r="HP1006" s="66"/>
      <c r="HQ1006" s="66"/>
      <c r="HR1006" s="66"/>
      <c r="HS1006" s="134"/>
      <c r="HT1006" s="134"/>
      <c r="HU1006" s="134"/>
      <c r="HV1006" s="134"/>
      <c r="HW1006" s="134"/>
      <c r="HX1006" s="134"/>
    </row>
    <row r="1007" spans="1:232" ht="51">
      <c r="A1007" s="462"/>
      <c r="B1007" s="151" t="s">
        <v>1029</v>
      </c>
      <c r="C1007" s="773"/>
      <c r="E1007" s="777"/>
      <c r="F1007" s="777"/>
      <c r="G1007" s="66"/>
      <c r="H1007" s="66"/>
      <c r="I1007" s="66"/>
      <c r="J1007" s="66"/>
      <c r="K1007" s="66"/>
      <c r="L1007" s="66"/>
      <c r="M1007" s="66"/>
      <c r="N1007" s="66"/>
      <c r="O1007" s="66"/>
      <c r="P1007" s="66"/>
      <c r="Q1007" s="66"/>
      <c r="R1007" s="66"/>
      <c r="S1007" s="66"/>
      <c r="T1007" s="66"/>
      <c r="U1007" s="66"/>
      <c r="V1007" s="66"/>
      <c r="W1007" s="66"/>
      <c r="X1007" s="66"/>
      <c r="Y1007" s="66"/>
      <c r="Z1007" s="66"/>
      <c r="AA1007" s="66"/>
      <c r="AB1007" s="66"/>
      <c r="AC1007" s="66"/>
      <c r="AD1007" s="66"/>
      <c r="AE1007" s="66"/>
      <c r="AF1007" s="66"/>
      <c r="AG1007" s="66"/>
      <c r="AH1007" s="66"/>
      <c r="AI1007" s="66"/>
      <c r="AJ1007" s="66"/>
      <c r="AK1007" s="66"/>
      <c r="AL1007" s="66"/>
      <c r="AM1007" s="66"/>
      <c r="AN1007" s="66"/>
      <c r="AO1007" s="66"/>
      <c r="AP1007" s="66"/>
      <c r="AQ1007" s="66"/>
      <c r="AR1007" s="66"/>
      <c r="AS1007" s="66"/>
      <c r="AT1007" s="66"/>
      <c r="AU1007" s="66"/>
      <c r="AV1007" s="66"/>
      <c r="AW1007" s="66"/>
      <c r="AX1007" s="66"/>
      <c r="AY1007" s="66"/>
      <c r="AZ1007" s="66"/>
      <c r="BA1007" s="66"/>
      <c r="BB1007" s="66"/>
      <c r="BC1007" s="66"/>
      <c r="BD1007" s="66"/>
      <c r="BE1007" s="66"/>
      <c r="BF1007" s="66"/>
      <c r="BG1007" s="66"/>
      <c r="BH1007" s="66"/>
      <c r="BI1007" s="66"/>
      <c r="BJ1007" s="66"/>
      <c r="BK1007" s="66"/>
      <c r="BL1007" s="66"/>
      <c r="BM1007" s="66"/>
      <c r="BN1007" s="66"/>
      <c r="BO1007" s="66"/>
      <c r="BP1007" s="66"/>
      <c r="BQ1007" s="66"/>
      <c r="BR1007" s="66"/>
      <c r="BS1007" s="66"/>
      <c r="BT1007" s="66"/>
      <c r="BU1007" s="66"/>
      <c r="BV1007" s="66"/>
      <c r="BW1007" s="66"/>
      <c r="BX1007" s="66"/>
      <c r="BY1007" s="66"/>
      <c r="BZ1007" s="66"/>
      <c r="CA1007" s="66"/>
      <c r="CB1007" s="66"/>
      <c r="CC1007" s="66"/>
      <c r="CD1007" s="66"/>
      <c r="CE1007" s="66"/>
      <c r="CF1007" s="66"/>
      <c r="CG1007" s="66"/>
      <c r="CH1007" s="66"/>
      <c r="CI1007" s="66"/>
      <c r="CJ1007" s="66"/>
      <c r="CK1007" s="66"/>
      <c r="CL1007" s="66"/>
      <c r="CM1007" s="66"/>
      <c r="CN1007" s="66"/>
      <c r="CO1007" s="66"/>
      <c r="CP1007" s="66"/>
      <c r="CQ1007" s="66"/>
      <c r="CR1007" s="66"/>
      <c r="CS1007" s="66"/>
      <c r="CT1007" s="66"/>
      <c r="CU1007" s="66"/>
      <c r="CV1007" s="66"/>
      <c r="CW1007" s="66"/>
      <c r="CX1007" s="66"/>
      <c r="CY1007" s="66"/>
      <c r="CZ1007" s="66"/>
      <c r="DA1007" s="66"/>
      <c r="DB1007" s="66"/>
      <c r="DC1007" s="66"/>
      <c r="DD1007" s="66"/>
      <c r="DE1007" s="66"/>
      <c r="DF1007" s="66"/>
      <c r="DG1007" s="66"/>
      <c r="DH1007" s="66"/>
      <c r="DI1007" s="66"/>
      <c r="DJ1007" s="66"/>
      <c r="DK1007" s="66"/>
      <c r="DL1007" s="66"/>
      <c r="DM1007" s="66"/>
      <c r="DN1007" s="66"/>
      <c r="DO1007" s="66"/>
      <c r="DP1007" s="66"/>
      <c r="DQ1007" s="66"/>
      <c r="DR1007" s="66"/>
      <c r="DS1007" s="66"/>
      <c r="DT1007" s="66"/>
      <c r="DU1007" s="66"/>
      <c r="DV1007" s="66"/>
      <c r="DW1007" s="66"/>
      <c r="DX1007" s="66"/>
      <c r="DY1007" s="66"/>
      <c r="DZ1007" s="66"/>
      <c r="EA1007" s="66"/>
      <c r="EB1007" s="66"/>
      <c r="EC1007" s="66"/>
      <c r="ED1007" s="66"/>
      <c r="EE1007" s="66"/>
      <c r="EF1007" s="66"/>
      <c r="EG1007" s="66"/>
      <c r="EH1007" s="66"/>
      <c r="EI1007" s="66"/>
      <c r="EJ1007" s="66"/>
      <c r="EK1007" s="66"/>
      <c r="EL1007" s="66"/>
      <c r="EM1007" s="66"/>
      <c r="EN1007" s="66"/>
      <c r="EO1007" s="66"/>
      <c r="EP1007" s="66"/>
      <c r="EQ1007" s="66"/>
      <c r="ER1007" s="66"/>
      <c r="ES1007" s="66"/>
      <c r="ET1007" s="66"/>
      <c r="EU1007" s="66"/>
      <c r="EV1007" s="66"/>
      <c r="EW1007" s="66"/>
      <c r="EX1007" s="66"/>
      <c r="EY1007" s="66"/>
      <c r="EZ1007" s="66"/>
      <c r="FA1007" s="66"/>
      <c r="FB1007" s="66"/>
      <c r="FC1007" s="66"/>
      <c r="FD1007" s="66"/>
      <c r="FE1007" s="66"/>
      <c r="FF1007" s="66"/>
      <c r="FG1007" s="66"/>
      <c r="FH1007" s="66"/>
      <c r="FI1007" s="66"/>
      <c r="FJ1007" s="66"/>
      <c r="FK1007" s="66"/>
      <c r="FL1007" s="66"/>
      <c r="FM1007" s="66"/>
      <c r="FN1007" s="66"/>
      <c r="FO1007" s="66"/>
      <c r="FP1007" s="66"/>
      <c r="FQ1007" s="66"/>
      <c r="FR1007" s="66"/>
      <c r="FS1007" s="66"/>
      <c r="FT1007" s="66"/>
      <c r="FU1007" s="66"/>
      <c r="FV1007" s="66"/>
      <c r="FW1007" s="66"/>
      <c r="FX1007" s="66"/>
      <c r="FY1007" s="66"/>
      <c r="FZ1007" s="66"/>
      <c r="GA1007" s="66"/>
      <c r="GB1007" s="66"/>
      <c r="GC1007" s="66"/>
      <c r="GD1007" s="66"/>
      <c r="GE1007" s="66"/>
      <c r="GF1007" s="66"/>
      <c r="GG1007" s="66"/>
      <c r="GH1007" s="66"/>
      <c r="GI1007" s="66"/>
      <c r="GJ1007" s="66"/>
      <c r="GK1007" s="66"/>
      <c r="GL1007" s="66"/>
      <c r="GM1007" s="66"/>
      <c r="GN1007" s="66"/>
      <c r="GO1007" s="66"/>
      <c r="GP1007" s="66"/>
      <c r="GQ1007" s="66"/>
      <c r="GR1007" s="66"/>
      <c r="GS1007" s="66"/>
      <c r="GT1007" s="66"/>
      <c r="GU1007" s="66"/>
      <c r="GV1007" s="66"/>
      <c r="GW1007" s="66"/>
      <c r="GX1007" s="66"/>
      <c r="GY1007" s="66"/>
      <c r="GZ1007" s="66"/>
      <c r="HA1007" s="66"/>
      <c r="HB1007" s="66"/>
      <c r="HC1007" s="66"/>
      <c r="HD1007" s="66"/>
      <c r="HE1007" s="66"/>
      <c r="HF1007" s="66"/>
      <c r="HG1007" s="66"/>
      <c r="HH1007" s="66"/>
      <c r="HI1007" s="66"/>
      <c r="HJ1007" s="66"/>
      <c r="HK1007" s="66"/>
      <c r="HL1007" s="66"/>
      <c r="HM1007" s="66"/>
      <c r="HN1007" s="66"/>
      <c r="HO1007" s="66"/>
      <c r="HP1007" s="66"/>
      <c r="HQ1007" s="66"/>
      <c r="HR1007" s="66"/>
      <c r="HS1007" s="134"/>
      <c r="HT1007" s="134"/>
      <c r="HU1007" s="134"/>
      <c r="HV1007" s="134"/>
      <c r="HW1007" s="134"/>
      <c r="HX1007" s="134"/>
    </row>
    <row r="1008" spans="1:232" ht="25.5">
      <c r="A1008" s="463"/>
      <c r="B1008" s="136" t="s">
        <v>543</v>
      </c>
      <c r="C1008" s="775"/>
      <c r="D1008" s="150"/>
      <c r="E1008" s="776"/>
      <c r="F1008" s="776"/>
      <c r="G1008" s="66"/>
      <c r="H1008" s="66"/>
      <c r="I1008" s="66"/>
      <c r="J1008" s="66"/>
      <c r="K1008" s="66"/>
      <c r="L1008" s="66"/>
      <c r="M1008" s="66"/>
      <c r="N1008" s="66"/>
      <c r="O1008" s="66"/>
      <c r="P1008" s="66"/>
      <c r="Q1008" s="66"/>
      <c r="R1008" s="66"/>
      <c r="S1008" s="66"/>
      <c r="T1008" s="66"/>
      <c r="U1008" s="66"/>
      <c r="V1008" s="66"/>
      <c r="W1008" s="66"/>
      <c r="X1008" s="66"/>
      <c r="Y1008" s="66"/>
      <c r="Z1008" s="66"/>
      <c r="AA1008" s="66"/>
      <c r="AB1008" s="66"/>
      <c r="AC1008" s="66"/>
      <c r="AD1008" s="66"/>
      <c r="AE1008" s="66"/>
      <c r="AF1008" s="66"/>
      <c r="AG1008" s="66"/>
      <c r="AH1008" s="66"/>
      <c r="AI1008" s="66"/>
      <c r="AJ1008" s="66"/>
      <c r="AK1008" s="66"/>
      <c r="AL1008" s="66"/>
      <c r="AM1008" s="66"/>
      <c r="AN1008" s="66"/>
      <c r="AO1008" s="66"/>
      <c r="AP1008" s="66"/>
      <c r="AQ1008" s="66"/>
      <c r="AR1008" s="66"/>
      <c r="AS1008" s="66"/>
      <c r="AT1008" s="66"/>
      <c r="AU1008" s="66"/>
      <c r="AV1008" s="66"/>
      <c r="AW1008" s="66"/>
      <c r="AX1008" s="66"/>
      <c r="AY1008" s="66"/>
      <c r="AZ1008" s="66"/>
      <c r="BA1008" s="66"/>
      <c r="BB1008" s="66"/>
      <c r="BC1008" s="66"/>
      <c r="BD1008" s="66"/>
      <c r="BE1008" s="66"/>
      <c r="BF1008" s="66"/>
      <c r="BG1008" s="66"/>
      <c r="BH1008" s="66"/>
      <c r="BI1008" s="66"/>
      <c r="BJ1008" s="66"/>
      <c r="BK1008" s="66"/>
      <c r="BL1008" s="66"/>
      <c r="BM1008" s="66"/>
      <c r="BN1008" s="66"/>
      <c r="BO1008" s="66"/>
      <c r="BP1008" s="66"/>
      <c r="BQ1008" s="66"/>
      <c r="BR1008" s="66"/>
      <c r="BS1008" s="66"/>
      <c r="BT1008" s="66"/>
      <c r="BU1008" s="66"/>
      <c r="BV1008" s="66"/>
      <c r="BW1008" s="66"/>
      <c r="BX1008" s="66"/>
      <c r="BY1008" s="66"/>
      <c r="BZ1008" s="66"/>
      <c r="CA1008" s="66"/>
      <c r="CB1008" s="66"/>
      <c r="CC1008" s="66"/>
      <c r="CD1008" s="66"/>
      <c r="CE1008" s="66"/>
      <c r="CF1008" s="66"/>
      <c r="CG1008" s="66"/>
      <c r="CH1008" s="66"/>
      <c r="CI1008" s="66"/>
      <c r="CJ1008" s="66"/>
      <c r="CK1008" s="66"/>
      <c r="CL1008" s="66"/>
      <c r="CM1008" s="66"/>
      <c r="CN1008" s="66"/>
      <c r="CO1008" s="66"/>
      <c r="CP1008" s="66"/>
      <c r="CQ1008" s="66"/>
      <c r="CR1008" s="66"/>
      <c r="CS1008" s="66"/>
      <c r="CT1008" s="66"/>
      <c r="CU1008" s="66"/>
      <c r="CV1008" s="66"/>
      <c r="CW1008" s="66"/>
      <c r="CX1008" s="66"/>
      <c r="CY1008" s="66"/>
      <c r="CZ1008" s="66"/>
      <c r="DA1008" s="66"/>
      <c r="DB1008" s="66"/>
      <c r="DC1008" s="66"/>
      <c r="DD1008" s="66"/>
      <c r="DE1008" s="66"/>
      <c r="DF1008" s="66"/>
      <c r="DG1008" s="66"/>
      <c r="DH1008" s="66"/>
      <c r="DI1008" s="66"/>
      <c r="DJ1008" s="66"/>
      <c r="DK1008" s="66"/>
      <c r="DL1008" s="66"/>
      <c r="DM1008" s="66"/>
      <c r="DN1008" s="66"/>
      <c r="DO1008" s="66"/>
      <c r="DP1008" s="66"/>
      <c r="DQ1008" s="66"/>
      <c r="DR1008" s="66"/>
      <c r="DS1008" s="66"/>
      <c r="DT1008" s="66"/>
      <c r="DU1008" s="66"/>
      <c r="DV1008" s="66"/>
      <c r="DW1008" s="66"/>
      <c r="DX1008" s="66"/>
      <c r="DY1008" s="66"/>
      <c r="DZ1008" s="66"/>
      <c r="EA1008" s="66"/>
      <c r="EB1008" s="66"/>
      <c r="EC1008" s="66"/>
      <c r="ED1008" s="66"/>
      <c r="EE1008" s="66"/>
      <c r="EF1008" s="66"/>
      <c r="EG1008" s="66"/>
      <c r="EH1008" s="66"/>
      <c r="EI1008" s="66"/>
      <c r="EJ1008" s="66"/>
      <c r="EK1008" s="66"/>
      <c r="EL1008" s="66"/>
      <c r="EM1008" s="66"/>
      <c r="EN1008" s="66"/>
      <c r="EO1008" s="66"/>
      <c r="EP1008" s="66"/>
      <c r="EQ1008" s="66"/>
      <c r="ER1008" s="66"/>
      <c r="ES1008" s="66"/>
      <c r="ET1008" s="66"/>
      <c r="EU1008" s="66"/>
      <c r="EV1008" s="66"/>
      <c r="EW1008" s="66"/>
      <c r="EX1008" s="66"/>
      <c r="EY1008" s="66"/>
      <c r="EZ1008" s="66"/>
      <c r="FA1008" s="66"/>
      <c r="FB1008" s="66"/>
      <c r="FC1008" s="66"/>
      <c r="FD1008" s="66"/>
      <c r="FE1008" s="66"/>
      <c r="FF1008" s="66"/>
      <c r="FG1008" s="66"/>
      <c r="FH1008" s="66"/>
      <c r="FI1008" s="66"/>
      <c r="FJ1008" s="66"/>
      <c r="FK1008" s="66"/>
      <c r="FL1008" s="66"/>
      <c r="FM1008" s="66"/>
      <c r="FN1008" s="66"/>
      <c r="FO1008" s="66"/>
      <c r="FP1008" s="66"/>
      <c r="FQ1008" s="66"/>
      <c r="FR1008" s="66"/>
      <c r="FS1008" s="66"/>
      <c r="FT1008" s="66"/>
      <c r="FU1008" s="66"/>
      <c r="FV1008" s="66"/>
      <c r="FW1008" s="66"/>
      <c r="FX1008" s="66"/>
      <c r="FY1008" s="66"/>
      <c r="FZ1008" s="66"/>
      <c r="GA1008" s="66"/>
      <c r="GB1008" s="66"/>
      <c r="GC1008" s="66"/>
      <c r="GD1008" s="66"/>
      <c r="GE1008" s="66"/>
      <c r="GF1008" s="66"/>
      <c r="GG1008" s="66"/>
      <c r="GH1008" s="66"/>
      <c r="GI1008" s="66"/>
      <c r="GJ1008" s="66"/>
      <c r="GK1008" s="66"/>
      <c r="GL1008" s="66"/>
      <c r="GM1008" s="66"/>
      <c r="GN1008" s="66"/>
      <c r="GO1008" s="66"/>
      <c r="GP1008" s="66"/>
      <c r="GQ1008" s="66"/>
      <c r="GR1008" s="66"/>
      <c r="GS1008" s="66"/>
      <c r="GT1008" s="66"/>
      <c r="GU1008" s="66"/>
      <c r="GV1008" s="66"/>
      <c r="GW1008" s="66"/>
      <c r="GX1008" s="66"/>
      <c r="GY1008" s="66"/>
      <c r="GZ1008" s="66"/>
      <c r="HA1008" s="66"/>
      <c r="HB1008" s="66"/>
      <c r="HC1008" s="66"/>
      <c r="HD1008" s="66"/>
      <c r="HE1008" s="66"/>
      <c r="HF1008" s="66"/>
      <c r="HG1008" s="66"/>
      <c r="HH1008" s="66"/>
      <c r="HI1008" s="66"/>
      <c r="HJ1008" s="66"/>
      <c r="HK1008" s="66"/>
      <c r="HL1008" s="66"/>
      <c r="HM1008" s="66"/>
      <c r="HN1008" s="66"/>
      <c r="HO1008" s="66"/>
      <c r="HP1008" s="66"/>
      <c r="HQ1008" s="66"/>
      <c r="HR1008" s="66"/>
      <c r="HS1008" s="134"/>
      <c r="HT1008" s="134"/>
      <c r="HU1008" s="134"/>
      <c r="HV1008" s="134"/>
      <c r="HW1008" s="134"/>
      <c r="HX1008" s="134"/>
    </row>
    <row r="1009" spans="1:232" ht="25.5">
      <c r="A1009" s="463"/>
      <c r="B1009" s="136" t="s">
        <v>544</v>
      </c>
      <c r="C1009" s="775"/>
      <c r="D1009" s="150"/>
      <c r="E1009" s="776"/>
      <c r="F1009" s="776"/>
      <c r="G1009" s="66"/>
      <c r="H1009" s="66"/>
      <c r="I1009" s="66"/>
      <c r="J1009" s="66"/>
      <c r="K1009" s="66"/>
      <c r="L1009" s="66"/>
      <c r="M1009" s="66"/>
      <c r="N1009" s="66"/>
      <c r="O1009" s="66"/>
      <c r="P1009" s="66"/>
      <c r="Q1009" s="66"/>
      <c r="R1009" s="66"/>
      <c r="S1009" s="66"/>
      <c r="T1009" s="66"/>
      <c r="U1009" s="66"/>
      <c r="V1009" s="66"/>
      <c r="W1009" s="66"/>
      <c r="X1009" s="66"/>
      <c r="Y1009" s="66"/>
      <c r="Z1009" s="66"/>
      <c r="AA1009" s="66"/>
      <c r="AB1009" s="66"/>
      <c r="AC1009" s="66"/>
      <c r="AD1009" s="66"/>
      <c r="AE1009" s="66"/>
      <c r="AF1009" s="66"/>
      <c r="AG1009" s="66"/>
      <c r="AH1009" s="66"/>
      <c r="AI1009" s="66"/>
      <c r="AJ1009" s="66"/>
      <c r="AK1009" s="66"/>
      <c r="AL1009" s="66"/>
      <c r="AM1009" s="66"/>
      <c r="AN1009" s="66"/>
      <c r="AO1009" s="66"/>
      <c r="AP1009" s="66"/>
      <c r="AQ1009" s="66"/>
      <c r="AR1009" s="66"/>
      <c r="AS1009" s="66"/>
      <c r="AT1009" s="66"/>
      <c r="AU1009" s="66"/>
      <c r="AV1009" s="66"/>
      <c r="AW1009" s="66"/>
      <c r="AX1009" s="66"/>
      <c r="AY1009" s="66"/>
      <c r="AZ1009" s="66"/>
      <c r="BA1009" s="66"/>
      <c r="BB1009" s="66"/>
      <c r="BC1009" s="66"/>
      <c r="BD1009" s="66"/>
      <c r="BE1009" s="66"/>
      <c r="BF1009" s="66"/>
      <c r="BG1009" s="66"/>
      <c r="BH1009" s="66"/>
      <c r="BI1009" s="66"/>
      <c r="BJ1009" s="66"/>
      <c r="BK1009" s="66"/>
      <c r="BL1009" s="66"/>
      <c r="BM1009" s="66"/>
      <c r="BN1009" s="66"/>
      <c r="BO1009" s="66"/>
      <c r="BP1009" s="66"/>
      <c r="BQ1009" s="66"/>
      <c r="BR1009" s="66"/>
      <c r="BS1009" s="66"/>
      <c r="BT1009" s="66"/>
      <c r="BU1009" s="66"/>
      <c r="BV1009" s="66"/>
      <c r="BW1009" s="66"/>
      <c r="BX1009" s="66"/>
      <c r="BY1009" s="66"/>
      <c r="BZ1009" s="66"/>
      <c r="CA1009" s="66"/>
      <c r="CB1009" s="66"/>
      <c r="CC1009" s="66"/>
      <c r="CD1009" s="66"/>
      <c r="CE1009" s="66"/>
      <c r="CF1009" s="66"/>
      <c r="CG1009" s="66"/>
      <c r="CH1009" s="66"/>
      <c r="CI1009" s="66"/>
      <c r="CJ1009" s="66"/>
      <c r="CK1009" s="66"/>
      <c r="CL1009" s="66"/>
      <c r="CM1009" s="66"/>
      <c r="CN1009" s="66"/>
      <c r="CO1009" s="66"/>
      <c r="CP1009" s="66"/>
      <c r="CQ1009" s="66"/>
      <c r="CR1009" s="66"/>
      <c r="CS1009" s="66"/>
      <c r="CT1009" s="66"/>
      <c r="CU1009" s="66"/>
      <c r="CV1009" s="66"/>
      <c r="CW1009" s="66"/>
      <c r="CX1009" s="66"/>
      <c r="CY1009" s="66"/>
      <c r="CZ1009" s="66"/>
      <c r="DA1009" s="66"/>
      <c r="DB1009" s="66"/>
      <c r="DC1009" s="66"/>
      <c r="DD1009" s="66"/>
      <c r="DE1009" s="66"/>
      <c r="DF1009" s="66"/>
      <c r="DG1009" s="66"/>
      <c r="DH1009" s="66"/>
      <c r="DI1009" s="66"/>
      <c r="DJ1009" s="66"/>
      <c r="DK1009" s="66"/>
      <c r="DL1009" s="66"/>
      <c r="DM1009" s="66"/>
      <c r="DN1009" s="66"/>
      <c r="DO1009" s="66"/>
      <c r="DP1009" s="66"/>
      <c r="DQ1009" s="66"/>
      <c r="DR1009" s="66"/>
      <c r="DS1009" s="66"/>
      <c r="DT1009" s="66"/>
      <c r="DU1009" s="66"/>
      <c r="DV1009" s="66"/>
      <c r="DW1009" s="66"/>
      <c r="DX1009" s="66"/>
      <c r="DY1009" s="66"/>
      <c r="DZ1009" s="66"/>
      <c r="EA1009" s="66"/>
      <c r="EB1009" s="66"/>
      <c r="EC1009" s="66"/>
      <c r="ED1009" s="66"/>
      <c r="EE1009" s="66"/>
      <c r="EF1009" s="66"/>
      <c r="EG1009" s="66"/>
      <c r="EH1009" s="66"/>
      <c r="EI1009" s="66"/>
      <c r="EJ1009" s="66"/>
      <c r="EK1009" s="66"/>
      <c r="EL1009" s="66"/>
      <c r="EM1009" s="66"/>
      <c r="EN1009" s="66"/>
      <c r="EO1009" s="66"/>
      <c r="EP1009" s="66"/>
      <c r="EQ1009" s="66"/>
      <c r="ER1009" s="66"/>
      <c r="ES1009" s="66"/>
      <c r="ET1009" s="66"/>
      <c r="EU1009" s="66"/>
      <c r="EV1009" s="66"/>
      <c r="EW1009" s="66"/>
      <c r="EX1009" s="66"/>
      <c r="EY1009" s="66"/>
      <c r="EZ1009" s="66"/>
      <c r="FA1009" s="66"/>
      <c r="FB1009" s="66"/>
      <c r="FC1009" s="66"/>
      <c r="FD1009" s="66"/>
      <c r="FE1009" s="66"/>
      <c r="FF1009" s="66"/>
      <c r="FG1009" s="66"/>
      <c r="FH1009" s="66"/>
      <c r="FI1009" s="66"/>
      <c r="FJ1009" s="66"/>
      <c r="FK1009" s="66"/>
      <c r="FL1009" s="66"/>
      <c r="FM1009" s="66"/>
      <c r="FN1009" s="66"/>
      <c r="FO1009" s="66"/>
      <c r="FP1009" s="66"/>
      <c r="FQ1009" s="66"/>
      <c r="FR1009" s="66"/>
      <c r="FS1009" s="66"/>
      <c r="FT1009" s="66"/>
      <c r="FU1009" s="66"/>
      <c r="FV1009" s="66"/>
      <c r="FW1009" s="66"/>
      <c r="FX1009" s="66"/>
      <c r="FY1009" s="66"/>
      <c r="FZ1009" s="66"/>
      <c r="GA1009" s="66"/>
      <c r="GB1009" s="66"/>
      <c r="GC1009" s="66"/>
      <c r="GD1009" s="66"/>
      <c r="GE1009" s="66"/>
      <c r="GF1009" s="66"/>
      <c r="GG1009" s="66"/>
      <c r="GH1009" s="66"/>
      <c r="GI1009" s="66"/>
      <c r="GJ1009" s="66"/>
      <c r="GK1009" s="66"/>
      <c r="GL1009" s="66"/>
      <c r="GM1009" s="66"/>
      <c r="GN1009" s="66"/>
      <c r="GO1009" s="66"/>
      <c r="GP1009" s="66"/>
      <c r="GQ1009" s="66"/>
      <c r="GR1009" s="66"/>
      <c r="GS1009" s="66"/>
      <c r="GT1009" s="66"/>
      <c r="GU1009" s="66"/>
      <c r="GV1009" s="66"/>
      <c r="GW1009" s="66"/>
      <c r="GX1009" s="66"/>
      <c r="GY1009" s="66"/>
      <c r="GZ1009" s="66"/>
      <c r="HA1009" s="66"/>
      <c r="HB1009" s="66"/>
      <c r="HC1009" s="66"/>
      <c r="HD1009" s="66"/>
      <c r="HE1009" s="66"/>
      <c r="HF1009" s="66"/>
      <c r="HG1009" s="66"/>
      <c r="HH1009" s="66"/>
      <c r="HI1009" s="66"/>
      <c r="HJ1009" s="66"/>
      <c r="HK1009" s="66"/>
      <c r="HL1009" s="66"/>
      <c r="HM1009" s="66"/>
      <c r="HN1009" s="66"/>
      <c r="HO1009" s="66"/>
      <c r="HP1009" s="66"/>
      <c r="HQ1009" s="66"/>
      <c r="HR1009" s="66"/>
      <c r="HS1009" s="134"/>
      <c r="HT1009" s="134"/>
      <c r="HU1009" s="134"/>
      <c r="HV1009" s="134"/>
      <c r="HW1009" s="134"/>
      <c r="HX1009" s="134"/>
    </row>
    <row r="1010" spans="1:232" ht="38.25">
      <c r="A1010" s="463"/>
      <c r="B1010" s="136" t="s">
        <v>548</v>
      </c>
      <c r="C1010" s="775"/>
      <c r="D1010" s="150"/>
      <c r="E1010" s="776"/>
      <c r="F1010" s="776"/>
      <c r="G1010" s="66"/>
      <c r="H1010" s="66"/>
      <c r="I1010" s="66"/>
      <c r="J1010" s="66"/>
      <c r="K1010" s="66"/>
      <c r="L1010" s="66"/>
      <c r="M1010" s="66"/>
      <c r="N1010" s="66"/>
      <c r="O1010" s="66"/>
      <c r="P1010" s="66"/>
      <c r="Q1010" s="66"/>
      <c r="R1010" s="66"/>
      <c r="S1010" s="66"/>
      <c r="T1010" s="66"/>
      <c r="U1010" s="66"/>
      <c r="V1010" s="66"/>
      <c r="W1010" s="66"/>
      <c r="X1010" s="66"/>
      <c r="Y1010" s="66"/>
      <c r="Z1010" s="66"/>
      <c r="AA1010" s="66"/>
      <c r="AB1010" s="66"/>
      <c r="AC1010" s="66"/>
      <c r="AD1010" s="66"/>
      <c r="AE1010" s="66"/>
      <c r="AF1010" s="66"/>
      <c r="AG1010" s="66"/>
      <c r="AH1010" s="66"/>
      <c r="AI1010" s="66"/>
      <c r="AJ1010" s="66"/>
      <c r="AK1010" s="66"/>
      <c r="AL1010" s="66"/>
      <c r="AM1010" s="66"/>
      <c r="AN1010" s="66"/>
      <c r="AO1010" s="66"/>
      <c r="AP1010" s="66"/>
      <c r="AQ1010" s="66"/>
      <c r="AR1010" s="66"/>
      <c r="AS1010" s="66"/>
      <c r="AT1010" s="66"/>
      <c r="AU1010" s="66"/>
      <c r="AV1010" s="66"/>
      <c r="AW1010" s="66"/>
      <c r="AX1010" s="66"/>
      <c r="AY1010" s="66"/>
      <c r="AZ1010" s="66"/>
      <c r="BA1010" s="66"/>
      <c r="BB1010" s="66"/>
      <c r="BC1010" s="66"/>
      <c r="BD1010" s="66"/>
      <c r="BE1010" s="66"/>
      <c r="BF1010" s="66"/>
      <c r="BG1010" s="66"/>
      <c r="BH1010" s="66"/>
      <c r="BI1010" s="66"/>
      <c r="BJ1010" s="66"/>
      <c r="BK1010" s="66"/>
      <c r="BL1010" s="66"/>
      <c r="BM1010" s="66"/>
      <c r="BN1010" s="66"/>
      <c r="BO1010" s="66"/>
      <c r="BP1010" s="66"/>
      <c r="BQ1010" s="66"/>
      <c r="BR1010" s="66"/>
      <c r="BS1010" s="66"/>
      <c r="BT1010" s="66"/>
      <c r="BU1010" s="66"/>
      <c r="BV1010" s="66"/>
      <c r="BW1010" s="66"/>
      <c r="BX1010" s="66"/>
      <c r="BY1010" s="66"/>
      <c r="BZ1010" s="66"/>
      <c r="CA1010" s="66"/>
      <c r="CB1010" s="66"/>
      <c r="CC1010" s="66"/>
      <c r="CD1010" s="66"/>
      <c r="CE1010" s="66"/>
      <c r="CF1010" s="66"/>
      <c r="CG1010" s="66"/>
      <c r="CH1010" s="66"/>
      <c r="CI1010" s="66"/>
      <c r="CJ1010" s="66"/>
      <c r="CK1010" s="66"/>
      <c r="CL1010" s="66"/>
      <c r="CM1010" s="66"/>
      <c r="CN1010" s="66"/>
      <c r="CO1010" s="66"/>
      <c r="CP1010" s="66"/>
      <c r="CQ1010" s="66"/>
      <c r="CR1010" s="66"/>
      <c r="CS1010" s="66"/>
      <c r="CT1010" s="66"/>
      <c r="CU1010" s="66"/>
      <c r="CV1010" s="66"/>
      <c r="CW1010" s="66"/>
      <c r="CX1010" s="66"/>
      <c r="CY1010" s="66"/>
      <c r="CZ1010" s="66"/>
      <c r="DA1010" s="66"/>
      <c r="DB1010" s="66"/>
      <c r="DC1010" s="66"/>
      <c r="DD1010" s="66"/>
      <c r="DE1010" s="66"/>
      <c r="DF1010" s="66"/>
      <c r="DG1010" s="66"/>
      <c r="DH1010" s="66"/>
      <c r="DI1010" s="66"/>
      <c r="DJ1010" s="66"/>
      <c r="DK1010" s="66"/>
      <c r="DL1010" s="66"/>
      <c r="DM1010" s="66"/>
      <c r="DN1010" s="66"/>
      <c r="DO1010" s="66"/>
      <c r="DP1010" s="66"/>
      <c r="DQ1010" s="66"/>
      <c r="DR1010" s="66"/>
      <c r="DS1010" s="66"/>
      <c r="DT1010" s="66"/>
      <c r="DU1010" s="66"/>
      <c r="DV1010" s="66"/>
      <c r="DW1010" s="66"/>
      <c r="DX1010" s="66"/>
      <c r="DY1010" s="66"/>
      <c r="DZ1010" s="66"/>
      <c r="EA1010" s="66"/>
      <c r="EB1010" s="66"/>
      <c r="EC1010" s="66"/>
      <c r="ED1010" s="66"/>
      <c r="EE1010" s="66"/>
      <c r="EF1010" s="66"/>
      <c r="EG1010" s="66"/>
      <c r="EH1010" s="66"/>
      <c r="EI1010" s="66"/>
      <c r="EJ1010" s="66"/>
      <c r="EK1010" s="66"/>
      <c r="EL1010" s="66"/>
      <c r="EM1010" s="66"/>
      <c r="EN1010" s="66"/>
      <c r="EO1010" s="66"/>
      <c r="EP1010" s="66"/>
      <c r="EQ1010" s="66"/>
      <c r="ER1010" s="66"/>
      <c r="ES1010" s="66"/>
      <c r="ET1010" s="66"/>
      <c r="EU1010" s="66"/>
      <c r="EV1010" s="66"/>
      <c r="EW1010" s="66"/>
      <c r="EX1010" s="66"/>
      <c r="EY1010" s="66"/>
      <c r="EZ1010" s="66"/>
      <c r="FA1010" s="66"/>
      <c r="FB1010" s="66"/>
      <c r="FC1010" s="66"/>
      <c r="FD1010" s="66"/>
      <c r="FE1010" s="66"/>
      <c r="FF1010" s="66"/>
      <c r="FG1010" s="66"/>
      <c r="FH1010" s="66"/>
      <c r="FI1010" s="66"/>
      <c r="FJ1010" s="66"/>
      <c r="FK1010" s="66"/>
      <c r="FL1010" s="66"/>
      <c r="FM1010" s="66"/>
      <c r="FN1010" s="66"/>
      <c r="FO1010" s="66"/>
      <c r="FP1010" s="66"/>
      <c r="FQ1010" s="66"/>
      <c r="FR1010" s="66"/>
      <c r="FS1010" s="66"/>
      <c r="FT1010" s="66"/>
      <c r="FU1010" s="66"/>
      <c r="FV1010" s="66"/>
      <c r="FW1010" s="66"/>
      <c r="FX1010" s="66"/>
      <c r="FY1010" s="66"/>
      <c r="FZ1010" s="66"/>
      <c r="GA1010" s="66"/>
      <c r="GB1010" s="66"/>
      <c r="GC1010" s="66"/>
      <c r="GD1010" s="66"/>
      <c r="GE1010" s="66"/>
      <c r="GF1010" s="66"/>
      <c r="GG1010" s="66"/>
      <c r="GH1010" s="66"/>
      <c r="GI1010" s="66"/>
      <c r="GJ1010" s="66"/>
      <c r="GK1010" s="66"/>
      <c r="GL1010" s="66"/>
      <c r="GM1010" s="66"/>
      <c r="GN1010" s="66"/>
      <c r="GO1010" s="66"/>
      <c r="GP1010" s="66"/>
      <c r="GQ1010" s="66"/>
      <c r="GR1010" s="66"/>
      <c r="GS1010" s="66"/>
      <c r="GT1010" s="66"/>
      <c r="GU1010" s="66"/>
      <c r="GV1010" s="66"/>
      <c r="GW1010" s="66"/>
      <c r="GX1010" s="66"/>
      <c r="GY1010" s="66"/>
      <c r="GZ1010" s="66"/>
      <c r="HA1010" s="66"/>
      <c r="HB1010" s="66"/>
      <c r="HC1010" s="66"/>
      <c r="HD1010" s="66"/>
      <c r="HE1010" s="66"/>
      <c r="HF1010" s="66"/>
      <c r="HG1010" s="66"/>
      <c r="HH1010" s="66"/>
      <c r="HI1010" s="66"/>
      <c r="HJ1010" s="66"/>
      <c r="HK1010" s="66"/>
      <c r="HL1010" s="66"/>
      <c r="HM1010" s="66"/>
      <c r="HN1010" s="66"/>
      <c r="HO1010" s="66"/>
      <c r="HP1010" s="66"/>
      <c r="HQ1010" s="66"/>
      <c r="HR1010" s="66"/>
      <c r="HS1010" s="134"/>
      <c r="HT1010" s="134"/>
      <c r="HU1010" s="134"/>
      <c r="HV1010" s="134"/>
      <c r="HW1010" s="134"/>
      <c r="HX1010" s="134"/>
    </row>
    <row r="1011" spans="1:232" ht="25.5">
      <c r="A1011" s="463"/>
      <c r="B1011" s="136" t="s">
        <v>549</v>
      </c>
      <c r="C1011" s="775"/>
      <c r="D1011" s="150"/>
      <c r="E1011" s="776"/>
      <c r="F1011" s="776"/>
      <c r="G1011" s="66"/>
      <c r="H1011" s="66"/>
      <c r="I1011" s="66"/>
      <c r="J1011" s="66"/>
      <c r="K1011" s="66"/>
      <c r="L1011" s="66"/>
      <c r="M1011" s="66"/>
      <c r="N1011" s="66"/>
      <c r="O1011" s="66"/>
      <c r="P1011" s="66"/>
      <c r="Q1011" s="66"/>
      <c r="R1011" s="66"/>
      <c r="S1011" s="66"/>
      <c r="T1011" s="66"/>
      <c r="U1011" s="66"/>
      <c r="V1011" s="66"/>
      <c r="W1011" s="66"/>
      <c r="X1011" s="66"/>
      <c r="Y1011" s="66"/>
      <c r="Z1011" s="66"/>
      <c r="AA1011" s="66"/>
      <c r="AB1011" s="66"/>
      <c r="AC1011" s="66"/>
      <c r="AD1011" s="66"/>
      <c r="AE1011" s="66"/>
      <c r="AF1011" s="66"/>
      <c r="AG1011" s="66"/>
      <c r="AH1011" s="66"/>
      <c r="AI1011" s="66"/>
      <c r="AJ1011" s="66"/>
      <c r="AK1011" s="66"/>
      <c r="AL1011" s="66"/>
      <c r="AM1011" s="66"/>
      <c r="AN1011" s="66"/>
      <c r="AO1011" s="66"/>
      <c r="AP1011" s="66"/>
      <c r="AQ1011" s="66"/>
      <c r="AR1011" s="66"/>
      <c r="AS1011" s="66"/>
      <c r="AT1011" s="66"/>
      <c r="AU1011" s="66"/>
      <c r="AV1011" s="66"/>
      <c r="AW1011" s="66"/>
      <c r="AX1011" s="66"/>
      <c r="AY1011" s="66"/>
      <c r="AZ1011" s="66"/>
      <c r="BA1011" s="66"/>
      <c r="BB1011" s="66"/>
      <c r="BC1011" s="66"/>
      <c r="BD1011" s="66"/>
      <c r="BE1011" s="66"/>
      <c r="BF1011" s="66"/>
      <c r="BG1011" s="66"/>
      <c r="BH1011" s="66"/>
      <c r="BI1011" s="66"/>
      <c r="BJ1011" s="66"/>
      <c r="BK1011" s="66"/>
      <c r="BL1011" s="66"/>
      <c r="BM1011" s="66"/>
      <c r="BN1011" s="66"/>
      <c r="BO1011" s="66"/>
      <c r="BP1011" s="66"/>
      <c r="BQ1011" s="66"/>
      <c r="BR1011" s="66"/>
      <c r="BS1011" s="66"/>
      <c r="BT1011" s="66"/>
      <c r="BU1011" s="66"/>
      <c r="BV1011" s="66"/>
      <c r="BW1011" s="66"/>
      <c r="BX1011" s="66"/>
      <c r="BY1011" s="66"/>
      <c r="BZ1011" s="66"/>
      <c r="CA1011" s="66"/>
      <c r="CB1011" s="66"/>
      <c r="CC1011" s="66"/>
      <c r="CD1011" s="66"/>
      <c r="CE1011" s="66"/>
      <c r="CF1011" s="66"/>
      <c r="CG1011" s="66"/>
      <c r="CH1011" s="66"/>
      <c r="CI1011" s="66"/>
      <c r="CJ1011" s="66"/>
      <c r="CK1011" s="66"/>
      <c r="CL1011" s="66"/>
      <c r="CM1011" s="66"/>
      <c r="CN1011" s="66"/>
      <c r="CO1011" s="66"/>
      <c r="CP1011" s="66"/>
      <c r="CQ1011" s="66"/>
      <c r="CR1011" s="66"/>
      <c r="CS1011" s="66"/>
      <c r="CT1011" s="66"/>
      <c r="CU1011" s="66"/>
      <c r="CV1011" s="66"/>
      <c r="CW1011" s="66"/>
      <c r="CX1011" s="66"/>
      <c r="CY1011" s="66"/>
      <c r="CZ1011" s="66"/>
      <c r="DA1011" s="66"/>
      <c r="DB1011" s="66"/>
      <c r="DC1011" s="66"/>
      <c r="DD1011" s="66"/>
      <c r="DE1011" s="66"/>
      <c r="DF1011" s="66"/>
      <c r="DG1011" s="66"/>
      <c r="DH1011" s="66"/>
      <c r="DI1011" s="66"/>
      <c r="DJ1011" s="66"/>
      <c r="DK1011" s="66"/>
      <c r="DL1011" s="66"/>
      <c r="DM1011" s="66"/>
      <c r="DN1011" s="66"/>
      <c r="DO1011" s="66"/>
      <c r="DP1011" s="66"/>
      <c r="DQ1011" s="66"/>
      <c r="DR1011" s="66"/>
      <c r="DS1011" s="66"/>
      <c r="DT1011" s="66"/>
      <c r="DU1011" s="66"/>
      <c r="DV1011" s="66"/>
      <c r="DW1011" s="66"/>
      <c r="DX1011" s="66"/>
      <c r="DY1011" s="66"/>
      <c r="DZ1011" s="66"/>
      <c r="EA1011" s="66"/>
      <c r="EB1011" s="66"/>
      <c r="EC1011" s="66"/>
      <c r="ED1011" s="66"/>
      <c r="EE1011" s="66"/>
      <c r="EF1011" s="66"/>
      <c r="EG1011" s="66"/>
      <c r="EH1011" s="66"/>
      <c r="EI1011" s="66"/>
      <c r="EJ1011" s="66"/>
      <c r="EK1011" s="66"/>
      <c r="EL1011" s="66"/>
      <c r="EM1011" s="66"/>
      <c r="EN1011" s="66"/>
      <c r="EO1011" s="66"/>
      <c r="EP1011" s="66"/>
      <c r="EQ1011" s="66"/>
      <c r="ER1011" s="66"/>
      <c r="ES1011" s="66"/>
      <c r="ET1011" s="66"/>
      <c r="EU1011" s="66"/>
      <c r="EV1011" s="66"/>
      <c r="EW1011" s="66"/>
      <c r="EX1011" s="66"/>
      <c r="EY1011" s="66"/>
      <c r="EZ1011" s="66"/>
      <c r="FA1011" s="66"/>
      <c r="FB1011" s="66"/>
      <c r="FC1011" s="66"/>
      <c r="FD1011" s="66"/>
      <c r="FE1011" s="66"/>
      <c r="FF1011" s="66"/>
      <c r="FG1011" s="66"/>
      <c r="FH1011" s="66"/>
      <c r="FI1011" s="66"/>
      <c r="FJ1011" s="66"/>
      <c r="FK1011" s="66"/>
      <c r="FL1011" s="66"/>
      <c r="FM1011" s="66"/>
      <c r="FN1011" s="66"/>
      <c r="FO1011" s="66"/>
      <c r="FP1011" s="66"/>
      <c r="FQ1011" s="66"/>
      <c r="FR1011" s="66"/>
      <c r="FS1011" s="66"/>
      <c r="FT1011" s="66"/>
      <c r="FU1011" s="66"/>
      <c r="FV1011" s="66"/>
      <c r="FW1011" s="66"/>
      <c r="FX1011" s="66"/>
      <c r="FY1011" s="66"/>
      <c r="FZ1011" s="66"/>
      <c r="GA1011" s="66"/>
      <c r="GB1011" s="66"/>
      <c r="GC1011" s="66"/>
      <c r="GD1011" s="66"/>
      <c r="GE1011" s="66"/>
      <c r="GF1011" s="66"/>
      <c r="GG1011" s="66"/>
      <c r="GH1011" s="66"/>
      <c r="GI1011" s="66"/>
      <c r="GJ1011" s="66"/>
      <c r="GK1011" s="66"/>
      <c r="GL1011" s="66"/>
      <c r="GM1011" s="66"/>
      <c r="GN1011" s="66"/>
      <c r="GO1011" s="66"/>
      <c r="GP1011" s="66"/>
      <c r="GQ1011" s="66"/>
      <c r="GR1011" s="66"/>
      <c r="GS1011" s="66"/>
      <c r="GT1011" s="66"/>
      <c r="GU1011" s="66"/>
      <c r="GV1011" s="66"/>
      <c r="GW1011" s="66"/>
      <c r="GX1011" s="66"/>
      <c r="GY1011" s="66"/>
      <c r="GZ1011" s="66"/>
      <c r="HA1011" s="66"/>
      <c r="HB1011" s="66"/>
      <c r="HC1011" s="66"/>
      <c r="HD1011" s="66"/>
      <c r="HE1011" s="66"/>
      <c r="HF1011" s="66"/>
      <c r="HG1011" s="66"/>
      <c r="HH1011" s="66"/>
      <c r="HI1011" s="66"/>
      <c r="HJ1011" s="66"/>
      <c r="HK1011" s="66"/>
      <c r="HL1011" s="66"/>
      <c r="HM1011" s="66"/>
      <c r="HN1011" s="66"/>
      <c r="HO1011" s="66"/>
      <c r="HP1011" s="66"/>
      <c r="HQ1011" s="66"/>
      <c r="HR1011" s="66"/>
      <c r="HS1011" s="134"/>
      <c r="HT1011" s="134"/>
      <c r="HU1011" s="134"/>
      <c r="HV1011" s="134"/>
      <c r="HW1011" s="134"/>
      <c r="HX1011" s="134"/>
    </row>
    <row r="1012" spans="1:232" ht="38.25">
      <c r="A1012" s="462"/>
      <c r="B1012" s="130" t="s">
        <v>550</v>
      </c>
      <c r="C1012" s="773"/>
      <c r="E1012" s="777"/>
      <c r="F1012" s="777"/>
      <c r="G1012" s="66"/>
      <c r="H1012" s="66"/>
      <c r="I1012" s="66"/>
      <c r="J1012" s="66"/>
      <c r="K1012" s="66"/>
      <c r="L1012" s="66"/>
      <c r="M1012" s="66"/>
      <c r="N1012" s="66"/>
      <c r="O1012" s="66"/>
      <c r="P1012" s="66"/>
      <c r="Q1012" s="66"/>
      <c r="R1012" s="66"/>
      <c r="S1012" s="66"/>
      <c r="T1012" s="66"/>
      <c r="U1012" s="66"/>
      <c r="V1012" s="66"/>
      <c r="W1012" s="66"/>
      <c r="X1012" s="66"/>
      <c r="Y1012" s="66"/>
      <c r="Z1012" s="66"/>
      <c r="AA1012" s="66"/>
      <c r="AB1012" s="66"/>
      <c r="AC1012" s="66"/>
      <c r="AD1012" s="66"/>
      <c r="AE1012" s="66"/>
      <c r="AF1012" s="66"/>
      <c r="AG1012" s="66"/>
      <c r="AH1012" s="66"/>
      <c r="AI1012" s="66"/>
      <c r="AJ1012" s="66"/>
      <c r="AK1012" s="66"/>
      <c r="AL1012" s="66"/>
      <c r="AM1012" s="66"/>
      <c r="AN1012" s="66"/>
      <c r="AO1012" s="66"/>
      <c r="AP1012" s="66"/>
      <c r="AQ1012" s="66"/>
      <c r="AR1012" s="66"/>
      <c r="AS1012" s="66"/>
      <c r="AT1012" s="66"/>
      <c r="AU1012" s="66"/>
      <c r="AV1012" s="66"/>
      <c r="AW1012" s="66"/>
      <c r="AX1012" s="66"/>
      <c r="AY1012" s="66"/>
      <c r="AZ1012" s="66"/>
      <c r="BA1012" s="66"/>
      <c r="BB1012" s="66"/>
      <c r="BC1012" s="66"/>
      <c r="BD1012" s="66"/>
      <c r="BE1012" s="66"/>
      <c r="BF1012" s="66"/>
      <c r="BG1012" s="66"/>
      <c r="BH1012" s="66"/>
      <c r="BI1012" s="66"/>
      <c r="BJ1012" s="66"/>
      <c r="BK1012" s="66"/>
      <c r="BL1012" s="66"/>
      <c r="BM1012" s="66"/>
      <c r="BN1012" s="66"/>
      <c r="BO1012" s="66"/>
      <c r="BP1012" s="66"/>
      <c r="BQ1012" s="66"/>
      <c r="BR1012" s="66"/>
      <c r="BS1012" s="66"/>
      <c r="BT1012" s="66"/>
      <c r="BU1012" s="66"/>
      <c r="BV1012" s="66"/>
      <c r="BW1012" s="66"/>
      <c r="BX1012" s="66"/>
      <c r="BY1012" s="66"/>
      <c r="BZ1012" s="66"/>
      <c r="CA1012" s="66"/>
      <c r="CB1012" s="66"/>
      <c r="CC1012" s="66"/>
      <c r="CD1012" s="66"/>
      <c r="CE1012" s="66"/>
      <c r="CF1012" s="66"/>
      <c r="CG1012" s="66"/>
      <c r="CH1012" s="66"/>
      <c r="CI1012" s="66"/>
      <c r="CJ1012" s="66"/>
      <c r="CK1012" s="66"/>
      <c r="CL1012" s="66"/>
      <c r="CM1012" s="66"/>
      <c r="CN1012" s="66"/>
      <c r="CO1012" s="66"/>
      <c r="CP1012" s="66"/>
      <c r="CQ1012" s="66"/>
      <c r="CR1012" s="66"/>
      <c r="CS1012" s="66"/>
      <c r="CT1012" s="66"/>
      <c r="CU1012" s="66"/>
      <c r="CV1012" s="66"/>
      <c r="CW1012" s="66"/>
      <c r="CX1012" s="66"/>
      <c r="CY1012" s="66"/>
      <c r="CZ1012" s="66"/>
      <c r="DA1012" s="66"/>
      <c r="DB1012" s="66"/>
      <c r="DC1012" s="66"/>
      <c r="DD1012" s="66"/>
      <c r="DE1012" s="66"/>
      <c r="DF1012" s="66"/>
      <c r="DG1012" s="66"/>
      <c r="DH1012" s="66"/>
      <c r="DI1012" s="66"/>
      <c r="DJ1012" s="66"/>
      <c r="DK1012" s="66"/>
      <c r="DL1012" s="66"/>
      <c r="DM1012" s="66"/>
      <c r="DN1012" s="66"/>
      <c r="DO1012" s="66"/>
      <c r="DP1012" s="66"/>
      <c r="DQ1012" s="66"/>
      <c r="DR1012" s="66"/>
      <c r="DS1012" s="66"/>
      <c r="DT1012" s="66"/>
      <c r="DU1012" s="66"/>
      <c r="DV1012" s="66"/>
      <c r="DW1012" s="66"/>
      <c r="DX1012" s="66"/>
      <c r="DY1012" s="66"/>
      <c r="DZ1012" s="66"/>
      <c r="EA1012" s="66"/>
      <c r="EB1012" s="66"/>
      <c r="EC1012" s="66"/>
      <c r="ED1012" s="66"/>
      <c r="EE1012" s="66"/>
      <c r="EF1012" s="66"/>
      <c r="EG1012" s="66"/>
      <c r="EH1012" s="66"/>
      <c r="EI1012" s="66"/>
      <c r="EJ1012" s="66"/>
      <c r="EK1012" s="66"/>
      <c r="EL1012" s="66"/>
      <c r="EM1012" s="66"/>
      <c r="EN1012" s="66"/>
      <c r="EO1012" s="66"/>
      <c r="EP1012" s="66"/>
      <c r="EQ1012" s="66"/>
      <c r="ER1012" s="66"/>
      <c r="ES1012" s="66"/>
      <c r="ET1012" s="66"/>
      <c r="EU1012" s="66"/>
      <c r="EV1012" s="66"/>
      <c r="EW1012" s="66"/>
      <c r="EX1012" s="66"/>
      <c r="EY1012" s="66"/>
      <c r="EZ1012" s="66"/>
      <c r="FA1012" s="66"/>
      <c r="FB1012" s="66"/>
      <c r="FC1012" s="66"/>
      <c r="FD1012" s="66"/>
      <c r="FE1012" s="66"/>
      <c r="FF1012" s="66"/>
      <c r="FG1012" s="66"/>
      <c r="FH1012" s="66"/>
      <c r="FI1012" s="66"/>
      <c r="FJ1012" s="66"/>
      <c r="FK1012" s="66"/>
      <c r="FL1012" s="66"/>
      <c r="FM1012" s="66"/>
      <c r="FN1012" s="66"/>
      <c r="FO1012" s="66"/>
      <c r="FP1012" s="66"/>
      <c r="FQ1012" s="66"/>
      <c r="FR1012" s="66"/>
      <c r="FS1012" s="66"/>
      <c r="FT1012" s="66"/>
      <c r="FU1012" s="66"/>
      <c r="FV1012" s="66"/>
      <c r="FW1012" s="66"/>
      <c r="FX1012" s="66"/>
      <c r="FY1012" s="66"/>
      <c r="FZ1012" s="66"/>
      <c r="GA1012" s="66"/>
      <c r="GB1012" s="66"/>
      <c r="GC1012" s="66"/>
      <c r="GD1012" s="66"/>
      <c r="GE1012" s="66"/>
      <c r="GF1012" s="66"/>
      <c r="GG1012" s="66"/>
      <c r="GH1012" s="66"/>
      <c r="GI1012" s="66"/>
      <c r="GJ1012" s="66"/>
      <c r="GK1012" s="66"/>
      <c r="GL1012" s="66"/>
      <c r="GM1012" s="66"/>
      <c r="GN1012" s="66"/>
      <c r="GO1012" s="66"/>
      <c r="GP1012" s="66"/>
      <c r="GQ1012" s="66"/>
      <c r="GR1012" s="66"/>
      <c r="GS1012" s="66"/>
      <c r="GT1012" s="66"/>
      <c r="GU1012" s="66"/>
      <c r="GV1012" s="66"/>
      <c r="GW1012" s="66"/>
      <c r="GX1012" s="66"/>
      <c r="GY1012" s="66"/>
      <c r="GZ1012" s="66"/>
      <c r="HA1012" s="66"/>
      <c r="HB1012" s="66"/>
      <c r="HC1012" s="66"/>
      <c r="HD1012" s="66"/>
      <c r="HE1012" s="66"/>
      <c r="HF1012" s="66"/>
      <c r="HG1012" s="66"/>
      <c r="HH1012" s="66"/>
      <c r="HI1012" s="66"/>
      <c r="HJ1012" s="66"/>
      <c r="HK1012" s="66"/>
      <c r="HL1012" s="66"/>
      <c r="HM1012" s="66"/>
      <c r="HN1012" s="66"/>
      <c r="HO1012" s="66"/>
      <c r="HP1012" s="66"/>
      <c r="HQ1012" s="66"/>
      <c r="HR1012" s="66"/>
      <c r="HS1012" s="134"/>
      <c r="HT1012" s="134"/>
      <c r="HU1012" s="134"/>
      <c r="HV1012" s="134"/>
      <c r="HW1012" s="134"/>
      <c r="HX1012" s="134"/>
    </row>
    <row r="1013" spans="1:232">
      <c r="A1013" s="463"/>
      <c r="B1013" s="136" t="s">
        <v>551</v>
      </c>
      <c r="C1013" s="775"/>
      <c r="D1013" s="150"/>
      <c r="E1013" s="776"/>
      <c r="F1013" s="776"/>
      <c r="G1013" s="66"/>
      <c r="H1013" s="66"/>
      <c r="I1013" s="66"/>
      <c r="J1013" s="66"/>
      <c r="K1013" s="66"/>
      <c r="L1013" s="66"/>
      <c r="M1013" s="66"/>
      <c r="N1013" s="66"/>
      <c r="O1013" s="66"/>
      <c r="P1013" s="66"/>
      <c r="Q1013" s="66"/>
      <c r="R1013" s="66"/>
      <c r="S1013" s="66"/>
      <c r="T1013" s="66"/>
      <c r="U1013" s="66"/>
      <c r="V1013" s="66"/>
      <c r="W1013" s="66"/>
      <c r="X1013" s="66"/>
      <c r="Y1013" s="66"/>
      <c r="Z1013" s="66"/>
      <c r="AA1013" s="66"/>
      <c r="AB1013" s="66"/>
      <c r="AC1013" s="66"/>
      <c r="AD1013" s="66"/>
      <c r="AE1013" s="66"/>
      <c r="AF1013" s="66"/>
      <c r="AG1013" s="66"/>
      <c r="AH1013" s="66"/>
      <c r="AI1013" s="66"/>
      <c r="AJ1013" s="66"/>
      <c r="AK1013" s="66"/>
      <c r="AL1013" s="66"/>
      <c r="AM1013" s="66"/>
      <c r="AN1013" s="66"/>
      <c r="AO1013" s="66"/>
      <c r="AP1013" s="66"/>
      <c r="AQ1013" s="66"/>
      <c r="AR1013" s="66"/>
      <c r="AS1013" s="66"/>
      <c r="AT1013" s="66"/>
      <c r="AU1013" s="66"/>
      <c r="AV1013" s="66"/>
      <c r="AW1013" s="66"/>
      <c r="AX1013" s="66"/>
      <c r="AY1013" s="66"/>
      <c r="AZ1013" s="66"/>
      <c r="BA1013" s="66"/>
      <c r="BB1013" s="66"/>
      <c r="BC1013" s="66"/>
      <c r="BD1013" s="66"/>
      <c r="BE1013" s="66"/>
      <c r="BF1013" s="66"/>
      <c r="BG1013" s="66"/>
      <c r="BH1013" s="66"/>
      <c r="BI1013" s="66"/>
      <c r="BJ1013" s="66"/>
      <c r="BK1013" s="66"/>
      <c r="BL1013" s="66"/>
      <c r="BM1013" s="66"/>
      <c r="BN1013" s="66"/>
      <c r="BO1013" s="66"/>
      <c r="BP1013" s="66"/>
      <c r="BQ1013" s="66"/>
      <c r="BR1013" s="66"/>
      <c r="BS1013" s="66"/>
      <c r="BT1013" s="66"/>
      <c r="BU1013" s="66"/>
      <c r="BV1013" s="66"/>
      <c r="BW1013" s="66"/>
      <c r="BX1013" s="66"/>
      <c r="BY1013" s="66"/>
      <c r="BZ1013" s="66"/>
      <c r="CA1013" s="66"/>
      <c r="CB1013" s="66"/>
      <c r="CC1013" s="66"/>
      <c r="CD1013" s="66"/>
      <c r="CE1013" s="66"/>
      <c r="CF1013" s="66"/>
      <c r="CG1013" s="66"/>
      <c r="CH1013" s="66"/>
      <c r="CI1013" s="66"/>
      <c r="CJ1013" s="66"/>
      <c r="CK1013" s="66"/>
      <c r="CL1013" s="66"/>
      <c r="CM1013" s="66"/>
      <c r="CN1013" s="66"/>
      <c r="CO1013" s="66"/>
      <c r="CP1013" s="66"/>
      <c r="CQ1013" s="66"/>
      <c r="CR1013" s="66"/>
      <c r="CS1013" s="66"/>
      <c r="CT1013" s="66"/>
      <c r="CU1013" s="66"/>
      <c r="CV1013" s="66"/>
      <c r="CW1013" s="66"/>
      <c r="CX1013" s="66"/>
      <c r="CY1013" s="66"/>
      <c r="CZ1013" s="66"/>
      <c r="DA1013" s="66"/>
      <c r="DB1013" s="66"/>
      <c r="DC1013" s="66"/>
      <c r="DD1013" s="66"/>
      <c r="DE1013" s="66"/>
      <c r="DF1013" s="66"/>
      <c r="DG1013" s="66"/>
      <c r="DH1013" s="66"/>
      <c r="DI1013" s="66"/>
      <c r="DJ1013" s="66"/>
      <c r="DK1013" s="66"/>
      <c r="DL1013" s="66"/>
      <c r="DM1013" s="66"/>
      <c r="DN1013" s="66"/>
      <c r="DO1013" s="66"/>
      <c r="DP1013" s="66"/>
      <c r="DQ1013" s="66"/>
      <c r="DR1013" s="66"/>
      <c r="DS1013" s="66"/>
      <c r="DT1013" s="66"/>
      <c r="DU1013" s="66"/>
      <c r="DV1013" s="66"/>
      <c r="DW1013" s="66"/>
      <c r="DX1013" s="66"/>
      <c r="DY1013" s="66"/>
      <c r="DZ1013" s="66"/>
      <c r="EA1013" s="66"/>
      <c r="EB1013" s="66"/>
      <c r="EC1013" s="66"/>
      <c r="ED1013" s="66"/>
      <c r="EE1013" s="66"/>
      <c r="EF1013" s="66"/>
      <c r="EG1013" s="66"/>
      <c r="EH1013" s="66"/>
      <c r="EI1013" s="66"/>
      <c r="EJ1013" s="66"/>
      <c r="EK1013" s="66"/>
      <c r="EL1013" s="66"/>
      <c r="EM1013" s="66"/>
      <c r="EN1013" s="66"/>
      <c r="EO1013" s="66"/>
      <c r="EP1013" s="66"/>
      <c r="EQ1013" s="66"/>
      <c r="ER1013" s="66"/>
      <c r="ES1013" s="66"/>
      <c r="ET1013" s="66"/>
      <c r="EU1013" s="66"/>
      <c r="EV1013" s="66"/>
      <c r="EW1013" s="66"/>
      <c r="EX1013" s="66"/>
      <c r="EY1013" s="66"/>
      <c r="EZ1013" s="66"/>
      <c r="FA1013" s="66"/>
      <c r="FB1013" s="66"/>
      <c r="FC1013" s="66"/>
      <c r="FD1013" s="66"/>
      <c r="FE1013" s="66"/>
      <c r="FF1013" s="66"/>
      <c r="FG1013" s="66"/>
      <c r="FH1013" s="66"/>
      <c r="FI1013" s="66"/>
      <c r="FJ1013" s="66"/>
      <c r="FK1013" s="66"/>
      <c r="FL1013" s="66"/>
      <c r="FM1013" s="66"/>
      <c r="FN1013" s="66"/>
      <c r="FO1013" s="66"/>
      <c r="FP1013" s="66"/>
      <c r="FQ1013" s="66"/>
      <c r="FR1013" s="66"/>
      <c r="FS1013" s="66"/>
      <c r="FT1013" s="66"/>
      <c r="FU1013" s="66"/>
      <c r="FV1013" s="66"/>
      <c r="FW1013" s="66"/>
      <c r="FX1013" s="66"/>
      <c r="FY1013" s="66"/>
      <c r="FZ1013" s="66"/>
      <c r="GA1013" s="66"/>
      <c r="GB1013" s="66"/>
      <c r="GC1013" s="66"/>
      <c r="GD1013" s="66"/>
      <c r="GE1013" s="66"/>
      <c r="GF1013" s="66"/>
      <c r="GG1013" s="66"/>
      <c r="GH1013" s="66"/>
      <c r="GI1013" s="66"/>
      <c r="GJ1013" s="66"/>
      <c r="GK1013" s="66"/>
      <c r="GL1013" s="66"/>
      <c r="GM1013" s="66"/>
      <c r="GN1013" s="66"/>
      <c r="GO1013" s="66"/>
      <c r="GP1013" s="66"/>
      <c r="GQ1013" s="66"/>
      <c r="GR1013" s="66"/>
      <c r="GS1013" s="66"/>
      <c r="GT1013" s="66"/>
      <c r="GU1013" s="66"/>
      <c r="GV1013" s="66"/>
      <c r="GW1013" s="66"/>
      <c r="GX1013" s="66"/>
      <c r="GY1013" s="66"/>
      <c r="GZ1013" s="66"/>
      <c r="HA1013" s="66"/>
      <c r="HB1013" s="66"/>
      <c r="HC1013" s="66"/>
      <c r="HD1013" s="66"/>
      <c r="HE1013" s="66"/>
      <c r="HF1013" s="66"/>
      <c r="HG1013" s="66"/>
      <c r="HH1013" s="66"/>
      <c r="HI1013" s="66"/>
      <c r="HJ1013" s="66"/>
      <c r="HK1013" s="66"/>
      <c r="HL1013" s="66"/>
      <c r="HM1013" s="66"/>
      <c r="HN1013" s="66"/>
      <c r="HO1013" s="66"/>
      <c r="HP1013" s="66"/>
      <c r="HQ1013" s="66"/>
      <c r="HR1013" s="66"/>
      <c r="HS1013" s="134"/>
      <c r="HT1013" s="134"/>
      <c r="HU1013" s="134"/>
      <c r="HV1013" s="134"/>
      <c r="HW1013" s="134"/>
      <c r="HX1013" s="134"/>
    </row>
    <row r="1014" spans="1:232">
      <c r="A1014" s="463"/>
      <c r="B1014" s="136" t="s">
        <v>552</v>
      </c>
      <c r="C1014" s="775"/>
      <c r="D1014" s="150"/>
      <c r="E1014" s="776"/>
      <c r="F1014" s="776"/>
      <c r="G1014" s="66"/>
      <c r="H1014" s="66"/>
      <c r="I1014" s="66"/>
      <c r="J1014" s="66"/>
      <c r="K1014" s="66"/>
      <c r="L1014" s="66"/>
      <c r="M1014" s="66"/>
      <c r="N1014" s="66"/>
      <c r="O1014" s="66"/>
      <c r="P1014" s="66"/>
      <c r="Q1014" s="66"/>
      <c r="R1014" s="66"/>
      <c r="S1014" s="66"/>
      <c r="T1014" s="66"/>
      <c r="U1014" s="66"/>
      <c r="V1014" s="66"/>
      <c r="W1014" s="66"/>
      <c r="X1014" s="66"/>
      <c r="Y1014" s="66"/>
      <c r="Z1014" s="66"/>
      <c r="AA1014" s="66"/>
      <c r="AB1014" s="66"/>
      <c r="AC1014" s="66"/>
      <c r="AD1014" s="66"/>
      <c r="AE1014" s="66"/>
      <c r="AF1014" s="66"/>
      <c r="AG1014" s="66"/>
      <c r="AH1014" s="66"/>
      <c r="AI1014" s="66"/>
      <c r="AJ1014" s="66"/>
      <c r="AK1014" s="66"/>
      <c r="AL1014" s="66"/>
      <c r="AM1014" s="66"/>
      <c r="AN1014" s="66"/>
      <c r="AO1014" s="66"/>
      <c r="AP1014" s="66"/>
      <c r="AQ1014" s="66"/>
      <c r="AR1014" s="66"/>
      <c r="AS1014" s="66"/>
      <c r="AT1014" s="66"/>
      <c r="AU1014" s="66"/>
      <c r="AV1014" s="66"/>
      <c r="AW1014" s="66"/>
      <c r="AX1014" s="66"/>
      <c r="AY1014" s="66"/>
      <c r="AZ1014" s="66"/>
      <c r="BA1014" s="66"/>
      <c r="BB1014" s="66"/>
      <c r="BC1014" s="66"/>
      <c r="BD1014" s="66"/>
      <c r="BE1014" s="66"/>
      <c r="BF1014" s="66"/>
      <c r="BG1014" s="66"/>
      <c r="BH1014" s="66"/>
      <c r="BI1014" s="66"/>
      <c r="BJ1014" s="66"/>
      <c r="BK1014" s="66"/>
      <c r="BL1014" s="66"/>
      <c r="BM1014" s="66"/>
      <c r="BN1014" s="66"/>
      <c r="BO1014" s="66"/>
      <c r="BP1014" s="66"/>
      <c r="BQ1014" s="66"/>
      <c r="BR1014" s="66"/>
      <c r="BS1014" s="66"/>
      <c r="BT1014" s="66"/>
      <c r="BU1014" s="66"/>
      <c r="BV1014" s="66"/>
      <c r="BW1014" s="66"/>
      <c r="BX1014" s="66"/>
      <c r="BY1014" s="66"/>
      <c r="BZ1014" s="66"/>
      <c r="CA1014" s="66"/>
      <c r="CB1014" s="66"/>
      <c r="CC1014" s="66"/>
      <c r="CD1014" s="66"/>
      <c r="CE1014" s="66"/>
      <c r="CF1014" s="66"/>
      <c r="CG1014" s="66"/>
      <c r="CH1014" s="66"/>
      <c r="CI1014" s="66"/>
      <c r="CJ1014" s="66"/>
      <c r="CK1014" s="66"/>
      <c r="CL1014" s="66"/>
      <c r="CM1014" s="66"/>
      <c r="CN1014" s="66"/>
      <c r="CO1014" s="66"/>
      <c r="CP1014" s="66"/>
      <c r="CQ1014" s="66"/>
      <c r="CR1014" s="66"/>
      <c r="CS1014" s="66"/>
      <c r="CT1014" s="66"/>
      <c r="CU1014" s="66"/>
      <c r="CV1014" s="66"/>
      <c r="CW1014" s="66"/>
      <c r="CX1014" s="66"/>
      <c r="CY1014" s="66"/>
      <c r="CZ1014" s="66"/>
      <c r="DA1014" s="66"/>
      <c r="DB1014" s="66"/>
      <c r="DC1014" s="66"/>
      <c r="DD1014" s="66"/>
      <c r="DE1014" s="66"/>
      <c r="DF1014" s="66"/>
      <c r="DG1014" s="66"/>
      <c r="DH1014" s="66"/>
      <c r="DI1014" s="66"/>
      <c r="DJ1014" s="66"/>
      <c r="DK1014" s="66"/>
      <c r="DL1014" s="66"/>
      <c r="DM1014" s="66"/>
      <c r="DN1014" s="66"/>
      <c r="DO1014" s="66"/>
      <c r="DP1014" s="66"/>
      <c r="DQ1014" s="66"/>
      <c r="DR1014" s="66"/>
      <c r="DS1014" s="66"/>
      <c r="DT1014" s="66"/>
      <c r="DU1014" s="66"/>
      <c r="DV1014" s="66"/>
      <c r="DW1014" s="66"/>
      <c r="DX1014" s="66"/>
      <c r="DY1014" s="66"/>
      <c r="DZ1014" s="66"/>
      <c r="EA1014" s="66"/>
      <c r="EB1014" s="66"/>
      <c r="EC1014" s="66"/>
      <c r="ED1014" s="66"/>
      <c r="EE1014" s="66"/>
      <c r="EF1014" s="66"/>
      <c r="EG1014" s="66"/>
      <c r="EH1014" s="66"/>
      <c r="EI1014" s="66"/>
      <c r="EJ1014" s="66"/>
      <c r="EK1014" s="66"/>
      <c r="EL1014" s="66"/>
      <c r="EM1014" s="66"/>
      <c r="EN1014" s="66"/>
      <c r="EO1014" s="66"/>
      <c r="EP1014" s="66"/>
      <c r="EQ1014" s="66"/>
      <c r="ER1014" s="66"/>
      <c r="ES1014" s="66"/>
      <c r="ET1014" s="66"/>
      <c r="EU1014" s="66"/>
      <c r="EV1014" s="66"/>
      <c r="EW1014" s="66"/>
      <c r="EX1014" s="66"/>
      <c r="EY1014" s="66"/>
      <c r="EZ1014" s="66"/>
      <c r="FA1014" s="66"/>
      <c r="FB1014" s="66"/>
      <c r="FC1014" s="66"/>
      <c r="FD1014" s="66"/>
      <c r="FE1014" s="66"/>
      <c r="FF1014" s="66"/>
      <c r="FG1014" s="66"/>
      <c r="FH1014" s="66"/>
      <c r="FI1014" s="66"/>
      <c r="FJ1014" s="66"/>
      <c r="FK1014" s="66"/>
      <c r="FL1014" s="66"/>
      <c r="FM1014" s="66"/>
      <c r="FN1014" s="66"/>
      <c r="FO1014" s="66"/>
      <c r="FP1014" s="66"/>
      <c r="FQ1014" s="66"/>
      <c r="FR1014" s="66"/>
      <c r="FS1014" s="66"/>
      <c r="FT1014" s="66"/>
      <c r="FU1014" s="66"/>
      <c r="FV1014" s="66"/>
      <c r="FW1014" s="66"/>
      <c r="FX1014" s="66"/>
      <c r="FY1014" s="66"/>
      <c r="FZ1014" s="66"/>
      <c r="GA1014" s="66"/>
      <c r="GB1014" s="66"/>
      <c r="GC1014" s="66"/>
      <c r="GD1014" s="66"/>
      <c r="GE1014" s="66"/>
      <c r="GF1014" s="66"/>
      <c r="GG1014" s="66"/>
      <c r="GH1014" s="66"/>
      <c r="GI1014" s="66"/>
      <c r="GJ1014" s="66"/>
      <c r="GK1014" s="66"/>
      <c r="GL1014" s="66"/>
      <c r="GM1014" s="66"/>
      <c r="GN1014" s="66"/>
      <c r="GO1014" s="66"/>
      <c r="GP1014" s="66"/>
      <c r="GQ1014" s="66"/>
      <c r="GR1014" s="66"/>
      <c r="GS1014" s="66"/>
      <c r="GT1014" s="66"/>
      <c r="GU1014" s="66"/>
      <c r="GV1014" s="66"/>
      <c r="GW1014" s="66"/>
      <c r="GX1014" s="66"/>
      <c r="GY1014" s="66"/>
      <c r="GZ1014" s="66"/>
      <c r="HA1014" s="66"/>
      <c r="HB1014" s="66"/>
      <c r="HC1014" s="66"/>
      <c r="HD1014" s="66"/>
      <c r="HE1014" s="66"/>
      <c r="HF1014" s="66"/>
      <c r="HG1014" s="66"/>
      <c r="HH1014" s="66"/>
      <c r="HI1014" s="66"/>
      <c r="HJ1014" s="66"/>
      <c r="HK1014" s="66"/>
      <c r="HL1014" s="66"/>
      <c r="HM1014" s="66"/>
      <c r="HN1014" s="66"/>
      <c r="HO1014" s="66"/>
      <c r="HP1014" s="66"/>
      <c r="HQ1014" s="66"/>
      <c r="HR1014" s="66"/>
      <c r="HS1014" s="134"/>
      <c r="HT1014" s="134"/>
      <c r="HU1014" s="134"/>
      <c r="HV1014" s="134"/>
      <c r="HW1014" s="134"/>
      <c r="HX1014" s="134"/>
    </row>
    <row r="1015" spans="1:232">
      <c r="A1015" s="463"/>
      <c r="B1015" s="136" t="s">
        <v>553</v>
      </c>
      <c r="C1015" s="775"/>
      <c r="D1015" s="150"/>
      <c r="E1015" s="776"/>
      <c r="F1015" s="776"/>
      <c r="G1015" s="66"/>
      <c r="H1015" s="66"/>
      <c r="I1015" s="66"/>
      <c r="J1015" s="66"/>
      <c r="K1015" s="66"/>
      <c r="L1015" s="66"/>
      <c r="M1015" s="66"/>
      <c r="N1015" s="66"/>
      <c r="O1015" s="66"/>
      <c r="P1015" s="66"/>
      <c r="Q1015" s="66"/>
      <c r="R1015" s="66"/>
      <c r="S1015" s="66"/>
      <c r="T1015" s="66"/>
      <c r="U1015" s="66"/>
      <c r="V1015" s="66"/>
      <c r="W1015" s="66"/>
      <c r="X1015" s="66"/>
      <c r="Y1015" s="66"/>
      <c r="Z1015" s="66"/>
      <c r="AA1015" s="66"/>
      <c r="AB1015" s="66"/>
      <c r="AC1015" s="66"/>
      <c r="AD1015" s="66"/>
      <c r="AE1015" s="66"/>
      <c r="AF1015" s="66"/>
      <c r="AG1015" s="66"/>
      <c r="AH1015" s="66"/>
      <c r="AI1015" s="66"/>
      <c r="AJ1015" s="66"/>
      <c r="AK1015" s="66"/>
      <c r="AL1015" s="66"/>
      <c r="AM1015" s="66"/>
      <c r="AN1015" s="66"/>
      <c r="AO1015" s="66"/>
      <c r="AP1015" s="66"/>
      <c r="AQ1015" s="66"/>
      <c r="AR1015" s="66"/>
      <c r="AS1015" s="66"/>
      <c r="AT1015" s="66"/>
      <c r="AU1015" s="66"/>
      <c r="AV1015" s="66"/>
      <c r="AW1015" s="66"/>
      <c r="AX1015" s="66"/>
      <c r="AY1015" s="66"/>
      <c r="AZ1015" s="66"/>
      <c r="BA1015" s="66"/>
      <c r="BB1015" s="66"/>
      <c r="BC1015" s="66"/>
      <c r="BD1015" s="66"/>
      <c r="BE1015" s="66"/>
      <c r="BF1015" s="66"/>
      <c r="BG1015" s="66"/>
      <c r="BH1015" s="66"/>
      <c r="BI1015" s="66"/>
      <c r="BJ1015" s="66"/>
      <c r="BK1015" s="66"/>
      <c r="BL1015" s="66"/>
      <c r="BM1015" s="66"/>
      <c r="BN1015" s="66"/>
      <c r="BO1015" s="66"/>
      <c r="BP1015" s="66"/>
      <c r="BQ1015" s="66"/>
      <c r="BR1015" s="66"/>
      <c r="BS1015" s="66"/>
      <c r="BT1015" s="66"/>
      <c r="BU1015" s="66"/>
      <c r="BV1015" s="66"/>
      <c r="BW1015" s="66"/>
      <c r="BX1015" s="66"/>
      <c r="BY1015" s="66"/>
      <c r="BZ1015" s="66"/>
      <c r="CA1015" s="66"/>
      <c r="CB1015" s="66"/>
      <c r="CC1015" s="66"/>
      <c r="CD1015" s="66"/>
      <c r="CE1015" s="66"/>
      <c r="CF1015" s="66"/>
      <c r="CG1015" s="66"/>
      <c r="CH1015" s="66"/>
      <c r="CI1015" s="66"/>
      <c r="CJ1015" s="66"/>
      <c r="CK1015" s="66"/>
      <c r="CL1015" s="66"/>
      <c r="CM1015" s="66"/>
      <c r="CN1015" s="66"/>
      <c r="CO1015" s="66"/>
      <c r="CP1015" s="66"/>
      <c r="CQ1015" s="66"/>
      <c r="CR1015" s="66"/>
      <c r="CS1015" s="66"/>
      <c r="CT1015" s="66"/>
      <c r="CU1015" s="66"/>
      <c r="CV1015" s="66"/>
      <c r="CW1015" s="66"/>
      <c r="CX1015" s="66"/>
      <c r="CY1015" s="66"/>
      <c r="CZ1015" s="66"/>
      <c r="DA1015" s="66"/>
      <c r="DB1015" s="66"/>
      <c r="DC1015" s="66"/>
      <c r="DD1015" s="66"/>
      <c r="DE1015" s="66"/>
      <c r="DF1015" s="66"/>
      <c r="DG1015" s="66"/>
      <c r="DH1015" s="66"/>
      <c r="DI1015" s="66"/>
      <c r="DJ1015" s="66"/>
      <c r="DK1015" s="66"/>
      <c r="DL1015" s="66"/>
      <c r="DM1015" s="66"/>
      <c r="DN1015" s="66"/>
      <c r="DO1015" s="66"/>
      <c r="DP1015" s="66"/>
      <c r="DQ1015" s="66"/>
      <c r="DR1015" s="66"/>
      <c r="DS1015" s="66"/>
      <c r="DT1015" s="66"/>
      <c r="DU1015" s="66"/>
      <c r="DV1015" s="66"/>
      <c r="DW1015" s="66"/>
      <c r="DX1015" s="66"/>
      <c r="DY1015" s="66"/>
      <c r="DZ1015" s="66"/>
      <c r="EA1015" s="66"/>
      <c r="EB1015" s="66"/>
      <c r="EC1015" s="66"/>
      <c r="ED1015" s="66"/>
      <c r="EE1015" s="66"/>
      <c r="EF1015" s="66"/>
      <c r="EG1015" s="66"/>
      <c r="EH1015" s="66"/>
      <c r="EI1015" s="66"/>
      <c r="EJ1015" s="66"/>
      <c r="EK1015" s="66"/>
      <c r="EL1015" s="66"/>
      <c r="EM1015" s="66"/>
      <c r="EN1015" s="66"/>
      <c r="EO1015" s="66"/>
      <c r="EP1015" s="66"/>
      <c r="EQ1015" s="66"/>
      <c r="ER1015" s="66"/>
      <c r="ES1015" s="66"/>
      <c r="ET1015" s="66"/>
      <c r="EU1015" s="66"/>
      <c r="EV1015" s="66"/>
      <c r="EW1015" s="66"/>
      <c r="EX1015" s="66"/>
      <c r="EY1015" s="66"/>
      <c r="EZ1015" s="66"/>
      <c r="FA1015" s="66"/>
      <c r="FB1015" s="66"/>
      <c r="FC1015" s="66"/>
      <c r="FD1015" s="66"/>
      <c r="FE1015" s="66"/>
      <c r="FF1015" s="66"/>
      <c r="FG1015" s="66"/>
      <c r="FH1015" s="66"/>
      <c r="FI1015" s="66"/>
      <c r="FJ1015" s="66"/>
      <c r="FK1015" s="66"/>
      <c r="FL1015" s="66"/>
      <c r="FM1015" s="66"/>
      <c r="FN1015" s="66"/>
      <c r="FO1015" s="66"/>
      <c r="FP1015" s="66"/>
      <c r="FQ1015" s="66"/>
      <c r="FR1015" s="66"/>
      <c r="FS1015" s="66"/>
      <c r="FT1015" s="66"/>
      <c r="FU1015" s="66"/>
      <c r="FV1015" s="66"/>
      <c r="FW1015" s="66"/>
      <c r="FX1015" s="66"/>
      <c r="FY1015" s="66"/>
      <c r="FZ1015" s="66"/>
      <c r="GA1015" s="66"/>
      <c r="GB1015" s="66"/>
      <c r="GC1015" s="66"/>
      <c r="GD1015" s="66"/>
      <c r="GE1015" s="66"/>
      <c r="GF1015" s="66"/>
      <c r="GG1015" s="66"/>
      <c r="GH1015" s="66"/>
      <c r="GI1015" s="66"/>
      <c r="GJ1015" s="66"/>
      <c r="GK1015" s="66"/>
      <c r="GL1015" s="66"/>
      <c r="GM1015" s="66"/>
      <c r="GN1015" s="66"/>
      <c r="GO1015" s="66"/>
      <c r="GP1015" s="66"/>
      <c r="GQ1015" s="66"/>
      <c r="GR1015" s="66"/>
      <c r="GS1015" s="66"/>
      <c r="GT1015" s="66"/>
      <c r="GU1015" s="66"/>
      <c r="GV1015" s="66"/>
      <c r="GW1015" s="66"/>
      <c r="GX1015" s="66"/>
      <c r="GY1015" s="66"/>
      <c r="GZ1015" s="66"/>
      <c r="HA1015" s="66"/>
      <c r="HB1015" s="66"/>
      <c r="HC1015" s="66"/>
      <c r="HD1015" s="66"/>
      <c r="HE1015" s="66"/>
      <c r="HF1015" s="66"/>
      <c r="HG1015" s="66"/>
      <c r="HH1015" s="66"/>
      <c r="HI1015" s="66"/>
      <c r="HJ1015" s="66"/>
      <c r="HK1015" s="66"/>
      <c r="HL1015" s="66"/>
      <c r="HM1015" s="66"/>
      <c r="HN1015" s="66"/>
      <c r="HO1015" s="66"/>
      <c r="HP1015" s="66"/>
      <c r="HQ1015" s="66"/>
      <c r="HR1015" s="66"/>
      <c r="HS1015" s="134"/>
      <c r="HT1015" s="134"/>
      <c r="HU1015" s="134"/>
      <c r="HV1015" s="134"/>
      <c r="HW1015" s="134"/>
      <c r="HX1015" s="134"/>
    </row>
    <row r="1016" spans="1:232">
      <c r="A1016" s="463"/>
      <c r="B1016" s="136" t="s">
        <v>554</v>
      </c>
      <c r="C1016" s="775"/>
      <c r="D1016" s="150"/>
      <c r="E1016" s="776"/>
      <c r="F1016" s="776"/>
      <c r="G1016" s="66"/>
      <c r="H1016" s="66"/>
      <c r="I1016" s="66"/>
      <c r="J1016" s="66"/>
      <c r="K1016" s="66"/>
      <c r="L1016" s="66"/>
      <c r="M1016" s="66"/>
      <c r="N1016" s="66"/>
      <c r="O1016" s="66"/>
      <c r="P1016" s="66"/>
      <c r="Q1016" s="66"/>
      <c r="R1016" s="66"/>
      <c r="S1016" s="66"/>
      <c r="T1016" s="66"/>
      <c r="U1016" s="66"/>
      <c r="V1016" s="66"/>
      <c r="W1016" s="66"/>
      <c r="X1016" s="66"/>
      <c r="Y1016" s="66"/>
      <c r="Z1016" s="66"/>
      <c r="AA1016" s="66"/>
      <c r="AB1016" s="66"/>
      <c r="AC1016" s="66"/>
      <c r="AD1016" s="66"/>
      <c r="AE1016" s="66"/>
      <c r="AF1016" s="66"/>
      <c r="AG1016" s="66"/>
      <c r="AH1016" s="66"/>
      <c r="AI1016" s="66"/>
      <c r="AJ1016" s="66"/>
      <c r="AK1016" s="66"/>
      <c r="AL1016" s="66"/>
      <c r="AM1016" s="66"/>
      <c r="AN1016" s="66"/>
      <c r="AO1016" s="66"/>
      <c r="AP1016" s="66"/>
      <c r="AQ1016" s="66"/>
      <c r="AR1016" s="66"/>
      <c r="AS1016" s="66"/>
      <c r="AT1016" s="66"/>
      <c r="AU1016" s="66"/>
      <c r="AV1016" s="66"/>
      <c r="AW1016" s="66"/>
      <c r="AX1016" s="66"/>
      <c r="AY1016" s="66"/>
      <c r="AZ1016" s="66"/>
      <c r="BA1016" s="66"/>
      <c r="BB1016" s="66"/>
      <c r="BC1016" s="66"/>
      <c r="BD1016" s="66"/>
      <c r="BE1016" s="66"/>
      <c r="BF1016" s="66"/>
      <c r="BG1016" s="66"/>
      <c r="BH1016" s="66"/>
      <c r="BI1016" s="66"/>
      <c r="BJ1016" s="66"/>
      <c r="BK1016" s="66"/>
      <c r="BL1016" s="66"/>
      <c r="BM1016" s="66"/>
      <c r="BN1016" s="66"/>
      <c r="BO1016" s="66"/>
      <c r="BP1016" s="66"/>
      <c r="BQ1016" s="66"/>
      <c r="BR1016" s="66"/>
      <c r="BS1016" s="66"/>
      <c r="BT1016" s="66"/>
      <c r="BU1016" s="66"/>
      <c r="BV1016" s="66"/>
      <c r="BW1016" s="66"/>
      <c r="BX1016" s="66"/>
      <c r="BY1016" s="66"/>
      <c r="BZ1016" s="66"/>
      <c r="CA1016" s="66"/>
      <c r="CB1016" s="66"/>
      <c r="CC1016" s="66"/>
      <c r="CD1016" s="66"/>
      <c r="CE1016" s="66"/>
      <c r="CF1016" s="66"/>
      <c r="CG1016" s="66"/>
      <c r="CH1016" s="66"/>
      <c r="CI1016" s="66"/>
      <c r="CJ1016" s="66"/>
      <c r="CK1016" s="66"/>
      <c r="CL1016" s="66"/>
      <c r="CM1016" s="66"/>
      <c r="CN1016" s="66"/>
      <c r="CO1016" s="66"/>
      <c r="CP1016" s="66"/>
      <c r="CQ1016" s="66"/>
      <c r="CR1016" s="66"/>
      <c r="CS1016" s="66"/>
      <c r="CT1016" s="66"/>
      <c r="CU1016" s="66"/>
      <c r="CV1016" s="66"/>
      <c r="CW1016" s="66"/>
      <c r="CX1016" s="66"/>
      <c r="CY1016" s="66"/>
      <c r="CZ1016" s="66"/>
      <c r="DA1016" s="66"/>
      <c r="DB1016" s="66"/>
      <c r="DC1016" s="66"/>
      <c r="DD1016" s="66"/>
      <c r="DE1016" s="66"/>
      <c r="DF1016" s="66"/>
      <c r="DG1016" s="66"/>
      <c r="DH1016" s="66"/>
      <c r="DI1016" s="66"/>
      <c r="DJ1016" s="66"/>
      <c r="DK1016" s="66"/>
      <c r="DL1016" s="66"/>
      <c r="DM1016" s="66"/>
      <c r="DN1016" s="66"/>
      <c r="DO1016" s="66"/>
      <c r="DP1016" s="66"/>
      <c r="DQ1016" s="66"/>
      <c r="DR1016" s="66"/>
      <c r="DS1016" s="66"/>
      <c r="DT1016" s="66"/>
      <c r="DU1016" s="66"/>
      <c r="DV1016" s="66"/>
      <c r="DW1016" s="66"/>
      <c r="DX1016" s="66"/>
      <c r="DY1016" s="66"/>
      <c r="DZ1016" s="66"/>
      <c r="EA1016" s="66"/>
      <c r="EB1016" s="66"/>
      <c r="EC1016" s="66"/>
      <c r="ED1016" s="66"/>
      <c r="EE1016" s="66"/>
      <c r="EF1016" s="66"/>
      <c r="EG1016" s="66"/>
      <c r="EH1016" s="66"/>
      <c r="EI1016" s="66"/>
      <c r="EJ1016" s="66"/>
      <c r="EK1016" s="66"/>
      <c r="EL1016" s="66"/>
      <c r="EM1016" s="66"/>
      <c r="EN1016" s="66"/>
      <c r="EO1016" s="66"/>
      <c r="EP1016" s="66"/>
      <c r="EQ1016" s="66"/>
      <c r="ER1016" s="66"/>
      <c r="ES1016" s="66"/>
      <c r="ET1016" s="66"/>
      <c r="EU1016" s="66"/>
      <c r="EV1016" s="66"/>
      <c r="EW1016" s="66"/>
      <c r="EX1016" s="66"/>
      <c r="EY1016" s="66"/>
      <c r="EZ1016" s="66"/>
      <c r="FA1016" s="66"/>
      <c r="FB1016" s="66"/>
      <c r="FC1016" s="66"/>
      <c r="FD1016" s="66"/>
      <c r="FE1016" s="66"/>
      <c r="FF1016" s="66"/>
      <c r="FG1016" s="66"/>
      <c r="FH1016" s="66"/>
      <c r="FI1016" s="66"/>
      <c r="FJ1016" s="66"/>
      <c r="FK1016" s="66"/>
      <c r="FL1016" s="66"/>
      <c r="FM1016" s="66"/>
      <c r="FN1016" s="66"/>
      <c r="FO1016" s="66"/>
      <c r="FP1016" s="66"/>
      <c r="FQ1016" s="66"/>
      <c r="FR1016" s="66"/>
      <c r="FS1016" s="66"/>
      <c r="FT1016" s="66"/>
      <c r="FU1016" s="66"/>
      <c r="FV1016" s="66"/>
      <c r="FW1016" s="66"/>
      <c r="FX1016" s="66"/>
      <c r="FY1016" s="66"/>
      <c r="FZ1016" s="66"/>
      <c r="GA1016" s="66"/>
      <c r="GB1016" s="66"/>
      <c r="GC1016" s="66"/>
      <c r="GD1016" s="66"/>
      <c r="GE1016" s="66"/>
      <c r="GF1016" s="66"/>
      <c r="GG1016" s="66"/>
      <c r="GH1016" s="66"/>
      <c r="GI1016" s="66"/>
      <c r="GJ1016" s="66"/>
      <c r="GK1016" s="66"/>
      <c r="GL1016" s="66"/>
      <c r="GM1016" s="66"/>
      <c r="GN1016" s="66"/>
      <c r="GO1016" s="66"/>
      <c r="GP1016" s="66"/>
      <c r="GQ1016" s="66"/>
      <c r="GR1016" s="66"/>
      <c r="GS1016" s="66"/>
      <c r="GT1016" s="66"/>
      <c r="GU1016" s="66"/>
      <c r="GV1016" s="66"/>
      <c r="GW1016" s="66"/>
      <c r="GX1016" s="66"/>
      <c r="GY1016" s="66"/>
      <c r="GZ1016" s="66"/>
      <c r="HA1016" s="66"/>
      <c r="HB1016" s="66"/>
      <c r="HC1016" s="66"/>
      <c r="HD1016" s="66"/>
      <c r="HE1016" s="66"/>
      <c r="HF1016" s="66"/>
      <c r="HG1016" s="66"/>
      <c r="HH1016" s="66"/>
      <c r="HI1016" s="66"/>
      <c r="HJ1016" s="66"/>
      <c r="HK1016" s="66"/>
      <c r="HL1016" s="66"/>
      <c r="HM1016" s="66"/>
      <c r="HN1016" s="66"/>
      <c r="HO1016" s="66"/>
      <c r="HP1016" s="66"/>
      <c r="HQ1016" s="66"/>
      <c r="HR1016" s="66"/>
      <c r="HS1016" s="134"/>
      <c r="HT1016" s="134"/>
      <c r="HU1016" s="134"/>
      <c r="HV1016" s="134"/>
      <c r="HW1016" s="134"/>
      <c r="HX1016" s="134"/>
    </row>
    <row r="1017" spans="1:232">
      <c r="A1017" s="463"/>
      <c r="B1017" s="136" t="s">
        <v>555</v>
      </c>
      <c r="C1017" s="142"/>
      <c r="D1017" s="143"/>
      <c r="E1017" s="143"/>
      <c r="F1017" s="143"/>
      <c r="G1017" s="66"/>
      <c r="H1017" s="66"/>
      <c r="I1017" s="66"/>
      <c r="J1017" s="66"/>
      <c r="K1017" s="66"/>
      <c r="L1017" s="66"/>
      <c r="M1017" s="66"/>
      <c r="N1017" s="66"/>
      <c r="O1017" s="66"/>
      <c r="P1017" s="66"/>
      <c r="Q1017" s="66"/>
      <c r="R1017" s="66"/>
      <c r="S1017" s="66"/>
      <c r="T1017" s="66"/>
      <c r="U1017" s="66"/>
      <c r="V1017" s="66"/>
      <c r="W1017" s="66"/>
      <c r="X1017" s="66"/>
      <c r="Y1017" s="66"/>
      <c r="Z1017" s="66"/>
      <c r="AA1017" s="66"/>
      <c r="AB1017" s="66"/>
      <c r="AC1017" s="66"/>
      <c r="AD1017" s="66"/>
      <c r="AE1017" s="66"/>
      <c r="AF1017" s="66"/>
      <c r="AG1017" s="66"/>
      <c r="AH1017" s="66"/>
      <c r="AI1017" s="66"/>
      <c r="AJ1017" s="66"/>
      <c r="AK1017" s="66"/>
      <c r="AL1017" s="66"/>
      <c r="AM1017" s="66"/>
      <c r="AN1017" s="66"/>
      <c r="AO1017" s="66"/>
      <c r="AP1017" s="66"/>
      <c r="AQ1017" s="66"/>
      <c r="AR1017" s="66"/>
      <c r="AS1017" s="66"/>
      <c r="AT1017" s="66"/>
      <c r="AU1017" s="66"/>
      <c r="AV1017" s="66"/>
      <c r="AW1017" s="66"/>
      <c r="AX1017" s="66"/>
      <c r="AY1017" s="66"/>
      <c r="AZ1017" s="66"/>
      <c r="BA1017" s="66"/>
      <c r="BB1017" s="66"/>
      <c r="BC1017" s="66"/>
      <c r="BD1017" s="66"/>
      <c r="BE1017" s="66"/>
      <c r="BF1017" s="66"/>
      <c r="BG1017" s="66"/>
      <c r="BH1017" s="66"/>
      <c r="BI1017" s="66"/>
      <c r="BJ1017" s="66"/>
      <c r="BK1017" s="66"/>
      <c r="BL1017" s="66"/>
      <c r="BM1017" s="66"/>
      <c r="BN1017" s="66"/>
      <c r="BO1017" s="66"/>
      <c r="BP1017" s="66"/>
      <c r="BQ1017" s="66"/>
      <c r="BR1017" s="66"/>
      <c r="BS1017" s="66"/>
      <c r="BT1017" s="66"/>
      <c r="BU1017" s="66"/>
      <c r="BV1017" s="66"/>
      <c r="BW1017" s="66"/>
      <c r="BX1017" s="66"/>
      <c r="BY1017" s="66"/>
      <c r="BZ1017" s="66"/>
      <c r="CA1017" s="66"/>
      <c r="CB1017" s="66"/>
      <c r="CC1017" s="66"/>
      <c r="CD1017" s="66"/>
      <c r="CE1017" s="66"/>
      <c r="CF1017" s="66"/>
      <c r="CG1017" s="66"/>
      <c r="CH1017" s="66"/>
      <c r="CI1017" s="66"/>
      <c r="CJ1017" s="66"/>
      <c r="CK1017" s="66"/>
      <c r="CL1017" s="66"/>
      <c r="CM1017" s="66"/>
      <c r="CN1017" s="66"/>
      <c r="CO1017" s="66"/>
      <c r="CP1017" s="66"/>
      <c r="CQ1017" s="66"/>
      <c r="CR1017" s="66"/>
      <c r="CS1017" s="66"/>
      <c r="CT1017" s="66"/>
      <c r="CU1017" s="66"/>
      <c r="CV1017" s="66"/>
      <c r="CW1017" s="66"/>
      <c r="CX1017" s="66"/>
      <c r="CY1017" s="66"/>
      <c r="CZ1017" s="66"/>
      <c r="DA1017" s="66"/>
      <c r="DB1017" s="66"/>
      <c r="DC1017" s="66"/>
      <c r="DD1017" s="66"/>
      <c r="DE1017" s="66"/>
      <c r="DF1017" s="66"/>
      <c r="DG1017" s="66"/>
      <c r="DH1017" s="66"/>
      <c r="DI1017" s="66"/>
      <c r="DJ1017" s="66"/>
      <c r="DK1017" s="66"/>
      <c r="DL1017" s="66"/>
      <c r="DM1017" s="66"/>
      <c r="DN1017" s="66"/>
      <c r="DO1017" s="66"/>
      <c r="DP1017" s="66"/>
      <c r="DQ1017" s="66"/>
      <c r="DR1017" s="66"/>
      <c r="DS1017" s="66"/>
      <c r="DT1017" s="66"/>
      <c r="DU1017" s="66"/>
      <c r="DV1017" s="66"/>
      <c r="DW1017" s="66"/>
      <c r="DX1017" s="66"/>
      <c r="DY1017" s="66"/>
      <c r="DZ1017" s="66"/>
      <c r="EA1017" s="66"/>
      <c r="EB1017" s="66"/>
      <c r="EC1017" s="66"/>
      <c r="ED1017" s="66"/>
      <c r="EE1017" s="66"/>
      <c r="EF1017" s="66"/>
      <c r="EG1017" s="66"/>
      <c r="EH1017" s="66"/>
      <c r="EI1017" s="66"/>
      <c r="EJ1017" s="66"/>
      <c r="EK1017" s="66"/>
      <c r="EL1017" s="66"/>
      <c r="EM1017" s="66"/>
      <c r="EN1017" s="66"/>
      <c r="EO1017" s="66"/>
      <c r="EP1017" s="66"/>
      <c r="EQ1017" s="66"/>
      <c r="ER1017" s="66"/>
      <c r="ES1017" s="66"/>
      <c r="ET1017" s="66"/>
      <c r="EU1017" s="66"/>
      <c r="EV1017" s="66"/>
      <c r="EW1017" s="66"/>
      <c r="EX1017" s="66"/>
      <c r="EY1017" s="66"/>
      <c r="EZ1017" s="66"/>
      <c r="FA1017" s="66"/>
      <c r="FB1017" s="66"/>
      <c r="FC1017" s="66"/>
      <c r="FD1017" s="66"/>
      <c r="FE1017" s="66"/>
      <c r="FF1017" s="66"/>
      <c r="FG1017" s="66"/>
      <c r="FH1017" s="66"/>
      <c r="FI1017" s="66"/>
      <c r="FJ1017" s="66"/>
      <c r="FK1017" s="66"/>
      <c r="FL1017" s="66"/>
      <c r="FM1017" s="66"/>
      <c r="FN1017" s="66"/>
      <c r="FO1017" s="66"/>
      <c r="FP1017" s="66"/>
      <c r="FQ1017" s="66"/>
      <c r="FR1017" s="66"/>
      <c r="FS1017" s="66"/>
      <c r="FT1017" s="66"/>
      <c r="FU1017" s="66"/>
      <c r="FV1017" s="66"/>
      <c r="FW1017" s="66"/>
      <c r="FX1017" s="66"/>
      <c r="FY1017" s="66"/>
      <c r="FZ1017" s="66"/>
      <c r="GA1017" s="66"/>
      <c r="GB1017" s="66"/>
      <c r="GC1017" s="66"/>
      <c r="GD1017" s="66"/>
      <c r="GE1017" s="66"/>
      <c r="GF1017" s="66"/>
      <c r="GG1017" s="66"/>
      <c r="GH1017" s="66"/>
      <c r="GI1017" s="66"/>
      <c r="GJ1017" s="66"/>
      <c r="GK1017" s="66"/>
      <c r="GL1017" s="66"/>
      <c r="GM1017" s="66"/>
      <c r="GN1017" s="66"/>
      <c r="GO1017" s="66"/>
      <c r="GP1017" s="66"/>
      <c r="GQ1017" s="66"/>
      <c r="GR1017" s="66"/>
      <c r="GS1017" s="66"/>
      <c r="GT1017" s="66"/>
      <c r="GU1017" s="66"/>
      <c r="GV1017" s="66"/>
      <c r="GW1017" s="66"/>
      <c r="GX1017" s="66"/>
      <c r="GY1017" s="66"/>
      <c r="GZ1017" s="66"/>
      <c r="HA1017" s="66"/>
      <c r="HB1017" s="66"/>
      <c r="HC1017" s="66"/>
      <c r="HD1017" s="66"/>
      <c r="HE1017" s="66"/>
      <c r="HF1017" s="66"/>
      <c r="HG1017" s="66"/>
      <c r="HH1017" s="66"/>
      <c r="HI1017" s="66"/>
      <c r="HJ1017" s="66"/>
      <c r="HK1017" s="66"/>
      <c r="HL1017" s="66"/>
      <c r="HM1017" s="66"/>
      <c r="HN1017" s="66"/>
      <c r="HO1017" s="66"/>
      <c r="HP1017" s="66"/>
      <c r="HQ1017" s="66"/>
      <c r="HR1017" s="66"/>
      <c r="HS1017" s="134"/>
      <c r="HT1017" s="134"/>
      <c r="HU1017" s="134"/>
      <c r="HV1017" s="134"/>
      <c r="HW1017" s="134"/>
      <c r="HX1017" s="134"/>
    </row>
    <row r="1018" spans="1:232" ht="140.25">
      <c r="A1018" s="464"/>
      <c r="B1018" s="153" t="s">
        <v>734</v>
      </c>
      <c r="C1018" s="142" t="s">
        <v>14</v>
      </c>
      <c r="D1018" s="140">
        <v>2777.43</v>
      </c>
      <c r="E1018" s="1273"/>
      <c r="F1018" s="143">
        <f t="shared" ref="F1018" si="28">ROUND(D1018*E1018,2)</f>
        <v>0</v>
      </c>
      <c r="G1018" s="66"/>
      <c r="H1018" s="66"/>
      <c r="I1018" s="66"/>
      <c r="J1018" s="66"/>
      <c r="K1018" s="66"/>
      <c r="L1018" s="66"/>
      <c r="M1018" s="66"/>
      <c r="N1018" s="66"/>
      <c r="O1018" s="66"/>
      <c r="P1018" s="66"/>
      <c r="Q1018" s="66"/>
      <c r="R1018" s="66"/>
      <c r="S1018" s="66"/>
      <c r="T1018" s="66"/>
      <c r="U1018" s="66"/>
      <c r="V1018" s="66"/>
      <c r="W1018" s="66"/>
      <c r="X1018" s="66"/>
      <c r="Y1018" s="66"/>
      <c r="Z1018" s="66"/>
      <c r="AA1018" s="66"/>
      <c r="AB1018" s="66"/>
      <c r="AC1018" s="66"/>
      <c r="AD1018" s="66"/>
      <c r="AE1018" s="66"/>
      <c r="AF1018" s="66"/>
      <c r="AG1018" s="66"/>
      <c r="AH1018" s="66"/>
      <c r="AI1018" s="66"/>
      <c r="AJ1018" s="66"/>
      <c r="AK1018" s="66"/>
      <c r="AL1018" s="66"/>
      <c r="AM1018" s="66"/>
      <c r="AN1018" s="66"/>
      <c r="AO1018" s="66"/>
      <c r="AP1018" s="66"/>
      <c r="AQ1018" s="66"/>
      <c r="AR1018" s="66"/>
      <c r="AS1018" s="66"/>
      <c r="AT1018" s="66"/>
      <c r="AU1018" s="66"/>
      <c r="AV1018" s="66"/>
      <c r="AW1018" s="66"/>
      <c r="AX1018" s="66"/>
      <c r="AY1018" s="66"/>
      <c r="AZ1018" s="66"/>
      <c r="BA1018" s="66"/>
      <c r="BB1018" s="66"/>
      <c r="BC1018" s="66"/>
      <c r="BD1018" s="66"/>
      <c r="BE1018" s="66"/>
      <c r="BF1018" s="66"/>
      <c r="BG1018" s="66"/>
      <c r="BH1018" s="66"/>
      <c r="BI1018" s="66"/>
      <c r="BJ1018" s="66"/>
      <c r="BK1018" s="66"/>
      <c r="BL1018" s="66"/>
      <c r="BM1018" s="66"/>
      <c r="BN1018" s="66"/>
      <c r="BO1018" s="66"/>
      <c r="BP1018" s="66"/>
      <c r="BQ1018" s="66"/>
      <c r="BR1018" s="66"/>
      <c r="BS1018" s="66"/>
      <c r="BT1018" s="66"/>
      <c r="BU1018" s="66"/>
      <c r="BV1018" s="66"/>
      <c r="BW1018" s="66"/>
      <c r="BX1018" s="66"/>
      <c r="BY1018" s="66"/>
      <c r="BZ1018" s="66"/>
      <c r="CA1018" s="66"/>
      <c r="CB1018" s="66"/>
      <c r="CC1018" s="66"/>
      <c r="CD1018" s="66"/>
      <c r="CE1018" s="66"/>
      <c r="CF1018" s="66"/>
      <c r="CG1018" s="66"/>
      <c r="CH1018" s="66"/>
      <c r="CI1018" s="66"/>
      <c r="CJ1018" s="66"/>
      <c r="CK1018" s="66"/>
      <c r="CL1018" s="66"/>
      <c r="CM1018" s="66"/>
      <c r="CN1018" s="66"/>
      <c r="CO1018" s="66"/>
      <c r="CP1018" s="66"/>
      <c r="CQ1018" s="66"/>
      <c r="CR1018" s="66"/>
      <c r="CS1018" s="66"/>
      <c r="CT1018" s="66"/>
      <c r="CU1018" s="66"/>
      <c r="CV1018" s="66"/>
      <c r="CW1018" s="66"/>
      <c r="CX1018" s="66"/>
      <c r="CY1018" s="66"/>
      <c r="CZ1018" s="66"/>
      <c r="DA1018" s="66"/>
      <c r="DB1018" s="66"/>
      <c r="DC1018" s="66"/>
      <c r="DD1018" s="66"/>
      <c r="DE1018" s="66"/>
      <c r="DF1018" s="66"/>
      <c r="DG1018" s="66"/>
      <c r="DH1018" s="66"/>
      <c r="DI1018" s="66"/>
      <c r="DJ1018" s="66"/>
      <c r="DK1018" s="66"/>
      <c r="DL1018" s="66"/>
      <c r="DM1018" s="66"/>
      <c r="DN1018" s="66"/>
      <c r="DO1018" s="66"/>
      <c r="DP1018" s="66"/>
      <c r="DQ1018" s="66"/>
      <c r="DR1018" s="66"/>
      <c r="DS1018" s="66"/>
      <c r="DT1018" s="66"/>
      <c r="DU1018" s="66"/>
      <c r="DV1018" s="66"/>
      <c r="DW1018" s="66"/>
      <c r="DX1018" s="66"/>
      <c r="DY1018" s="66"/>
      <c r="DZ1018" s="66"/>
      <c r="EA1018" s="66"/>
      <c r="EB1018" s="66"/>
      <c r="EC1018" s="66"/>
      <c r="ED1018" s="66"/>
      <c r="EE1018" s="66"/>
      <c r="EF1018" s="66"/>
      <c r="EG1018" s="66"/>
      <c r="EH1018" s="66"/>
      <c r="EI1018" s="66"/>
      <c r="EJ1018" s="66"/>
      <c r="EK1018" s="66"/>
      <c r="EL1018" s="66"/>
      <c r="EM1018" s="66"/>
      <c r="EN1018" s="66"/>
      <c r="EO1018" s="66"/>
      <c r="EP1018" s="66"/>
      <c r="EQ1018" s="66"/>
      <c r="ER1018" s="66"/>
      <c r="ES1018" s="66"/>
      <c r="ET1018" s="66"/>
      <c r="EU1018" s="66"/>
      <c r="EV1018" s="66"/>
      <c r="EW1018" s="66"/>
      <c r="EX1018" s="66"/>
      <c r="EY1018" s="66"/>
      <c r="EZ1018" s="66"/>
      <c r="FA1018" s="66"/>
      <c r="FB1018" s="66"/>
      <c r="FC1018" s="66"/>
      <c r="FD1018" s="66"/>
      <c r="FE1018" s="66"/>
      <c r="FF1018" s="66"/>
      <c r="FG1018" s="66"/>
      <c r="FH1018" s="66"/>
      <c r="FI1018" s="66"/>
      <c r="FJ1018" s="66"/>
      <c r="FK1018" s="66"/>
      <c r="FL1018" s="66"/>
      <c r="FM1018" s="66"/>
      <c r="FN1018" s="66"/>
      <c r="FO1018" s="66"/>
      <c r="FP1018" s="66"/>
      <c r="FQ1018" s="66"/>
      <c r="FR1018" s="66"/>
      <c r="FS1018" s="66"/>
      <c r="FT1018" s="66"/>
      <c r="FU1018" s="66"/>
      <c r="FV1018" s="66"/>
      <c r="FW1018" s="66"/>
      <c r="FX1018" s="66"/>
      <c r="FY1018" s="66"/>
      <c r="FZ1018" s="66"/>
      <c r="GA1018" s="66"/>
      <c r="GB1018" s="66"/>
      <c r="GC1018" s="66"/>
      <c r="GD1018" s="66"/>
      <c r="GE1018" s="66"/>
      <c r="GF1018" s="66"/>
      <c r="GG1018" s="66"/>
      <c r="GH1018" s="66"/>
      <c r="GI1018" s="66"/>
      <c r="GJ1018" s="66"/>
      <c r="GK1018" s="66"/>
      <c r="GL1018" s="66"/>
      <c r="GM1018" s="66"/>
      <c r="GN1018" s="66"/>
      <c r="GO1018" s="66"/>
      <c r="GP1018" s="66"/>
      <c r="GQ1018" s="66"/>
      <c r="GR1018" s="66"/>
      <c r="GS1018" s="66"/>
      <c r="GT1018" s="66"/>
      <c r="GU1018" s="66"/>
      <c r="GV1018" s="66"/>
      <c r="GW1018" s="66"/>
      <c r="GX1018" s="66"/>
      <c r="GY1018" s="66"/>
      <c r="GZ1018" s="66"/>
      <c r="HA1018" s="66"/>
      <c r="HB1018" s="66"/>
      <c r="HC1018" s="66"/>
      <c r="HD1018" s="66"/>
      <c r="HE1018" s="66"/>
      <c r="HF1018" s="66"/>
      <c r="HG1018" s="66"/>
      <c r="HH1018" s="66"/>
      <c r="HI1018" s="66"/>
      <c r="HJ1018" s="66"/>
      <c r="HK1018" s="66"/>
      <c r="HL1018" s="66"/>
      <c r="HM1018" s="66"/>
      <c r="HN1018" s="66"/>
      <c r="HO1018" s="66"/>
      <c r="HP1018" s="66"/>
      <c r="HQ1018" s="66"/>
      <c r="HR1018" s="66"/>
      <c r="HS1018" s="134"/>
      <c r="HT1018" s="134"/>
      <c r="HU1018" s="134"/>
      <c r="HV1018" s="134"/>
      <c r="HW1018" s="134"/>
      <c r="HX1018" s="134"/>
    </row>
    <row r="1019" spans="1:232">
      <c r="A1019" s="463"/>
      <c r="B1019" s="136"/>
      <c r="C1019" s="775"/>
      <c r="D1019" s="150"/>
      <c r="E1019" s="776"/>
      <c r="F1019" s="778"/>
      <c r="G1019" s="66"/>
      <c r="HS1019" s="134"/>
      <c r="HT1019" s="134"/>
      <c r="HU1019" s="134"/>
      <c r="HV1019" s="134"/>
      <c r="HW1019" s="134"/>
      <c r="HX1019" s="134"/>
    </row>
    <row r="1020" spans="1:232">
      <c r="A1020" s="463" t="s">
        <v>468</v>
      </c>
      <c r="B1020" s="774" t="s">
        <v>1030</v>
      </c>
      <c r="C1020" s="775"/>
      <c r="D1020" s="150"/>
      <c r="E1020" s="776"/>
      <c r="F1020" s="776"/>
    </row>
    <row r="1021" spans="1:232" ht="51">
      <c r="A1021" s="462"/>
      <c r="B1021" s="151" t="s">
        <v>1029</v>
      </c>
      <c r="C1021" s="773"/>
      <c r="E1021" s="777"/>
      <c r="F1021" s="777"/>
    </row>
    <row r="1022" spans="1:232" ht="25.5">
      <c r="A1022" s="463"/>
      <c r="B1022" s="136" t="s">
        <v>543</v>
      </c>
      <c r="C1022" s="775"/>
      <c r="D1022" s="150"/>
      <c r="E1022" s="776"/>
      <c r="F1022" s="776"/>
    </row>
    <row r="1023" spans="1:232" ht="25.5">
      <c r="A1023" s="463"/>
      <c r="B1023" s="136" t="s">
        <v>544</v>
      </c>
      <c r="C1023" s="775"/>
      <c r="D1023" s="150"/>
      <c r="E1023" s="776"/>
      <c r="F1023" s="776"/>
    </row>
    <row r="1024" spans="1:232" ht="38.25">
      <c r="A1024" s="463"/>
      <c r="B1024" s="136" t="s">
        <v>548</v>
      </c>
      <c r="C1024" s="775"/>
      <c r="D1024" s="150"/>
      <c r="E1024" s="776"/>
      <c r="F1024" s="776"/>
    </row>
    <row r="1025" spans="1:232" ht="25.5">
      <c r="A1025" s="463"/>
      <c r="B1025" s="136" t="s">
        <v>549</v>
      </c>
      <c r="C1025" s="775"/>
      <c r="D1025" s="150"/>
      <c r="E1025" s="776"/>
      <c r="F1025" s="776"/>
    </row>
    <row r="1026" spans="1:232" ht="38.25">
      <c r="A1026" s="462"/>
      <c r="B1026" s="130" t="s">
        <v>550</v>
      </c>
      <c r="C1026" s="773"/>
      <c r="E1026" s="777"/>
      <c r="F1026" s="777"/>
    </row>
    <row r="1027" spans="1:232">
      <c r="A1027" s="463"/>
      <c r="B1027" s="136" t="s">
        <v>551</v>
      </c>
      <c r="C1027" s="775"/>
      <c r="D1027" s="150"/>
      <c r="E1027" s="776"/>
      <c r="F1027" s="776"/>
    </row>
    <row r="1028" spans="1:232">
      <c r="A1028" s="463"/>
      <c r="B1028" s="136" t="s">
        <v>552</v>
      </c>
      <c r="C1028" s="775"/>
      <c r="D1028" s="150"/>
      <c r="E1028" s="776"/>
      <c r="F1028" s="776"/>
    </row>
    <row r="1029" spans="1:232">
      <c r="A1029" s="463"/>
      <c r="B1029" s="136" t="s">
        <v>553</v>
      </c>
      <c r="C1029" s="775"/>
      <c r="D1029" s="150"/>
      <c r="E1029" s="776"/>
      <c r="F1029" s="776"/>
    </row>
    <row r="1030" spans="1:232">
      <c r="A1030" s="463"/>
      <c r="B1030" s="136" t="s">
        <v>554</v>
      </c>
      <c r="C1030" s="775"/>
      <c r="D1030" s="150"/>
      <c r="E1030" s="776"/>
      <c r="F1030" s="776"/>
    </row>
    <row r="1031" spans="1:232">
      <c r="A1031" s="463"/>
      <c r="B1031" s="136" t="s">
        <v>555</v>
      </c>
      <c r="C1031" s="142"/>
      <c r="D1031" s="143"/>
      <c r="E1031" s="143"/>
      <c r="F1031" s="143"/>
    </row>
    <row r="1032" spans="1:232" ht="165.75">
      <c r="A1032" s="464"/>
      <c r="B1032" s="154" t="s">
        <v>699</v>
      </c>
      <c r="C1032" s="142" t="s">
        <v>14</v>
      </c>
      <c r="D1032" s="140">
        <v>165.65</v>
      </c>
      <c r="E1032" s="1273"/>
      <c r="F1032" s="143">
        <f t="shared" ref="F1032" si="29">ROUND(D1032*E1032,2)</f>
        <v>0</v>
      </c>
      <c r="HS1032" s="134"/>
      <c r="HT1032" s="134"/>
      <c r="HU1032" s="134"/>
      <c r="HV1032" s="134"/>
      <c r="HW1032" s="134"/>
      <c r="HX1032" s="134"/>
    </row>
    <row r="1033" spans="1:232">
      <c r="A1033" s="463"/>
      <c r="B1033" s="136"/>
      <c r="C1033" s="775"/>
      <c r="D1033" s="150"/>
      <c r="E1033" s="776"/>
      <c r="F1033" s="778"/>
    </row>
    <row r="1034" spans="1:232" ht="369.75">
      <c r="A1034" s="464" t="s">
        <v>473</v>
      </c>
      <c r="B1034" s="1257" t="s">
        <v>5446</v>
      </c>
      <c r="C1034" s="142" t="s">
        <v>14</v>
      </c>
      <c r="D1034" s="140">
        <v>75.400000000000006</v>
      </c>
      <c r="E1034" s="1273"/>
      <c r="F1034" s="143">
        <f t="shared" ref="F1034" si="30">ROUND(D1034*E1034,2)</f>
        <v>0</v>
      </c>
    </row>
    <row r="1035" spans="1:232">
      <c r="A1035" s="464"/>
      <c r="B1035" s="144"/>
      <c r="C1035" s="142"/>
      <c r="D1035" s="143"/>
      <c r="E1035" s="143"/>
      <c r="F1035" s="143"/>
    </row>
    <row r="1036" spans="1:232" ht="63.75">
      <c r="A1036" s="464" t="s">
        <v>475</v>
      </c>
      <c r="B1036" s="155" t="s">
        <v>698</v>
      </c>
      <c r="C1036" s="775"/>
      <c r="D1036" s="150"/>
      <c r="E1036" s="776"/>
      <c r="F1036" s="776"/>
    </row>
    <row r="1037" spans="1:232">
      <c r="A1037" s="463"/>
      <c r="B1037" s="136" t="s">
        <v>545</v>
      </c>
      <c r="C1037" s="775"/>
      <c r="D1037" s="150"/>
      <c r="E1037" s="776"/>
      <c r="F1037" s="776"/>
    </row>
    <row r="1038" spans="1:232">
      <c r="A1038" s="463"/>
      <c r="B1038" s="136" t="s">
        <v>546</v>
      </c>
      <c r="C1038" s="775"/>
      <c r="D1038" s="150"/>
      <c r="E1038" s="776"/>
      <c r="F1038" s="776"/>
    </row>
    <row r="1039" spans="1:232" ht="25.5">
      <c r="A1039" s="463"/>
      <c r="B1039" s="136" t="s">
        <v>547</v>
      </c>
      <c r="C1039" s="773"/>
      <c r="D1039" s="777"/>
      <c r="E1039" s="777"/>
      <c r="F1039" s="777"/>
    </row>
    <row r="1040" spans="1:232" ht="25.5">
      <c r="A1040" s="463"/>
      <c r="B1040" s="136" t="s">
        <v>549</v>
      </c>
      <c r="C1040" s="142" t="s">
        <v>17</v>
      </c>
      <c r="D1040" s="143">
        <v>3781</v>
      </c>
      <c r="E1040" s="1273"/>
      <c r="F1040" s="143">
        <f t="shared" ref="F1040" si="31">ROUND(D1040*E1040,2)</f>
        <v>0</v>
      </c>
    </row>
    <row r="1041" spans="1:232">
      <c r="A1041" s="463"/>
      <c r="B1041" s="136"/>
      <c r="C1041" s="142"/>
      <c r="D1041" s="143"/>
      <c r="E1041" s="143"/>
      <c r="F1041" s="143"/>
    </row>
    <row r="1042" spans="1:232">
      <c r="A1042" s="463" t="s">
        <v>469</v>
      </c>
      <c r="B1042" s="136" t="s">
        <v>2701</v>
      </c>
      <c r="C1042" s="773"/>
      <c r="D1042" s="777"/>
      <c r="E1042" s="777"/>
      <c r="F1042" s="777"/>
    </row>
    <row r="1043" spans="1:232" ht="38.25">
      <c r="A1043" s="463" t="s">
        <v>1789</v>
      </c>
      <c r="B1043" s="136" t="s">
        <v>2702</v>
      </c>
      <c r="C1043" s="142" t="s">
        <v>14</v>
      </c>
      <c r="D1043" s="143">
        <v>1200</v>
      </c>
      <c r="E1043" s="1273"/>
      <c r="F1043" s="143">
        <f t="shared" ref="F1043:F1046" si="32">ROUND(D1043*E1043,2)</f>
        <v>0</v>
      </c>
    </row>
    <row r="1044" spans="1:232" ht="25.5">
      <c r="A1044" s="463" t="s">
        <v>1791</v>
      </c>
      <c r="B1044" s="136" t="s">
        <v>2703</v>
      </c>
      <c r="C1044" s="142" t="s">
        <v>14</v>
      </c>
      <c r="D1044" s="143">
        <v>1200</v>
      </c>
      <c r="E1044" s="1273"/>
      <c r="F1044" s="143">
        <f t="shared" si="32"/>
        <v>0</v>
      </c>
    </row>
    <row r="1045" spans="1:232" ht="25.5">
      <c r="A1045" s="463" t="s">
        <v>2695</v>
      </c>
      <c r="B1045" s="136" t="s">
        <v>2704</v>
      </c>
      <c r="C1045" s="142" t="s">
        <v>14</v>
      </c>
      <c r="D1045" s="143">
        <v>840</v>
      </c>
      <c r="E1045" s="1273"/>
      <c r="F1045" s="143">
        <f t="shared" si="32"/>
        <v>0</v>
      </c>
    </row>
    <row r="1046" spans="1:232" ht="25.5">
      <c r="A1046" s="463" t="s">
        <v>2705</v>
      </c>
      <c r="B1046" s="136" t="s">
        <v>2706</v>
      </c>
      <c r="C1046" s="142" t="s">
        <v>14</v>
      </c>
      <c r="D1046" s="143">
        <v>360</v>
      </c>
      <c r="E1046" s="1273"/>
      <c r="F1046" s="143">
        <f t="shared" si="32"/>
        <v>0</v>
      </c>
      <c r="HS1046" s="134"/>
      <c r="HT1046" s="134"/>
      <c r="HU1046" s="134"/>
      <c r="HV1046" s="134"/>
      <c r="HW1046" s="134"/>
      <c r="HX1046" s="134"/>
    </row>
    <row r="1047" spans="1:232">
      <c r="A1047" s="463"/>
      <c r="B1047" s="136"/>
      <c r="C1047" s="142"/>
      <c r="D1047" s="143"/>
      <c r="E1047" s="143"/>
      <c r="F1047" s="143"/>
    </row>
    <row r="1048" spans="1:232" ht="25.5">
      <c r="A1048" s="769" t="s">
        <v>578</v>
      </c>
      <c r="B1048" s="770" t="s">
        <v>5447</v>
      </c>
      <c r="C1048" s="710"/>
      <c r="D1048" s="594"/>
      <c r="E1048" s="594"/>
      <c r="F1048" s="777"/>
      <c r="HS1048" s="134"/>
      <c r="HT1048" s="134"/>
      <c r="HU1048" s="134"/>
      <c r="HV1048" s="134"/>
      <c r="HW1048" s="134"/>
      <c r="HX1048" s="134"/>
    </row>
    <row r="1049" spans="1:232" ht="25.5">
      <c r="A1049" s="769" t="s">
        <v>1877</v>
      </c>
      <c r="B1049" s="770" t="s">
        <v>5448</v>
      </c>
      <c r="C1049" s="139" t="s">
        <v>14</v>
      </c>
      <c r="D1049" s="140">
        <v>75</v>
      </c>
      <c r="E1049" s="1272"/>
      <c r="F1049" s="143">
        <f t="shared" ref="F1049:F1051" si="33">ROUND(D1049*E1049,2)</f>
        <v>0</v>
      </c>
      <c r="HS1049" s="134"/>
      <c r="HT1049" s="134"/>
      <c r="HU1049" s="134"/>
      <c r="HV1049" s="134"/>
      <c r="HW1049" s="134"/>
      <c r="HX1049" s="134"/>
    </row>
    <row r="1050" spans="1:232" ht="25.5">
      <c r="A1050" s="769" t="s">
        <v>5295</v>
      </c>
      <c r="B1050" s="770" t="s">
        <v>5449</v>
      </c>
      <c r="C1050" s="139" t="s">
        <v>14</v>
      </c>
      <c r="D1050" s="140">
        <v>75</v>
      </c>
      <c r="E1050" s="1272"/>
      <c r="F1050" s="143">
        <f t="shared" si="33"/>
        <v>0</v>
      </c>
      <c r="HS1050" s="134"/>
      <c r="HT1050" s="134"/>
      <c r="HU1050" s="134"/>
      <c r="HV1050" s="134"/>
      <c r="HW1050" s="134"/>
      <c r="HX1050" s="134"/>
    </row>
    <row r="1051" spans="1:232">
      <c r="A1051" s="769" t="s">
        <v>5450</v>
      </c>
      <c r="B1051" s="770" t="s">
        <v>5451</v>
      </c>
      <c r="C1051" s="139" t="s">
        <v>14</v>
      </c>
      <c r="D1051" s="140">
        <v>23</v>
      </c>
      <c r="E1051" s="1272"/>
      <c r="F1051" s="143">
        <f t="shared" si="33"/>
        <v>0</v>
      </c>
    </row>
    <row r="1052" spans="1:232">
      <c r="C1052" s="773"/>
    </row>
    <row r="1053" spans="1:232">
      <c r="A1053" s="467"/>
      <c r="B1053" s="158"/>
      <c r="C1053" s="779"/>
      <c r="D1053" s="59"/>
      <c r="E1053" s="761"/>
      <c r="F1053" s="761"/>
    </row>
    <row r="1054" spans="1:232" ht="15.75">
      <c r="A1054" s="737" t="s">
        <v>598</v>
      </c>
      <c r="B1054" s="722" t="s">
        <v>483</v>
      </c>
      <c r="C1054" s="723"/>
      <c r="D1054" s="724"/>
      <c r="E1054" s="724"/>
      <c r="F1054" s="724">
        <f>SUM(F1055:F1114)</f>
        <v>0</v>
      </c>
    </row>
    <row r="1055" spans="1:232">
      <c r="A1055" s="463"/>
      <c r="B1055" s="78"/>
      <c r="C1055" s="779"/>
      <c r="D1055" s="59"/>
      <c r="E1055" s="761"/>
      <c r="F1055" s="761"/>
      <c r="HS1055" s="134"/>
      <c r="HT1055" s="134"/>
      <c r="HU1055" s="134"/>
      <c r="HV1055" s="134"/>
      <c r="HW1055" s="134"/>
      <c r="HX1055" s="134"/>
    </row>
    <row r="1056" spans="1:232">
      <c r="A1056" s="463"/>
      <c r="B1056" s="158" t="s">
        <v>100</v>
      </c>
      <c r="C1056" s="779"/>
      <c r="D1056" s="59"/>
      <c r="E1056" s="761"/>
      <c r="F1056" s="761"/>
      <c r="HS1056" s="134"/>
      <c r="HT1056" s="134"/>
      <c r="HU1056" s="134"/>
      <c r="HV1056" s="134"/>
      <c r="HW1056" s="134"/>
      <c r="HX1056" s="134"/>
    </row>
    <row r="1057" spans="1:232" ht="38.25">
      <c r="A1057" s="709"/>
      <c r="B1057" s="326" t="s">
        <v>5291</v>
      </c>
      <c r="C1057" s="710"/>
      <c r="D1057" s="76"/>
      <c r="E1057" s="594"/>
      <c r="F1057" s="594"/>
    </row>
    <row r="1058" spans="1:232">
      <c r="A1058" s="463"/>
      <c r="B1058" s="78" t="s">
        <v>484</v>
      </c>
      <c r="C1058" s="779"/>
      <c r="D1058" s="59"/>
      <c r="E1058" s="761"/>
      <c r="F1058" s="761"/>
    </row>
    <row r="1059" spans="1:232">
      <c r="A1059" s="463"/>
      <c r="B1059" s="78" t="s">
        <v>485</v>
      </c>
      <c r="C1059" s="779"/>
      <c r="D1059" s="59"/>
      <c r="E1059" s="761"/>
      <c r="F1059" s="780"/>
    </row>
    <row r="1060" spans="1:232">
      <c r="A1060" s="463"/>
      <c r="B1060" s="78" t="s">
        <v>486</v>
      </c>
      <c r="C1060" s="779"/>
      <c r="D1060" s="59"/>
      <c r="E1060" s="761"/>
      <c r="F1060" s="780"/>
      <c r="HS1060" s="134"/>
      <c r="HT1060" s="134"/>
      <c r="HU1060" s="134"/>
      <c r="HV1060" s="134"/>
      <c r="HW1060" s="134"/>
      <c r="HX1060" s="134"/>
    </row>
    <row r="1061" spans="1:232" ht="25.5">
      <c r="A1061" s="463"/>
      <c r="B1061" s="78" t="s">
        <v>487</v>
      </c>
      <c r="C1061" s="779"/>
      <c r="D1061" s="59"/>
      <c r="E1061" s="761"/>
      <c r="F1061" s="780"/>
      <c r="H1061" s="134"/>
      <c r="I1061" s="134"/>
      <c r="J1061" s="134"/>
      <c r="K1061" s="134"/>
      <c r="L1061" s="134"/>
      <c r="M1061" s="134"/>
      <c r="N1061" s="134"/>
      <c r="O1061" s="134"/>
      <c r="P1061" s="134"/>
      <c r="Q1061" s="134"/>
      <c r="R1061" s="134"/>
      <c r="S1061" s="134"/>
      <c r="T1061" s="134"/>
      <c r="U1061" s="134"/>
      <c r="V1061" s="134"/>
      <c r="W1061" s="134"/>
      <c r="X1061" s="134"/>
      <c r="Y1061" s="134"/>
      <c r="Z1061" s="134"/>
      <c r="AA1061" s="134"/>
      <c r="AB1061" s="134"/>
      <c r="AC1061" s="134"/>
      <c r="AD1061" s="134"/>
      <c r="AE1061" s="134"/>
      <c r="AF1061" s="134"/>
      <c r="AG1061" s="134"/>
      <c r="AH1061" s="134"/>
      <c r="AI1061" s="134"/>
      <c r="AJ1061" s="134"/>
      <c r="AK1061" s="134"/>
      <c r="AL1061" s="134"/>
      <c r="AM1061" s="134"/>
      <c r="AN1061" s="134"/>
      <c r="AO1061" s="134"/>
      <c r="AP1061" s="134"/>
      <c r="AQ1061" s="134"/>
      <c r="AR1061" s="134"/>
      <c r="AS1061" s="134"/>
      <c r="AT1061" s="134"/>
      <c r="AU1061" s="134"/>
      <c r="AV1061" s="134"/>
      <c r="AW1061" s="134"/>
      <c r="AX1061" s="134"/>
      <c r="AY1061" s="134"/>
      <c r="AZ1061" s="134"/>
      <c r="BA1061" s="134"/>
      <c r="BB1061" s="134"/>
      <c r="BC1061" s="134"/>
      <c r="BD1061" s="134"/>
      <c r="BE1061" s="134"/>
      <c r="BF1061" s="134"/>
      <c r="BG1061" s="134"/>
      <c r="BH1061" s="134"/>
      <c r="BI1061" s="134"/>
      <c r="BJ1061" s="134"/>
      <c r="BK1061" s="134"/>
      <c r="BL1061" s="134"/>
      <c r="BM1061" s="134"/>
      <c r="BN1061" s="134"/>
      <c r="BO1061" s="134"/>
      <c r="BP1061" s="134"/>
      <c r="BQ1061" s="134"/>
      <c r="BR1061" s="134"/>
      <c r="BS1061" s="134"/>
      <c r="BT1061" s="134"/>
      <c r="BU1061" s="134"/>
      <c r="BV1061" s="134"/>
      <c r="BW1061" s="134"/>
      <c r="BX1061" s="134"/>
      <c r="BY1061" s="134"/>
      <c r="BZ1061" s="134"/>
      <c r="CA1061" s="134"/>
      <c r="CB1061" s="134"/>
      <c r="CC1061" s="134"/>
      <c r="CD1061" s="134"/>
      <c r="CE1061" s="134"/>
      <c r="CF1061" s="134"/>
      <c r="CG1061" s="134"/>
      <c r="CH1061" s="134"/>
      <c r="CI1061" s="134"/>
      <c r="CJ1061" s="134"/>
      <c r="CK1061" s="134"/>
      <c r="CL1061" s="134"/>
      <c r="CM1061" s="134"/>
      <c r="CN1061" s="134"/>
      <c r="CO1061" s="134"/>
      <c r="CP1061" s="134"/>
      <c r="CQ1061" s="134"/>
      <c r="CR1061" s="134"/>
      <c r="CS1061" s="134"/>
      <c r="CT1061" s="134"/>
      <c r="CU1061" s="134"/>
      <c r="CV1061" s="134"/>
      <c r="CW1061" s="134"/>
      <c r="CX1061" s="134"/>
      <c r="CY1061" s="134"/>
      <c r="CZ1061" s="134"/>
      <c r="DA1061" s="134"/>
      <c r="DB1061" s="134"/>
      <c r="DC1061" s="134"/>
      <c r="DD1061" s="134"/>
      <c r="DE1061" s="134"/>
      <c r="DF1061" s="134"/>
      <c r="DG1061" s="134"/>
      <c r="DH1061" s="134"/>
      <c r="DI1061" s="134"/>
      <c r="DJ1061" s="134"/>
      <c r="DK1061" s="134"/>
      <c r="DL1061" s="134"/>
      <c r="DM1061" s="134"/>
      <c r="DN1061" s="134"/>
      <c r="DO1061" s="134"/>
      <c r="DP1061" s="134"/>
      <c r="DQ1061" s="134"/>
      <c r="DR1061" s="134"/>
      <c r="DS1061" s="134"/>
      <c r="DT1061" s="134"/>
      <c r="DU1061" s="134"/>
      <c r="DV1061" s="134"/>
      <c r="DW1061" s="134"/>
      <c r="DX1061" s="134"/>
      <c r="DY1061" s="134"/>
      <c r="DZ1061" s="134"/>
      <c r="EA1061" s="134"/>
      <c r="EB1061" s="134"/>
      <c r="EC1061" s="134"/>
      <c r="ED1061" s="134"/>
      <c r="EE1061" s="134"/>
      <c r="EF1061" s="134"/>
      <c r="EG1061" s="134"/>
      <c r="EH1061" s="134"/>
      <c r="EI1061" s="134"/>
      <c r="EJ1061" s="134"/>
      <c r="EK1061" s="134"/>
      <c r="EL1061" s="134"/>
      <c r="EM1061" s="134"/>
      <c r="EN1061" s="134"/>
      <c r="EO1061" s="134"/>
      <c r="EP1061" s="134"/>
      <c r="EQ1061" s="134"/>
      <c r="ER1061" s="134"/>
      <c r="ES1061" s="134"/>
      <c r="ET1061" s="134"/>
      <c r="EU1061" s="134"/>
      <c r="EV1061" s="134"/>
      <c r="EW1061" s="134"/>
      <c r="EX1061" s="134"/>
      <c r="EY1061" s="134"/>
      <c r="EZ1061" s="134"/>
      <c r="FA1061" s="134"/>
      <c r="FB1061" s="134"/>
      <c r="FC1061" s="134"/>
      <c r="FD1061" s="134"/>
      <c r="FE1061" s="134"/>
      <c r="FF1061" s="134"/>
      <c r="FG1061" s="134"/>
      <c r="FH1061" s="134"/>
      <c r="FI1061" s="134"/>
      <c r="FJ1061" s="134"/>
      <c r="FK1061" s="134"/>
      <c r="FL1061" s="134"/>
      <c r="FM1061" s="134"/>
      <c r="FN1061" s="134"/>
      <c r="FO1061" s="134"/>
      <c r="FP1061" s="134"/>
      <c r="FQ1061" s="134"/>
      <c r="FR1061" s="134"/>
      <c r="FS1061" s="134"/>
      <c r="FT1061" s="134"/>
      <c r="FU1061" s="134"/>
      <c r="FV1061" s="134"/>
      <c r="FW1061" s="134"/>
      <c r="FX1061" s="134"/>
      <c r="FY1061" s="134"/>
      <c r="FZ1061" s="134"/>
      <c r="GA1061" s="134"/>
      <c r="GB1061" s="134"/>
      <c r="GC1061" s="134"/>
      <c r="GD1061" s="134"/>
      <c r="GE1061" s="134"/>
      <c r="GF1061" s="134"/>
      <c r="GG1061" s="134"/>
      <c r="GH1061" s="134"/>
      <c r="GI1061" s="134"/>
      <c r="GJ1061" s="134"/>
      <c r="GK1061" s="134"/>
      <c r="GL1061" s="134"/>
      <c r="GM1061" s="134"/>
      <c r="GN1061" s="134"/>
      <c r="GO1061" s="134"/>
      <c r="GP1061" s="134"/>
      <c r="GQ1061" s="134"/>
      <c r="GR1061" s="134"/>
      <c r="GS1061" s="134"/>
      <c r="GT1061" s="134"/>
      <c r="GU1061" s="134"/>
      <c r="GV1061" s="134"/>
      <c r="GW1061" s="134"/>
      <c r="GX1061" s="134"/>
      <c r="GY1061" s="134"/>
      <c r="GZ1061" s="134"/>
      <c r="HA1061" s="134"/>
      <c r="HB1061" s="134"/>
      <c r="HC1061" s="134"/>
      <c r="HD1061" s="134"/>
      <c r="HE1061" s="134"/>
      <c r="HF1061" s="134"/>
      <c r="HG1061" s="134"/>
      <c r="HH1061" s="134"/>
      <c r="HI1061" s="134"/>
      <c r="HJ1061" s="134"/>
      <c r="HK1061" s="134"/>
      <c r="HL1061" s="134"/>
      <c r="HM1061" s="134"/>
      <c r="HN1061" s="134"/>
      <c r="HO1061" s="134"/>
      <c r="HP1061" s="134"/>
      <c r="HQ1061" s="134"/>
      <c r="HR1061" s="134"/>
    </row>
    <row r="1062" spans="1:232" s="119" customFormat="1" ht="25.5" collapsed="1">
      <c r="A1062" s="463"/>
      <c r="B1062" s="78" t="s">
        <v>488</v>
      </c>
      <c r="C1062" s="779"/>
      <c r="D1062" s="59"/>
      <c r="E1062" s="761"/>
      <c r="F1062" s="780"/>
      <c r="G1062" s="134"/>
      <c r="H1062" s="67"/>
      <c r="I1062" s="67"/>
      <c r="J1062" s="67"/>
      <c r="K1062" s="67"/>
      <c r="L1062" s="67"/>
      <c r="M1062" s="67"/>
      <c r="N1062" s="67"/>
      <c r="O1062" s="67"/>
      <c r="P1062" s="67"/>
      <c r="Q1062" s="67"/>
      <c r="R1062" s="67"/>
      <c r="S1062" s="67"/>
      <c r="T1062" s="67"/>
      <c r="U1062" s="67"/>
      <c r="V1062" s="67"/>
      <c r="W1062" s="67"/>
      <c r="X1062" s="67"/>
      <c r="Y1062" s="67"/>
      <c r="Z1062" s="67"/>
      <c r="AA1062" s="67"/>
      <c r="AB1062" s="67"/>
      <c r="AC1062" s="67"/>
      <c r="AD1062" s="67"/>
      <c r="AE1062" s="67"/>
      <c r="AF1062" s="67"/>
      <c r="AG1062" s="67"/>
      <c r="AH1062" s="67"/>
      <c r="AI1062" s="67"/>
      <c r="AJ1062" s="67"/>
      <c r="AK1062" s="67"/>
      <c r="AL1062" s="67"/>
      <c r="AM1062" s="67"/>
      <c r="AN1062" s="67"/>
      <c r="AO1062" s="67"/>
      <c r="AP1062" s="67"/>
      <c r="AQ1062" s="67"/>
      <c r="AR1062" s="67"/>
      <c r="AS1062" s="67"/>
      <c r="AT1062" s="67"/>
      <c r="AU1062" s="67"/>
      <c r="AV1062" s="67"/>
      <c r="AW1062" s="67"/>
      <c r="AX1062" s="67"/>
      <c r="AY1062" s="67"/>
      <c r="AZ1062" s="67"/>
      <c r="BA1062" s="67"/>
      <c r="BB1062" s="67"/>
      <c r="BC1062" s="67"/>
      <c r="BD1062" s="67"/>
      <c r="BE1062" s="67"/>
      <c r="BF1062" s="67"/>
      <c r="BG1062" s="67"/>
      <c r="BH1062" s="67"/>
      <c r="BI1062" s="67"/>
      <c r="BJ1062" s="67"/>
      <c r="BK1062" s="67"/>
      <c r="BL1062" s="67"/>
      <c r="BM1062" s="67"/>
      <c r="BN1062" s="67"/>
      <c r="BO1062" s="67"/>
      <c r="BP1062" s="67"/>
      <c r="BQ1062" s="67"/>
      <c r="BR1062" s="67"/>
      <c r="BS1062" s="67"/>
      <c r="BT1062" s="67"/>
      <c r="BU1062" s="67"/>
      <c r="BV1062" s="67"/>
      <c r="BW1062" s="67"/>
      <c r="BX1062" s="67"/>
      <c r="BY1062" s="67"/>
      <c r="BZ1062" s="67"/>
      <c r="CA1062" s="67"/>
      <c r="CB1062" s="67"/>
      <c r="CC1062" s="67"/>
      <c r="CD1062" s="67"/>
      <c r="CE1062" s="67"/>
      <c r="CF1062" s="67"/>
      <c r="CG1062" s="67"/>
      <c r="CH1062" s="67"/>
      <c r="CI1062" s="67"/>
      <c r="CJ1062" s="67"/>
      <c r="CK1062" s="67"/>
      <c r="CL1062" s="67"/>
      <c r="CM1062" s="67"/>
      <c r="CN1062" s="67"/>
      <c r="CO1062" s="67"/>
      <c r="CP1062" s="67"/>
      <c r="CQ1062" s="67"/>
      <c r="CR1062" s="67"/>
      <c r="CS1062" s="67"/>
      <c r="CT1062" s="67"/>
      <c r="CU1062" s="67"/>
      <c r="CV1062" s="67"/>
      <c r="CW1062" s="67"/>
      <c r="CX1062" s="67"/>
      <c r="CY1062" s="67"/>
      <c r="CZ1062" s="67"/>
      <c r="DA1062" s="67"/>
      <c r="DB1062" s="67"/>
      <c r="DC1062" s="67"/>
      <c r="DD1062" s="67"/>
      <c r="DE1062" s="67"/>
      <c r="DF1062" s="67"/>
      <c r="DG1062" s="67"/>
      <c r="DH1062" s="67"/>
      <c r="DI1062" s="67"/>
      <c r="DJ1062" s="67"/>
      <c r="DK1062" s="67"/>
      <c r="DL1062" s="67"/>
      <c r="DM1062" s="67"/>
      <c r="DN1062" s="67"/>
      <c r="DO1062" s="67"/>
      <c r="DP1062" s="67"/>
      <c r="DQ1062" s="67"/>
      <c r="DR1062" s="67"/>
      <c r="DS1062" s="67"/>
      <c r="DT1062" s="67"/>
      <c r="DU1062" s="67"/>
      <c r="DV1062" s="67"/>
      <c r="DW1062" s="67"/>
      <c r="DX1062" s="67"/>
      <c r="DY1062" s="67"/>
      <c r="DZ1062" s="67"/>
      <c r="EA1062" s="67"/>
      <c r="EB1062" s="67"/>
      <c r="EC1062" s="67"/>
      <c r="ED1062" s="67"/>
      <c r="EE1062" s="67"/>
      <c r="EF1062" s="67"/>
      <c r="EG1062" s="67"/>
      <c r="EH1062" s="67"/>
      <c r="EI1062" s="67"/>
      <c r="EJ1062" s="67"/>
      <c r="EK1062" s="67"/>
      <c r="EL1062" s="67"/>
      <c r="EM1062" s="67"/>
      <c r="EN1062" s="67"/>
      <c r="EO1062" s="67"/>
      <c r="EP1062" s="67"/>
      <c r="EQ1062" s="67"/>
      <c r="ER1062" s="67"/>
      <c r="ES1062" s="67"/>
      <c r="ET1062" s="67"/>
      <c r="EU1062" s="67"/>
      <c r="EV1062" s="67"/>
      <c r="EW1062" s="67"/>
      <c r="EX1062" s="67"/>
      <c r="EY1062" s="67"/>
      <c r="EZ1062" s="67"/>
      <c r="FA1062" s="67"/>
      <c r="FB1062" s="67"/>
      <c r="FC1062" s="67"/>
      <c r="FD1062" s="67"/>
      <c r="FE1062" s="67"/>
      <c r="FF1062" s="67"/>
      <c r="FG1062" s="67"/>
      <c r="FH1062" s="67"/>
      <c r="FI1062" s="67"/>
      <c r="FJ1062" s="67"/>
      <c r="FK1062" s="67"/>
      <c r="FL1062" s="67"/>
      <c r="FM1062" s="67"/>
      <c r="FN1062" s="67"/>
      <c r="FO1062" s="67"/>
      <c r="FP1062" s="67"/>
      <c r="FQ1062" s="67"/>
      <c r="FR1062" s="67"/>
      <c r="FS1062" s="67"/>
      <c r="FT1062" s="67"/>
      <c r="FU1062" s="67"/>
      <c r="FV1062" s="67"/>
      <c r="FW1062" s="67"/>
      <c r="FX1062" s="67"/>
      <c r="FY1062" s="67"/>
      <c r="FZ1062" s="67"/>
      <c r="GA1062" s="67"/>
      <c r="GB1062" s="67"/>
      <c r="GC1062" s="67"/>
      <c r="GD1062" s="67"/>
      <c r="GE1062" s="67"/>
      <c r="GF1062" s="67"/>
      <c r="GG1062" s="67"/>
      <c r="GH1062" s="67"/>
      <c r="GI1062" s="67"/>
      <c r="GJ1062" s="67"/>
      <c r="GK1062" s="67"/>
      <c r="GL1062" s="67"/>
      <c r="GM1062" s="67"/>
      <c r="GN1062" s="67"/>
      <c r="GO1062" s="67"/>
      <c r="GP1062" s="67"/>
      <c r="GQ1062" s="67"/>
      <c r="GR1062" s="67"/>
      <c r="GS1062" s="67"/>
      <c r="GT1062" s="67"/>
      <c r="GU1062" s="67"/>
      <c r="GV1062" s="67"/>
      <c r="GW1062" s="67"/>
      <c r="GX1062" s="67"/>
      <c r="GY1062" s="67"/>
      <c r="GZ1062" s="67"/>
      <c r="HA1062" s="67"/>
      <c r="HB1062" s="67"/>
      <c r="HC1062" s="67"/>
      <c r="HD1062" s="67"/>
      <c r="HE1062" s="67"/>
      <c r="HF1062" s="67"/>
      <c r="HG1062" s="67"/>
      <c r="HH1062" s="67"/>
      <c r="HI1062" s="67"/>
      <c r="HJ1062" s="67"/>
      <c r="HK1062" s="67"/>
      <c r="HL1062" s="67"/>
      <c r="HM1062" s="67"/>
      <c r="HN1062" s="67"/>
      <c r="HO1062" s="67"/>
      <c r="HP1062" s="67"/>
      <c r="HQ1062" s="67"/>
      <c r="HR1062" s="67"/>
    </row>
    <row r="1063" spans="1:232" ht="25.5">
      <c r="A1063" s="463"/>
      <c r="B1063" s="78" t="s">
        <v>489</v>
      </c>
      <c r="C1063" s="779"/>
      <c r="D1063" s="59"/>
      <c r="E1063" s="761"/>
      <c r="F1063" s="780"/>
      <c r="G1063" s="67"/>
      <c r="H1063" s="134"/>
      <c r="I1063" s="134"/>
      <c r="J1063" s="134"/>
      <c r="K1063" s="134"/>
      <c r="L1063" s="134"/>
      <c r="M1063" s="134"/>
      <c r="N1063" s="134"/>
      <c r="O1063" s="134"/>
      <c r="P1063" s="134"/>
      <c r="Q1063" s="134"/>
      <c r="R1063" s="134"/>
      <c r="S1063" s="134"/>
      <c r="T1063" s="134"/>
      <c r="U1063" s="134"/>
      <c r="V1063" s="134"/>
      <c r="W1063" s="134"/>
      <c r="X1063" s="134"/>
      <c r="Y1063" s="134"/>
      <c r="Z1063" s="134"/>
      <c r="AA1063" s="134"/>
      <c r="AB1063" s="134"/>
      <c r="AC1063" s="134"/>
      <c r="AD1063" s="134"/>
      <c r="AE1063" s="134"/>
      <c r="AF1063" s="134"/>
      <c r="AG1063" s="134"/>
      <c r="AH1063" s="134"/>
      <c r="AI1063" s="134"/>
      <c r="AJ1063" s="134"/>
      <c r="AK1063" s="134"/>
      <c r="AL1063" s="134"/>
      <c r="AM1063" s="134"/>
      <c r="AN1063" s="134"/>
      <c r="AO1063" s="134"/>
      <c r="AP1063" s="134"/>
      <c r="AQ1063" s="134"/>
      <c r="AR1063" s="134"/>
      <c r="AS1063" s="134"/>
      <c r="AT1063" s="134"/>
      <c r="AU1063" s="134"/>
      <c r="AV1063" s="134"/>
      <c r="AW1063" s="134"/>
      <c r="AX1063" s="134"/>
      <c r="AY1063" s="134"/>
      <c r="AZ1063" s="134"/>
      <c r="BA1063" s="134"/>
      <c r="BB1063" s="134"/>
      <c r="BC1063" s="134"/>
      <c r="BD1063" s="134"/>
      <c r="BE1063" s="134"/>
      <c r="BF1063" s="134"/>
      <c r="BG1063" s="134"/>
      <c r="BH1063" s="134"/>
      <c r="BI1063" s="134"/>
      <c r="BJ1063" s="134"/>
      <c r="BK1063" s="134"/>
      <c r="BL1063" s="134"/>
      <c r="BM1063" s="134"/>
      <c r="BN1063" s="134"/>
      <c r="BO1063" s="134"/>
      <c r="BP1063" s="134"/>
      <c r="BQ1063" s="134"/>
      <c r="BR1063" s="134"/>
      <c r="BS1063" s="134"/>
      <c r="BT1063" s="134"/>
      <c r="BU1063" s="134"/>
      <c r="BV1063" s="134"/>
      <c r="BW1063" s="134"/>
      <c r="BX1063" s="134"/>
      <c r="BY1063" s="134"/>
      <c r="BZ1063" s="134"/>
      <c r="CA1063" s="134"/>
      <c r="CB1063" s="134"/>
      <c r="CC1063" s="134"/>
      <c r="CD1063" s="134"/>
      <c r="CE1063" s="134"/>
      <c r="CF1063" s="134"/>
      <c r="CG1063" s="134"/>
      <c r="CH1063" s="134"/>
      <c r="CI1063" s="134"/>
      <c r="CJ1063" s="134"/>
      <c r="CK1063" s="134"/>
      <c r="CL1063" s="134"/>
      <c r="CM1063" s="134"/>
      <c r="CN1063" s="134"/>
      <c r="CO1063" s="134"/>
      <c r="CP1063" s="134"/>
      <c r="CQ1063" s="134"/>
      <c r="CR1063" s="134"/>
      <c r="CS1063" s="134"/>
      <c r="CT1063" s="134"/>
      <c r="CU1063" s="134"/>
      <c r="CV1063" s="134"/>
      <c r="CW1063" s="134"/>
      <c r="CX1063" s="134"/>
      <c r="CY1063" s="134"/>
      <c r="CZ1063" s="134"/>
      <c r="DA1063" s="134"/>
      <c r="DB1063" s="134"/>
      <c r="DC1063" s="134"/>
      <c r="DD1063" s="134"/>
      <c r="DE1063" s="134"/>
      <c r="DF1063" s="134"/>
      <c r="DG1063" s="134"/>
      <c r="DH1063" s="134"/>
      <c r="DI1063" s="134"/>
      <c r="DJ1063" s="134"/>
      <c r="DK1063" s="134"/>
      <c r="DL1063" s="134"/>
      <c r="DM1063" s="134"/>
      <c r="DN1063" s="134"/>
      <c r="DO1063" s="134"/>
      <c r="DP1063" s="134"/>
      <c r="DQ1063" s="134"/>
      <c r="DR1063" s="134"/>
      <c r="DS1063" s="134"/>
      <c r="DT1063" s="134"/>
      <c r="DU1063" s="134"/>
      <c r="DV1063" s="134"/>
      <c r="DW1063" s="134"/>
      <c r="DX1063" s="134"/>
      <c r="DY1063" s="134"/>
      <c r="DZ1063" s="134"/>
      <c r="EA1063" s="134"/>
      <c r="EB1063" s="134"/>
      <c r="EC1063" s="134"/>
      <c r="ED1063" s="134"/>
      <c r="EE1063" s="134"/>
      <c r="EF1063" s="134"/>
      <c r="EG1063" s="134"/>
      <c r="EH1063" s="134"/>
      <c r="EI1063" s="134"/>
      <c r="EJ1063" s="134"/>
      <c r="EK1063" s="134"/>
      <c r="EL1063" s="134"/>
      <c r="EM1063" s="134"/>
      <c r="EN1063" s="134"/>
      <c r="EO1063" s="134"/>
      <c r="EP1063" s="134"/>
      <c r="EQ1063" s="134"/>
      <c r="ER1063" s="134"/>
      <c r="ES1063" s="134"/>
      <c r="ET1063" s="134"/>
      <c r="EU1063" s="134"/>
      <c r="EV1063" s="134"/>
      <c r="EW1063" s="134"/>
      <c r="EX1063" s="134"/>
      <c r="EY1063" s="134"/>
      <c r="EZ1063" s="134"/>
      <c r="FA1063" s="134"/>
      <c r="FB1063" s="134"/>
      <c r="FC1063" s="134"/>
      <c r="FD1063" s="134"/>
      <c r="FE1063" s="134"/>
      <c r="FF1063" s="134"/>
      <c r="FG1063" s="134"/>
      <c r="FH1063" s="134"/>
      <c r="FI1063" s="134"/>
      <c r="FJ1063" s="134"/>
      <c r="FK1063" s="134"/>
      <c r="FL1063" s="134"/>
      <c r="FM1063" s="134"/>
      <c r="FN1063" s="134"/>
      <c r="FO1063" s="134"/>
      <c r="FP1063" s="134"/>
      <c r="FQ1063" s="134"/>
      <c r="FR1063" s="134"/>
      <c r="FS1063" s="134"/>
      <c r="FT1063" s="134"/>
      <c r="FU1063" s="134"/>
      <c r="FV1063" s="134"/>
      <c r="FW1063" s="134"/>
      <c r="FX1063" s="134"/>
      <c r="FY1063" s="134"/>
      <c r="FZ1063" s="134"/>
      <c r="GA1063" s="134"/>
      <c r="GB1063" s="134"/>
      <c r="GC1063" s="134"/>
      <c r="GD1063" s="134"/>
      <c r="GE1063" s="134"/>
      <c r="GF1063" s="134"/>
      <c r="GG1063" s="134"/>
      <c r="GH1063" s="134"/>
      <c r="GI1063" s="134"/>
      <c r="GJ1063" s="134"/>
      <c r="GK1063" s="134"/>
      <c r="GL1063" s="134"/>
      <c r="GM1063" s="134"/>
      <c r="GN1063" s="134"/>
      <c r="GO1063" s="134"/>
      <c r="GP1063" s="134"/>
      <c r="GQ1063" s="134"/>
      <c r="GR1063" s="134"/>
      <c r="GS1063" s="134"/>
      <c r="GT1063" s="134"/>
      <c r="GU1063" s="134"/>
      <c r="GV1063" s="134"/>
      <c r="GW1063" s="134"/>
      <c r="GX1063" s="134"/>
      <c r="GY1063" s="134"/>
      <c r="GZ1063" s="134"/>
      <c r="HA1063" s="134"/>
      <c r="HB1063" s="134"/>
      <c r="HC1063" s="134"/>
      <c r="HD1063" s="134"/>
      <c r="HE1063" s="134"/>
      <c r="HF1063" s="134"/>
      <c r="HG1063" s="134"/>
      <c r="HH1063" s="134"/>
      <c r="HI1063" s="134"/>
      <c r="HJ1063" s="134"/>
      <c r="HK1063" s="134"/>
      <c r="HL1063" s="134"/>
      <c r="HM1063" s="134"/>
      <c r="HN1063" s="134"/>
      <c r="HO1063" s="134"/>
      <c r="HP1063" s="134"/>
      <c r="HQ1063" s="134"/>
      <c r="HR1063" s="134"/>
    </row>
    <row r="1064" spans="1:232" ht="25.5">
      <c r="A1064" s="463"/>
      <c r="B1064" s="78" t="s">
        <v>490</v>
      </c>
      <c r="C1064" s="779"/>
      <c r="D1064" s="59"/>
      <c r="E1064" s="761"/>
      <c r="F1064" s="780"/>
      <c r="G1064" s="134"/>
      <c r="H1064" s="134"/>
      <c r="I1064" s="134"/>
      <c r="J1064" s="134"/>
      <c r="K1064" s="134"/>
      <c r="L1064" s="134"/>
      <c r="M1064" s="134"/>
      <c r="N1064" s="134"/>
      <c r="O1064" s="134"/>
      <c r="P1064" s="134"/>
      <c r="Q1064" s="134"/>
      <c r="R1064" s="134"/>
      <c r="S1064" s="134"/>
      <c r="T1064" s="134"/>
      <c r="U1064" s="134"/>
      <c r="V1064" s="134"/>
      <c r="W1064" s="134"/>
      <c r="X1064" s="134"/>
      <c r="Y1064" s="134"/>
      <c r="Z1064" s="134"/>
      <c r="AA1064" s="134"/>
      <c r="AB1064" s="134"/>
      <c r="AC1064" s="134"/>
      <c r="AD1064" s="134"/>
      <c r="AE1064" s="134"/>
      <c r="AF1064" s="134"/>
      <c r="AG1064" s="134"/>
      <c r="AH1064" s="134"/>
      <c r="AI1064" s="134"/>
      <c r="AJ1064" s="134"/>
      <c r="AK1064" s="134"/>
      <c r="AL1064" s="134"/>
      <c r="AM1064" s="134"/>
      <c r="AN1064" s="134"/>
      <c r="AO1064" s="134"/>
      <c r="AP1064" s="134"/>
      <c r="AQ1064" s="134"/>
      <c r="AR1064" s="134"/>
      <c r="AS1064" s="134"/>
      <c r="AT1064" s="134"/>
      <c r="AU1064" s="134"/>
      <c r="AV1064" s="134"/>
      <c r="AW1064" s="134"/>
      <c r="AX1064" s="134"/>
      <c r="AY1064" s="134"/>
      <c r="AZ1064" s="134"/>
      <c r="BA1064" s="134"/>
      <c r="BB1064" s="134"/>
      <c r="BC1064" s="134"/>
      <c r="BD1064" s="134"/>
      <c r="BE1064" s="134"/>
      <c r="BF1064" s="134"/>
      <c r="BG1064" s="134"/>
      <c r="BH1064" s="134"/>
      <c r="BI1064" s="134"/>
      <c r="BJ1064" s="134"/>
      <c r="BK1064" s="134"/>
      <c r="BL1064" s="134"/>
      <c r="BM1064" s="134"/>
      <c r="BN1064" s="134"/>
      <c r="BO1064" s="134"/>
      <c r="BP1064" s="134"/>
      <c r="BQ1064" s="134"/>
      <c r="BR1064" s="134"/>
      <c r="BS1064" s="134"/>
      <c r="BT1064" s="134"/>
      <c r="BU1064" s="134"/>
      <c r="BV1064" s="134"/>
      <c r="BW1064" s="134"/>
      <c r="BX1064" s="134"/>
      <c r="BY1064" s="134"/>
      <c r="BZ1064" s="134"/>
      <c r="CA1064" s="134"/>
      <c r="CB1064" s="134"/>
      <c r="CC1064" s="134"/>
      <c r="CD1064" s="134"/>
      <c r="CE1064" s="134"/>
      <c r="CF1064" s="134"/>
      <c r="CG1064" s="134"/>
      <c r="CH1064" s="134"/>
      <c r="CI1064" s="134"/>
      <c r="CJ1064" s="134"/>
      <c r="CK1064" s="134"/>
      <c r="CL1064" s="134"/>
      <c r="CM1064" s="134"/>
      <c r="CN1064" s="134"/>
      <c r="CO1064" s="134"/>
      <c r="CP1064" s="134"/>
      <c r="CQ1064" s="134"/>
      <c r="CR1064" s="134"/>
      <c r="CS1064" s="134"/>
      <c r="CT1064" s="134"/>
      <c r="CU1064" s="134"/>
      <c r="CV1064" s="134"/>
      <c r="CW1064" s="134"/>
      <c r="CX1064" s="134"/>
      <c r="CY1064" s="134"/>
      <c r="CZ1064" s="134"/>
      <c r="DA1064" s="134"/>
      <c r="DB1064" s="134"/>
      <c r="DC1064" s="134"/>
      <c r="DD1064" s="134"/>
      <c r="DE1064" s="134"/>
      <c r="DF1064" s="134"/>
      <c r="DG1064" s="134"/>
      <c r="DH1064" s="134"/>
      <c r="DI1064" s="134"/>
      <c r="DJ1064" s="134"/>
      <c r="DK1064" s="134"/>
      <c r="DL1064" s="134"/>
      <c r="DM1064" s="134"/>
      <c r="DN1064" s="134"/>
      <c r="DO1064" s="134"/>
      <c r="DP1064" s="134"/>
      <c r="DQ1064" s="134"/>
      <c r="DR1064" s="134"/>
      <c r="DS1064" s="134"/>
      <c r="DT1064" s="134"/>
      <c r="DU1064" s="134"/>
      <c r="DV1064" s="134"/>
      <c r="DW1064" s="134"/>
      <c r="DX1064" s="134"/>
      <c r="DY1064" s="134"/>
      <c r="DZ1064" s="134"/>
      <c r="EA1064" s="134"/>
      <c r="EB1064" s="134"/>
      <c r="EC1064" s="134"/>
      <c r="ED1064" s="134"/>
      <c r="EE1064" s="134"/>
      <c r="EF1064" s="134"/>
      <c r="EG1064" s="134"/>
      <c r="EH1064" s="134"/>
      <c r="EI1064" s="134"/>
      <c r="EJ1064" s="134"/>
      <c r="EK1064" s="134"/>
      <c r="EL1064" s="134"/>
      <c r="EM1064" s="134"/>
      <c r="EN1064" s="134"/>
      <c r="EO1064" s="134"/>
      <c r="EP1064" s="134"/>
      <c r="EQ1064" s="134"/>
      <c r="ER1064" s="134"/>
      <c r="ES1064" s="134"/>
      <c r="ET1064" s="134"/>
      <c r="EU1064" s="134"/>
      <c r="EV1064" s="134"/>
      <c r="EW1064" s="134"/>
      <c r="EX1064" s="134"/>
      <c r="EY1064" s="134"/>
      <c r="EZ1064" s="134"/>
      <c r="FA1064" s="134"/>
      <c r="FB1064" s="134"/>
      <c r="FC1064" s="134"/>
      <c r="FD1064" s="134"/>
      <c r="FE1064" s="134"/>
      <c r="FF1064" s="134"/>
      <c r="FG1064" s="134"/>
      <c r="FH1064" s="134"/>
      <c r="FI1064" s="134"/>
      <c r="FJ1064" s="134"/>
      <c r="FK1064" s="134"/>
      <c r="FL1064" s="134"/>
      <c r="FM1064" s="134"/>
      <c r="FN1064" s="134"/>
      <c r="FO1064" s="134"/>
      <c r="FP1064" s="134"/>
      <c r="FQ1064" s="134"/>
      <c r="FR1064" s="134"/>
      <c r="FS1064" s="134"/>
      <c r="FT1064" s="134"/>
      <c r="FU1064" s="134"/>
      <c r="FV1064" s="134"/>
      <c r="FW1064" s="134"/>
      <c r="FX1064" s="134"/>
      <c r="FY1064" s="134"/>
      <c r="FZ1064" s="134"/>
      <c r="GA1064" s="134"/>
      <c r="GB1064" s="134"/>
      <c r="GC1064" s="134"/>
      <c r="GD1064" s="134"/>
      <c r="GE1064" s="134"/>
      <c r="GF1064" s="134"/>
      <c r="GG1064" s="134"/>
      <c r="GH1064" s="134"/>
      <c r="GI1064" s="134"/>
      <c r="GJ1064" s="134"/>
      <c r="GK1064" s="134"/>
      <c r="GL1064" s="134"/>
      <c r="GM1064" s="134"/>
      <c r="GN1064" s="134"/>
      <c r="GO1064" s="134"/>
      <c r="GP1064" s="134"/>
      <c r="GQ1064" s="134"/>
      <c r="GR1064" s="134"/>
      <c r="GS1064" s="134"/>
      <c r="GT1064" s="134"/>
      <c r="GU1064" s="134"/>
      <c r="GV1064" s="134"/>
      <c r="GW1064" s="134"/>
      <c r="GX1064" s="134"/>
      <c r="GY1064" s="134"/>
      <c r="GZ1064" s="134"/>
      <c r="HA1064" s="134"/>
      <c r="HB1064" s="134"/>
      <c r="HC1064" s="134"/>
      <c r="HD1064" s="134"/>
      <c r="HE1064" s="134"/>
      <c r="HF1064" s="134"/>
      <c r="HG1064" s="134"/>
      <c r="HH1064" s="134"/>
      <c r="HI1064" s="134"/>
      <c r="HJ1064" s="134"/>
      <c r="HK1064" s="134"/>
      <c r="HL1064" s="134"/>
      <c r="HM1064" s="134"/>
      <c r="HN1064" s="134"/>
      <c r="HO1064" s="134"/>
      <c r="HP1064" s="134"/>
      <c r="HQ1064" s="134"/>
      <c r="HR1064" s="134"/>
    </row>
    <row r="1065" spans="1:232">
      <c r="A1065" s="463"/>
      <c r="B1065" s="78" t="s">
        <v>491</v>
      </c>
      <c r="C1065" s="779"/>
      <c r="D1065" s="59"/>
      <c r="E1065" s="761"/>
      <c r="F1065" s="780"/>
      <c r="G1065" s="134"/>
      <c r="H1065" s="134"/>
      <c r="I1065" s="134"/>
      <c r="J1065" s="134"/>
      <c r="K1065" s="134"/>
      <c r="L1065" s="134"/>
      <c r="M1065" s="134"/>
      <c r="N1065" s="134"/>
      <c r="O1065" s="134"/>
      <c r="P1065" s="134"/>
      <c r="Q1065" s="134"/>
      <c r="R1065" s="134"/>
      <c r="S1065" s="134"/>
      <c r="T1065" s="134"/>
      <c r="U1065" s="134"/>
      <c r="V1065" s="134"/>
      <c r="W1065" s="134"/>
      <c r="X1065" s="134"/>
      <c r="Y1065" s="134"/>
      <c r="Z1065" s="134"/>
      <c r="AA1065" s="134"/>
      <c r="AB1065" s="134"/>
      <c r="AC1065" s="134"/>
      <c r="AD1065" s="134"/>
      <c r="AE1065" s="134"/>
      <c r="AF1065" s="134"/>
      <c r="AG1065" s="134"/>
      <c r="AH1065" s="134"/>
      <c r="AI1065" s="134"/>
      <c r="AJ1065" s="134"/>
      <c r="AK1065" s="134"/>
      <c r="AL1065" s="134"/>
      <c r="AM1065" s="134"/>
      <c r="AN1065" s="134"/>
      <c r="AO1065" s="134"/>
      <c r="AP1065" s="134"/>
      <c r="AQ1065" s="134"/>
      <c r="AR1065" s="134"/>
      <c r="AS1065" s="134"/>
      <c r="AT1065" s="134"/>
      <c r="AU1065" s="134"/>
      <c r="AV1065" s="134"/>
      <c r="AW1065" s="134"/>
      <c r="AX1065" s="134"/>
      <c r="AY1065" s="134"/>
      <c r="AZ1065" s="134"/>
      <c r="BA1065" s="134"/>
      <c r="BB1065" s="134"/>
      <c r="BC1065" s="134"/>
      <c r="BD1065" s="134"/>
      <c r="BE1065" s="134"/>
      <c r="BF1065" s="134"/>
      <c r="BG1065" s="134"/>
      <c r="BH1065" s="134"/>
      <c r="BI1065" s="134"/>
      <c r="BJ1065" s="134"/>
      <c r="BK1065" s="134"/>
      <c r="BL1065" s="134"/>
      <c r="BM1065" s="134"/>
      <c r="BN1065" s="134"/>
      <c r="BO1065" s="134"/>
      <c r="BP1065" s="134"/>
      <c r="BQ1065" s="134"/>
      <c r="BR1065" s="134"/>
      <c r="BS1065" s="134"/>
      <c r="BT1065" s="134"/>
      <c r="BU1065" s="134"/>
      <c r="BV1065" s="134"/>
      <c r="BW1065" s="134"/>
      <c r="BX1065" s="134"/>
      <c r="BY1065" s="134"/>
      <c r="BZ1065" s="134"/>
      <c r="CA1065" s="134"/>
      <c r="CB1065" s="134"/>
      <c r="CC1065" s="134"/>
      <c r="CD1065" s="134"/>
      <c r="CE1065" s="134"/>
      <c r="CF1065" s="134"/>
      <c r="CG1065" s="134"/>
      <c r="CH1065" s="134"/>
      <c r="CI1065" s="134"/>
      <c r="CJ1065" s="134"/>
      <c r="CK1065" s="134"/>
      <c r="CL1065" s="134"/>
      <c r="CM1065" s="134"/>
      <c r="CN1065" s="134"/>
      <c r="CO1065" s="134"/>
      <c r="CP1065" s="134"/>
      <c r="CQ1065" s="134"/>
      <c r="CR1065" s="134"/>
      <c r="CS1065" s="134"/>
      <c r="CT1065" s="134"/>
      <c r="CU1065" s="134"/>
      <c r="CV1065" s="134"/>
      <c r="CW1065" s="134"/>
      <c r="CX1065" s="134"/>
      <c r="CY1065" s="134"/>
      <c r="CZ1065" s="134"/>
      <c r="DA1065" s="134"/>
      <c r="DB1065" s="134"/>
      <c r="DC1065" s="134"/>
      <c r="DD1065" s="134"/>
      <c r="DE1065" s="134"/>
      <c r="DF1065" s="134"/>
      <c r="DG1065" s="134"/>
      <c r="DH1065" s="134"/>
      <c r="DI1065" s="134"/>
      <c r="DJ1065" s="134"/>
      <c r="DK1065" s="134"/>
      <c r="DL1065" s="134"/>
      <c r="DM1065" s="134"/>
      <c r="DN1065" s="134"/>
      <c r="DO1065" s="134"/>
      <c r="DP1065" s="134"/>
      <c r="DQ1065" s="134"/>
      <c r="DR1065" s="134"/>
      <c r="DS1065" s="134"/>
      <c r="DT1065" s="134"/>
      <c r="DU1065" s="134"/>
      <c r="DV1065" s="134"/>
      <c r="DW1065" s="134"/>
      <c r="DX1065" s="134"/>
      <c r="DY1065" s="134"/>
      <c r="DZ1065" s="134"/>
      <c r="EA1065" s="134"/>
      <c r="EB1065" s="134"/>
      <c r="EC1065" s="134"/>
      <c r="ED1065" s="134"/>
      <c r="EE1065" s="134"/>
      <c r="EF1065" s="134"/>
      <c r="EG1065" s="134"/>
      <c r="EH1065" s="134"/>
      <c r="EI1065" s="134"/>
      <c r="EJ1065" s="134"/>
      <c r="EK1065" s="134"/>
      <c r="EL1065" s="134"/>
      <c r="EM1065" s="134"/>
      <c r="EN1065" s="134"/>
      <c r="EO1065" s="134"/>
      <c r="EP1065" s="134"/>
      <c r="EQ1065" s="134"/>
      <c r="ER1065" s="134"/>
      <c r="ES1065" s="134"/>
      <c r="ET1065" s="134"/>
      <c r="EU1065" s="134"/>
      <c r="EV1065" s="134"/>
      <c r="EW1065" s="134"/>
      <c r="EX1065" s="134"/>
      <c r="EY1065" s="134"/>
      <c r="EZ1065" s="134"/>
      <c r="FA1065" s="134"/>
      <c r="FB1065" s="134"/>
      <c r="FC1065" s="134"/>
      <c r="FD1065" s="134"/>
      <c r="FE1065" s="134"/>
      <c r="FF1065" s="134"/>
      <c r="FG1065" s="134"/>
      <c r="FH1065" s="134"/>
      <c r="FI1065" s="134"/>
      <c r="FJ1065" s="134"/>
      <c r="FK1065" s="134"/>
      <c r="FL1065" s="134"/>
      <c r="FM1065" s="134"/>
      <c r="FN1065" s="134"/>
      <c r="FO1065" s="134"/>
      <c r="FP1065" s="134"/>
      <c r="FQ1065" s="134"/>
      <c r="FR1065" s="134"/>
      <c r="FS1065" s="134"/>
      <c r="FT1065" s="134"/>
      <c r="FU1065" s="134"/>
      <c r="FV1065" s="134"/>
      <c r="FW1065" s="134"/>
      <c r="FX1065" s="134"/>
      <c r="FY1065" s="134"/>
      <c r="FZ1065" s="134"/>
      <c r="GA1065" s="134"/>
      <c r="GB1065" s="134"/>
      <c r="GC1065" s="134"/>
      <c r="GD1065" s="134"/>
      <c r="GE1065" s="134"/>
      <c r="GF1065" s="134"/>
      <c r="GG1065" s="134"/>
      <c r="GH1065" s="134"/>
      <c r="GI1065" s="134"/>
      <c r="GJ1065" s="134"/>
      <c r="GK1065" s="134"/>
      <c r="GL1065" s="134"/>
      <c r="GM1065" s="134"/>
      <c r="GN1065" s="134"/>
      <c r="GO1065" s="134"/>
      <c r="GP1065" s="134"/>
      <c r="GQ1065" s="134"/>
      <c r="GR1065" s="134"/>
      <c r="GS1065" s="134"/>
      <c r="GT1065" s="134"/>
      <c r="GU1065" s="134"/>
      <c r="GV1065" s="134"/>
      <c r="GW1065" s="134"/>
      <c r="GX1065" s="134"/>
      <c r="GY1065" s="134"/>
      <c r="GZ1065" s="134"/>
      <c r="HA1065" s="134"/>
      <c r="HB1065" s="134"/>
      <c r="HC1065" s="134"/>
      <c r="HD1065" s="134"/>
      <c r="HE1065" s="134"/>
      <c r="HF1065" s="134"/>
      <c r="HG1065" s="134"/>
      <c r="HH1065" s="134"/>
      <c r="HI1065" s="134"/>
      <c r="HJ1065" s="134"/>
      <c r="HK1065" s="134"/>
      <c r="HL1065" s="134"/>
      <c r="HM1065" s="134"/>
      <c r="HN1065" s="134"/>
      <c r="HO1065" s="134"/>
      <c r="HP1065" s="134"/>
      <c r="HQ1065" s="134"/>
      <c r="HR1065" s="134"/>
    </row>
    <row r="1066" spans="1:232" ht="25.5">
      <c r="A1066" s="463"/>
      <c r="B1066" s="78" t="s">
        <v>492</v>
      </c>
      <c r="C1066" s="779"/>
      <c r="D1066" s="59"/>
      <c r="E1066" s="761"/>
      <c r="F1066" s="780"/>
      <c r="G1066" s="134"/>
      <c r="H1066" s="134"/>
      <c r="I1066" s="134"/>
      <c r="J1066" s="134"/>
      <c r="K1066" s="134"/>
      <c r="L1066" s="134"/>
      <c r="M1066" s="134"/>
      <c r="N1066" s="134"/>
      <c r="O1066" s="134"/>
      <c r="P1066" s="134"/>
      <c r="Q1066" s="134"/>
      <c r="R1066" s="134"/>
      <c r="S1066" s="134"/>
      <c r="T1066" s="134"/>
      <c r="U1066" s="134"/>
      <c r="V1066" s="134"/>
      <c r="W1066" s="134"/>
      <c r="X1066" s="134"/>
      <c r="Y1066" s="134"/>
      <c r="Z1066" s="134"/>
      <c r="AA1066" s="134"/>
      <c r="AB1066" s="134"/>
      <c r="AC1066" s="134"/>
      <c r="AD1066" s="134"/>
      <c r="AE1066" s="134"/>
      <c r="AF1066" s="134"/>
      <c r="AG1066" s="134"/>
      <c r="AH1066" s="134"/>
      <c r="AI1066" s="134"/>
      <c r="AJ1066" s="134"/>
      <c r="AK1066" s="134"/>
      <c r="AL1066" s="134"/>
      <c r="AM1066" s="134"/>
      <c r="AN1066" s="134"/>
      <c r="AO1066" s="134"/>
      <c r="AP1066" s="134"/>
      <c r="AQ1066" s="134"/>
      <c r="AR1066" s="134"/>
      <c r="AS1066" s="134"/>
      <c r="AT1066" s="134"/>
      <c r="AU1066" s="134"/>
      <c r="AV1066" s="134"/>
      <c r="AW1066" s="134"/>
      <c r="AX1066" s="134"/>
      <c r="AY1066" s="134"/>
      <c r="AZ1066" s="134"/>
      <c r="BA1066" s="134"/>
      <c r="BB1066" s="134"/>
      <c r="BC1066" s="134"/>
      <c r="BD1066" s="134"/>
      <c r="BE1066" s="134"/>
      <c r="BF1066" s="134"/>
      <c r="BG1066" s="134"/>
      <c r="BH1066" s="134"/>
      <c r="BI1066" s="134"/>
      <c r="BJ1066" s="134"/>
      <c r="BK1066" s="134"/>
      <c r="BL1066" s="134"/>
      <c r="BM1066" s="134"/>
      <c r="BN1066" s="134"/>
      <c r="BO1066" s="134"/>
      <c r="BP1066" s="134"/>
      <c r="BQ1066" s="134"/>
      <c r="BR1066" s="134"/>
      <c r="BS1066" s="134"/>
      <c r="BT1066" s="134"/>
      <c r="BU1066" s="134"/>
      <c r="BV1066" s="134"/>
      <c r="BW1066" s="134"/>
      <c r="BX1066" s="134"/>
      <c r="BY1066" s="134"/>
      <c r="BZ1066" s="134"/>
      <c r="CA1066" s="134"/>
      <c r="CB1066" s="134"/>
      <c r="CC1066" s="134"/>
      <c r="CD1066" s="134"/>
      <c r="CE1066" s="134"/>
      <c r="CF1066" s="134"/>
      <c r="CG1066" s="134"/>
      <c r="CH1066" s="134"/>
      <c r="CI1066" s="134"/>
      <c r="CJ1066" s="134"/>
      <c r="CK1066" s="134"/>
      <c r="CL1066" s="134"/>
      <c r="CM1066" s="134"/>
      <c r="CN1066" s="134"/>
      <c r="CO1066" s="134"/>
      <c r="CP1066" s="134"/>
      <c r="CQ1066" s="134"/>
      <c r="CR1066" s="134"/>
      <c r="CS1066" s="134"/>
      <c r="CT1066" s="134"/>
      <c r="CU1066" s="134"/>
      <c r="CV1066" s="134"/>
      <c r="CW1066" s="134"/>
      <c r="CX1066" s="134"/>
      <c r="CY1066" s="134"/>
      <c r="CZ1066" s="134"/>
      <c r="DA1066" s="134"/>
      <c r="DB1066" s="134"/>
      <c r="DC1066" s="134"/>
      <c r="DD1066" s="134"/>
      <c r="DE1066" s="134"/>
      <c r="DF1066" s="134"/>
      <c r="DG1066" s="134"/>
      <c r="DH1066" s="134"/>
      <c r="DI1066" s="134"/>
      <c r="DJ1066" s="134"/>
      <c r="DK1066" s="134"/>
      <c r="DL1066" s="134"/>
      <c r="DM1066" s="134"/>
      <c r="DN1066" s="134"/>
      <c r="DO1066" s="134"/>
      <c r="DP1066" s="134"/>
      <c r="DQ1066" s="134"/>
      <c r="DR1066" s="134"/>
      <c r="DS1066" s="134"/>
      <c r="DT1066" s="134"/>
      <c r="DU1066" s="134"/>
      <c r="DV1066" s="134"/>
      <c r="DW1066" s="134"/>
      <c r="DX1066" s="134"/>
      <c r="DY1066" s="134"/>
      <c r="DZ1066" s="134"/>
      <c r="EA1066" s="134"/>
      <c r="EB1066" s="134"/>
      <c r="EC1066" s="134"/>
      <c r="ED1066" s="134"/>
      <c r="EE1066" s="134"/>
      <c r="EF1066" s="134"/>
      <c r="EG1066" s="134"/>
      <c r="EH1066" s="134"/>
      <c r="EI1066" s="134"/>
      <c r="EJ1066" s="134"/>
      <c r="EK1066" s="134"/>
      <c r="EL1066" s="134"/>
      <c r="EM1066" s="134"/>
      <c r="EN1066" s="134"/>
      <c r="EO1066" s="134"/>
      <c r="EP1066" s="134"/>
      <c r="EQ1066" s="134"/>
      <c r="ER1066" s="134"/>
      <c r="ES1066" s="134"/>
      <c r="ET1066" s="134"/>
      <c r="EU1066" s="134"/>
      <c r="EV1066" s="134"/>
      <c r="EW1066" s="134"/>
      <c r="EX1066" s="134"/>
      <c r="EY1066" s="134"/>
      <c r="EZ1066" s="134"/>
      <c r="FA1066" s="134"/>
      <c r="FB1066" s="134"/>
      <c r="FC1066" s="134"/>
      <c r="FD1066" s="134"/>
      <c r="FE1066" s="134"/>
      <c r="FF1066" s="134"/>
      <c r="FG1066" s="134"/>
      <c r="FH1066" s="134"/>
      <c r="FI1066" s="134"/>
      <c r="FJ1066" s="134"/>
      <c r="FK1066" s="134"/>
      <c r="FL1066" s="134"/>
      <c r="FM1066" s="134"/>
      <c r="FN1066" s="134"/>
      <c r="FO1066" s="134"/>
      <c r="FP1066" s="134"/>
      <c r="FQ1066" s="134"/>
      <c r="FR1066" s="134"/>
      <c r="FS1066" s="134"/>
      <c r="FT1066" s="134"/>
      <c r="FU1066" s="134"/>
      <c r="FV1066" s="134"/>
      <c r="FW1066" s="134"/>
      <c r="FX1066" s="134"/>
      <c r="FY1066" s="134"/>
      <c r="FZ1066" s="134"/>
      <c r="GA1066" s="134"/>
      <c r="GB1066" s="134"/>
      <c r="GC1066" s="134"/>
      <c r="GD1066" s="134"/>
      <c r="GE1066" s="134"/>
      <c r="GF1066" s="134"/>
      <c r="GG1066" s="134"/>
      <c r="GH1066" s="134"/>
      <c r="GI1066" s="134"/>
      <c r="GJ1066" s="134"/>
      <c r="GK1066" s="134"/>
      <c r="GL1066" s="134"/>
      <c r="GM1066" s="134"/>
      <c r="GN1066" s="134"/>
      <c r="GO1066" s="134"/>
      <c r="GP1066" s="134"/>
      <c r="GQ1066" s="134"/>
      <c r="GR1066" s="134"/>
      <c r="GS1066" s="134"/>
      <c r="GT1066" s="134"/>
      <c r="GU1066" s="134"/>
      <c r="GV1066" s="134"/>
      <c r="GW1066" s="134"/>
      <c r="GX1066" s="134"/>
      <c r="GY1066" s="134"/>
      <c r="GZ1066" s="134"/>
      <c r="HA1066" s="134"/>
      <c r="HB1066" s="134"/>
      <c r="HC1066" s="134"/>
      <c r="HD1066" s="134"/>
      <c r="HE1066" s="134"/>
      <c r="HF1066" s="134"/>
      <c r="HG1066" s="134"/>
      <c r="HH1066" s="134"/>
      <c r="HI1066" s="134"/>
      <c r="HJ1066" s="134"/>
      <c r="HK1066" s="134"/>
      <c r="HL1066" s="134"/>
      <c r="HM1066" s="134"/>
      <c r="HN1066" s="134"/>
      <c r="HO1066" s="134"/>
      <c r="HP1066" s="134"/>
      <c r="HQ1066" s="134"/>
      <c r="HR1066" s="134"/>
    </row>
    <row r="1067" spans="1:232">
      <c r="A1067" s="463"/>
      <c r="B1067" s="78"/>
      <c r="C1067" s="779"/>
      <c r="D1067" s="59"/>
      <c r="E1067" s="761"/>
      <c r="F1067" s="780"/>
      <c r="G1067" s="134"/>
      <c r="H1067" s="134"/>
      <c r="I1067" s="134"/>
      <c r="J1067" s="134"/>
      <c r="K1067" s="134"/>
      <c r="L1067" s="134"/>
      <c r="M1067" s="134"/>
      <c r="N1067" s="134"/>
      <c r="O1067" s="134"/>
      <c r="P1067" s="134"/>
      <c r="Q1067" s="134"/>
      <c r="R1067" s="134"/>
      <c r="S1067" s="134"/>
      <c r="T1067" s="134"/>
      <c r="U1067" s="134"/>
      <c r="V1067" s="134"/>
      <c r="W1067" s="134"/>
      <c r="X1067" s="134"/>
      <c r="Y1067" s="134"/>
      <c r="Z1067" s="134"/>
      <c r="AA1067" s="134"/>
      <c r="AB1067" s="134"/>
      <c r="AC1067" s="134"/>
      <c r="AD1067" s="134"/>
      <c r="AE1067" s="134"/>
      <c r="AF1067" s="134"/>
      <c r="AG1067" s="134"/>
      <c r="AH1067" s="134"/>
      <c r="AI1067" s="134"/>
      <c r="AJ1067" s="134"/>
      <c r="AK1067" s="134"/>
      <c r="AL1067" s="134"/>
      <c r="AM1067" s="134"/>
      <c r="AN1067" s="134"/>
      <c r="AO1067" s="134"/>
      <c r="AP1067" s="134"/>
      <c r="AQ1067" s="134"/>
      <c r="AR1067" s="134"/>
      <c r="AS1067" s="134"/>
      <c r="AT1067" s="134"/>
      <c r="AU1067" s="134"/>
      <c r="AV1067" s="134"/>
      <c r="AW1067" s="134"/>
      <c r="AX1067" s="134"/>
      <c r="AY1067" s="134"/>
      <c r="AZ1067" s="134"/>
      <c r="BA1067" s="134"/>
      <c r="BB1067" s="134"/>
      <c r="BC1067" s="134"/>
      <c r="BD1067" s="134"/>
      <c r="BE1067" s="134"/>
      <c r="BF1067" s="134"/>
      <c r="BG1067" s="134"/>
      <c r="BH1067" s="134"/>
      <c r="BI1067" s="134"/>
      <c r="BJ1067" s="134"/>
      <c r="BK1067" s="134"/>
      <c r="BL1067" s="134"/>
      <c r="BM1067" s="134"/>
      <c r="BN1067" s="134"/>
      <c r="BO1067" s="134"/>
      <c r="BP1067" s="134"/>
      <c r="BQ1067" s="134"/>
      <c r="BR1067" s="134"/>
      <c r="BS1067" s="134"/>
      <c r="BT1067" s="134"/>
      <c r="BU1067" s="134"/>
      <c r="BV1067" s="134"/>
      <c r="BW1067" s="134"/>
      <c r="BX1067" s="134"/>
      <c r="BY1067" s="134"/>
      <c r="BZ1067" s="134"/>
      <c r="CA1067" s="134"/>
      <c r="CB1067" s="134"/>
      <c r="CC1067" s="134"/>
      <c r="CD1067" s="134"/>
      <c r="CE1067" s="134"/>
      <c r="CF1067" s="134"/>
      <c r="CG1067" s="134"/>
      <c r="CH1067" s="134"/>
      <c r="CI1067" s="134"/>
      <c r="CJ1067" s="134"/>
      <c r="CK1067" s="134"/>
      <c r="CL1067" s="134"/>
      <c r="CM1067" s="134"/>
      <c r="CN1067" s="134"/>
      <c r="CO1067" s="134"/>
      <c r="CP1067" s="134"/>
      <c r="CQ1067" s="134"/>
      <c r="CR1067" s="134"/>
      <c r="CS1067" s="134"/>
      <c r="CT1067" s="134"/>
      <c r="CU1067" s="134"/>
      <c r="CV1067" s="134"/>
      <c r="CW1067" s="134"/>
      <c r="CX1067" s="134"/>
      <c r="CY1067" s="134"/>
      <c r="CZ1067" s="134"/>
      <c r="DA1067" s="134"/>
      <c r="DB1067" s="134"/>
      <c r="DC1067" s="134"/>
      <c r="DD1067" s="134"/>
      <c r="DE1067" s="134"/>
      <c r="DF1067" s="134"/>
      <c r="DG1067" s="134"/>
      <c r="DH1067" s="134"/>
      <c r="DI1067" s="134"/>
      <c r="DJ1067" s="134"/>
      <c r="DK1067" s="134"/>
      <c r="DL1067" s="134"/>
      <c r="DM1067" s="134"/>
      <c r="DN1067" s="134"/>
      <c r="DO1067" s="134"/>
      <c r="DP1067" s="134"/>
      <c r="DQ1067" s="134"/>
      <c r="DR1067" s="134"/>
      <c r="DS1067" s="134"/>
      <c r="DT1067" s="134"/>
      <c r="DU1067" s="134"/>
      <c r="DV1067" s="134"/>
      <c r="DW1067" s="134"/>
      <c r="DX1067" s="134"/>
      <c r="DY1067" s="134"/>
      <c r="DZ1067" s="134"/>
      <c r="EA1067" s="134"/>
      <c r="EB1067" s="134"/>
      <c r="EC1067" s="134"/>
      <c r="ED1067" s="134"/>
      <c r="EE1067" s="134"/>
      <c r="EF1067" s="134"/>
      <c r="EG1067" s="134"/>
      <c r="EH1067" s="134"/>
      <c r="EI1067" s="134"/>
      <c r="EJ1067" s="134"/>
      <c r="EK1067" s="134"/>
      <c r="EL1067" s="134"/>
      <c r="EM1067" s="134"/>
      <c r="EN1067" s="134"/>
      <c r="EO1067" s="134"/>
      <c r="EP1067" s="134"/>
      <c r="EQ1067" s="134"/>
      <c r="ER1067" s="134"/>
      <c r="ES1067" s="134"/>
      <c r="ET1067" s="134"/>
      <c r="EU1067" s="134"/>
      <c r="EV1067" s="134"/>
      <c r="EW1067" s="134"/>
      <c r="EX1067" s="134"/>
      <c r="EY1067" s="134"/>
      <c r="EZ1067" s="134"/>
      <c r="FA1067" s="134"/>
      <c r="FB1067" s="134"/>
      <c r="FC1067" s="134"/>
      <c r="FD1067" s="134"/>
      <c r="FE1067" s="134"/>
      <c r="FF1067" s="134"/>
      <c r="FG1067" s="134"/>
      <c r="FH1067" s="134"/>
      <c r="FI1067" s="134"/>
      <c r="FJ1067" s="134"/>
      <c r="FK1067" s="134"/>
      <c r="FL1067" s="134"/>
      <c r="FM1067" s="134"/>
      <c r="FN1067" s="134"/>
      <c r="FO1067" s="134"/>
      <c r="FP1067" s="134"/>
      <c r="FQ1067" s="134"/>
      <c r="FR1067" s="134"/>
      <c r="FS1067" s="134"/>
      <c r="FT1067" s="134"/>
      <c r="FU1067" s="134"/>
      <c r="FV1067" s="134"/>
      <c r="FW1067" s="134"/>
      <c r="FX1067" s="134"/>
      <c r="FY1067" s="134"/>
      <c r="FZ1067" s="134"/>
      <c r="GA1067" s="134"/>
      <c r="GB1067" s="134"/>
      <c r="GC1067" s="134"/>
      <c r="GD1067" s="134"/>
      <c r="GE1067" s="134"/>
      <c r="GF1067" s="134"/>
      <c r="GG1067" s="134"/>
      <c r="GH1067" s="134"/>
      <c r="GI1067" s="134"/>
      <c r="GJ1067" s="134"/>
      <c r="GK1067" s="134"/>
      <c r="GL1067" s="134"/>
      <c r="GM1067" s="134"/>
      <c r="GN1067" s="134"/>
      <c r="GO1067" s="134"/>
      <c r="GP1067" s="134"/>
      <c r="GQ1067" s="134"/>
      <c r="GR1067" s="134"/>
      <c r="GS1067" s="134"/>
      <c r="GT1067" s="134"/>
      <c r="GU1067" s="134"/>
      <c r="GV1067" s="134"/>
      <c r="GW1067" s="134"/>
      <c r="GX1067" s="134"/>
      <c r="GY1067" s="134"/>
      <c r="GZ1067" s="134"/>
      <c r="HA1067" s="134"/>
      <c r="HB1067" s="134"/>
      <c r="HC1067" s="134"/>
      <c r="HD1067" s="134"/>
      <c r="HE1067" s="134"/>
      <c r="HF1067" s="134"/>
      <c r="HG1067" s="134"/>
      <c r="HH1067" s="134"/>
      <c r="HI1067" s="134"/>
      <c r="HJ1067" s="134"/>
      <c r="HK1067" s="134"/>
      <c r="HL1067" s="134"/>
      <c r="HM1067" s="134"/>
      <c r="HN1067" s="134"/>
      <c r="HO1067" s="134"/>
      <c r="HP1067" s="134"/>
      <c r="HQ1067" s="134"/>
      <c r="HR1067" s="134"/>
    </row>
    <row r="1068" spans="1:232" ht="25.5">
      <c r="A1068" s="463"/>
      <c r="B1068" s="78" t="s">
        <v>493</v>
      </c>
      <c r="C1068" s="779"/>
      <c r="D1068" s="59"/>
      <c r="E1068" s="761"/>
      <c r="F1068" s="780"/>
      <c r="G1068" s="134"/>
      <c r="H1068" s="134"/>
      <c r="I1068" s="134"/>
      <c r="J1068" s="134"/>
      <c r="K1068" s="134"/>
      <c r="L1068" s="134"/>
      <c r="M1068" s="134"/>
      <c r="N1068" s="134"/>
      <c r="O1068" s="134"/>
      <c r="P1068" s="134"/>
      <c r="Q1068" s="134"/>
      <c r="R1068" s="134"/>
      <c r="S1068" s="134"/>
      <c r="T1068" s="134"/>
      <c r="U1068" s="134"/>
      <c r="V1068" s="134"/>
      <c r="W1068" s="134"/>
      <c r="X1068" s="134"/>
      <c r="Y1068" s="134"/>
      <c r="Z1068" s="134"/>
      <c r="AA1068" s="134"/>
      <c r="AB1068" s="134"/>
      <c r="AC1068" s="134"/>
      <c r="AD1068" s="134"/>
      <c r="AE1068" s="134"/>
      <c r="AF1068" s="134"/>
      <c r="AG1068" s="134"/>
      <c r="AH1068" s="134"/>
      <c r="AI1068" s="134"/>
      <c r="AJ1068" s="134"/>
      <c r="AK1068" s="134"/>
      <c r="AL1068" s="134"/>
      <c r="AM1068" s="134"/>
      <c r="AN1068" s="134"/>
      <c r="AO1068" s="134"/>
      <c r="AP1068" s="134"/>
      <c r="AQ1068" s="134"/>
      <c r="AR1068" s="134"/>
      <c r="AS1068" s="134"/>
      <c r="AT1068" s="134"/>
      <c r="AU1068" s="134"/>
      <c r="AV1068" s="134"/>
      <c r="AW1068" s="134"/>
      <c r="AX1068" s="134"/>
      <c r="AY1068" s="134"/>
      <c r="AZ1068" s="134"/>
      <c r="BA1068" s="134"/>
      <c r="BB1068" s="134"/>
      <c r="BC1068" s="134"/>
      <c r="BD1068" s="134"/>
      <c r="BE1068" s="134"/>
      <c r="BF1068" s="134"/>
      <c r="BG1068" s="134"/>
      <c r="BH1068" s="134"/>
      <c r="BI1068" s="134"/>
      <c r="BJ1068" s="134"/>
      <c r="BK1068" s="134"/>
      <c r="BL1068" s="134"/>
      <c r="BM1068" s="134"/>
      <c r="BN1068" s="134"/>
      <c r="BO1068" s="134"/>
      <c r="BP1068" s="134"/>
      <c r="BQ1068" s="134"/>
      <c r="BR1068" s="134"/>
      <c r="BS1068" s="134"/>
      <c r="BT1068" s="134"/>
      <c r="BU1068" s="134"/>
      <c r="BV1068" s="134"/>
      <c r="BW1068" s="134"/>
      <c r="BX1068" s="134"/>
      <c r="BY1068" s="134"/>
      <c r="BZ1068" s="134"/>
      <c r="CA1068" s="134"/>
      <c r="CB1068" s="134"/>
      <c r="CC1068" s="134"/>
      <c r="CD1068" s="134"/>
      <c r="CE1068" s="134"/>
      <c r="CF1068" s="134"/>
      <c r="CG1068" s="134"/>
      <c r="CH1068" s="134"/>
      <c r="CI1068" s="134"/>
      <c r="CJ1068" s="134"/>
      <c r="CK1068" s="134"/>
      <c r="CL1068" s="134"/>
      <c r="CM1068" s="134"/>
      <c r="CN1068" s="134"/>
      <c r="CO1068" s="134"/>
      <c r="CP1068" s="134"/>
      <c r="CQ1068" s="134"/>
      <c r="CR1068" s="134"/>
      <c r="CS1068" s="134"/>
      <c r="CT1068" s="134"/>
      <c r="CU1068" s="134"/>
      <c r="CV1068" s="134"/>
      <c r="CW1068" s="134"/>
      <c r="CX1068" s="134"/>
      <c r="CY1068" s="134"/>
      <c r="CZ1068" s="134"/>
      <c r="DA1068" s="134"/>
      <c r="DB1068" s="134"/>
      <c r="DC1068" s="134"/>
      <c r="DD1068" s="134"/>
      <c r="DE1068" s="134"/>
      <c r="DF1068" s="134"/>
      <c r="DG1068" s="134"/>
      <c r="DH1068" s="134"/>
      <c r="DI1068" s="134"/>
      <c r="DJ1068" s="134"/>
      <c r="DK1068" s="134"/>
      <c r="DL1068" s="134"/>
      <c r="DM1068" s="134"/>
      <c r="DN1068" s="134"/>
      <c r="DO1068" s="134"/>
      <c r="DP1068" s="134"/>
      <c r="DQ1068" s="134"/>
      <c r="DR1068" s="134"/>
      <c r="DS1068" s="134"/>
      <c r="DT1068" s="134"/>
      <c r="DU1068" s="134"/>
      <c r="DV1068" s="134"/>
      <c r="DW1068" s="134"/>
      <c r="DX1068" s="134"/>
      <c r="DY1068" s="134"/>
      <c r="DZ1068" s="134"/>
      <c r="EA1068" s="134"/>
      <c r="EB1068" s="134"/>
      <c r="EC1068" s="134"/>
      <c r="ED1068" s="134"/>
      <c r="EE1068" s="134"/>
      <c r="EF1068" s="134"/>
      <c r="EG1068" s="134"/>
      <c r="EH1068" s="134"/>
      <c r="EI1068" s="134"/>
      <c r="EJ1068" s="134"/>
      <c r="EK1068" s="134"/>
      <c r="EL1068" s="134"/>
      <c r="EM1068" s="134"/>
      <c r="EN1068" s="134"/>
      <c r="EO1068" s="134"/>
      <c r="EP1068" s="134"/>
      <c r="EQ1068" s="134"/>
      <c r="ER1068" s="134"/>
      <c r="ES1068" s="134"/>
      <c r="ET1068" s="134"/>
      <c r="EU1068" s="134"/>
      <c r="EV1068" s="134"/>
      <c r="EW1068" s="134"/>
      <c r="EX1068" s="134"/>
      <c r="EY1068" s="134"/>
      <c r="EZ1068" s="134"/>
      <c r="FA1068" s="134"/>
      <c r="FB1068" s="134"/>
      <c r="FC1068" s="134"/>
      <c r="FD1068" s="134"/>
      <c r="FE1068" s="134"/>
      <c r="FF1068" s="134"/>
      <c r="FG1068" s="134"/>
      <c r="FH1068" s="134"/>
      <c r="FI1068" s="134"/>
      <c r="FJ1068" s="134"/>
      <c r="FK1068" s="134"/>
      <c r="FL1068" s="134"/>
      <c r="FM1068" s="134"/>
      <c r="FN1068" s="134"/>
      <c r="FO1068" s="134"/>
      <c r="FP1068" s="134"/>
      <c r="FQ1068" s="134"/>
      <c r="FR1068" s="134"/>
      <c r="FS1068" s="134"/>
      <c r="FT1068" s="134"/>
      <c r="FU1068" s="134"/>
      <c r="FV1068" s="134"/>
      <c r="FW1068" s="134"/>
      <c r="FX1068" s="134"/>
      <c r="FY1068" s="134"/>
      <c r="FZ1068" s="134"/>
      <c r="GA1068" s="134"/>
      <c r="GB1068" s="134"/>
      <c r="GC1068" s="134"/>
      <c r="GD1068" s="134"/>
      <c r="GE1068" s="134"/>
      <c r="GF1068" s="134"/>
      <c r="GG1068" s="134"/>
      <c r="GH1068" s="134"/>
      <c r="GI1068" s="134"/>
      <c r="GJ1068" s="134"/>
      <c r="GK1068" s="134"/>
      <c r="GL1068" s="134"/>
      <c r="GM1068" s="134"/>
      <c r="GN1068" s="134"/>
      <c r="GO1068" s="134"/>
      <c r="GP1068" s="134"/>
      <c r="GQ1068" s="134"/>
      <c r="GR1068" s="134"/>
      <c r="GS1068" s="134"/>
      <c r="GT1068" s="134"/>
      <c r="GU1068" s="134"/>
      <c r="GV1068" s="134"/>
      <c r="GW1068" s="134"/>
      <c r="GX1068" s="134"/>
      <c r="GY1068" s="134"/>
      <c r="GZ1068" s="134"/>
      <c r="HA1068" s="134"/>
      <c r="HB1068" s="134"/>
      <c r="HC1068" s="134"/>
      <c r="HD1068" s="134"/>
      <c r="HE1068" s="134"/>
      <c r="HF1068" s="134"/>
      <c r="HG1068" s="134"/>
      <c r="HH1068" s="134"/>
      <c r="HI1068" s="134"/>
      <c r="HJ1068" s="134"/>
      <c r="HK1068" s="134"/>
      <c r="HL1068" s="134"/>
      <c r="HM1068" s="134"/>
      <c r="HN1068" s="134"/>
      <c r="HO1068" s="134"/>
      <c r="HP1068" s="134"/>
      <c r="HQ1068" s="134"/>
      <c r="HR1068" s="134"/>
    </row>
    <row r="1069" spans="1:232" ht="38.25">
      <c r="A1069" s="463"/>
      <c r="B1069" s="78" t="s">
        <v>494</v>
      </c>
      <c r="C1069" s="779"/>
      <c r="D1069" s="59"/>
      <c r="E1069" s="761"/>
      <c r="F1069" s="780"/>
      <c r="G1069" s="134"/>
      <c r="H1069" s="134"/>
      <c r="I1069" s="134"/>
      <c r="J1069" s="134"/>
      <c r="K1069" s="134"/>
      <c r="L1069" s="134"/>
      <c r="M1069" s="134"/>
      <c r="N1069" s="134"/>
      <c r="O1069" s="134"/>
      <c r="P1069" s="134"/>
      <c r="Q1069" s="134"/>
      <c r="R1069" s="134"/>
      <c r="S1069" s="134"/>
      <c r="T1069" s="134"/>
      <c r="U1069" s="134"/>
      <c r="V1069" s="134"/>
      <c r="W1069" s="134"/>
      <c r="X1069" s="134"/>
      <c r="Y1069" s="134"/>
      <c r="Z1069" s="134"/>
      <c r="AA1069" s="134"/>
      <c r="AB1069" s="134"/>
      <c r="AC1069" s="134"/>
      <c r="AD1069" s="134"/>
      <c r="AE1069" s="134"/>
      <c r="AF1069" s="134"/>
      <c r="AG1069" s="134"/>
      <c r="AH1069" s="134"/>
      <c r="AI1069" s="134"/>
      <c r="AJ1069" s="134"/>
      <c r="AK1069" s="134"/>
      <c r="AL1069" s="134"/>
      <c r="AM1069" s="134"/>
      <c r="AN1069" s="134"/>
      <c r="AO1069" s="134"/>
      <c r="AP1069" s="134"/>
      <c r="AQ1069" s="134"/>
      <c r="AR1069" s="134"/>
      <c r="AS1069" s="134"/>
      <c r="AT1069" s="134"/>
      <c r="AU1069" s="134"/>
      <c r="AV1069" s="134"/>
      <c r="AW1069" s="134"/>
      <c r="AX1069" s="134"/>
      <c r="AY1069" s="134"/>
      <c r="AZ1069" s="134"/>
      <c r="BA1069" s="134"/>
      <c r="BB1069" s="134"/>
      <c r="BC1069" s="134"/>
      <c r="BD1069" s="134"/>
      <c r="BE1069" s="134"/>
      <c r="BF1069" s="134"/>
      <c r="BG1069" s="134"/>
      <c r="BH1069" s="134"/>
      <c r="BI1069" s="134"/>
      <c r="BJ1069" s="134"/>
      <c r="BK1069" s="134"/>
      <c r="BL1069" s="134"/>
      <c r="BM1069" s="134"/>
      <c r="BN1069" s="134"/>
      <c r="BO1069" s="134"/>
      <c r="BP1069" s="134"/>
      <c r="BQ1069" s="134"/>
      <c r="BR1069" s="134"/>
      <c r="BS1069" s="134"/>
      <c r="BT1069" s="134"/>
      <c r="BU1069" s="134"/>
      <c r="BV1069" s="134"/>
      <c r="BW1069" s="134"/>
      <c r="BX1069" s="134"/>
      <c r="BY1069" s="134"/>
      <c r="BZ1069" s="134"/>
      <c r="CA1069" s="134"/>
      <c r="CB1069" s="134"/>
      <c r="CC1069" s="134"/>
      <c r="CD1069" s="134"/>
      <c r="CE1069" s="134"/>
      <c r="CF1069" s="134"/>
      <c r="CG1069" s="134"/>
      <c r="CH1069" s="134"/>
      <c r="CI1069" s="134"/>
      <c r="CJ1069" s="134"/>
      <c r="CK1069" s="134"/>
      <c r="CL1069" s="134"/>
      <c r="CM1069" s="134"/>
      <c r="CN1069" s="134"/>
      <c r="CO1069" s="134"/>
      <c r="CP1069" s="134"/>
      <c r="CQ1069" s="134"/>
      <c r="CR1069" s="134"/>
      <c r="CS1069" s="134"/>
      <c r="CT1069" s="134"/>
      <c r="CU1069" s="134"/>
      <c r="CV1069" s="134"/>
      <c r="CW1069" s="134"/>
      <c r="CX1069" s="134"/>
      <c r="CY1069" s="134"/>
      <c r="CZ1069" s="134"/>
      <c r="DA1069" s="134"/>
      <c r="DB1069" s="134"/>
      <c r="DC1069" s="134"/>
      <c r="DD1069" s="134"/>
      <c r="DE1069" s="134"/>
      <c r="DF1069" s="134"/>
      <c r="DG1069" s="134"/>
      <c r="DH1069" s="134"/>
      <c r="DI1069" s="134"/>
      <c r="DJ1069" s="134"/>
      <c r="DK1069" s="134"/>
      <c r="DL1069" s="134"/>
      <c r="DM1069" s="134"/>
      <c r="DN1069" s="134"/>
      <c r="DO1069" s="134"/>
      <c r="DP1069" s="134"/>
      <c r="DQ1069" s="134"/>
      <c r="DR1069" s="134"/>
      <c r="DS1069" s="134"/>
      <c r="DT1069" s="134"/>
      <c r="DU1069" s="134"/>
      <c r="DV1069" s="134"/>
      <c r="DW1069" s="134"/>
      <c r="DX1069" s="134"/>
      <c r="DY1069" s="134"/>
      <c r="DZ1069" s="134"/>
      <c r="EA1069" s="134"/>
      <c r="EB1069" s="134"/>
      <c r="EC1069" s="134"/>
      <c r="ED1069" s="134"/>
      <c r="EE1069" s="134"/>
      <c r="EF1069" s="134"/>
      <c r="EG1069" s="134"/>
      <c r="EH1069" s="134"/>
      <c r="EI1069" s="134"/>
      <c r="EJ1069" s="134"/>
      <c r="EK1069" s="134"/>
      <c r="EL1069" s="134"/>
      <c r="EM1069" s="134"/>
      <c r="EN1069" s="134"/>
      <c r="EO1069" s="134"/>
      <c r="EP1069" s="134"/>
      <c r="EQ1069" s="134"/>
      <c r="ER1069" s="134"/>
      <c r="ES1069" s="134"/>
      <c r="ET1069" s="134"/>
      <c r="EU1069" s="134"/>
      <c r="EV1069" s="134"/>
      <c r="EW1069" s="134"/>
      <c r="EX1069" s="134"/>
      <c r="EY1069" s="134"/>
      <c r="EZ1069" s="134"/>
      <c r="FA1069" s="134"/>
      <c r="FB1069" s="134"/>
      <c r="FC1069" s="134"/>
      <c r="FD1069" s="134"/>
      <c r="FE1069" s="134"/>
      <c r="FF1069" s="134"/>
      <c r="FG1069" s="134"/>
      <c r="FH1069" s="134"/>
      <c r="FI1069" s="134"/>
      <c r="FJ1069" s="134"/>
      <c r="FK1069" s="134"/>
      <c r="FL1069" s="134"/>
      <c r="FM1069" s="134"/>
      <c r="FN1069" s="134"/>
      <c r="FO1069" s="134"/>
      <c r="FP1069" s="134"/>
      <c r="FQ1069" s="134"/>
      <c r="FR1069" s="134"/>
      <c r="FS1069" s="134"/>
      <c r="FT1069" s="134"/>
      <c r="FU1069" s="134"/>
      <c r="FV1069" s="134"/>
      <c r="FW1069" s="134"/>
      <c r="FX1069" s="134"/>
      <c r="FY1069" s="134"/>
      <c r="FZ1069" s="134"/>
      <c r="GA1069" s="134"/>
      <c r="GB1069" s="134"/>
      <c r="GC1069" s="134"/>
      <c r="GD1069" s="134"/>
      <c r="GE1069" s="134"/>
      <c r="GF1069" s="134"/>
      <c r="GG1069" s="134"/>
      <c r="GH1069" s="134"/>
      <c r="GI1069" s="134"/>
      <c r="GJ1069" s="134"/>
      <c r="GK1069" s="134"/>
      <c r="GL1069" s="134"/>
      <c r="GM1069" s="134"/>
      <c r="GN1069" s="134"/>
      <c r="GO1069" s="134"/>
      <c r="GP1069" s="134"/>
      <c r="GQ1069" s="134"/>
      <c r="GR1069" s="134"/>
      <c r="GS1069" s="134"/>
      <c r="GT1069" s="134"/>
      <c r="GU1069" s="134"/>
      <c r="GV1069" s="134"/>
      <c r="GW1069" s="134"/>
      <c r="GX1069" s="134"/>
      <c r="GY1069" s="134"/>
      <c r="GZ1069" s="134"/>
      <c r="HA1069" s="134"/>
      <c r="HB1069" s="134"/>
      <c r="HC1069" s="134"/>
      <c r="HD1069" s="134"/>
      <c r="HE1069" s="134"/>
      <c r="HF1069" s="134"/>
      <c r="HG1069" s="134"/>
      <c r="HH1069" s="134"/>
      <c r="HI1069" s="134"/>
      <c r="HJ1069" s="134"/>
      <c r="HK1069" s="134"/>
      <c r="HL1069" s="134"/>
      <c r="HM1069" s="134"/>
      <c r="HN1069" s="134"/>
      <c r="HO1069" s="134"/>
      <c r="HP1069" s="134"/>
      <c r="HQ1069" s="134"/>
      <c r="HR1069" s="134"/>
    </row>
    <row r="1070" spans="1:232" ht="25.5">
      <c r="A1070" s="463"/>
      <c r="B1070" s="78" t="s">
        <v>495</v>
      </c>
      <c r="C1070" s="779"/>
      <c r="D1070" s="59"/>
      <c r="E1070" s="761"/>
      <c r="F1070" s="761"/>
      <c r="G1070" s="134"/>
      <c r="H1070" s="134"/>
      <c r="I1070" s="134"/>
      <c r="J1070" s="134"/>
      <c r="K1070" s="134"/>
      <c r="L1070" s="134"/>
      <c r="M1070" s="134"/>
      <c r="N1070" s="134"/>
      <c r="O1070" s="134"/>
      <c r="P1070" s="134"/>
      <c r="Q1070" s="134"/>
      <c r="R1070" s="134"/>
      <c r="S1070" s="134"/>
      <c r="T1070" s="134"/>
      <c r="U1070" s="134"/>
      <c r="V1070" s="134"/>
      <c r="W1070" s="134"/>
      <c r="X1070" s="134"/>
      <c r="Y1070" s="134"/>
      <c r="Z1070" s="134"/>
      <c r="AA1070" s="134"/>
      <c r="AB1070" s="134"/>
      <c r="AC1070" s="134"/>
      <c r="AD1070" s="134"/>
      <c r="AE1070" s="134"/>
      <c r="AF1070" s="134"/>
      <c r="AG1070" s="134"/>
      <c r="AH1070" s="134"/>
      <c r="AI1070" s="134"/>
      <c r="AJ1070" s="134"/>
      <c r="AK1070" s="134"/>
      <c r="AL1070" s="134"/>
      <c r="AM1070" s="134"/>
      <c r="AN1070" s="134"/>
      <c r="AO1070" s="134"/>
      <c r="AP1070" s="134"/>
      <c r="AQ1070" s="134"/>
      <c r="AR1070" s="134"/>
      <c r="AS1070" s="134"/>
      <c r="AT1070" s="134"/>
      <c r="AU1070" s="134"/>
      <c r="AV1070" s="134"/>
      <c r="AW1070" s="134"/>
      <c r="AX1070" s="134"/>
      <c r="AY1070" s="134"/>
      <c r="AZ1070" s="134"/>
      <c r="BA1070" s="134"/>
      <c r="BB1070" s="134"/>
      <c r="BC1070" s="134"/>
      <c r="BD1070" s="134"/>
      <c r="BE1070" s="134"/>
      <c r="BF1070" s="134"/>
      <c r="BG1070" s="134"/>
      <c r="BH1070" s="134"/>
      <c r="BI1070" s="134"/>
      <c r="BJ1070" s="134"/>
      <c r="BK1070" s="134"/>
      <c r="BL1070" s="134"/>
      <c r="BM1070" s="134"/>
      <c r="BN1070" s="134"/>
      <c r="BO1070" s="134"/>
      <c r="BP1070" s="134"/>
      <c r="BQ1070" s="134"/>
      <c r="BR1070" s="134"/>
      <c r="BS1070" s="134"/>
      <c r="BT1070" s="134"/>
      <c r="BU1070" s="134"/>
      <c r="BV1070" s="134"/>
      <c r="BW1070" s="134"/>
      <c r="BX1070" s="134"/>
      <c r="BY1070" s="134"/>
      <c r="BZ1070" s="134"/>
      <c r="CA1070" s="134"/>
      <c r="CB1070" s="134"/>
      <c r="CC1070" s="134"/>
      <c r="CD1070" s="134"/>
      <c r="CE1070" s="134"/>
      <c r="CF1070" s="134"/>
      <c r="CG1070" s="134"/>
      <c r="CH1070" s="134"/>
      <c r="CI1070" s="134"/>
      <c r="CJ1070" s="134"/>
      <c r="CK1070" s="134"/>
      <c r="CL1070" s="134"/>
      <c r="CM1070" s="134"/>
      <c r="CN1070" s="134"/>
      <c r="CO1070" s="134"/>
      <c r="CP1070" s="134"/>
      <c r="CQ1070" s="134"/>
      <c r="CR1070" s="134"/>
      <c r="CS1070" s="134"/>
      <c r="CT1070" s="134"/>
      <c r="CU1070" s="134"/>
      <c r="CV1070" s="134"/>
      <c r="CW1070" s="134"/>
      <c r="CX1070" s="134"/>
      <c r="CY1070" s="134"/>
      <c r="CZ1070" s="134"/>
      <c r="DA1070" s="134"/>
      <c r="DB1070" s="134"/>
      <c r="DC1070" s="134"/>
      <c r="DD1070" s="134"/>
      <c r="DE1070" s="134"/>
      <c r="DF1070" s="134"/>
      <c r="DG1070" s="134"/>
      <c r="DH1070" s="134"/>
      <c r="DI1070" s="134"/>
      <c r="DJ1070" s="134"/>
      <c r="DK1070" s="134"/>
      <c r="DL1070" s="134"/>
      <c r="DM1070" s="134"/>
      <c r="DN1070" s="134"/>
      <c r="DO1070" s="134"/>
      <c r="DP1070" s="134"/>
      <c r="DQ1070" s="134"/>
      <c r="DR1070" s="134"/>
      <c r="DS1070" s="134"/>
      <c r="DT1070" s="134"/>
      <c r="DU1070" s="134"/>
      <c r="DV1070" s="134"/>
      <c r="DW1070" s="134"/>
      <c r="DX1070" s="134"/>
      <c r="DY1070" s="134"/>
      <c r="DZ1070" s="134"/>
      <c r="EA1070" s="134"/>
      <c r="EB1070" s="134"/>
      <c r="EC1070" s="134"/>
      <c r="ED1070" s="134"/>
      <c r="EE1070" s="134"/>
      <c r="EF1070" s="134"/>
      <c r="EG1070" s="134"/>
      <c r="EH1070" s="134"/>
      <c r="EI1070" s="134"/>
      <c r="EJ1070" s="134"/>
      <c r="EK1070" s="134"/>
      <c r="EL1070" s="134"/>
      <c r="EM1070" s="134"/>
      <c r="EN1070" s="134"/>
      <c r="EO1070" s="134"/>
      <c r="EP1070" s="134"/>
      <c r="EQ1070" s="134"/>
      <c r="ER1070" s="134"/>
      <c r="ES1070" s="134"/>
      <c r="ET1070" s="134"/>
      <c r="EU1070" s="134"/>
      <c r="EV1070" s="134"/>
      <c r="EW1070" s="134"/>
      <c r="EX1070" s="134"/>
      <c r="EY1070" s="134"/>
      <c r="EZ1070" s="134"/>
      <c r="FA1070" s="134"/>
      <c r="FB1070" s="134"/>
      <c r="FC1070" s="134"/>
      <c r="FD1070" s="134"/>
      <c r="FE1070" s="134"/>
      <c r="FF1070" s="134"/>
      <c r="FG1070" s="134"/>
      <c r="FH1070" s="134"/>
      <c r="FI1070" s="134"/>
      <c r="FJ1070" s="134"/>
      <c r="FK1070" s="134"/>
      <c r="FL1070" s="134"/>
      <c r="FM1070" s="134"/>
      <c r="FN1070" s="134"/>
      <c r="FO1070" s="134"/>
      <c r="FP1070" s="134"/>
      <c r="FQ1070" s="134"/>
      <c r="FR1070" s="134"/>
      <c r="FS1070" s="134"/>
      <c r="FT1070" s="134"/>
      <c r="FU1070" s="134"/>
      <c r="FV1070" s="134"/>
      <c r="FW1070" s="134"/>
      <c r="FX1070" s="134"/>
      <c r="FY1070" s="134"/>
      <c r="FZ1070" s="134"/>
      <c r="GA1070" s="134"/>
      <c r="GB1070" s="134"/>
      <c r="GC1070" s="134"/>
      <c r="GD1070" s="134"/>
      <c r="GE1070" s="134"/>
      <c r="GF1070" s="134"/>
      <c r="GG1070" s="134"/>
      <c r="GH1070" s="134"/>
      <c r="GI1070" s="134"/>
      <c r="GJ1070" s="134"/>
      <c r="GK1070" s="134"/>
      <c r="GL1070" s="134"/>
      <c r="GM1070" s="134"/>
      <c r="GN1070" s="134"/>
      <c r="GO1070" s="134"/>
      <c r="GP1070" s="134"/>
      <c r="GQ1070" s="134"/>
      <c r="GR1070" s="134"/>
      <c r="GS1070" s="134"/>
      <c r="GT1070" s="134"/>
      <c r="GU1070" s="134"/>
      <c r="GV1070" s="134"/>
      <c r="GW1070" s="134"/>
      <c r="GX1070" s="134"/>
      <c r="GY1070" s="134"/>
      <c r="GZ1070" s="134"/>
      <c r="HA1070" s="134"/>
      <c r="HB1070" s="134"/>
      <c r="HC1070" s="134"/>
      <c r="HD1070" s="134"/>
      <c r="HE1070" s="134"/>
      <c r="HF1070" s="134"/>
      <c r="HG1070" s="134"/>
      <c r="HH1070" s="134"/>
      <c r="HI1070" s="134"/>
      <c r="HJ1070" s="134"/>
      <c r="HK1070" s="134"/>
      <c r="HL1070" s="134"/>
      <c r="HM1070" s="134"/>
      <c r="HN1070" s="134"/>
      <c r="HO1070" s="134"/>
      <c r="HP1070" s="134"/>
      <c r="HQ1070" s="134"/>
      <c r="HR1070" s="134"/>
    </row>
    <row r="1071" spans="1:232">
      <c r="A1071" s="463"/>
      <c r="B1071" s="78"/>
      <c r="C1071" s="779"/>
      <c r="D1071" s="59"/>
      <c r="E1071" s="761"/>
      <c r="F1071" s="761"/>
      <c r="G1071" s="134"/>
      <c r="H1071" s="134"/>
      <c r="I1071" s="134"/>
      <c r="J1071" s="134"/>
      <c r="K1071" s="134"/>
      <c r="L1071" s="134"/>
      <c r="M1071" s="134"/>
      <c r="N1071" s="134"/>
      <c r="O1071" s="134"/>
      <c r="P1071" s="134"/>
      <c r="Q1071" s="134"/>
      <c r="R1071" s="134"/>
      <c r="S1071" s="134"/>
      <c r="T1071" s="134"/>
      <c r="U1071" s="134"/>
      <c r="V1071" s="134"/>
      <c r="W1071" s="134"/>
      <c r="X1071" s="134"/>
      <c r="Y1071" s="134"/>
      <c r="Z1071" s="134"/>
      <c r="AA1071" s="134"/>
      <c r="AB1071" s="134"/>
      <c r="AC1071" s="134"/>
      <c r="AD1071" s="134"/>
      <c r="AE1071" s="134"/>
      <c r="AF1071" s="134"/>
      <c r="AG1071" s="134"/>
      <c r="AH1071" s="134"/>
      <c r="AI1071" s="134"/>
      <c r="AJ1071" s="134"/>
      <c r="AK1071" s="134"/>
      <c r="AL1071" s="134"/>
      <c r="AM1071" s="134"/>
      <c r="AN1071" s="134"/>
      <c r="AO1071" s="134"/>
      <c r="AP1071" s="134"/>
      <c r="AQ1071" s="134"/>
      <c r="AR1071" s="134"/>
      <c r="AS1071" s="134"/>
      <c r="AT1071" s="134"/>
      <c r="AU1071" s="134"/>
      <c r="AV1071" s="134"/>
      <c r="AW1071" s="134"/>
      <c r="AX1071" s="134"/>
      <c r="AY1071" s="134"/>
      <c r="AZ1071" s="134"/>
      <c r="BA1071" s="134"/>
      <c r="BB1071" s="134"/>
      <c r="BC1071" s="134"/>
      <c r="BD1071" s="134"/>
      <c r="BE1071" s="134"/>
      <c r="BF1071" s="134"/>
      <c r="BG1071" s="134"/>
      <c r="BH1071" s="134"/>
      <c r="BI1071" s="134"/>
      <c r="BJ1071" s="134"/>
      <c r="BK1071" s="134"/>
      <c r="BL1071" s="134"/>
      <c r="BM1071" s="134"/>
      <c r="BN1071" s="134"/>
      <c r="BO1071" s="134"/>
      <c r="BP1071" s="134"/>
      <c r="BQ1071" s="134"/>
      <c r="BR1071" s="134"/>
      <c r="BS1071" s="134"/>
      <c r="BT1071" s="134"/>
      <c r="BU1071" s="134"/>
      <c r="BV1071" s="134"/>
      <c r="BW1071" s="134"/>
      <c r="BX1071" s="134"/>
      <c r="BY1071" s="134"/>
      <c r="BZ1071" s="134"/>
      <c r="CA1071" s="134"/>
      <c r="CB1071" s="134"/>
      <c r="CC1071" s="134"/>
      <c r="CD1071" s="134"/>
      <c r="CE1071" s="134"/>
      <c r="CF1071" s="134"/>
      <c r="CG1071" s="134"/>
      <c r="CH1071" s="134"/>
      <c r="CI1071" s="134"/>
      <c r="CJ1071" s="134"/>
      <c r="CK1071" s="134"/>
      <c r="CL1071" s="134"/>
      <c r="CM1071" s="134"/>
      <c r="CN1071" s="134"/>
      <c r="CO1071" s="134"/>
      <c r="CP1071" s="134"/>
      <c r="CQ1071" s="134"/>
      <c r="CR1071" s="134"/>
      <c r="CS1071" s="134"/>
      <c r="CT1071" s="134"/>
      <c r="CU1071" s="134"/>
      <c r="CV1071" s="134"/>
      <c r="CW1071" s="134"/>
      <c r="CX1071" s="134"/>
      <c r="CY1071" s="134"/>
      <c r="CZ1071" s="134"/>
      <c r="DA1071" s="134"/>
      <c r="DB1071" s="134"/>
      <c r="DC1071" s="134"/>
      <c r="DD1071" s="134"/>
      <c r="DE1071" s="134"/>
      <c r="DF1071" s="134"/>
      <c r="DG1071" s="134"/>
      <c r="DH1071" s="134"/>
      <c r="DI1071" s="134"/>
      <c r="DJ1071" s="134"/>
      <c r="DK1071" s="134"/>
      <c r="DL1071" s="134"/>
      <c r="DM1071" s="134"/>
      <c r="DN1071" s="134"/>
      <c r="DO1071" s="134"/>
      <c r="DP1071" s="134"/>
      <c r="DQ1071" s="134"/>
      <c r="DR1071" s="134"/>
      <c r="DS1071" s="134"/>
      <c r="DT1071" s="134"/>
      <c r="DU1071" s="134"/>
      <c r="DV1071" s="134"/>
      <c r="DW1071" s="134"/>
      <c r="DX1071" s="134"/>
      <c r="DY1071" s="134"/>
      <c r="DZ1071" s="134"/>
      <c r="EA1071" s="134"/>
      <c r="EB1071" s="134"/>
      <c r="EC1071" s="134"/>
      <c r="ED1071" s="134"/>
      <c r="EE1071" s="134"/>
      <c r="EF1071" s="134"/>
      <c r="EG1071" s="134"/>
      <c r="EH1071" s="134"/>
      <c r="EI1071" s="134"/>
      <c r="EJ1071" s="134"/>
      <c r="EK1071" s="134"/>
      <c r="EL1071" s="134"/>
      <c r="EM1071" s="134"/>
      <c r="EN1071" s="134"/>
      <c r="EO1071" s="134"/>
      <c r="EP1071" s="134"/>
      <c r="EQ1071" s="134"/>
      <c r="ER1071" s="134"/>
      <c r="ES1071" s="134"/>
      <c r="ET1071" s="134"/>
      <c r="EU1071" s="134"/>
      <c r="EV1071" s="134"/>
      <c r="EW1071" s="134"/>
      <c r="EX1071" s="134"/>
      <c r="EY1071" s="134"/>
      <c r="EZ1071" s="134"/>
      <c r="FA1071" s="134"/>
      <c r="FB1071" s="134"/>
      <c r="FC1071" s="134"/>
      <c r="FD1071" s="134"/>
      <c r="FE1071" s="134"/>
      <c r="FF1071" s="134"/>
      <c r="FG1071" s="134"/>
      <c r="FH1071" s="134"/>
      <c r="FI1071" s="134"/>
      <c r="FJ1071" s="134"/>
      <c r="FK1071" s="134"/>
      <c r="FL1071" s="134"/>
      <c r="FM1071" s="134"/>
      <c r="FN1071" s="134"/>
      <c r="FO1071" s="134"/>
      <c r="FP1071" s="134"/>
      <c r="FQ1071" s="134"/>
      <c r="FR1071" s="134"/>
      <c r="FS1071" s="134"/>
      <c r="FT1071" s="134"/>
      <c r="FU1071" s="134"/>
      <c r="FV1071" s="134"/>
      <c r="FW1071" s="134"/>
      <c r="FX1071" s="134"/>
      <c r="FY1071" s="134"/>
      <c r="FZ1071" s="134"/>
      <c r="GA1071" s="134"/>
      <c r="GB1071" s="134"/>
      <c r="GC1071" s="134"/>
      <c r="GD1071" s="134"/>
      <c r="GE1071" s="134"/>
      <c r="GF1071" s="134"/>
      <c r="GG1071" s="134"/>
      <c r="GH1071" s="134"/>
      <c r="GI1071" s="134"/>
      <c r="GJ1071" s="134"/>
      <c r="GK1071" s="134"/>
      <c r="GL1071" s="134"/>
      <c r="GM1071" s="134"/>
      <c r="GN1071" s="134"/>
      <c r="GO1071" s="134"/>
      <c r="GP1071" s="134"/>
      <c r="GQ1071" s="134"/>
      <c r="GR1071" s="134"/>
      <c r="GS1071" s="134"/>
      <c r="GT1071" s="134"/>
      <c r="GU1071" s="134"/>
      <c r="GV1071" s="134"/>
      <c r="GW1071" s="134"/>
      <c r="GX1071" s="134"/>
      <c r="GY1071" s="134"/>
      <c r="GZ1071" s="134"/>
      <c r="HA1071" s="134"/>
      <c r="HB1071" s="134"/>
      <c r="HC1071" s="134"/>
      <c r="HD1071" s="134"/>
      <c r="HE1071" s="134"/>
      <c r="HF1071" s="134"/>
      <c r="HG1071" s="134"/>
      <c r="HH1071" s="134"/>
      <c r="HI1071" s="134"/>
      <c r="HJ1071" s="134"/>
      <c r="HK1071" s="134"/>
      <c r="HL1071" s="134"/>
      <c r="HM1071" s="134"/>
      <c r="HN1071" s="134"/>
      <c r="HO1071" s="134"/>
      <c r="HP1071" s="134"/>
      <c r="HQ1071" s="134"/>
      <c r="HR1071" s="134"/>
    </row>
    <row r="1072" spans="1:232" ht="25.5">
      <c r="A1072" s="463"/>
      <c r="B1072" s="78" t="s">
        <v>496</v>
      </c>
      <c r="C1072" s="779"/>
      <c r="D1072" s="59"/>
      <c r="E1072" s="761"/>
      <c r="F1072" s="761"/>
      <c r="G1072" s="134"/>
      <c r="H1072" s="134"/>
      <c r="I1072" s="134"/>
      <c r="J1072" s="134"/>
      <c r="K1072" s="134"/>
      <c r="L1072" s="134"/>
      <c r="M1072" s="134"/>
      <c r="N1072" s="134"/>
      <c r="O1072" s="134"/>
      <c r="P1072" s="134"/>
      <c r="Q1072" s="134"/>
      <c r="R1072" s="134"/>
      <c r="S1072" s="134"/>
      <c r="T1072" s="134"/>
      <c r="U1072" s="134"/>
      <c r="V1072" s="134"/>
      <c r="W1072" s="134"/>
      <c r="X1072" s="134"/>
      <c r="Y1072" s="134"/>
      <c r="Z1072" s="134"/>
      <c r="AA1072" s="134"/>
      <c r="AB1072" s="134"/>
      <c r="AC1072" s="134"/>
      <c r="AD1072" s="134"/>
      <c r="AE1072" s="134"/>
      <c r="AF1072" s="134"/>
      <c r="AG1072" s="134"/>
      <c r="AH1072" s="134"/>
      <c r="AI1072" s="134"/>
      <c r="AJ1072" s="134"/>
      <c r="AK1072" s="134"/>
      <c r="AL1072" s="134"/>
      <c r="AM1072" s="134"/>
      <c r="AN1072" s="134"/>
      <c r="AO1072" s="134"/>
      <c r="AP1072" s="134"/>
      <c r="AQ1072" s="134"/>
      <c r="AR1072" s="134"/>
      <c r="AS1072" s="134"/>
      <c r="AT1072" s="134"/>
      <c r="AU1072" s="134"/>
      <c r="AV1072" s="134"/>
      <c r="AW1072" s="134"/>
      <c r="AX1072" s="134"/>
      <c r="AY1072" s="134"/>
      <c r="AZ1072" s="134"/>
      <c r="BA1072" s="134"/>
      <c r="BB1072" s="134"/>
      <c r="BC1072" s="134"/>
      <c r="BD1072" s="134"/>
      <c r="BE1072" s="134"/>
      <c r="BF1072" s="134"/>
      <c r="BG1072" s="134"/>
      <c r="BH1072" s="134"/>
      <c r="BI1072" s="134"/>
      <c r="BJ1072" s="134"/>
      <c r="BK1072" s="134"/>
      <c r="BL1072" s="134"/>
      <c r="BM1072" s="134"/>
      <c r="BN1072" s="134"/>
      <c r="BO1072" s="134"/>
      <c r="BP1072" s="134"/>
      <c r="BQ1072" s="134"/>
      <c r="BR1072" s="134"/>
      <c r="BS1072" s="134"/>
      <c r="BT1072" s="134"/>
      <c r="BU1072" s="134"/>
      <c r="BV1072" s="134"/>
      <c r="BW1072" s="134"/>
      <c r="BX1072" s="134"/>
      <c r="BY1072" s="134"/>
      <c r="BZ1072" s="134"/>
      <c r="CA1072" s="134"/>
      <c r="CB1072" s="134"/>
      <c r="CC1072" s="134"/>
      <c r="CD1072" s="134"/>
      <c r="CE1072" s="134"/>
      <c r="CF1072" s="134"/>
      <c r="CG1072" s="134"/>
      <c r="CH1072" s="134"/>
      <c r="CI1072" s="134"/>
      <c r="CJ1072" s="134"/>
      <c r="CK1072" s="134"/>
      <c r="CL1072" s="134"/>
      <c r="CM1072" s="134"/>
      <c r="CN1072" s="134"/>
      <c r="CO1072" s="134"/>
      <c r="CP1072" s="134"/>
      <c r="CQ1072" s="134"/>
      <c r="CR1072" s="134"/>
      <c r="CS1072" s="134"/>
      <c r="CT1072" s="134"/>
      <c r="CU1072" s="134"/>
      <c r="CV1072" s="134"/>
      <c r="CW1072" s="134"/>
      <c r="CX1072" s="134"/>
      <c r="CY1072" s="134"/>
      <c r="CZ1072" s="134"/>
      <c r="DA1072" s="134"/>
      <c r="DB1072" s="134"/>
      <c r="DC1072" s="134"/>
      <c r="DD1072" s="134"/>
      <c r="DE1072" s="134"/>
      <c r="DF1072" s="134"/>
      <c r="DG1072" s="134"/>
      <c r="DH1072" s="134"/>
      <c r="DI1072" s="134"/>
      <c r="DJ1072" s="134"/>
      <c r="DK1072" s="134"/>
      <c r="DL1072" s="134"/>
      <c r="DM1072" s="134"/>
      <c r="DN1072" s="134"/>
      <c r="DO1072" s="134"/>
      <c r="DP1072" s="134"/>
      <c r="DQ1072" s="134"/>
      <c r="DR1072" s="134"/>
      <c r="DS1072" s="134"/>
      <c r="DT1072" s="134"/>
      <c r="DU1072" s="134"/>
      <c r="DV1072" s="134"/>
      <c r="DW1072" s="134"/>
      <c r="DX1072" s="134"/>
      <c r="DY1072" s="134"/>
      <c r="DZ1072" s="134"/>
      <c r="EA1072" s="134"/>
      <c r="EB1072" s="134"/>
      <c r="EC1072" s="134"/>
      <c r="ED1072" s="134"/>
      <c r="EE1072" s="134"/>
      <c r="EF1072" s="134"/>
      <c r="EG1072" s="134"/>
      <c r="EH1072" s="134"/>
      <c r="EI1072" s="134"/>
      <c r="EJ1072" s="134"/>
      <c r="EK1072" s="134"/>
      <c r="EL1072" s="134"/>
      <c r="EM1072" s="134"/>
      <c r="EN1072" s="134"/>
      <c r="EO1072" s="134"/>
      <c r="EP1072" s="134"/>
      <c r="EQ1072" s="134"/>
      <c r="ER1072" s="134"/>
      <c r="ES1072" s="134"/>
      <c r="ET1072" s="134"/>
      <c r="EU1072" s="134"/>
      <c r="EV1072" s="134"/>
      <c r="EW1072" s="134"/>
      <c r="EX1072" s="134"/>
      <c r="EY1072" s="134"/>
      <c r="EZ1072" s="134"/>
      <c r="FA1072" s="134"/>
      <c r="FB1072" s="134"/>
      <c r="FC1072" s="134"/>
      <c r="FD1072" s="134"/>
      <c r="FE1072" s="134"/>
      <c r="FF1072" s="134"/>
      <c r="FG1072" s="134"/>
      <c r="FH1072" s="134"/>
      <c r="FI1072" s="134"/>
      <c r="FJ1072" s="134"/>
      <c r="FK1072" s="134"/>
      <c r="FL1072" s="134"/>
      <c r="FM1072" s="134"/>
      <c r="FN1072" s="134"/>
      <c r="FO1072" s="134"/>
      <c r="FP1072" s="134"/>
      <c r="FQ1072" s="134"/>
      <c r="FR1072" s="134"/>
      <c r="FS1072" s="134"/>
      <c r="FT1072" s="134"/>
      <c r="FU1072" s="134"/>
      <c r="FV1072" s="134"/>
      <c r="FW1072" s="134"/>
      <c r="FX1072" s="134"/>
      <c r="FY1072" s="134"/>
      <c r="FZ1072" s="134"/>
      <c r="GA1072" s="134"/>
      <c r="GB1072" s="134"/>
      <c r="GC1072" s="134"/>
      <c r="GD1072" s="134"/>
      <c r="GE1072" s="134"/>
      <c r="GF1072" s="134"/>
      <c r="GG1072" s="134"/>
      <c r="GH1072" s="134"/>
      <c r="GI1072" s="134"/>
      <c r="GJ1072" s="134"/>
      <c r="GK1072" s="134"/>
      <c r="GL1072" s="134"/>
      <c r="GM1072" s="134"/>
      <c r="GN1072" s="134"/>
      <c r="GO1072" s="134"/>
      <c r="GP1072" s="134"/>
      <c r="GQ1072" s="134"/>
      <c r="GR1072" s="134"/>
      <c r="GS1072" s="134"/>
      <c r="GT1072" s="134"/>
      <c r="GU1072" s="134"/>
      <c r="GV1072" s="134"/>
      <c r="GW1072" s="134"/>
      <c r="GX1072" s="134"/>
      <c r="GY1072" s="134"/>
      <c r="GZ1072" s="134"/>
      <c r="HA1072" s="134"/>
      <c r="HB1072" s="134"/>
      <c r="HC1072" s="134"/>
      <c r="HD1072" s="134"/>
      <c r="HE1072" s="134"/>
      <c r="HF1072" s="134"/>
      <c r="HG1072" s="134"/>
      <c r="HH1072" s="134"/>
      <c r="HI1072" s="134"/>
      <c r="HJ1072" s="134"/>
      <c r="HK1072" s="134"/>
      <c r="HL1072" s="134"/>
      <c r="HM1072" s="134"/>
      <c r="HN1072" s="134"/>
      <c r="HO1072" s="134"/>
      <c r="HP1072" s="134"/>
      <c r="HQ1072" s="134"/>
      <c r="HR1072" s="134"/>
    </row>
    <row r="1073" spans="1:226" ht="38.25">
      <c r="A1073" s="463"/>
      <c r="B1073" s="78" t="s">
        <v>497</v>
      </c>
      <c r="C1073" s="779"/>
      <c r="D1073" s="59"/>
      <c r="E1073" s="761"/>
      <c r="F1073" s="761"/>
      <c r="G1073" s="134"/>
      <c r="H1073" s="134"/>
      <c r="I1073" s="134"/>
      <c r="J1073" s="134"/>
      <c r="K1073" s="134"/>
      <c r="L1073" s="134"/>
      <c r="M1073" s="134"/>
      <c r="N1073" s="134"/>
      <c r="O1073" s="134"/>
      <c r="P1073" s="134"/>
      <c r="Q1073" s="134"/>
      <c r="R1073" s="134"/>
      <c r="S1073" s="134"/>
      <c r="T1073" s="134"/>
      <c r="U1073" s="134"/>
      <c r="V1073" s="134"/>
      <c r="W1073" s="134"/>
      <c r="X1073" s="134"/>
      <c r="Y1073" s="134"/>
      <c r="Z1073" s="134"/>
      <c r="AA1073" s="134"/>
      <c r="AB1073" s="134"/>
      <c r="AC1073" s="134"/>
      <c r="AD1073" s="134"/>
      <c r="AE1073" s="134"/>
      <c r="AF1073" s="134"/>
      <c r="AG1073" s="134"/>
      <c r="AH1073" s="134"/>
      <c r="AI1073" s="134"/>
      <c r="AJ1073" s="134"/>
      <c r="AK1073" s="134"/>
      <c r="AL1073" s="134"/>
      <c r="AM1073" s="134"/>
      <c r="AN1073" s="134"/>
      <c r="AO1073" s="134"/>
      <c r="AP1073" s="134"/>
      <c r="AQ1073" s="134"/>
      <c r="AR1073" s="134"/>
      <c r="AS1073" s="134"/>
      <c r="AT1073" s="134"/>
      <c r="AU1073" s="134"/>
      <c r="AV1073" s="134"/>
      <c r="AW1073" s="134"/>
      <c r="AX1073" s="134"/>
      <c r="AY1073" s="134"/>
      <c r="AZ1073" s="134"/>
      <c r="BA1073" s="134"/>
      <c r="BB1073" s="134"/>
      <c r="BC1073" s="134"/>
      <c r="BD1073" s="134"/>
      <c r="BE1073" s="134"/>
      <c r="BF1073" s="134"/>
      <c r="BG1073" s="134"/>
      <c r="BH1073" s="134"/>
      <c r="BI1073" s="134"/>
      <c r="BJ1073" s="134"/>
      <c r="BK1073" s="134"/>
      <c r="BL1073" s="134"/>
      <c r="BM1073" s="134"/>
      <c r="BN1073" s="134"/>
      <c r="BO1073" s="134"/>
      <c r="BP1073" s="134"/>
      <c r="BQ1073" s="134"/>
      <c r="BR1073" s="134"/>
      <c r="BS1073" s="134"/>
      <c r="BT1073" s="134"/>
      <c r="BU1073" s="134"/>
      <c r="BV1073" s="134"/>
      <c r="BW1073" s="134"/>
      <c r="BX1073" s="134"/>
      <c r="BY1073" s="134"/>
      <c r="BZ1073" s="134"/>
      <c r="CA1073" s="134"/>
      <c r="CB1073" s="134"/>
      <c r="CC1073" s="134"/>
      <c r="CD1073" s="134"/>
      <c r="CE1073" s="134"/>
      <c r="CF1073" s="134"/>
      <c r="CG1073" s="134"/>
      <c r="CH1073" s="134"/>
      <c r="CI1073" s="134"/>
      <c r="CJ1073" s="134"/>
      <c r="CK1073" s="134"/>
      <c r="CL1073" s="134"/>
      <c r="CM1073" s="134"/>
      <c r="CN1073" s="134"/>
      <c r="CO1073" s="134"/>
      <c r="CP1073" s="134"/>
      <c r="CQ1073" s="134"/>
      <c r="CR1073" s="134"/>
      <c r="CS1073" s="134"/>
      <c r="CT1073" s="134"/>
      <c r="CU1073" s="134"/>
      <c r="CV1073" s="134"/>
      <c r="CW1073" s="134"/>
      <c r="CX1073" s="134"/>
      <c r="CY1073" s="134"/>
      <c r="CZ1073" s="134"/>
      <c r="DA1073" s="134"/>
      <c r="DB1073" s="134"/>
      <c r="DC1073" s="134"/>
      <c r="DD1073" s="134"/>
      <c r="DE1073" s="134"/>
      <c r="DF1073" s="134"/>
      <c r="DG1073" s="134"/>
      <c r="DH1073" s="134"/>
      <c r="DI1073" s="134"/>
      <c r="DJ1073" s="134"/>
      <c r="DK1073" s="134"/>
      <c r="DL1073" s="134"/>
      <c r="DM1073" s="134"/>
      <c r="DN1073" s="134"/>
      <c r="DO1073" s="134"/>
      <c r="DP1073" s="134"/>
      <c r="DQ1073" s="134"/>
      <c r="DR1073" s="134"/>
      <c r="DS1073" s="134"/>
      <c r="DT1073" s="134"/>
      <c r="DU1073" s="134"/>
      <c r="DV1073" s="134"/>
      <c r="DW1073" s="134"/>
      <c r="DX1073" s="134"/>
      <c r="DY1073" s="134"/>
      <c r="DZ1073" s="134"/>
      <c r="EA1073" s="134"/>
      <c r="EB1073" s="134"/>
      <c r="EC1073" s="134"/>
      <c r="ED1073" s="134"/>
      <c r="EE1073" s="134"/>
      <c r="EF1073" s="134"/>
      <c r="EG1073" s="134"/>
      <c r="EH1073" s="134"/>
      <c r="EI1073" s="134"/>
      <c r="EJ1073" s="134"/>
      <c r="EK1073" s="134"/>
      <c r="EL1073" s="134"/>
      <c r="EM1073" s="134"/>
      <c r="EN1073" s="134"/>
      <c r="EO1073" s="134"/>
      <c r="EP1073" s="134"/>
      <c r="EQ1073" s="134"/>
      <c r="ER1073" s="134"/>
      <c r="ES1073" s="134"/>
      <c r="ET1073" s="134"/>
      <c r="EU1073" s="134"/>
      <c r="EV1073" s="134"/>
      <c r="EW1073" s="134"/>
      <c r="EX1073" s="134"/>
      <c r="EY1073" s="134"/>
      <c r="EZ1073" s="134"/>
      <c r="FA1073" s="134"/>
      <c r="FB1073" s="134"/>
      <c r="FC1073" s="134"/>
      <c r="FD1073" s="134"/>
      <c r="FE1073" s="134"/>
      <c r="FF1073" s="134"/>
      <c r="FG1073" s="134"/>
      <c r="FH1073" s="134"/>
      <c r="FI1073" s="134"/>
      <c r="FJ1073" s="134"/>
      <c r="FK1073" s="134"/>
      <c r="FL1073" s="134"/>
      <c r="FM1073" s="134"/>
      <c r="FN1073" s="134"/>
      <c r="FO1073" s="134"/>
      <c r="FP1073" s="134"/>
      <c r="FQ1073" s="134"/>
      <c r="FR1073" s="134"/>
      <c r="FS1073" s="134"/>
      <c r="FT1073" s="134"/>
      <c r="FU1073" s="134"/>
      <c r="FV1073" s="134"/>
      <c r="FW1073" s="134"/>
      <c r="FX1073" s="134"/>
      <c r="FY1073" s="134"/>
      <c r="FZ1073" s="134"/>
      <c r="GA1073" s="134"/>
      <c r="GB1073" s="134"/>
      <c r="GC1073" s="134"/>
      <c r="GD1073" s="134"/>
      <c r="GE1073" s="134"/>
      <c r="GF1073" s="134"/>
      <c r="GG1073" s="134"/>
      <c r="GH1073" s="134"/>
      <c r="GI1073" s="134"/>
      <c r="GJ1073" s="134"/>
      <c r="GK1073" s="134"/>
      <c r="GL1073" s="134"/>
      <c r="GM1073" s="134"/>
      <c r="GN1073" s="134"/>
      <c r="GO1073" s="134"/>
      <c r="GP1073" s="134"/>
      <c r="GQ1073" s="134"/>
      <c r="GR1073" s="134"/>
      <c r="GS1073" s="134"/>
      <c r="GT1073" s="134"/>
      <c r="GU1073" s="134"/>
      <c r="GV1073" s="134"/>
      <c r="GW1073" s="134"/>
      <c r="GX1073" s="134"/>
      <c r="GY1073" s="134"/>
      <c r="GZ1073" s="134"/>
      <c r="HA1073" s="134"/>
      <c r="HB1073" s="134"/>
      <c r="HC1073" s="134"/>
      <c r="HD1073" s="134"/>
      <c r="HE1073" s="134"/>
      <c r="HF1073" s="134"/>
      <c r="HG1073" s="134"/>
      <c r="HH1073" s="134"/>
      <c r="HI1073" s="134"/>
      <c r="HJ1073" s="134"/>
      <c r="HK1073" s="134"/>
      <c r="HL1073" s="134"/>
      <c r="HM1073" s="134"/>
      <c r="HN1073" s="134"/>
      <c r="HO1073" s="134"/>
      <c r="HP1073" s="134"/>
      <c r="HQ1073" s="134"/>
      <c r="HR1073" s="134"/>
    </row>
    <row r="1074" spans="1:226" ht="25.5">
      <c r="A1074" s="463"/>
      <c r="B1074" s="78" t="s">
        <v>498</v>
      </c>
      <c r="C1074" s="779"/>
      <c r="D1074" s="59"/>
      <c r="E1074" s="761"/>
      <c r="F1074" s="761"/>
      <c r="G1074" s="134"/>
      <c r="H1074" s="134"/>
      <c r="I1074" s="134"/>
      <c r="J1074" s="134"/>
      <c r="K1074" s="134"/>
      <c r="L1074" s="134"/>
      <c r="M1074" s="134"/>
      <c r="N1074" s="134"/>
      <c r="O1074" s="134"/>
      <c r="P1074" s="134"/>
      <c r="Q1074" s="134"/>
      <c r="R1074" s="134"/>
      <c r="S1074" s="134"/>
      <c r="T1074" s="134"/>
      <c r="U1074" s="134"/>
      <c r="V1074" s="134"/>
      <c r="W1074" s="134"/>
      <c r="X1074" s="134"/>
      <c r="Y1074" s="134"/>
      <c r="Z1074" s="134"/>
      <c r="AA1074" s="134"/>
      <c r="AB1074" s="134"/>
      <c r="AC1074" s="134"/>
      <c r="AD1074" s="134"/>
      <c r="AE1074" s="134"/>
      <c r="AF1074" s="134"/>
      <c r="AG1074" s="134"/>
      <c r="AH1074" s="134"/>
      <c r="AI1074" s="134"/>
      <c r="AJ1074" s="134"/>
      <c r="AK1074" s="134"/>
      <c r="AL1074" s="134"/>
      <c r="AM1074" s="134"/>
      <c r="AN1074" s="134"/>
      <c r="AO1074" s="134"/>
      <c r="AP1074" s="134"/>
      <c r="AQ1074" s="134"/>
      <c r="AR1074" s="134"/>
      <c r="AS1074" s="134"/>
      <c r="AT1074" s="134"/>
      <c r="AU1074" s="134"/>
      <c r="AV1074" s="134"/>
      <c r="AW1074" s="134"/>
      <c r="AX1074" s="134"/>
      <c r="AY1074" s="134"/>
      <c r="AZ1074" s="134"/>
      <c r="BA1074" s="134"/>
      <c r="BB1074" s="134"/>
      <c r="BC1074" s="134"/>
      <c r="BD1074" s="134"/>
      <c r="BE1074" s="134"/>
      <c r="BF1074" s="134"/>
      <c r="BG1074" s="134"/>
      <c r="BH1074" s="134"/>
      <c r="BI1074" s="134"/>
      <c r="BJ1074" s="134"/>
      <c r="BK1074" s="134"/>
      <c r="BL1074" s="134"/>
      <c r="BM1074" s="134"/>
      <c r="BN1074" s="134"/>
      <c r="BO1074" s="134"/>
      <c r="BP1074" s="134"/>
      <c r="BQ1074" s="134"/>
      <c r="BR1074" s="134"/>
      <c r="BS1074" s="134"/>
      <c r="BT1074" s="134"/>
      <c r="BU1074" s="134"/>
      <c r="BV1074" s="134"/>
      <c r="BW1074" s="134"/>
      <c r="BX1074" s="134"/>
      <c r="BY1074" s="134"/>
      <c r="BZ1074" s="134"/>
      <c r="CA1074" s="134"/>
      <c r="CB1074" s="134"/>
      <c r="CC1074" s="134"/>
      <c r="CD1074" s="134"/>
      <c r="CE1074" s="134"/>
      <c r="CF1074" s="134"/>
      <c r="CG1074" s="134"/>
      <c r="CH1074" s="134"/>
      <c r="CI1074" s="134"/>
      <c r="CJ1074" s="134"/>
      <c r="CK1074" s="134"/>
      <c r="CL1074" s="134"/>
      <c r="CM1074" s="134"/>
      <c r="CN1074" s="134"/>
      <c r="CO1074" s="134"/>
      <c r="CP1074" s="134"/>
      <c r="CQ1074" s="134"/>
      <c r="CR1074" s="134"/>
      <c r="CS1074" s="134"/>
      <c r="CT1074" s="134"/>
      <c r="CU1074" s="134"/>
      <c r="CV1074" s="134"/>
      <c r="CW1074" s="134"/>
      <c r="CX1074" s="134"/>
      <c r="CY1074" s="134"/>
      <c r="CZ1074" s="134"/>
      <c r="DA1074" s="134"/>
      <c r="DB1074" s="134"/>
      <c r="DC1074" s="134"/>
      <c r="DD1074" s="134"/>
      <c r="DE1074" s="134"/>
      <c r="DF1074" s="134"/>
      <c r="DG1074" s="134"/>
      <c r="DH1074" s="134"/>
      <c r="DI1074" s="134"/>
      <c r="DJ1074" s="134"/>
      <c r="DK1074" s="134"/>
      <c r="DL1074" s="134"/>
      <c r="DM1074" s="134"/>
      <c r="DN1074" s="134"/>
      <c r="DO1074" s="134"/>
      <c r="DP1074" s="134"/>
      <c r="DQ1074" s="134"/>
      <c r="DR1074" s="134"/>
      <c r="DS1074" s="134"/>
      <c r="DT1074" s="134"/>
      <c r="DU1074" s="134"/>
      <c r="DV1074" s="134"/>
      <c r="DW1074" s="134"/>
      <c r="DX1074" s="134"/>
      <c r="DY1074" s="134"/>
      <c r="DZ1074" s="134"/>
      <c r="EA1074" s="134"/>
      <c r="EB1074" s="134"/>
      <c r="EC1074" s="134"/>
      <c r="ED1074" s="134"/>
      <c r="EE1074" s="134"/>
      <c r="EF1074" s="134"/>
      <c r="EG1074" s="134"/>
      <c r="EH1074" s="134"/>
      <c r="EI1074" s="134"/>
      <c r="EJ1074" s="134"/>
      <c r="EK1074" s="134"/>
      <c r="EL1074" s="134"/>
      <c r="EM1074" s="134"/>
      <c r="EN1074" s="134"/>
      <c r="EO1074" s="134"/>
      <c r="EP1074" s="134"/>
      <c r="EQ1074" s="134"/>
      <c r="ER1074" s="134"/>
      <c r="ES1074" s="134"/>
      <c r="ET1074" s="134"/>
      <c r="EU1074" s="134"/>
      <c r="EV1074" s="134"/>
      <c r="EW1074" s="134"/>
      <c r="EX1074" s="134"/>
      <c r="EY1074" s="134"/>
      <c r="EZ1074" s="134"/>
      <c r="FA1074" s="134"/>
      <c r="FB1074" s="134"/>
      <c r="FC1074" s="134"/>
      <c r="FD1074" s="134"/>
      <c r="FE1074" s="134"/>
      <c r="FF1074" s="134"/>
      <c r="FG1074" s="134"/>
      <c r="FH1074" s="134"/>
      <c r="FI1074" s="134"/>
      <c r="FJ1074" s="134"/>
      <c r="FK1074" s="134"/>
      <c r="FL1074" s="134"/>
      <c r="FM1074" s="134"/>
      <c r="FN1074" s="134"/>
      <c r="FO1074" s="134"/>
      <c r="FP1074" s="134"/>
      <c r="FQ1074" s="134"/>
      <c r="FR1074" s="134"/>
      <c r="FS1074" s="134"/>
      <c r="FT1074" s="134"/>
      <c r="FU1074" s="134"/>
      <c r="FV1074" s="134"/>
      <c r="FW1074" s="134"/>
      <c r="FX1074" s="134"/>
      <c r="FY1074" s="134"/>
      <c r="FZ1074" s="134"/>
      <c r="GA1074" s="134"/>
      <c r="GB1074" s="134"/>
      <c r="GC1074" s="134"/>
      <c r="GD1074" s="134"/>
      <c r="GE1074" s="134"/>
      <c r="GF1074" s="134"/>
      <c r="GG1074" s="134"/>
      <c r="GH1074" s="134"/>
      <c r="GI1074" s="134"/>
      <c r="GJ1074" s="134"/>
      <c r="GK1074" s="134"/>
      <c r="GL1074" s="134"/>
      <c r="GM1074" s="134"/>
      <c r="GN1074" s="134"/>
      <c r="GO1074" s="134"/>
      <c r="GP1074" s="134"/>
      <c r="GQ1074" s="134"/>
      <c r="GR1074" s="134"/>
      <c r="GS1074" s="134"/>
      <c r="GT1074" s="134"/>
      <c r="GU1074" s="134"/>
      <c r="GV1074" s="134"/>
      <c r="GW1074" s="134"/>
      <c r="GX1074" s="134"/>
      <c r="GY1074" s="134"/>
      <c r="GZ1074" s="134"/>
      <c r="HA1074" s="134"/>
      <c r="HB1074" s="134"/>
      <c r="HC1074" s="134"/>
      <c r="HD1074" s="134"/>
      <c r="HE1074" s="134"/>
      <c r="HF1074" s="134"/>
      <c r="HG1074" s="134"/>
      <c r="HH1074" s="134"/>
      <c r="HI1074" s="134"/>
      <c r="HJ1074" s="134"/>
      <c r="HK1074" s="134"/>
      <c r="HL1074" s="134"/>
      <c r="HM1074" s="134"/>
      <c r="HN1074" s="134"/>
      <c r="HO1074" s="134"/>
      <c r="HP1074" s="134"/>
      <c r="HQ1074" s="134"/>
      <c r="HR1074" s="134"/>
    </row>
    <row r="1075" spans="1:226">
      <c r="A1075" s="463"/>
      <c r="B1075" s="78"/>
      <c r="C1075" s="779"/>
      <c r="D1075" s="59"/>
      <c r="E1075" s="761"/>
      <c r="F1075" s="761"/>
      <c r="G1075" s="134"/>
      <c r="H1075" s="134"/>
      <c r="I1075" s="134"/>
      <c r="J1075" s="134"/>
      <c r="K1075" s="134"/>
      <c r="L1075" s="134"/>
      <c r="M1075" s="134"/>
      <c r="N1075" s="134"/>
      <c r="O1075" s="134"/>
      <c r="P1075" s="134"/>
      <c r="Q1075" s="134"/>
      <c r="R1075" s="134"/>
      <c r="S1075" s="134"/>
      <c r="T1075" s="134"/>
      <c r="U1075" s="134"/>
      <c r="V1075" s="134"/>
      <c r="W1075" s="134"/>
      <c r="X1075" s="134"/>
      <c r="Y1075" s="134"/>
      <c r="Z1075" s="134"/>
      <c r="AA1075" s="134"/>
      <c r="AB1075" s="134"/>
      <c r="AC1075" s="134"/>
      <c r="AD1075" s="134"/>
      <c r="AE1075" s="134"/>
      <c r="AF1075" s="134"/>
      <c r="AG1075" s="134"/>
      <c r="AH1075" s="134"/>
      <c r="AI1075" s="134"/>
      <c r="AJ1075" s="134"/>
      <c r="AK1075" s="134"/>
      <c r="AL1075" s="134"/>
      <c r="AM1075" s="134"/>
      <c r="AN1075" s="134"/>
      <c r="AO1075" s="134"/>
      <c r="AP1075" s="134"/>
      <c r="AQ1075" s="134"/>
      <c r="AR1075" s="134"/>
      <c r="AS1075" s="134"/>
      <c r="AT1075" s="134"/>
      <c r="AU1075" s="134"/>
      <c r="AV1075" s="134"/>
      <c r="AW1075" s="134"/>
      <c r="AX1075" s="134"/>
      <c r="AY1075" s="134"/>
      <c r="AZ1075" s="134"/>
      <c r="BA1075" s="134"/>
      <c r="BB1075" s="134"/>
      <c r="BC1075" s="134"/>
      <c r="BD1075" s="134"/>
      <c r="BE1075" s="134"/>
      <c r="BF1075" s="134"/>
      <c r="BG1075" s="134"/>
      <c r="BH1075" s="134"/>
      <c r="BI1075" s="134"/>
      <c r="BJ1075" s="134"/>
      <c r="BK1075" s="134"/>
      <c r="BL1075" s="134"/>
      <c r="BM1075" s="134"/>
      <c r="BN1075" s="134"/>
      <c r="BO1075" s="134"/>
      <c r="BP1075" s="134"/>
      <c r="BQ1075" s="134"/>
      <c r="BR1075" s="134"/>
      <c r="BS1075" s="134"/>
      <c r="BT1075" s="134"/>
      <c r="BU1075" s="134"/>
      <c r="BV1075" s="134"/>
      <c r="BW1075" s="134"/>
      <c r="BX1075" s="134"/>
      <c r="BY1075" s="134"/>
      <c r="BZ1075" s="134"/>
      <c r="CA1075" s="134"/>
      <c r="CB1075" s="134"/>
      <c r="CC1075" s="134"/>
      <c r="CD1075" s="134"/>
      <c r="CE1075" s="134"/>
      <c r="CF1075" s="134"/>
      <c r="CG1075" s="134"/>
      <c r="CH1075" s="134"/>
      <c r="CI1075" s="134"/>
      <c r="CJ1075" s="134"/>
      <c r="CK1075" s="134"/>
      <c r="CL1075" s="134"/>
      <c r="CM1075" s="134"/>
      <c r="CN1075" s="134"/>
      <c r="CO1075" s="134"/>
      <c r="CP1075" s="134"/>
      <c r="CQ1075" s="134"/>
      <c r="CR1075" s="134"/>
      <c r="CS1075" s="134"/>
      <c r="CT1075" s="134"/>
      <c r="CU1075" s="134"/>
      <c r="CV1075" s="134"/>
      <c r="CW1075" s="134"/>
      <c r="CX1075" s="134"/>
      <c r="CY1075" s="134"/>
      <c r="CZ1075" s="134"/>
      <c r="DA1075" s="134"/>
      <c r="DB1075" s="134"/>
      <c r="DC1075" s="134"/>
      <c r="DD1075" s="134"/>
      <c r="DE1075" s="134"/>
      <c r="DF1075" s="134"/>
      <c r="DG1075" s="134"/>
      <c r="DH1075" s="134"/>
      <c r="DI1075" s="134"/>
      <c r="DJ1075" s="134"/>
      <c r="DK1075" s="134"/>
      <c r="DL1075" s="134"/>
      <c r="DM1075" s="134"/>
      <c r="DN1075" s="134"/>
      <c r="DO1075" s="134"/>
      <c r="DP1075" s="134"/>
      <c r="DQ1075" s="134"/>
      <c r="DR1075" s="134"/>
      <c r="DS1075" s="134"/>
      <c r="DT1075" s="134"/>
      <c r="DU1075" s="134"/>
      <c r="DV1075" s="134"/>
      <c r="DW1075" s="134"/>
      <c r="DX1075" s="134"/>
      <c r="DY1075" s="134"/>
      <c r="DZ1075" s="134"/>
      <c r="EA1075" s="134"/>
      <c r="EB1075" s="134"/>
      <c r="EC1075" s="134"/>
      <c r="ED1075" s="134"/>
      <c r="EE1075" s="134"/>
      <c r="EF1075" s="134"/>
      <c r="EG1075" s="134"/>
      <c r="EH1075" s="134"/>
      <c r="EI1075" s="134"/>
      <c r="EJ1075" s="134"/>
      <c r="EK1075" s="134"/>
      <c r="EL1075" s="134"/>
      <c r="EM1075" s="134"/>
      <c r="EN1075" s="134"/>
      <c r="EO1075" s="134"/>
      <c r="EP1075" s="134"/>
      <c r="EQ1075" s="134"/>
      <c r="ER1075" s="134"/>
      <c r="ES1075" s="134"/>
      <c r="ET1075" s="134"/>
      <c r="EU1075" s="134"/>
      <c r="EV1075" s="134"/>
      <c r="EW1075" s="134"/>
      <c r="EX1075" s="134"/>
      <c r="EY1075" s="134"/>
      <c r="EZ1075" s="134"/>
      <c r="FA1075" s="134"/>
      <c r="FB1075" s="134"/>
      <c r="FC1075" s="134"/>
      <c r="FD1075" s="134"/>
      <c r="FE1075" s="134"/>
      <c r="FF1075" s="134"/>
      <c r="FG1075" s="134"/>
      <c r="FH1075" s="134"/>
      <c r="FI1075" s="134"/>
      <c r="FJ1075" s="134"/>
      <c r="FK1075" s="134"/>
      <c r="FL1075" s="134"/>
      <c r="FM1075" s="134"/>
      <c r="FN1075" s="134"/>
      <c r="FO1075" s="134"/>
      <c r="FP1075" s="134"/>
      <c r="FQ1075" s="134"/>
      <c r="FR1075" s="134"/>
      <c r="FS1075" s="134"/>
      <c r="FT1075" s="134"/>
      <c r="FU1075" s="134"/>
      <c r="FV1075" s="134"/>
      <c r="FW1075" s="134"/>
      <c r="FX1075" s="134"/>
      <c r="FY1075" s="134"/>
      <c r="FZ1075" s="134"/>
      <c r="GA1075" s="134"/>
      <c r="GB1075" s="134"/>
      <c r="GC1075" s="134"/>
      <c r="GD1075" s="134"/>
      <c r="GE1075" s="134"/>
      <c r="GF1075" s="134"/>
      <c r="GG1075" s="134"/>
      <c r="GH1075" s="134"/>
      <c r="GI1075" s="134"/>
      <c r="GJ1075" s="134"/>
      <c r="GK1075" s="134"/>
      <c r="GL1075" s="134"/>
      <c r="GM1075" s="134"/>
      <c r="GN1075" s="134"/>
      <c r="GO1075" s="134"/>
      <c r="GP1075" s="134"/>
      <c r="GQ1075" s="134"/>
      <c r="GR1075" s="134"/>
      <c r="GS1075" s="134"/>
      <c r="GT1075" s="134"/>
      <c r="GU1075" s="134"/>
      <c r="GV1075" s="134"/>
      <c r="GW1075" s="134"/>
      <c r="GX1075" s="134"/>
      <c r="GY1075" s="134"/>
      <c r="GZ1075" s="134"/>
      <c r="HA1075" s="134"/>
      <c r="HB1075" s="134"/>
      <c r="HC1075" s="134"/>
      <c r="HD1075" s="134"/>
      <c r="HE1075" s="134"/>
      <c r="HF1075" s="134"/>
      <c r="HG1075" s="134"/>
      <c r="HH1075" s="134"/>
      <c r="HI1075" s="134"/>
      <c r="HJ1075" s="134"/>
      <c r="HK1075" s="134"/>
      <c r="HL1075" s="134"/>
      <c r="HM1075" s="134"/>
      <c r="HN1075" s="134"/>
      <c r="HO1075" s="134"/>
      <c r="HP1075" s="134"/>
      <c r="HQ1075" s="134"/>
      <c r="HR1075" s="134"/>
    </row>
    <row r="1076" spans="1:226" ht="38.25">
      <c r="A1076" s="463"/>
      <c r="B1076" s="78" t="s">
        <v>499</v>
      </c>
      <c r="C1076" s="779"/>
      <c r="D1076" s="59"/>
      <c r="E1076" s="761"/>
      <c r="F1076" s="761"/>
      <c r="G1076" s="134"/>
      <c r="H1076" s="134"/>
      <c r="I1076" s="134"/>
      <c r="J1076" s="134"/>
      <c r="K1076" s="134"/>
      <c r="L1076" s="134"/>
      <c r="M1076" s="134"/>
      <c r="N1076" s="134"/>
      <c r="O1076" s="134"/>
      <c r="P1076" s="134"/>
      <c r="Q1076" s="134"/>
      <c r="R1076" s="134"/>
      <c r="S1076" s="134"/>
      <c r="T1076" s="134"/>
      <c r="U1076" s="134"/>
      <c r="V1076" s="134"/>
      <c r="W1076" s="134"/>
      <c r="X1076" s="134"/>
      <c r="Y1076" s="134"/>
      <c r="Z1076" s="134"/>
      <c r="AA1076" s="134"/>
      <c r="AB1076" s="134"/>
      <c r="AC1076" s="134"/>
      <c r="AD1076" s="134"/>
      <c r="AE1076" s="134"/>
      <c r="AF1076" s="134"/>
      <c r="AG1076" s="134"/>
      <c r="AH1076" s="134"/>
      <c r="AI1076" s="134"/>
      <c r="AJ1076" s="134"/>
      <c r="AK1076" s="134"/>
      <c r="AL1076" s="134"/>
      <c r="AM1076" s="134"/>
      <c r="AN1076" s="134"/>
      <c r="AO1076" s="134"/>
      <c r="AP1076" s="134"/>
      <c r="AQ1076" s="134"/>
      <c r="AR1076" s="134"/>
      <c r="AS1076" s="134"/>
      <c r="AT1076" s="134"/>
      <c r="AU1076" s="134"/>
      <c r="AV1076" s="134"/>
      <c r="AW1076" s="134"/>
      <c r="AX1076" s="134"/>
      <c r="AY1076" s="134"/>
      <c r="AZ1076" s="134"/>
      <c r="BA1076" s="134"/>
      <c r="BB1076" s="134"/>
      <c r="BC1076" s="134"/>
      <c r="BD1076" s="134"/>
      <c r="BE1076" s="134"/>
      <c r="BF1076" s="134"/>
      <c r="BG1076" s="134"/>
      <c r="BH1076" s="134"/>
      <c r="BI1076" s="134"/>
      <c r="BJ1076" s="134"/>
      <c r="BK1076" s="134"/>
      <c r="BL1076" s="134"/>
      <c r="BM1076" s="134"/>
      <c r="BN1076" s="134"/>
      <c r="BO1076" s="134"/>
      <c r="BP1076" s="134"/>
      <c r="BQ1076" s="134"/>
      <c r="BR1076" s="134"/>
      <c r="BS1076" s="134"/>
      <c r="BT1076" s="134"/>
      <c r="BU1076" s="134"/>
      <c r="BV1076" s="134"/>
      <c r="BW1076" s="134"/>
      <c r="BX1076" s="134"/>
      <c r="BY1076" s="134"/>
      <c r="BZ1076" s="134"/>
      <c r="CA1076" s="134"/>
      <c r="CB1076" s="134"/>
      <c r="CC1076" s="134"/>
      <c r="CD1076" s="134"/>
      <c r="CE1076" s="134"/>
      <c r="CF1076" s="134"/>
      <c r="CG1076" s="134"/>
      <c r="CH1076" s="134"/>
      <c r="CI1076" s="134"/>
      <c r="CJ1076" s="134"/>
      <c r="CK1076" s="134"/>
      <c r="CL1076" s="134"/>
      <c r="CM1076" s="134"/>
      <c r="CN1076" s="134"/>
      <c r="CO1076" s="134"/>
      <c r="CP1076" s="134"/>
      <c r="CQ1076" s="134"/>
      <c r="CR1076" s="134"/>
      <c r="CS1076" s="134"/>
      <c r="CT1076" s="134"/>
      <c r="CU1076" s="134"/>
      <c r="CV1076" s="134"/>
      <c r="CW1076" s="134"/>
      <c r="CX1076" s="134"/>
      <c r="CY1076" s="134"/>
      <c r="CZ1076" s="134"/>
      <c r="DA1076" s="134"/>
      <c r="DB1076" s="134"/>
      <c r="DC1076" s="134"/>
      <c r="DD1076" s="134"/>
      <c r="DE1076" s="134"/>
      <c r="DF1076" s="134"/>
      <c r="DG1076" s="134"/>
      <c r="DH1076" s="134"/>
      <c r="DI1076" s="134"/>
      <c r="DJ1076" s="134"/>
      <c r="DK1076" s="134"/>
      <c r="DL1076" s="134"/>
      <c r="DM1076" s="134"/>
      <c r="DN1076" s="134"/>
      <c r="DO1076" s="134"/>
      <c r="DP1076" s="134"/>
      <c r="DQ1076" s="134"/>
      <c r="DR1076" s="134"/>
      <c r="DS1076" s="134"/>
      <c r="DT1076" s="134"/>
      <c r="DU1076" s="134"/>
      <c r="DV1076" s="134"/>
      <c r="DW1076" s="134"/>
      <c r="DX1076" s="134"/>
      <c r="DY1076" s="134"/>
      <c r="DZ1076" s="134"/>
      <c r="EA1076" s="134"/>
      <c r="EB1076" s="134"/>
      <c r="EC1076" s="134"/>
      <c r="ED1076" s="134"/>
      <c r="EE1076" s="134"/>
      <c r="EF1076" s="134"/>
      <c r="EG1076" s="134"/>
      <c r="EH1076" s="134"/>
      <c r="EI1076" s="134"/>
      <c r="EJ1076" s="134"/>
      <c r="EK1076" s="134"/>
      <c r="EL1076" s="134"/>
      <c r="EM1076" s="134"/>
      <c r="EN1076" s="134"/>
      <c r="EO1076" s="134"/>
      <c r="EP1076" s="134"/>
      <c r="EQ1076" s="134"/>
      <c r="ER1076" s="134"/>
      <c r="ES1076" s="134"/>
      <c r="ET1076" s="134"/>
      <c r="EU1076" s="134"/>
      <c r="EV1076" s="134"/>
      <c r="EW1076" s="134"/>
      <c r="EX1076" s="134"/>
      <c r="EY1076" s="134"/>
      <c r="EZ1076" s="134"/>
      <c r="FA1076" s="134"/>
      <c r="FB1076" s="134"/>
      <c r="FC1076" s="134"/>
      <c r="FD1076" s="134"/>
      <c r="FE1076" s="134"/>
      <c r="FF1076" s="134"/>
      <c r="FG1076" s="134"/>
      <c r="FH1076" s="134"/>
      <c r="FI1076" s="134"/>
      <c r="FJ1076" s="134"/>
      <c r="FK1076" s="134"/>
      <c r="FL1076" s="134"/>
      <c r="FM1076" s="134"/>
      <c r="FN1076" s="134"/>
      <c r="FO1076" s="134"/>
      <c r="FP1076" s="134"/>
      <c r="FQ1076" s="134"/>
      <c r="FR1076" s="134"/>
      <c r="FS1076" s="134"/>
      <c r="FT1076" s="134"/>
      <c r="FU1076" s="134"/>
      <c r="FV1076" s="134"/>
      <c r="FW1076" s="134"/>
      <c r="FX1076" s="134"/>
      <c r="FY1076" s="134"/>
      <c r="FZ1076" s="134"/>
      <c r="GA1076" s="134"/>
      <c r="GB1076" s="134"/>
      <c r="GC1076" s="134"/>
      <c r="GD1076" s="134"/>
      <c r="GE1076" s="134"/>
      <c r="GF1076" s="134"/>
      <c r="GG1076" s="134"/>
      <c r="GH1076" s="134"/>
      <c r="GI1076" s="134"/>
      <c r="GJ1076" s="134"/>
      <c r="GK1076" s="134"/>
      <c r="GL1076" s="134"/>
      <c r="GM1076" s="134"/>
      <c r="GN1076" s="134"/>
      <c r="GO1076" s="134"/>
      <c r="GP1076" s="134"/>
      <c r="GQ1076" s="134"/>
      <c r="GR1076" s="134"/>
      <c r="GS1076" s="134"/>
      <c r="GT1076" s="134"/>
      <c r="GU1076" s="134"/>
      <c r="GV1076" s="134"/>
      <c r="GW1076" s="134"/>
      <c r="GX1076" s="134"/>
      <c r="GY1076" s="134"/>
      <c r="GZ1076" s="134"/>
      <c r="HA1076" s="134"/>
      <c r="HB1076" s="134"/>
      <c r="HC1076" s="134"/>
      <c r="HD1076" s="134"/>
      <c r="HE1076" s="134"/>
      <c r="HF1076" s="134"/>
      <c r="HG1076" s="134"/>
      <c r="HH1076" s="134"/>
      <c r="HI1076" s="134"/>
      <c r="HJ1076" s="134"/>
      <c r="HK1076" s="134"/>
      <c r="HL1076" s="134"/>
      <c r="HM1076" s="134"/>
      <c r="HN1076" s="134"/>
      <c r="HO1076" s="134"/>
      <c r="HP1076" s="134"/>
      <c r="HQ1076" s="134"/>
      <c r="HR1076" s="134"/>
    </row>
    <row r="1077" spans="1:226" ht="25.5">
      <c r="A1077" s="463"/>
      <c r="B1077" s="78" t="s">
        <v>500</v>
      </c>
      <c r="C1077" s="779"/>
      <c r="D1077" s="59"/>
      <c r="E1077" s="761"/>
      <c r="F1077" s="761"/>
      <c r="G1077" s="134"/>
      <c r="H1077" s="134"/>
      <c r="I1077" s="134"/>
      <c r="J1077" s="134"/>
      <c r="K1077" s="134"/>
      <c r="L1077" s="134"/>
      <c r="M1077" s="134"/>
      <c r="N1077" s="134"/>
      <c r="O1077" s="134"/>
      <c r="P1077" s="134"/>
      <c r="Q1077" s="134"/>
      <c r="R1077" s="134"/>
      <c r="S1077" s="134"/>
      <c r="T1077" s="134"/>
      <c r="U1077" s="134"/>
      <c r="V1077" s="134"/>
      <c r="W1077" s="134"/>
      <c r="X1077" s="134"/>
      <c r="Y1077" s="134"/>
      <c r="Z1077" s="134"/>
      <c r="AA1077" s="134"/>
      <c r="AB1077" s="134"/>
      <c r="AC1077" s="134"/>
      <c r="AD1077" s="134"/>
      <c r="AE1077" s="134"/>
      <c r="AF1077" s="134"/>
      <c r="AG1077" s="134"/>
      <c r="AH1077" s="134"/>
      <c r="AI1077" s="134"/>
      <c r="AJ1077" s="134"/>
      <c r="AK1077" s="134"/>
      <c r="AL1077" s="134"/>
      <c r="AM1077" s="134"/>
      <c r="AN1077" s="134"/>
      <c r="AO1077" s="134"/>
      <c r="AP1077" s="134"/>
      <c r="AQ1077" s="134"/>
      <c r="AR1077" s="134"/>
      <c r="AS1077" s="134"/>
      <c r="AT1077" s="134"/>
      <c r="AU1077" s="134"/>
      <c r="AV1077" s="134"/>
      <c r="AW1077" s="134"/>
      <c r="AX1077" s="134"/>
      <c r="AY1077" s="134"/>
      <c r="AZ1077" s="134"/>
      <c r="BA1077" s="134"/>
      <c r="BB1077" s="134"/>
      <c r="BC1077" s="134"/>
      <c r="BD1077" s="134"/>
      <c r="BE1077" s="134"/>
      <c r="BF1077" s="134"/>
      <c r="BG1077" s="134"/>
      <c r="BH1077" s="134"/>
      <c r="BI1077" s="134"/>
      <c r="BJ1077" s="134"/>
      <c r="BK1077" s="134"/>
      <c r="BL1077" s="134"/>
      <c r="BM1077" s="134"/>
      <c r="BN1077" s="134"/>
      <c r="BO1077" s="134"/>
      <c r="BP1077" s="134"/>
      <c r="BQ1077" s="134"/>
      <c r="BR1077" s="134"/>
      <c r="BS1077" s="134"/>
      <c r="BT1077" s="134"/>
      <c r="BU1077" s="134"/>
      <c r="BV1077" s="134"/>
      <c r="BW1077" s="134"/>
      <c r="BX1077" s="134"/>
      <c r="BY1077" s="134"/>
      <c r="BZ1077" s="134"/>
      <c r="CA1077" s="134"/>
      <c r="CB1077" s="134"/>
      <c r="CC1077" s="134"/>
      <c r="CD1077" s="134"/>
      <c r="CE1077" s="134"/>
      <c r="CF1077" s="134"/>
      <c r="CG1077" s="134"/>
      <c r="CH1077" s="134"/>
      <c r="CI1077" s="134"/>
      <c r="CJ1077" s="134"/>
      <c r="CK1077" s="134"/>
      <c r="CL1077" s="134"/>
      <c r="CM1077" s="134"/>
      <c r="CN1077" s="134"/>
      <c r="CO1077" s="134"/>
      <c r="CP1077" s="134"/>
      <c r="CQ1077" s="134"/>
      <c r="CR1077" s="134"/>
      <c r="CS1077" s="134"/>
      <c r="CT1077" s="134"/>
      <c r="CU1077" s="134"/>
      <c r="CV1077" s="134"/>
      <c r="CW1077" s="134"/>
      <c r="CX1077" s="134"/>
      <c r="CY1077" s="134"/>
      <c r="CZ1077" s="134"/>
      <c r="DA1077" s="134"/>
      <c r="DB1077" s="134"/>
      <c r="DC1077" s="134"/>
      <c r="DD1077" s="134"/>
      <c r="DE1077" s="134"/>
      <c r="DF1077" s="134"/>
      <c r="DG1077" s="134"/>
      <c r="DH1077" s="134"/>
      <c r="DI1077" s="134"/>
      <c r="DJ1077" s="134"/>
      <c r="DK1077" s="134"/>
      <c r="DL1077" s="134"/>
      <c r="DM1077" s="134"/>
      <c r="DN1077" s="134"/>
      <c r="DO1077" s="134"/>
      <c r="DP1077" s="134"/>
      <c r="DQ1077" s="134"/>
      <c r="DR1077" s="134"/>
      <c r="DS1077" s="134"/>
      <c r="DT1077" s="134"/>
      <c r="DU1077" s="134"/>
      <c r="DV1077" s="134"/>
      <c r="DW1077" s="134"/>
      <c r="DX1077" s="134"/>
      <c r="DY1077" s="134"/>
      <c r="DZ1077" s="134"/>
      <c r="EA1077" s="134"/>
      <c r="EB1077" s="134"/>
      <c r="EC1077" s="134"/>
      <c r="ED1077" s="134"/>
      <c r="EE1077" s="134"/>
      <c r="EF1077" s="134"/>
      <c r="EG1077" s="134"/>
      <c r="EH1077" s="134"/>
      <c r="EI1077" s="134"/>
      <c r="EJ1077" s="134"/>
      <c r="EK1077" s="134"/>
      <c r="EL1077" s="134"/>
      <c r="EM1077" s="134"/>
      <c r="EN1077" s="134"/>
      <c r="EO1077" s="134"/>
      <c r="EP1077" s="134"/>
      <c r="EQ1077" s="134"/>
      <c r="ER1077" s="134"/>
      <c r="ES1077" s="134"/>
      <c r="ET1077" s="134"/>
      <c r="EU1077" s="134"/>
      <c r="EV1077" s="134"/>
      <c r="EW1077" s="134"/>
      <c r="EX1077" s="134"/>
      <c r="EY1077" s="134"/>
      <c r="EZ1077" s="134"/>
      <c r="FA1077" s="134"/>
      <c r="FB1077" s="134"/>
      <c r="FC1077" s="134"/>
      <c r="FD1077" s="134"/>
      <c r="FE1077" s="134"/>
      <c r="FF1077" s="134"/>
      <c r="FG1077" s="134"/>
      <c r="FH1077" s="134"/>
      <c r="FI1077" s="134"/>
      <c r="FJ1077" s="134"/>
      <c r="FK1077" s="134"/>
      <c r="FL1077" s="134"/>
      <c r="FM1077" s="134"/>
      <c r="FN1077" s="134"/>
      <c r="FO1077" s="134"/>
      <c r="FP1077" s="134"/>
      <c r="FQ1077" s="134"/>
      <c r="FR1077" s="134"/>
      <c r="FS1077" s="134"/>
      <c r="FT1077" s="134"/>
      <c r="FU1077" s="134"/>
      <c r="FV1077" s="134"/>
      <c r="FW1077" s="134"/>
      <c r="FX1077" s="134"/>
      <c r="FY1077" s="134"/>
      <c r="FZ1077" s="134"/>
      <c r="GA1077" s="134"/>
      <c r="GB1077" s="134"/>
      <c r="GC1077" s="134"/>
      <c r="GD1077" s="134"/>
      <c r="GE1077" s="134"/>
      <c r="GF1077" s="134"/>
      <c r="GG1077" s="134"/>
      <c r="GH1077" s="134"/>
      <c r="GI1077" s="134"/>
      <c r="GJ1077" s="134"/>
      <c r="GK1077" s="134"/>
      <c r="GL1077" s="134"/>
      <c r="GM1077" s="134"/>
      <c r="GN1077" s="134"/>
      <c r="GO1077" s="134"/>
      <c r="GP1077" s="134"/>
      <c r="GQ1077" s="134"/>
      <c r="GR1077" s="134"/>
      <c r="GS1077" s="134"/>
      <c r="GT1077" s="134"/>
      <c r="GU1077" s="134"/>
      <c r="GV1077" s="134"/>
      <c r="GW1077" s="134"/>
      <c r="GX1077" s="134"/>
      <c r="GY1077" s="134"/>
      <c r="GZ1077" s="134"/>
      <c r="HA1077" s="134"/>
      <c r="HB1077" s="134"/>
      <c r="HC1077" s="134"/>
      <c r="HD1077" s="134"/>
      <c r="HE1077" s="134"/>
      <c r="HF1077" s="134"/>
      <c r="HG1077" s="134"/>
      <c r="HH1077" s="134"/>
      <c r="HI1077" s="134"/>
      <c r="HJ1077" s="134"/>
      <c r="HK1077" s="134"/>
      <c r="HL1077" s="134"/>
      <c r="HM1077" s="134"/>
      <c r="HN1077" s="134"/>
      <c r="HO1077" s="134"/>
      <c r="HP1077" s="134"/>
      <c r="HQ1077" s="134"/>
      <c r="HR1077" s="134"/>
    </row>
    <row r="1078" spans="1:226">
      <c r="A1078" s="463"/>
      <c r="B1078" s="159" t="s">
        <v>501</v>
      </c>
      <c r="C1078" s="779"/>
      <c r="D1078" s="59"/>
      <c r="E1078" s="761"/>
      <c r="F1078" s="761"/>
      <c r="G1078" s="134"/>
      <c r="H1078" s="134"/>
      <c r="I1078" s="134"/>
      <c r="J1078" s="134"/>
      <c r="K1078" s="134"/>
      <c r="L1078" s="134"/>
      <c r="M1078" s="134"/>
      <c r="N1078" s="134"/>
      <c r="O1078" s="134"/>
      <c r="P1078" s="134"/>
      <c r="Q1078" s="134"/>
      <c r="R1078" s="134"/>
      <c r="S1078" s="134"/>
      <c r="T1078" s="134"/>
      <c r="U1078" s="134"/>
      <c r="V1078" s="134"/>
      <c r="W1078" s="134"/>
      <c r="X1078" s="134"/>
      <c r="Y1078" s="134"/>
      <c r="Z1078" s="134"/>
      <c r="AA1078" s="134"/>
      <c r="AB1078" s="134"/>
      <c r="AC1078" s="134"/>
      <c r="AD1078" s="134"/>
      <c r="AE1078" s="134"/>
      <c r="AF1078" s="134"/>
      <c r="AG1078" s="134"/>
      <c r="AH1078" s="134"/>
      <c r="AI1078" s="134"/>
      <c r="AJ1078" s="134"/>
      <c r="AK1078" s="134"/>
      <c r="AL1078" s="134"/>
      <c r="AM1078" s="134"/>
      <c r="AN1078" s="134"/>
      <c r="AO1078" s="134"/>
      <c r="AP1078" s="134"/>
      <c r="AQ1078" s="134"/>
      <c r="AR1078" s="134"/>
      <c r="AS1078" s="134"/>
      <c r="AT1078" s="134"/>
      <c r="AU1078" s="134"/>
      <c r="AV1078" s="134"/>
      <c r="AW1078" s="134"/>
      <c r="AX1078" s="134"/>
      <c r="AY1078" s="134"/>
      <c r="AZ1078" s="134"/>
      <c r="BA1078" s="134"/>
      <c r="BB1078" s="134"/>
      <c r="BC1078" s="134"/>
      <c r="BD1078" s="134"/>
      <c r="BE1078" s="134"/>
      <c r="BF1078" s="134"/>
      <c r="BG1078" s="134"/>
      <c r="BH1078" s="134"/>
      <c r="BI1078" s="134"/>
      <c r="BJ1078" s="134"/>
      <c r="BK1078" s="134"/>
      <c r="BL1078" s="134"/>
      <c r="BM1078" s="134"/>
      <c r="BN1078" s="134"/>
      <c r="BO1078" s="134"/>
      <c r="BP1078" s="134"/>
      <c r="BQ1078" s="134"/>
      <c r="BR1078" s="134"/>
      <c r="BS1078" s="134"/>
      <c r="BT1078" s="134"/>
      <c r="BU1078" s="134"/>
      <c r="BV1078" s="134"/>
      <c r="BW1078" s="134"/>
      <c r="BX1078" s="134"/>
      <c r="BY1078" s="134"/>
      <c r="BZ1078" s="134"/>
      <c r="CA1078" s="134"/>
      <c r="CB1078" s="134"/>
      <c r="CC1078" s="134"/>
      <c r="CD1078" s="134"/>
      <c r="CE1078" s="134"/>
      <c r="CF1078" s="134"/>
      <c r="CG1078" s="134"/>
      <c r="CH1078" s="134"/>
      <c r="CI1078" s="134"/>
      <c r="CJ1078" s="134"/>
      <c r="CK1078" s="134"/>
      <c r="CL1078" s="134"/>
      <c r="CM1078" s="134"/>
      <c r="CN1078" s="134"/>
      <c r="CO1078" s="134"/>
      <c r="CP1078" s="134"/>
      <c r="CQ1078" s="134"/>
      <c r="CR1078" s="134"/>
      <c r="CS1078" s="134"/>
      <c r="CT1078" s="134"/>
      <c r="CU1078" s="134"/>
      <c r="CV1078" s="134"/>
      <c r="CW1078" s="134"/>
      <c r="CX1078" s="134"/>
      <c r="CY1078" s="134"/>
      <c r="CZ1078" s="134"/>
      <c r="DA1078" s="134"/>
      <c r="DB1078" s="134"/>
      <c r="DC1078" s="134"/>
      <c r="DD1078" s="134"/>
      <c r="DE1078" s="134"/>
      <c r="DF1078" s="134"/>
      <c r="DG1078" s="134"/>
      <c r="DH1078" s="134"/>
      <c r="DI1078" s="134"/>
      <c r="DJ1078" s="134"/>
      <c r="DK1078" s="134"/>
      <c r="DL1078" s="134"/>
      <c r="DM1078" s="134"/>
      <c r="DN1078" s="134"/>
      <c r="DO1078" s="134"/>
      <c r="DP1078" s="134"/>
      <c r="DQ1078" s="134"/>
      <c r="DR1078" s="134"/>
      <c r="DS1078" s="134"/>
      <c r="DT1078" s="134"/>
      <c r="DU1078" s="134"/>
      <c r="DV1078" s="134"/>
      <c r="DW1078" s="134"/>
      <c r="DX1078" s="134"/>
      <c r="DY1078" s="134"/>
      <c r="DZ1078" s="134"/>
      <c r="EA1078" s="134"/>
      <c r="EB1078" s="134"/>
      <c r="EC1078" s="134"/>
      <c r="ED1078" s="134"/>
      <c r="EE1078" s="134"/>
      <c r="EF1078" s="134"/>
      <c r="EG1078" s="134"/>
      <c r="EH1078" s="134"/>
      <c r="EI1078" s="134"/>
      <c r="EJ1078" s="134"/>
      <c r="EK1078" s="134"/>
      <c r="EL1078" s="134"/>
      <c r="EM1078" s="134"/>
      <c r="EN1078" s="134"/>
      <c r="EO1078" s="134"/>
      <c r="EP1078" s="134"/>
      <c r="EQ1078" s="134"/>
      <c r="ER1078" s="134"/>
      <c r="ES1078" s="134"/>
      <c r="ET1078" s="134"/>
      <c r="EU1078" s="134"/>
      <c r="EV1078" s="134"/>
      <c r="EW1078" s="134"/>
      <c r="EX1078" s="134"/>
      <c r="EY1078" s="134"/>
      <c r="EZ1078" s="134"/>
      <c r="FA1078" s="134"/>
      <c r="FB1078" s="134"/>
      <c r="FC1078" s="134"/>
      <c r="FD1078" s="134"/>
      <c r="FE1078" s="134"/>
      <c r="FF1078" s="134"/>
      <c r="FG1078" s="134"/>
      <c r="FH1078" s="134"/>
      <c r="FI1078" s="134"/>
      <c r="FJ1078" s="134"/>
      <c r="FK1078" s="134"/>
      <c r="FL1078" s="134"/>
      <c r="FM1078" s="134"/>
      <c r="FN1078" s="134"/>
      <c r="FO1078" s="134"/>
      <c r="FP1078" s="134"/>
      <c r="FQ1078" s="134"/>
      <c r="FR1078" s="134"/>
      <c r="FS1078" s="134"/>
      <c r="FT1078" s="134"/>
      <c r="FU1078" s="134"/>
      <c r="FV1078" s="134"/>
      <c r="FW1078" s="134"/>
      <c r="FX1078" s="134"/>
      <c r="FY1078" s="134"/>
      <c r="FZ1078" s="134"/>
      <c r="GA1078" s="134"/>
      <c r="GB1078" s="134"/>
      <c r="GC1078" s="134"/>
      <c r="GD1078" s="134"/>
      <c r="GE1078" s="134"/>
      <c r="GF1078" s="134"/>
      <c r="GG1078" s="134"/>
      <c r="GH1078" s="134"/>
      <c r="GI1078" s="134"/>
      <c r="GJ1078" s="134"/>
      <c r="GK1078" s="134"/>
      <c r="GL1078" s="134"/>
      <c r="GM1078" s="134"/>
      <c r="GN1078" s="134"/>
      <c r="GO1078" s="134"/>
      <c r="GP1078" s="134"/>
      <c r="GQ1078" s="134"/>
      <c r="GR1078" s="134"/>
      <c r="GS1078" s="134"/>
      <c r="GT1078" s="134"/>
      <c r="GU1078" s="134"/>
      <c r="GV1078" s="134"/>
      <c r="GW1078" s="134"/>
      <c r="GX1078" s="134"/>
      <c r="GY1078" s="134"/>
      <c r="GZ1078" s="134"/>
      <c r="HA1078" s="134"/>
      <c r="HB1078" s="134"/>
      <c r="HC1078" s="134"/>
      <c r="HD1078" s="134"/>
      <c r="HE1078" s="134"/>
      <c r="HF1078" s="134"/>
      <c r="HG1078" s="134"/>
      <c r="HH1078" s="134"/>
      <c r="HI1078" s="134"/>
      <c r="HJ1078" s="134"/>
      <c r="HK1078" s="134"/>
      <c r="HL1078" s="134"/>
      <c r="HM1078" s="134"/>
      <c r="HN1078" s="134"/>
      <c r="HO1078" s="134"/>
      <c r="HP1078" s="134"/>
      <c r="HQ1078" s="134"/>
      <c r="HR1078" s="134"/>
    </row>
    <row r="1079" spans="1:226">
      <c r="A1079" s="463"/>
      <c r="B1079" s="78"/>
      <c r="C1079" s="779"/>
      <c r="D1079" s="59"/>
      <c r="E1079" s="761"/>
      <c r="F1079" s="761"/>
      <c r="G1079" s="134"/>
      <c r="H1079" s="134"/>
      <c r="I1079" s="134"/>
      <c r="J1079" s="134"/>
      <c r="K1079" s="134"/>
      <c r="L1079" s="134"/>
      <c r="M1079" s="134"/>
      <c r="N1079" s="134"/>
      <c r="O1079" s="134"/>
      <c r="P1079" s="134"/>
      <c r="Q1079" s="134"/>
      <c r="R1079" s="134"/>
      <c r="S1079" s="134"/>
      <c r="T1079" s="134"/>
      <c r="U1079" s="134"/>
      <c r="V1079" s="134"/>
      <c r="W1079" s="134"/>
      <c r="X1079" s="134"/>
      <c r="Y1079" s="134"/>
      <c r="Z1079" s="134"/>
      <c r="AA1079" s="134"/>
      <c r="AB1079" s="134"/>
      <c r="AC1079" s="134"/>
      <c r="AD1079" s="134"/>
      <c r="AE1079" s="134"/>
      <c r="AF1079" s="134"/>
      <c r="AG1079" s="134"/>
      <c r="AH1079" s="134"/>
      <c r="AI1079" s="134"/>
      <c r="AJ1079" s="134"/>
      <c r="AK1079" s="134"/>
      <c r="AL1079" s="134"/>
      <c r="AM1079" s="134"/>
      <c r="AN1079" s="134"/>
      <c r="AO1079" s="134"/>
      <c r="AP1079" s="134"/>
      <c r="AQ1079" s="134"/>
      <c r="AR1079" s="134"/>
      <c r="AS1079" s="134"/>
      <c r="AT1079" s="134"/>
      <c r="AU1079" s="134"/>
      <c r="AV1079" s="134"/>
      <c r="AW1079" s="134"/>
      <c r="AX1079" s="134"/>
      <c r="AY1079" s="134"/>
      <c r="AZ1079" s="134"/>
      <c r="BA1079" s="134"/>
      <c r="BB1079" s="134"/>
      <c r="BC1079" s="134"/>
      <c r="BD1079" s="134"/>
      <c r="BE1079" s="134"/>
      <c r="BF1079" s="134"/>
      <c r="BG1079" s="134"/>
      <c r="BH1079" s="134"/>
      <c r="BI1079" s="134"/>
      <c r="BJ1079" s="134"/>
      <c r="BK1079" s="134"/>
      <c r="BL1079" s="134"/>
      <c r="BM1079" s="134"/>
      <c r="BN1079" s="134"/>
      <c r="BO1079" s="134"/>
      <c r="BP1079" s="134"/>
      <c r="BQ1079" s="134"/>
      <c r="BR1079" s="134"/>
      <c r="BS1079" s="134"/>
      <c r="BT1079" s="134"/>
      <c r="BU1079" s="134"/>
      <c r="BV1079" s="134"/>
      <c r="BW1079" s="134"/>
      <c r="BX1079" s="134"/>
      <c r="BY1079" s="134"/>
      <c r="BZ1079" s="134"/>
      <c r="CA1079" s="134"/>
      <c r="CB1079" s="134"/>
      <c r="CC1079" s="134"/>
      <c r="CD1079" s="134"/>
      <c r="CE1079" s="134"/>
      <c r="CF1079" s="134"/>
      <c r="CG1079" s="134"/>
      <c r="CH1079" s="134"/>
      <c r="CI1079" s="134"/>
      <c r="CJ1079" s="134"/>
      <c r="CK1079" s="134"/>
      <c r="CL1079" s="134"/>
      <c r="CM1079" s="134"/>
      <c r="CN1079" s="134"/>
      <c r="CO1079" s="134"/>
      <c r="CP1079" s="134"/>
      <c r="CQ1079" s="134"/>
      <c r="CR1079" s="134"/>
      <c r="CS1079" s="134"/>
      <c r="CT1079" s="134"/>
      <c r="CU1079" s="134"/>
      <c r="CV1079" s="134"/>
      <c r="CW1079" s="134"/>
      <c r="CX1079" s="134"/>
      <c r="CY1079" s="134"/>
      <c r="CZ1079" s="134"/>
      <c r="DA1079" s="134"/>
      <c r="DB1079" s="134"/>
      <c r="DC1079" s="134"/>
      <c r="DD1079" s="134"/>
      <c r="DE1079" s="134"/>
      <c r="DF1079" s="134"/>
      <c r="DG1079" s="134"/>
      <c r="DH1079" s="134"/>
      <c r="DI1079" s="134"/>
      <c r="DJ1079" s="134"/>
      <c r="DK1079" s="134"/>
      <c r="DL1079" s="134"/>
      <c r="DM1079" s="134"/>
      <c r="DN1079" s="134"/>
      <c r="DO1079" s="134"/>
      <c r="DP1079" s="134"/>
      <c r="DQ1079" s="134"/>
      <c r="DR1079" s="134"/>
      <c r="DS1079" s="134"/>
      <c r="DT1079" s="134"/>
      <c r="DU1079" s="134"/>
      <c r="DV1079" s="134"/>
      <c r="DW1079" s="134"/>
      <c r="DX1079" s="134"/>
      <c r="DY1079" s="134"/>
      <c r="DZ1079" s="134"/>
      <c r="EA1079" s="134"/>
      <c r="EB1079" s="134"/>
      <c r="EC1079" s="134"/>
      <c r="ED1079" s="134"/>
      <c r="EE1079" s="134"/>
      <c r="EF1079" s="134"/>
      <c r="EG1079" s="134"/>
      <c r="EH1079" s="134"/>
      <c r="EI1079" s="134"/>
      <c r="EJ1079" s="134"/>
      <c r="EK1079" s="134"/>
      <c r="EL1079" s="134"/>
      <c r="EM1079" s="134"/>
      <c r="EN1079" s="134"/>
      <c r="EO1079" s="134"/>
      <c r="EP1079" s="134"/>
      <c r="EQ1079" s="134"/>
      <c r="ER1079" s="134"/>
      <c r="ES1079" s="134"/>
      <c r="ET1079" s="134"/>
      <c r="EU1079" s="134"/>
      <c r="EV1079" s="134"/>
      <c r="EW1079" s="134"/>
      <c r="EX1079" s="134"/>
      <c r="EY1079" s="134"/>
      <c r="EZ1079" s="134"/>
      <c r="FA1079" s="134"/>
      <c r="FB1079" s="134"/>
      <c r="FC1079" s="134"/>
      <c r="FD1079" s="134"/>
      <c r="FE1079" s="134"/>
      <c r="FF1079" s="134"/>
      <c r="FG1079" s="134"/>
      <c r="FH1079" s="134"/>
      <c r="FI1079" s="134"/>
      <c r="FJ1079" s="134"/>
      <c r="FK1079" s="134"/>
      <c r="FL1079" s="134"/>
      <c r="FM1079" s="134"/>
      <c r="FN1079" s="134"/>
      <c r="FO1079" s="134"/>
      <c r="FP1079" s="134"/>
      <c r="FQ1079" s="134"/>
      <c r="FR1079" s="134"/>
      <c r="FS1079" s="134"/>
      <c r="FT1079" s="134"/>
      <c r="FU1079" s="134"/>
      <c r="FV1079" s="134"/>
      <c r="FW1079" s="134"/>
      <c r="FX1079" s="134"/>
      <c r="FY1079" s="134"/>
      <c r="FZ1079" s="134"/>
      <c r="GA1079" s="134"/>
      <c r="GB1079" s="134"/>
      <c r="GC1079" s="134"/>
      <c r="GD1079" s="134"/>
      <c r="GE1079" s="134"/>
      <c r="GF1079" s="134"/>
      <c r="GG1079" s="134"/>
      <c r="GH1079" s="134"/>
      <c r="GI1079" s="134"/>
      <c r="GJ1079" s="134"/>
      <c r="GK1079" s="134"/>
      <c r="GL1079" s="134"/>
      <c r="GM1079" s="134"/>
      <c r="GN1079" s="134"/>
      <c r="GO1079" s="134"/>
      <c r="GP1079" s="134"/>
      <c r="GQ1079" s="134"/>
      <c r="GR1079" s="134"/>
      <c r="GS1079" s="134"/>
      <c r="GT1079" s="134"/>
      <c r="GU1079" s="134"/>
      <c r="GV1079" s="134"/>
      <c r="GW1079" s="134"/>
      <c r="GX1079" s="134"/>
      <c r="GY1079" s="134"/>
      <c r="GZ1079" s="134"/>
      <c r="HA1079" s="134"/>
      <c r="HB1079" s="134"/>
      <c r="HC1079" s="134"/>
      <c r="HD1079" s="134"/>
      <c r="HE1079" s="134"/>
      <c r="HF1079" s="134"/>
      <c r="HG1079" s="134"/>
      <c r="HH1079" s="134"/>
      <c r="HI1079" s="134"/>
      <c r="HJ1079" s="134"/>
      <c r="HK1079" s="134"/>
      <c r="HL1079" s="134"/>
      <c r="HM1079" s="134"/>
      <c r="HN1079" s="134"/>
      <c r="HO1079" s="134"/>
      <c r="HP1079" s="134"/>
      <c r="HQ1079" s="134"/>
      <c r="HR1079" s="134"/>
    </row>
    <row r="1080" spans="1:226" ht="38.25">
      <c r="A1080" s="463"/>
      <c r="B1080" s="78" t="s">
        <v>502</v>
      </c>
      <c r="C1080" s="779"/>
      <c r="D1080" s="59"/>
      <c r="E1080" s="761"/>
      <c r="F1080" s="761"/>
      <c r="G1080" s="134"/>
      <c r="H1080" s="134"/>
      <c r="I1080" s="134"/>
      <c r="J1080" s="134"/>
      <c r="K1080" s="134"/>
      <c r="L1080" s="134"/>
      <c r="M1080" s="134"/>
      <c r="N1080" s="134"/>
      <c r="O1080" s="134"/>
      <c r="P1080" s="134"/>
      <c r="Q1080" s="134"/>
      <c r="R1080" s="134"/>
      <c r="S1080" s="134"/>
      <c r="T1080" s="134"/>
      <c r="U1080" s="134"/>
      <c r="V1080" s="134"/>
      <c r="W1080" s="134"/>
      <c r="X1080" s="134"/>
      <c r="Y1080" s="134"/>
      <c r="Z1080" s="134"/>
      <c r="AA1080" s="134"/>
      <c r="AB1080" s="134"/>
      <c r="AC1080" s="134"/>
      <c r="AD1080" s="134"/>
      <c r="AE1080" s="134"/>
      <c r="AF1080" s="134"/>
      <c r="AG1080" s="134"/>
      <c r="AH1080" s="134"/>
      <c r="AI1080" s="134"/>
      <c r="AJ1080" s="134"/>
      <c r="AK1080" s="134"/>
      <c r="AL1080" s="134"/>
      <c r="AM1080" s="134"/>
      <c r="AN1080" s="134"/>
      <c r="AO1080" s="134"/>
      <c r="AP1080" s="134"/>
      <c r="AQ1080" s="134"/>
      <c r="AR1080" s="134"/>
      <c r="AS1080" s="134"/>
      <c r="AT1080" s="134"/>
      <c r="AU1080" s="134"/>
      <c r="AV1080" s="134"/>
      <c r="AW1080" s="134"/>
      <c r="AX1080" s="134"/>
      <c r="AY1080" s="134"/>
      <c r="AZ1080" s="134"/>
      <c r="BA1080" s="134"/>
      <c r="BB1080" s="134"/>
      <c r="BC1080" s="134"/>
      <c r="BD1080" s="134"/>
      <c r="BE1080" s="134"/>
      <c r="BF1080" s="134"/>
      <c r="BG1080" s="134"/>
      <c r="BH1080" s="134"/>
      <c r="BI1080" s="134"/>
      <c r="BJ1080" s="134"/>
      <c r="BK1080" s="134"/>
      <c r="BL1080" s="134"/>
      <c r="BM1080" s="134"/>
      <c r="BN1080" s="134"/>
      <c r="BO1080" s="134"/>
      <c r="BP1080" s="134"/>
      <c r="BQ1080" s="134"/>
      <c r="BR1080" s="134"/>
      <c r="BS1080" s="134"/>
      <c r="BT1080" s="134"/>
      <c r="BU1080" s="134"/>
      <c r="BV1080" s="134"/>
      <c r="BW1080" s="134"/>
      <c r="BX1080" s="134"/>
      <c r="BY1080" s="134"/>
      <c r="BZ1080" s="134"/>
      <c r="CA1080" s="134"/>
      <c r="CB1080" s="134"/>
      <c r="CC1080" s="134"/>
      <c r="CD1080" s="134"/>
      <c r="CE1080" s="134"/>
      <c r="CF1080" s="134"/>
      <c r="CG1080" s="134"/>
      <c r="CH1080" s="134"/>
      <c r="CI1080" s="134"/>
      <c r="CJ1080" s="134"/>
      <c r="CK1080" s="134"/>
      <c r="CL1080" s="134"/>
      <c r="CM1080" s="134"/>
      <c r="CN1080" s="134"/>
      <c r="CO1080" s="134"/>
      <c r="CP1080" s="134"/>
      <c r="CQ1080" s="134"/>
      <c r="CR1080" s="134"/>
      <c r="CS1080" s="134"/>
      <c r="CT1080" s="134"/>
      <c r="CU1080" s="134"/>
      <c r="CV1080" s="134"/>
      <c r="CW1080" s="134"/>
      <c r="CX1080" s="134"/>
      <c r="CY1080" s="134"/>
      <c r="CZ1080" s="134"/>
      <c r="DA1080" s="134"/>
      <c r="DB1080" s="134"/>
      <c r="DC1080" s="134"/>
      <c r="DD1080" s="134"/>
      <c r="DE1080" s="134"/>
      <c r="DF1080" s="134"/>
      <c r="DG1080" s="134"/>
      <c r="DH1080" s="134"/>
      <c r="DI1080" s="134"/>
      <c r="DJ1080" s="134"/>
      <c r="DK1080" s="134"/>
      <c r="DL1080" s="134"/>
      <c r="DM1080" s="134"/>
      <c r="DN1080" s="134"/>
      <c r="DO1080" s="134"/>
      <c r="DP1080" s="134"/>
      <c r="DQ1080" s="134"/>
      <c r="DR1080" s="134"/>
      <c r="DS1080" s="134"/>
      <c r="DT1080" s="134"/>
      <c r="DU1080" s="134"/>
      <c r="DV1080" s="134"/>
      <c r="DW1080" s="134"/>
      <c r="DX1080" s="134"/>
      <c r="DY1080" s="134"/>
      <c r="DZ1080" s="134"/>
      <c r="EA1080" s="134"/>
      <c r="EB1080" s="134"/>
      <c r="EC1080" s="134"/>
      <c r="ED1080" s="134"/>
      <c r="EE1080" s="134"/>
      <c r="EF1080" s="134"/>
      <c r="EG1080" s="134"/>
      <c r="EH1080" s="134"/>
      <c r="EI1080" s="134"/>
      <c r="EJ1080" s="134"/>
      <c r="EK1080" s="134"/>
      <c r="EL1080" s="134"/>
      <c r="EM1080" s="134"/>
      <c r="EN1080" s="134"/>
      <c r="EO1080" s="134"/>
      <c r="EP1080" s="134"/>
      <c r="EQ1080" s="134"/>
      <c r="ER1080" s="134"/>
      <c r="ES1080" s="134"/>
      <c r="ET1080" s="134"/>
      <c r="EU1080" s="134"/>
      <c r="EV1080" s="134"/>
      <c r="EW1080" s="134"/>
      <c r="EX1080" s="134"/>
      <c r="EY1080" s="134"/>
      <c r="EZ1080" s="134"/>
      <c r="FA1080" s="134"/>
      <c r="FB1080" s="134"/>
      <c r="FC1080" s="134"/>
      <c r="FD1080" s="134"/>
      <c r="FE1080" s="134"/>
      <c r="FF1080" s="134"/>
      <c r="FG1080" s="134"/>
      <c r="FH1080" s="134"/>
      <c r="FI1080" s="134"/>
      <c r="FJ1080" s="134"/>
      <c r="FK1080" s="134"/>
      <c r="FL1080" s="134"/>
      <c r="FM1080" s="134"/>
      <c r="FN1080" s="134"/>
      <c r="FO1080" s="134"/>
      <c r="FP1080" s="134"/>
      <c r="FQ1080" s="134"/>
      <c r="FR1080" s="134"/>
      <c r="FS1080" s="134"/>
      <c r="FT1080" s="134"/>
      <c r="FU1080" s="134"/>
      <c r="FV1080" s="134"/>
      <c r="FW1080" s="134"/>
      <c r="FX1080" s="134"/>
      <c r="FY1080" s="134"/>
      <c r="FZ1080" s="134"/>
      <c r="GA1080" s="134"/>
      <c r="GB1080" s="134"/>
      <c r="GC1080" s="134"/>
      <c r="GD1080" s="134"/>
      <c r="GE1080" s="134"/>
      <c r="GF1080" s="134"/>
      <c r="GG1080" s="134"/>
      <c r="GH1080" s="134"/>
      <c r="GI1080" s="134"/>
      <c r="GJ1080" s="134"/>
      <c r="GK1080" s="134"/>
      <c r="GL1080" s="134"/>
      <c r="GM1080" s="134"/>
      <c r="GN1080" s="134"/>
      <c r="GO1080" s="134"/>
      <c r="GP1080" s="134"/>
      <c r="GQ1080" s="134"/>
      <c r="GR1080" s="134"/>
      <c r="GS1080" s="134"/>
      <c r="GT1080" s="134"/>
      <c r="GU1080" s="134"/>
      <c r="GV1080" s="134"/>
      <c r="GW1080" s="134"/>
      <c r="GX1080" s="134"/>
      <c r="GY1080" s="134"/>
      <c r="GZ1080" s="134"/>
      <c r="HA1080" s="134"/>
      <c r="HB1080" s="134"/>
      <c r="HC1080" s="134"/>
      <c r="HD1080" s="134"/>
      <c r="HE1080" s="134"/>
      <c r="HF1080" s="134"/>
      <c r="HG1080" s="134"/>
      <c r="HH1080" s="134"/>
      <c r="HI1080" s="134"/>
      <c r="HJ1080" s="134"/>
      <c r="HK1080" s="134"/>
      <c r="HL1080" s="134"/>
      <c r="HM1080" s="134"/>
      <c r="HN1080" s="134"/>
      <c r="HO1080" s="134"/>
      <c r="HP1080" s="134"/>
      <c r="HQ1080" s="134"/>
      <c r="HR1080" s="134"/>
    </row>
    <row r="1081" spans="1:226">
      <c r="A1081" s="463"/>
      <c r="B1081" s="78"/>
      <c r="C1081" s="779"/>
      <c r="D1081" s="59"/>
      <c r="E1081" s="761"/>
      <c r="F1081" s="761"/>
      <c r="G1081" s="134"/>
      <c r="H1081" s="134"/>
      <c r="I1081" s="134"/>
      <c r="J1081" s="134"/>
      <c r="K1081" s="134"/>
      <c r="L1081" s="134"/>
      <c r="M1081" s="134"/>
      <c r="N1081" s="134"/>
      <c r="O1081" s="134"/>
      <c r="P1081" s="134"/>
      <c r="Q1081" s="134"/>
      <c r="R1081" s="134"/>
      <c r="S1081" s="134"/>
      <c r="T1081" s="134"/>
      <c r="U1081" s="134"/>
      <c r="V1081" s="134"/>
      <c r="W1081" s="134"/>
      <c r="X1081" s="134"/>
      <c r="Y1081" s="134"/>
      <c r="Z1081" s="134"/>
      <c r="AA1081" s="134"/>
      <c r="AB1081" s="134"/>
      <c r="AC1081" s="134"/>
      <c r="AD1081" s="134"/>
      <c r="AE1081" s="134"/>
      <c r="AF1081" s="134"/>
      <c r="AG1081" s="134"/>
      <c r="AH1081" s="134"/>
      <c r="AI1081" s="134"/>
      <c r="AJ1081" s="134"/>
      <c r="AK1081" s="134"/>
      <c r="AL1081" s="134"/>
      <c r="AM1081" s="134"/>
      <c r="AN1081" s="134"/>
      <c r="AO1081" s="134"/>
      <c r="AP1081" s="134"/>
      <c r="AQ1081" s="134"/>
      <c r="AR1081" s="134"/>
      <c r="AS1081" s="134"/>
      <c r="AT1081" s="134"/>
      <c r="AU1081" s="134"/>
      <c r="AV1081" s="134"/>
      <c r="AW1081" s="134"/>
      <c r="AX1081" s="134"/>
      <c r="AY1081" s="134"/>
      <c r="AZ1081" s="134"/>
      <c r="BA1081" s="134"/>
      <c r="BB1081" s="134"/>
      <c r="BC1081" s="134"/>
      <c r="BD1081" s="134"/>
      <c r="BE1081" s="134"/>
      <c r="BF1081" s="134"/>
      <c r="BG1081" s="134"/>
      <c r="BH1081" s="134"/>
      <c r="BI1081" s="134"/>
      <c r="BJ1081" s="134"/>
      <c r="BK1081" s="134"/>
      <c r="BL1081" s="134"/>
      <c r="BM1081" s="134"/>
      <c r="BN1081" s="134"/>
      <c r="BO1081" s="134"/>
      <c r="BP1081" s="134"/>
      <c r="BQ1081" s="134"/>
      <c r="BR1081" s="134"/>
      <c r="BS1081" s="134"/>
      <c r="BT1081" s="134"/>
      <c r="BU1081" s="134"/>
      <c r="BV1081" s="134"/>
      <c r="BW1081" s="134"/>
      <c r="BX1081" s="134"/>
      <c r="BY1081" s="134"/>
      <c r="BZ1081" s="134"/>
      <c r="CA1081" s="134"/>
      <c r="CB1081" s="134"/>
      <c r="CC1081" s="134"/>
      <c r="CD1081" s="134"/>
      <c r="CE1081" s="134"/>
      <c r="CF1081" s="134"/>
      <c r="CG1081" s="134"/>
      <c r="CH1081" s="134"/>
      <c r="CI1081" s="134"/>
      <c r="CJ1081" s="134"/>
      <c r="CK1081" s="134"/>
      <c r="CL1081" s="134"/>
      <c r="CM1081" s="134"/>
      <c r="CN1081" s="134"/>
      <c r="CO1081" s="134"/>
      <c r="CP1081" s="134"/>
      <c r="CQ1081" s="134"/>
      <c r="CR1081" s="134"/>
      <c r="CS1081" s="134"/>
      <c r="CT1081" s="134"/>
      <c r="CU1081" s="134"/>
      <c r="CV1081" s="134"/>
      <c r="CW1081" s="134"/>
      <c r="CX1081" s="134"/>
      <c r="CY1081" s="134"/>
      <c r="CZ1081" s="134"/>
      <c r="DA1081" s="134"/>
      <c r="DB1081" s="134"/>
      <c r="DC1081" s="134"/>
      <c r="DD1081" s="134"/>
      <c r="DE1081" s="134"/>
      <c r="DF1081" s="134"/>
      <c r="DG1081" s="134"/>
      <c r="DH1081" s="134"/>
      <c r="DI1081" s="134"/>
      <c r="DJ1081" s="134"/>
      <c r="DK1081" s="134"/>
      <c r="DL1081" s="134"/>
      <c r="DM1081" s="134"/>
      <c r="DN1081" s="134"/>
      <c r="DO1081" s="134"/>
      <c r="DP1081" s="134"/>
      <c r="DQ1081" s="134"/>
      <c r="DR1081" s="134"/>
      <c r="DS1081" s="134"/>
      <c r="DT1081" s="134"/>
      <c r="DU1081" s="134"/>
      <c r="DV1081" s="134"/>
      <c r="DW1081" s="134"/>
      <c r="DX1081" s="134"/>
      <c r="DY1081" s="134"/>
      <c r="DZ1081" s="134"/>
      <c r="EA1081" s="134"/>
      <c r="EB1081" s="134"/>
      <c r="EC1081" s="134"/>
      <c r="ED1081" s="134"/>
      <c r="EE1081" s="134"/>
      <c r="EF1081" s="134"/>
      <c r="EG1081" s="134"/>
      <c r="EH1081" s="134"/>
      <c r="EI1081" s="134"/>
      <c r="EJ1081" s="134"/>
      <c r="EK1081" s="134"/>
      <c r="EL1081" s="134"/>
      <c r="EM1081" s="134"/>
      <c r="EN1081" s="134"/>
      <c r="EO1081" s="134"/>
      <c r="EP1081" s="134"/>
      <c r="EQ1081" s="134"/>
      <c r="ER1081" s="134"/>
      <c r="ES1081" s="134"/>
      <c r="ET1081" s="134"/>
      <c r="EU1081" s="134"/>
      <c r="EV1081" s="134"/>
      <c r="EW1081" s="134"/>
      <c r="EX1081" s="134"/>
      <c r="EY1081" s="134"/>
      <c r="EZ1081" s="134"/>
      <c r="FA1081" s="134"/>
      <c r="FB1081" s="134"/>
      <c r="FC1081" s="134"/>
      <c r="FD1081" s="134"/>
      <c r="FE1081" s="134"/>
      <c r="FF1081" s="134"/>
      <c r="FG1081" s="134"/>
      <c r="FH1081" s="134"/>
      <c r="FI1081" s="134"/>
      <c r="FJ1081" s="134"/>
      <c r="FK1081" s="134"/>
      <c r="FL1081" s="134"/>
      <c r="FM1081" s="134"/>
      <c r="FN1081" s="134"/>
      <c r="FO1081" s="134"/>
      <c r="FP1081" s="134"/>
      <c r="FQ1081" s="134"/>
      <c r="FR1081" s="134"/>
      <c r="FS1081" s="134"/>
      <c r="FT1081" s="134"/>
      <c r="FU1081" s="134"/>
      <c r="FV1081" s="134"/>
      <c r="FW1081" s="134"/>
      <c r="FX1081" s="134"/>
      <c r="FY1081" s="134"/>
      <c r="FZ1081" s="134"/>
      <c r="GA1081" s="134"/>
      <c r="GB1081" s="134"/>
      <c r="GC1081" s="134"/>
      <c r="GD1081" s="134"/>
      <c r="GE1081" s="134"/>
      <c r="GF1081" s="134"/>
      <c r="GG1081" s="134"/>
      <c r="GH1081" s="134"/>
      <c r="GI1081" s="134"/>
      <c r="GJ1081" s="134"/>
      <c r="GK1081" s="134"/>
      <c r="GL1081" s="134"/>
      <c r="GM1081" s="134"/>
      <c r="GN1081" s="134"/>
      <c r="GO1081" s="134"/>
      <c r="GP1081" s="134"/>
      <c r="GQ1081" s="134"/>
      <c r="GR1081" s="134"/>
      <c r="GS1081" s="134"/>
      <c r="GT1081" s="134"/>
      <c r="GU1081" s="134"/>
      <c r="GV1081" s="134"/>
      <c r="GW1081" s="134"/>
      <c r="GX1081" s="134"/>
      <c r="GY1081" s="134"/>
      <c r="GZ1081" s="134"/>
      <c r="HA1081" s="134"/>
      <c r="HB1081" s="134"/>
      <c r="HC1081" s="134"/>
      <c r="HD1081" s="134"/>
      <c r="HE1081" s="134"/>
      <c r="HF1081" s="134"/>
      <c r="HG1081" s="134"/>
      <c r="HH1081" s="134"/>
      <c r="HI1081" s="134"/>
      <c r="HJ1081" s="134"/>
      <c r="HK1081" s="134"/>
      <c r="HL1081" s="134"/>
      <c r="HM1081" s="134"/>
      <c r="HN1081" s="134"/>
      <c r="HO1081" s="134"/>
      <c r="HP1081" s="134"/>
      <c r="HQ1081" s="134"/>
      <c r="HR1081" s="134"/>
    </row>
    <row r="1082" spans="1:226" ht="25.5">
      <c r="A1082" s="463"/>
      <c r="B1082" s="78" t="s">
        <v>503</v>
      </c>
      <c r="C1082" s="779"/>
      <c r="D1082" s="59"/>
      <c r="E1082" s="761"/>
      <c r="F1082" s="761"/>
      <c r="G1082" s="134"/>
      <c r="H1082" s="134"/>
      <c r="I1082" s="134"/>
      <c r="J1082" s="134"/>
      <c r="K1082" s="134"/>
      <c r="L1082" s="134"/>
      <c r="M1082" s="134"/>
      <c r="N1082" s="134"/>
      <c r="O1082" s="134"/>
      <c r="P1082" s="134"/>
      <c r="Q1082" s="134"/>
      <c r="R1082" s="134"/>
      <c r="S1082" s="134"/>
      <c r="T1082" s="134"/>
      <c r="U1082" s="134"/>
      <c r="V1082" s="134"/>
      <c r="W1082" s="134"/>
      <c r="X1082" s="134"/>
      <c r="Y1082" s="134"/>
      <c r="Z1082" s="134"/>
      <c r="AA1082" s="134"/>
      <c r="AB1082" s="134"/>
      <c r="AC1082" s="134"/>
      <c r="AD1082" s="134"/>
      <c r="AE1082" s="134"/>
      <c r="AF1082" s="134"/>
      <c r="AG1082" s="134"/>
      <c r="AH1082" s="134"/>
      <c r="AI1082" s="134"/>
      <c r="AJ1082" s="134"/>
      <c r="AK1082" s="134"/>
      <c r="AL1082" s="134"/>
      <c r="AM1082" s="134"/>
      <c r="AN1082" s="134"/>
      <c r="AO1082" s="134"/>
      <c r="AP1082" s="134"/>
      <c r="AQ1082" s="134"/>
      <c r="AR1082" s="134"/>
      <c r="AS1082" s="134"/>
      <c r="AT1082" s="134"/>
      <c r="AU1082" s="134"/>
      <c r="AV1082" s="134"/>
      <c r="AW1082" s="134"/>
      <c r="AX1082" s="134"/>
      <c r="AY1082" s="134"/>
      <c r="AZ1082" s="134"/>
      <c r="BA1082" s="134"/>
      <c r="BB1082" s="134"/>
      <c r="BC1082" s="134"/>
      <c r="BD1082" s="134"/>
      <c r="BE1082" s="134"/>
      <c r="BF1082" s="134"/>
      <c r="BG1082" s="134"/>
      <c r="BH1082" s="134"/>
      <c r="BI1082" s="134"/>
      <c r="BJ1082" s="134"/>
      <c r="BK1082" s="134"/>
      <c r="BL1082" s="134"/>
      <c r="BM1082" s="134"/>
      <c r="BN1082" s="134"/>
      <c r="BO1082" s="134"/>
      <c r="BP1082" s="134"/>
      <c r="BQ1082" s="134"/>
      <c r="BR1082" s="134"/>
      <c r="BS1082" s="134"/>
      <c r="BT1082" s="134"/>
      <c r="BU1082" s="134"/>
      <c r="BV1082" s="134"/>
      <c r="BW1082" s="134"/>
      <c r="BX1082" s="134"/>
      <c r="BY1082" s="134"/>
      <c r="BZ1082" s="134"/>
      <c r="CA1082" s="134"/>
      <c r="CB1082" s="134"/>
      <c r="CC1082" s="134"/>
      <c r="CD1082" s="134"/>
      <c r="CE1082" s="134"/>
      <c r="CF1082" s="134"/>
      <c r="CG1082" s="134"/>
      <c r="CH1082" s="134"/>
      <c r="CI1082" s="134"/>
      <c r="CJ1082" s="134"/>
      <c r="CK1082" s="134"/>
      <c r="CL1082" s="134"/>
      <c r="CM1082" s="134"/>
      <c r="CN1082" s="134"/>
      <c r="CO1082" s="134"/>
      <c r="CP1082" s="134"/>
      <c r="CQ1082" s="134"/>
      <c r="CR1082" s="134"/>
      <c r="CS1082" s="134"/>
      <c r="CT1082" s="134"/>
      <c r="CU1082" s="134"/>
      <c r="CV1082" s="134"/>
      <c r="CW1082" s="134"/>
      <c r="CX1082" s="134"/>
      <c r="CY1082" s="134"/>
      <c r="CZ1082" s="134"/>
      <c r="DA1082" s="134"/>
      <c r="DB1082" s="134"/>
      <c r="DC1082" s="134"/>
      <c r="DD1082" s="134"/>
      <c r="DE1082" s="134"/>
      <c r="DF1082" s="134"/>
      <c r="DG1082" s="134"/>
      <c r="DH1082" s="134"/>
      <c r="DI1082" s="134"/>
      <c r="DJ1082" s="134"/>
      <c r="DK1082" s="134"/>
      <c r="DL1082" s="134"/>
      <c r="DM1082" s="134"/>
      <c r="DN1082" s="134"/>
      <c r="DO1082" s="134"/>
      <c r="DP1082" s="134"/>
      <c r="DQ1082" s="134"/>
      <c r="DR1082" s="134"/>
      <c r="DS1082" s="134"/>
      <c r="DT1082" s="134"/>
      <c r="DU1082" s="134"/>
      <c r="DV1082" s="134"/>
      <c r="DW1082" s="134"/>
      <c r="DX1082" s="134"/>
      <c r="DY1082" s="134"/>
      <c r="DZ1082" s="134"/>
      <c r="EA1082" s="134"/>
      <c r="EB1082" s="134"/>
      <c r="EC1082" s="134"/>
      <c r="ED1082" s="134"/>
      <c r="EE1082" s="134"/>
      <c r="EF1082" s="134"/>
      <c r="EG1082" s="134"/>
      <c r="EH1082" s="134"/>
      <c r="EI1082" s="134"/>
      <c r="EJ1082" s="134"/>
      <c r="EK1082" s="134"/>
      <c r="EL1082" s="134"/>
      <c r="EM1082" s="134"/>
      <c r="EN1082" s="134"/>
      <c r="EO1082" s="134"/>
      <c r="EP1082" s="134"/>
      <c r="EQ1082" s="134"/>
      <c r="ER1082" s="134"/>
      <c r="ES1082" s="134"/>
      <c r="ET1082" s="134"/>
      <c r="EU1082" s="134"/>
      <c r="EV1082" s="134"/>
      <c r="EW1082" s="134"/>
      <c r="EX1082" s="134"/>
      <c r="EY1082" s="134"/>
      <c r="EZ1082" s="134"/>
      <c r="FA1082" s="134"/>
      <c r="FB1082" s="134"/>
      <c r="FC1082" s="134"/>
      <c r="FD1082" s="134"/>
      <c r="FE1082" s="134"/>
      <c r="FF1082" s="134"/>
      <c r="FG1082" s="134"/>
      <c r="FH1082" s="134"/>
      <c r="FI1082" s="134"/>
      <c r="FJ1082" s="134"/>
      <c r="FK1082" s="134"/>
      <c r="FL1082" s="134"/>
      <c r="FM1082" s="134"/>
      <c r="FN1082" s="134"/>
      <c r="FO1082" s="134"/>
      <c r="FP1082" s="134"/>
      <c r="FQ1082" s="134"/>
      <c r="FR1082" s="134"/>
      <c r="FS1082" s="134"/>
      <c r="FT1082" s="134"/>
      <c r="FU1082" s="134"/>
      <c r="FV1082" s="134"/>
      <c r="FW1082" s="134"/>
      <c r="FX1082" s="134"/>
      <c r="FY1082" s="134"/>
      <c r="FZ1082" s="134"/>
      <c r="GA1082" s="134"/>
      <c r="GB1082" s="134"/>
      <c r="GC1082" s="134"/>
      <c r="GD1082" s="134"/>
      <c r="GE1082" s="134"/>
      <c r="GF1082" s="134"/>
      <c r="GG1082" s="134"/>
      <c r="GH1082" s="134"/>
      <c r="GI1082" s="134"/>
      <c r="GJ1082" s="134"/>
      <c r="GK1082" s="134"/>
      <c r="GL1082" s="134"/>
      <c r="GM1082" s="134"/>
      <c r="GN1082" s="134"/>
      <c r="GO1082" s="134"/>
      <c r="GP1082" s="134"/>
      <c r="GQ1082" s="134"/>
      <c r="GR1082" s="134"/>
      <c r="GS1082" s="134"/>
      <c r="GT1082" s="134"/>
      <c r="GU1082" s="134"/>
      <c r="GV1082" s="134"/>
      <c r="GW1082" s="134"/>
      <c r="GX1082" s="134"/>
      <c r="GY1082" s="134"/>
      <c r="GZ1082" s="134"/>
      <c r="HA1082" s="134"/>
      <c r="HB1082" s="134"/>
      <c r="HC1082" s="134"/>
      <c r="HD1082" s="134"/>
      <c r="HE1082" s="134"/>
      <c r="HF1082" s="134"/>
      <c r="HG1082" s="134"/>
      <c r="HH1082" s="134"/>
      <c r="HI1082" s="134"/>
      <c r="HJ1082" s="134"/>
      <c r="HK1082" s="134"/>
      <c r="HL1082" s="134"/>
      <c r="HM1082" s="134"/>
      <c r="HN1082" s="134"/>
      <c r="HO1082" s="134"/>
      <c r="HP1082" s="134"/>
      <c r="HQ1082" s="134"/>
      <c r="HR1082" s="134"/>
    </row>
    <row r="1083" spans="1:226">
      <c r="A1083" s="463"/>
      <c r="B1083" s="78"/>
      <c r="C1083" s="779"/>
      <c r="D1083" s="59"/>
      <c r="E1083" s="761"/>
      <c r="F1083" s="761"/>
      <c r="G1083" s="134"/>
      <c r="H1083" s="134"/>
      <c r="I1083" s="134"/>
      <c r="J1083" s="134"/>
      <c r="K1083" s="134"/>
      <c r="L1083" s="134"/>
      <c r="M1083" s="134"/>
      <c r="N1083" s="134"/>
      <c r="O1083" s="134"/>
      <c r="P1083" s="134"/>
      <c r="Q1083" s="134"/>
      <c r="R1083" s="134"/>
      <c r="S1083" s="134"/>
      <c r="T1083" s="134"/>
      <c r="U1083" s="134"/>
      <c r="V1083" s="134"/>
      <c r="W1083" s="134"/>
      <c r="X1083" s="134"/>
      <c r="Y1083" s="134"/>
      <c r="Z1083" s="134"/>
      <c r="AA1083" s="134"/>
      <c r="AB1083" s="134"/>
      <c r="AC1083" s="134"/>
      <c r="AD1083" s="134"/>
      <c r="AE1083" s="134"/>
      <c r="AF1083" s="134"/>
      <c r="AG1083" s="134"/>
      <c r="AH1083" s="134"/>
      <c r="AI1083" s="134"/>
      <c r="AJ1083" s="134"/>
      <c r="AK1083" s="134"/>
      <c r="AL1083" s="134"/>
      <c r="AM1083" s="134"/>
      <c r="AN1083" s="134"/>
      <c r="AO1083" s="134"/>
      <c r="AP1083" s="134"/>
      <c r="AQ1083" s="134"/>
      <c r="AR1083" s="134"/>
      <c r="AS1083" s="134"/>
      <c r="AT1083" s="134"/>
      <c r="AU1083" s="134"/>
      <c r="AV1083" s="134"/>
      <c r="AW1083" s="134"/>
      <c r="AX1083" s="134"/>
      <c r="AY1083" s="134"/>
      <c r="AZ1083" s="134"/>
      <c r="BA1083" s="134"/>
      <c r="BB1083" s="134"/>
      <c r="BC1083" s="134"/>
      <c r="BD1083" s="134"/>
      <c r="BE1083" s="134"/>
      <c r="BF1083" s="134"/>
      <c r="BG1083" s="134"/>
      <c r="BH1083" s="134"/>
      <c r="BI1083" s="134"/>
      <c r="BJ1083" s="134"/>
      <c r="BK1083" s="134"/>
      <c r="BL1083" s="134"/>
      <c r="BM1083" s="134"/>
      <c r="BN1083" s="134"/>
      <c r="BO1083" s="134"/>
      <c r="BP1083" s="134"/>
      <c r="BQ1083" s="134"/>
      <c r="BR1083" s="134"/>
      <c r="BS1083" s="134"/>
      <c r="BT1083" s="134"/>
      <c r="BU1083" s="134"/>
      <c r="BV1083" s="134"/>
      <c r="BW1083" s="134"/>
      <c r="BX1083" s="134"/>
      <c r="BY1083" s="134"/>
      <c r="BZ1083" s="134"/>
      <c r="CA1083" s="134"/>
      <c r="CB1083" s="134"/>
      <c r="CC1083" s="134"/>
      <c r="CD1083" s="134"/>
      <c r="CE1083" s="134"/>
      <c r="CF1083" s="134"/>
      <c r="CG1083" s="134"/>
      <c r="CH1083" s="134"/>
      <c r="CI1083" s="134"/>
      <c r="CJ1083" s="134"/>
      <c r="CK1083" s="134"/>
      <c r="CL1083" s="134"/>
      <c r="CM1083" s="134"/>
      <c r="CN1083" s="134"/>
      <c r="CO1083" s="134"/>
      <c r="CP1083" s="134"/>
      <c r="CQ1083" s="134"/>
      <c r="CR1083" s="134"/>
      <c r="CS1083" s="134"/>
      <c r="CT1083" s="134"/>
      <c r="CU1083" s="134"/>
      <c r="CV1083" s="134"/>
      <c r="CW1083" s="134"/>
      <c r="CX1083" s="134"/>
      <c r="CY1083" s="134"/>
      <c r="CZ1083" s="134"/>
      <c r="DA1083" s="134"/>
      <c r="DB1083" s="134"/>
      <c r="DC1083" s="134"/>
      <c r="DD1083" s="134"/>
      <c r="DE1083" s="134"/>
      <c r="DF1083" s="134"/>
      <c r="DG1083" s="134"/>
      <c r="DH1083" s="134"/>
      <c r="DI1083" s="134"/>
      <c r="DJ1083" s="134"/>
      <c r="DK1083" s="134"/>
      <c r="DL1083" s="134"/>
      <c r="DM1083" s="134"/>
      <c r="DN1083" s="134"/>
      <c r="DO1083" s="134"/>
      <c r="DP1083" s="134"/>
      <c r="DQ1083" s="134"/>
      <c r="DR1083" s="134"/>
      <c r="DS1083" s="134"/>
      <c r="DT1083" s="134"/>
      <c r="DU1083" s="134"/>
      <c r="DV1083" s="134"/>
      <c r="DW1083" s="134"/>
      <c r="DX1083" s="134"/>
      <c r="DY1083" s="134"/>
      <c r="DZ1083" s="134"/>
      <c r="EA1083" s="134"/>
      <c r="EB1083" s="134"/>
      <c r="EC1083" s="134"/>
      <c r="ED1083" s="134"/>
      <c r="EE1083" s="134"/>
      <c r="EF1083" s="134"/>
      <c r="EG1083" s="134"/>
      <c r="EH1083" s="134"/>
      <c r="EI1083" s="134"/>
      <c r="EJ1083" s="134"/>
      <c r="EK1083" s="134"/>
      <c r="EL1083" s="134"/>
      <c r="EM1083" s="134"/>
      <c r="EN1083" s="134"/>
      <c r="EO1083" s="134"/>
      <c r="EP1083" s="134"/>
      <c r="EQ1083" s="134"/>
      <c r="ER1083" s="134"/>
      <c r="ES1083" s="134"/>
      <c r="ET1083" s="134"/>
      <c r="EU1083" s="134"/>
      <c r="EV1083" s="134"/>
      <c r="EW1083" s="134"/>
      <c r="EX1083" s="134"/>
      <c r="EY1083" s="134"/>
      <c r="EZ1083" s="134"/>
      <c r="FA1083" s="134"/>
      <c r="FB1083" s="134"/>
      <c r="FC1083" s="134"/>
      <c r="FD1083" s="134"/>
      <c r="FE1083" s="134"/>
      <c r="FF1083" s="134"/>
      <c r="FG1083" s="134"/>
      <c r="FH1083" s="134"/>
      <c r="FI1083" s="134"/>
      <c r="FJ1083" s="134"/>
      <c r="FK1083" s="134"/>
      <c r="FL1083" s="134"/>
      <c r="FM1083" s="134"/>
      <c r="FN1083" s="134"/>
      <c r="FO1083" s="134"/>
      <c r="FP1083" s="134"/>
      <c r="FQ1083" s="134"/>
      <c r="FR1083" s="134"/>
      <c r="FS1083" s="134"/>
      <c r="FT1083" s="134"/>
      <c r="FU1083" s="134"/>
      <c r="FV1083" s="134"/>
      <c r="FW1083" s="134"/>
      <c r="FX1083" s="134"/>
      <c r="FY1083" s="134"/>
      <c r="FZ1083" s="134"/>
      <c r="GA1083" s="134"/>
      <c r="GB1083" s="134"/>
      <c r="GC1083" s="134"/>
      <c r="GD1083" s="134"/>
      <c r="GE1083" s="134"/>
      <c r="GF1083" s="134"/>
      <c r="GG1083" s="134"/>
      <c r="GH1083" s="134"/>
      <c r="GI1083" s="134"/>
      <c r="GJ1083" s="134"/>
      <c r="GK1083" s="134"/>
      <c r="GL1083" s="134"/>
      <c r="GM1083" s="134"/>
      <c r="GN1083" s="134"/>
      <c r="GO1083" s="134"/>
      <c r="GP1083" s="134"/>
      <c r="GQ1083" s="134"/>
      <c r="GR1083" s="134"/>
      <c r="GS1083" s="134"/>
      <c r="GT1083" s="134"/>
      <c r="GU1083" s="134"/>
      <c r="GV1083" s="134"/>
      <c r="GW1083" s="134"/>
      <c r="GX1083" s="134"/>
      <c r="GY1083" s="134"/>
      <c r="GZ1083" s="134"/>
      <c r="HA1083" s="134"/>
      <c r="HB1083" s="134"/>
      <c r="HC1083" s="134"/>
      <c r="HD1083" s="134"/>
      <c r="HE1083" s="134"/>
      <c r="HF1083" s="134"/>
      <c r="HG1083" s="134"/>
      <c r="HH1083" s="134"/>
      <c r="HI1083" s="134"/>
      <c r="HJ1083" s="134"/>
      <c r="HK1083" s="134"/>
      <c r="HL1083" s="134"/>
      <c r="HM1083" s="134"/>
      <c r="HN1083" s="134"/>
      <c r="HO1083" s="134"/>
      <c r="HP1083" s="134"/>
      <c r="HQ1083" s="134"/>
      <c r="HR1083" s="134"/>
    </row>
    <row r="1084" spans="1:226">
      <c r="A1084" s="463"/>
      <c r="B1084" s="158" t="s">
        <v>102</v>
      </c>
      <c r="C1084" s="779"/>
      <c r="D1084" s="59"/>
      <c r="E1084" s="761"/>
      <c r="F1084" s="761"/>
      <c r="G1084" s="134"/>
      <c r="H1084" s="134"/>
      <c r="I1084" s="134"/>
      <c r="J1084" s="134"/>
      <c r="K1084" s="134"/>
      <c r="L1084" s="134"/>
      <c r="M1084" s="134"/>
      <c r="N1084" s="134"/>
      <c r="O1084" s="134"/>
      <c r="P1084" s="134"/>
      <c r="Q1084" s="134"/>
      <c r="R1084" s="134"/>
      <c r="S1084" s="134"/>
      <c r="T1084" s="134"/>
      <c r="U1084" s="134"/>
      <c r="V1084" s="134"/>
      <c r="W1084" s="134"/>
      <c r="X1084" s="134"/>
      <c r="Y1084" s="134"/>
      <c r="Z1084" s="134"/>
      <c r="AA1084" s="134"/>
      <c r="AB1084" s="134"/>
      <c r="AC1084" s="134"/>
      <c r="AD1084" s="134"/>
      <c r="AE1084" s="134"/>
      <c r="AF1084" s="134"/>
      <c r="AG1084" s="134"/>
      <c r="AH1084" s="134"/>
      <c r="AI1084" s="134"/>
      <c r="AJ1084" s="134"/>
      <c r="AK1084" s="134"/>
      <c r="AL1084" s="134"/>
      <c r="AM1084" s="134"/>
      <c r="AN1084" s="134"/>
      <c r="AO1084" s="134"/>
      <c r="AP1084" s="134"/>
      <c r="AQ1084" s="134"/>
      <c r="AR1084" s="134"/>
      <c r="AS1084" s="134"/>
      <c r="AT1084" s="134"/>
      <c r="AU1084" s="134"/>
      <c r="AV1084" s="134"/>
      <c r="AW1084" s="134"/>
      <c r="AX1084" s="134"/>
      <c r="AY1084" s="134"/>
      <c r="AZ1084" s="134"/>
      <c r="BA1084" s="134"/>
      <c r="BB1084" s="134"/>
      <c r="BC1084" s="134"/>
      <c r="BD1084" s="134"/>
      <c r="BE1084" s="134"/>
      <c r="BF1084" s="134"/>
      <c r="BG1084" s="134"/>
      <c r="BH1084" s="134"/>
      <c r="BI1084" s="134"/>
      <c r="BJ1084" s="134"/>
      <c r="BK1084" s="134"/>
      <c r="BL1084" s="134"/>
      <c r="BM1084" s="134"/>
      <c r="BN1084" s="134"/>
      <c r="BO1084" s="134"/>
      <c r="BP1084" s="134"/>
      <c r="BQ1084" s="134"/>
      <c r="BR1084" s="134"/>
      <c r="BS1084" s="134"/>
      <c r="BT1084" s="134"/>
      <c r="BU1084" s="134"/>
      <c r="BV1084" s="134"/>
      <c r="BW1084" s="134"/>
      <c r="BX1084" s="134"/>
      <c r="BY1084" s="134"/>
      <c r="BZ1084" s="134"/>
      <c r="CA1084" s="134"/>
      <c r="CB1084" s="134"/>
      <c r="CC1084" s="134"/>
      <c r="CD1084" s="134"/>
      <c r="CE1084" s="134"/>
      <c r="CF1084" s="134"/>
      <c r="CG1084" s="134"/>
      <c r="CH1084" s="134"/>
      <c r="CI1084" s="134"/>
      <c r="CJ1084" s="134"/>
      <c r="CK1084" s="134"/>
      <c r="CL1084" s="134"/>
      <c r="CM1084" s="134"/>
      <c r="CN1084" s="134"/>
      <c r="CO1084" s="134"/>
      <c r="CP1084" s="134"/>
      <c r="CQ1084" s="134"/>
      <c r="CR1084" s="134"/>
      <c r="CS1084" s="134"/>
      <c r="CT1084" s="134"/>
      <c r="CU1084" s="134"/>
      <c r="CV1084" s="134"/>
      <c r="CW1084" s="134"/>
      <c r="CX1084" s="134"/>
      <c r="CY1084" s="134"/>
      <c r="CZ1084" s="134"/>
      <c r="DA1084" s="134"/>
      <c r="DB1084" s="134"/>
      <c r="DC1084" s="134"/>
      <c r="DD1084" s="134"/>
      <c r="DE1084" s="134"/>
      <c r="DF1084" s="134"/>
      <c r="DG1084" s="134"/>
      <c r="DH1084" s="134"/>
      <c r="DI1084" s="134"/>
      <c r="DJ1084" s="134"/>
      <c r="DK1084" s="134"/>
      <c r="DL1084" s="134"/>
      <c r="DM1084" s="134"/>
      <c r="DN1084" s="134"/>
      <c r="DO1084" s="134"/>
      <c r="DP1084" s="134"/>
      <c r="DQ1084" s="134"/>
      <c r="DR1084" s="134"/>
      <c r="DS1084" s="134"/>
      <c r="DT1084" s="134"/>
      <c r="DU1084" s="134"/>
      <c r="DV1084" s="134"/>
      <c r="DW1084" s="134"/>
      <c r="DX1084" s="134"/>
      <c r="DY1084" s="134"/>
      <c r="DZ1084" s="134"/>
      <c r="EA1084" s="134"/>
      <c r="EB1084" s="134"/>
      <c r="EC1084" s="134"/>
      <c r="ED1084" s="134"/>
      <c r="EE1084" s="134"/>
      <c r="EF1084" s="134"/>
      <c r="EG1084" s="134"/>
      <c r="EH1084" s="134"/>
      <c r="EI1084" s="134"/>
      <c r="EJ1084" s="134"/>
      <c r="EK1084" s="134"/>
      <c r="EL1084" s="134"/>
      <c r="EM1084" s="134"/>
      <c r="EN1084" s="134"/>
      <c r="EO1084" s="134"/>
      <c r="EP1084" s="134"/>
      <c r="EQ1084" s="134"/>
      <c r="ER1084" s="134"/>
      <c r="ES1084" s="134"/>
      <c r="ET1084" s="134"/>
      <c r="EU1084" s="134"/>
      <c r="EV1084" s="134"/>
      <c r="EW1084" s="134"/>
      <c r="EX1084" s="134"/>
      <c r="EY1084" s="134"/>
      <c r="EZ1084" s="134"/>
      <c r="FA1084" s="134"/>
      <c r="FB1084" s="134"/>
      <c r="FC1084" s="134"/>
      <c r="FD1084" s="134"/>
      <c r="FE1084" s="134"/>
      <c r="FF1084" s="134"/>
      <c r="FG1084" s="134"/>
      <c r="FH1084" s="134"/>
      <c r="FI1084" s="134"/>
      <c r="FJ1084" s="134"/>
      <c r="FK1084" s="134"/>
      <c r="FL1084" s="134"/>
      <c r="FM1084" s="134"/>
      <c r="FN1084" s="134"/>
      <c r="FO1084" s="134"/>
      <c r="FP1084" s="134"/>
      <c r="FQ1084" s="134"/>
      <c r="FR1084" s="134"/>
      <c r="FS1084" s="134"/>
      <c r="FT1084" s="134"/>
      <c r="FU1084" s="134"/>
      <c r="FV1084" s="134"/>
      <c r="FW1084" s="134"/>
      <c r="FX1084" s="134"/>
      <c r="FY1084" s="134"/>
      <c r="FZ1084" s="134"/>
      <c r="GA1084" s="134"/>
      <c r="GB1084" s="134"/>
      <c r="GC1084" s="134"/>
      <c r="GD1084" s="134"/>
      <c r="GE1084" s="134"/>
      <c r="GF1084" s="134"/>
      <c r="GG1084" s="134"/>
      <c r="GH1084" s="134"/>
      <c r="GI1084" s="134"/>
      <c r="GJ1084" s="134"/>
      <c r="GK1084" s="134"/>
      <c r="GL1084" s="134"/>
      <c r="GM1084" s="134"/>
      <c r="GN1084" s="134"/>
      <c r="GO1084" s="134"/>
      <c r="GP1084" s="134"/>
      <c r="GQ1084" s="134"/>
      <c r="GR1084" s="134"/>
      <c r="GS1084" s="134"/>
      <c r="GT1084" s="134"/>
      <c r="GU1084" s="134"/>
      <c r="GV1084" s="134"/>
      <c r="GW1084" s="134"/>
      <c r="GX1084" s="134"/>
      <c r="GY1084" s="134"/>
      <c r="GZ1084" s="134"/>
      <c r="HA1084" s="134"/>
      <c r="HB1084" s="134"/>
      <c r="HC1084" s="134"/>
      <c r="HD1084" s="134"/>
      <c r="HE1084" s="134"/>
      <c r="HF1084" s="134"/>
      <c r="HG1084" s="134"/>
      <c r="HH1084" s="134"/>
      <c r="HI1084" s="134"/>
      <c r="HJ1084" s="134"/>
      <c r="HK1084" s="134"/>
      <c r="HL1084" s="134"/>
      <c r="HM1084" s="134"/>
      <c r="HN1084" s="134"/>
      <c r="HO1084" s="134"/>
      <c r="HP1084" s="134"/>
      <c r="HQ1084" s="134"/>
      <c r="HR1084" s="134"/>
    </row>
    <row r="1085" spans="1:226">
      <c r="A1085" s="463"/>
      <c r="B1085" s="158"/>
      <c r="C1085" s="779"/>
      <c r="D1085" s="59"/>
      <c r="E1085" s="761"/>
      <c r="F1085" s="761"/>
      <c r="G1085" s="134"/>
      <c r="H1085" s="134"/>
      <c r="I1085" s="134"/>
      <c r="J1085" s="134"/>
      <c r="K1085" s="134"/>
      <c r="L1085" s="134"/>
      <c r="M1085" s="134"/>
      <c r="N1085" s="134"/>
      <c r="O1085" s="134"/>
      <c r="P1085" s="134"/>
      <c r="Q1085" s="134"/>
      <c r="R1085" s="134"/>
      <c r="S1085" s="134"/>
      <c r="T1085" s="134"/>
      <c r="U1085" s="134"/>
      <c r="V1085" s="134"/>
      <c r="W1085" s="134"/>
      <c r="X1085" s="134"/>
      <c r="Y1085" s="134"/>
      <c r="Z1085" s="134"/>
      <c r="AA1085" s="134"/>
      <c r="AB1085" s="134"/>
      <c r="AC1085" s="134"/>
      <c r="AD1085" s="134"/>
      <c r="AE1085" s="134"/>
      <c r="AF1085" s="134"/>
      <c r="AG1085" s="134"/>
      <c r="AH1085" s="134"/>
      <c r="AI1085" s="134"/>
      <c r="AJ1085" s="134"/>
      <c r="AK1085" s="134"/>
      <c r="AL1085" s="134"/>
      <c r="AM1085" s="134"/>
      <c r="AN1085" s="134"/>
      <c r="AO1085" s="134"/>
      <c r="AP1085" s="134"/>
      <c r="AQ1085" s="134"/>
      <c r="AR1085" s="134"/>
      <c r="AS1085" s="134"/>
      <c r="AT1085" s="134"/>
      <c r="AU1085" s="134"/>
      <c r="AV1085" s="134"/>
      <c r="AW1085" s="134"/>
      <c r="AX1085" s="134"/>
      <c r="AY1085" s="134"/>
      <c r="AZ1085" s="134"/>
      <c r="BA1085" s="134"/>
      <c r="BB1085" s="134"/>
      <c r="BC1085" s="134"/>
      <c r="BD1085" s="134"/>
      <c r="BE1085" s="134"/>
      <c r="BF1085" s="134"/>
      <c r="BG1085" s="134"/>
      <c r="BH1085" s="134"/>
      <c r="BI1085" s="134"/>
      <c r="BJ1085" s="134"/>
      <c r="BK1085" s="134"/>
      <c r="BL1085" s="134"/>
      <c r="BM1085" s="134"/>
      <c r="BN1085" s="134"/>
      <c r="BO1085" s="134"/>
      <c r="BP1085" s="134"/>
      <c r="BQ1085" s="134"/>
      <c r="BR1085" s="134"/>
      <c r="BS1085" s="134"/>
      <c r="BT1085" s="134"/>
      <c r="BU1085" s="134"/>
      <c r="BV1085" s="134"/>
      <c r="BW1085" s="134"/>
      <c r="BX1085" s="134"/>
      <c r="BY1085" s="134"/>
      <c r="BZ1085" s="134"/>
      <c r="CA1085" s="134"/>
      <c r="CB1085" s="134"/>
      <c r="CC1085" s="134"/>
      <c r="CD1085" s="134"/>
      <c r="CE1085" s="134"/>
      <c r="CF1085" s="134"/>
      <c r="CG1085" s="134"/>
      <c r="CH1085" s="134"/>
      <c r="CI1085" s="134"/>
      <c r="CJ1085" s="134"/>
      <c r="CK1085" s="134"/>
      <c r="CL1085" s="134"/>
      <c r="CM1085" s="134"/>
      <c r="CN1085" s="134"/>
      <c r="CO1085" s="134"/>
      <c r="CP1085" s="134"/>
      <c r="CQ1085" s="134"/>
      <c r="CR1085" s="134"/>
      <c r="CS1085" s="134"/>
      <c r="CT1085" s="134"/>
      <c r="CU1085" s="134"/>
      <c r="CV1085" s="134"/>
      <c r="CW1085" s="134"/>
      <c r="CX1085" s="134"/>
      <c r="CY1085" s="134"/>
      <c r="CZ1085" s="134"/>
      <c r="DA1085" s="134"/>
      <c r="DB1085" s="134"/>
      <c r="DC1085" s="134"/>
      <c r="DD1085" s="134"/>
      <c r="DE1085" s="134"/>
      <c r="DF1085" s="134"/>
      <c r="DG1085" s="134"/>
      <c r="DH1085" s="134"/>
      <c r="DI1085" s="134"/>
      <c r="DJ1085" s="134"/>
      <c r="DK1085" s="134"/>
      <c r="DL1085" s="134"/>
      <c r="DM1085" s="134"/>
      <c r="DN1085" s="134"/>
      <c r="DO1085" s="134"/>
      <c r="DP1085" s="134"/>
      <c r="DQ1085" s="134"/>
      <c r="DR1085" s="134"/>
      <c r="DS1085" s="134"/>
      <c r="DT1085" s="134"/>
      <c r="DU1085" s="134"/>
      <c r="DV1085" s="134"/>
      <c r="DW1085" s="134"/>
      <c r="DX1085" s="134"/>
      <c r="DY1085" s="134"/>
      <c r="DZ1085" s="134"/>
      <c r="EA1085" s="134"/>
      <c r="EB1085" s="134"/>
      <c r="EC1085" s="134"/>
      <c r="ED1085" s="134"/>
      <c r="EE1085" s="134"/>
      <c r="EF1085" s="134"/>
      <c r="EG1085" s="134"/>
      <c r="EH1085" s="134"/>
      <c r="EI1085" s="134"/>
      <c r="EJ1085" s="134"/>
      <c r="EK1085" s="134"/>
      <c r="EL1085" s="134"/>
      <c r="EM1085" s="134"/>
      <c r="EN1085" s="134"/>
      <c r="EO1085" s="134"/>
      <c r="EP1085" s="134"/>
      <c r="EQ1085" s="134"/>
      <c r="ER1085" s="134"/>
      <c r="ES1085" s="134"/>
      <c r="ET1085" s="134"/>
      <c r="EU1085" s="134"/>
      <c r="EV1085" s="134"/>
      <c r="EW1085" s="134"/>
      <c r="EX1085" s="134"/>
      <c r="EY1085" s="134"/>
      <c r="EZ1085" s="134"/>
      <c r="FA1085" s="134"/>
      <c r="FB1085" s="134"/>
      <c r="FC1085" s="134"/>
      <c r="FD1085" s="134"/>
      <c r="FE1085" s="134"/>
      <c r="FF1085" s="134"/>
      <c r="FG1085" s="134"/>
      <c r="FH1085" s="134"/>
      <c r="FI1085" s="134"/>
      <c r="FJ1085" s="134"/>
      <c r="FK1085" s="134"/>
      <c r="FL1085" s="134"/>
      <c r="FM1085" s="134"/>
      <c r="FN1085" s="134"/>
      <c r="FO1085" s="134"/>
      <c r="FP1085" s="134"/>
      <c r="FQ1085" s="134"/>
      <c r="FR1085" s="134"/>
      <c r="FS1085" s="134"/>
      <c r="FT1085" s="134"/>
      <c r="FU1085" s="134"/>
      <c r="FV1085" s="134"/>
      <c r="FW1085" s="134"/>
      <c r="FX1085" s="134"/>
      <c r="FY1085" s="134"/>
      <c r="FZ1085" s="134"/>
      <c r="GA1085" s="134"/>
      <c r="GB1085" s="134"/>
      <c r="GC1085" s="134"/>
      <c r="GD1085" s="134"/>
      <c r="GE1085" s="134"/>
      <c r="GF1085" s="134"/>
      <c r="GG1085" s="134"/>
      <c r="GH1085" s="134"/>
      <c r="GI1085" s="134"/>
      <c r="GJ1085" s="134"/>
      <c r="GK1085" s="134"/>
      <c r="GL1085" s="134"/>
      <c r="GM1085" s="134"/>
      <c r="GN1085" s="134"/>
      <c r="GO1085" s="134"/>
      <c r="GP1085" s="134"/>
      <c r="GQ1085" s="134"/>
      <c r="GR1085" s="134"/>
      <c r="GS1085" s="134"/>
      <c r="GT1085" s="134"/>
      <c r="GU1085" s="134"/>
      <c r="GV1085" s="134"/>
      <c r="GW1085" s="134"/>
      <c r="GX1085" s="134"/>
      <c r="GY1085" s="134"/>
      <c r="GZ1085" s="134"/>
      <c r="HA1085" s="134"/>
      <c r="HB1085" s="134"/>
      <c r="HC1085" s="134"/>
      <c r="HD1085" s="134"/>
      <c r="HE1085" s="134"/>
      <c r="HF1085" s="134"/>
      <c r="HG1085" s="134"/>
      <c r="HH1085" s="134"/>
      <c r="HI1085" s="134"/>
      <c r="HJ1085" s="134"/>
      <c r="HK1085" s="134"/>
      <c r="HL1085" s="134"/>
      <c r="HM1085" s="134"/>
      <c r="HN1085" s="134"/>
      <c r="HO1085" s="134"/>
      <c r="HP1085" s="134"/>
      <c r="HQ1085" s="134"/>
      <c r="HR1085" s="134"/>
    </row>
    <row r="1086" spans="1:226">
      <c r="A1086" s="463"/>
      <c r="B1086" s="78" t="s">
        <v>104</v>
      </c>
      <c r="C1086" s="779"/>
      <c r="D1086" s="59"/>
      <c r="E1086" s="761"/>
      <c r="F1086" s="761"/>
      <c r="G1086" s="134"/>
      <c r="H1086" s="134"/>
      <c r="I1086" s="134"/>
      <c r="J1086" s="134"/>
      <c r="K1086" s="134"/>
      <c r="L1086" s="134"/>
      <c r="M1086" s="134"/>
      <c r="N1086" s="134"/>
      <c r="O1086" s="134"/>
      <c r="P1086" s="134"/>
      <c r="Q1086" s="134"/>
      <c r="R1086" s="134"/>
      <c r="S1086" s="134"/>
      <c r="T1086" s="134"/>
      <c r="U1086" s="134"/>
      <c r="V1086" s="134"/>
      <c r="W1086" s="134"/>
      <c r="X1086" s="134"/>
      <c r="Y1086" s="134"/>
      <c r="Z1086" s="134"/>
      <c r="AA1086" s="134"/>
      <c r="AB1086" s="134"/>
      <c r="AC1086" s="134"/>
      <c r="AD1086" s="134"/>
      <c r="AE1086" s="134"/>
      <c r="AF1086" s="134"/>
      <c r="AG1086" s="134"/>
      <c r="AH1086" s="134"/>
      <c r="AI1086" s="134"/>
      <c r="AJ1086" s="134"/>
      <c r="AK1086" s="134"/>
      <c r="AL1086" s="134"/>
      <c r="AM1086" s="134"/>
      <c r="AN1086" s="134"/>
      <c r="AO1086" s="134"/>
      <c r="AP1086" s="134"/>
      <c r="AQ1086" s="134"/>
      <c r="AR1086" s="134"/>
      <c r="AS1086" s="134"/>
      <c r="AT1086" s="134"/>
      <c r="AU1086" s="134"/>
      <c r="AV1086" s="134"/>
      <c r="AW1086" s="134"/>
      <c r="AX1086" s="134"/>
      <c r="AY1086" s="134"/>
      <c r="AZ1086" s="134"/>
      <c r="BA1086" s="134"/>
      <c r="BB1086" s="134"/>
      <c r="BC1086" s="134"/>
      <c r="BD1086" s="134"/>
      <c r="BE1086" s="134"/>
      <c r="BF1086" s="134"/>
      <c r="BG1086" s="134"/>
      <c r="BH1086" s="134"/>
      <c r="BI1086" s="134"/>
      <c r="BJ1086" s="134"/>
      <c r="BK1086" s="134"/>
      <c r="BL1086" s="134"/>
      <c r="BM1086" s="134"/>
      <c r="BN1086" s="134"/>
      <c r="BO1086" s="134"/>
      <c r="BP1086" s="134"/>
      <c r="BQ1086" s="134"/>
      <c r="BR1086" s="134"/>
      <c r="BS1086" s="134"/>
      <c r="BT1086" s="134"/>
      <c r="BU1086" s="134"/>
      <c r="BV1086" s="134"/>
      <c r="BW1086" s="134"/>
      <c r="BX1086" s="134"/>
      <c r="BY1086" s="134"/>
      <c r="BZ1086" s="134"/>
      <c r="CA1086" s="134"/>
      <c r="CB1086" s="134"/>
      <c r="CC1086" s="134"/>
      <c r="CD1086" s="134"/>
      <c r="CE1086" s="134"/>
      <c r="CF1086" s="134"/>
      <c r="CG1086" s="134"/>
      <c r="CH1086" s="134"/>
      <c r="CI1086" s="134"/>
      <c r="CJ1086" s="134"/>
      <c r="CK1086" s="134"/>
      <c r="CL1086" s="134"/>
      <c r="CM1086" s="134"/>
      <c r="CN1086" s="134"/>
      <c r="CO1086" s="134"/>
      <c r="CP1086" s="134"/>
      <c r="CQ1086" s="134"/>
      <c r="CR1086" s="134"/>
      <c r="CS1086" s="134"/>
      <c r="CT1086" s="134"/>
      <c r="CU1086" s="134"/>
      <c r="CV1086" s="134"/>
      <c r="CW1086" s="134"/>
      <c r="CX1086" s="134"/>
      <c r="CY1086" s="134"/>
      <c r="CZ1086" s="134"/>
      <c r="DA1086" s="134"/>
      <c r="DB1086" s="134"/>
      <c r="DC1086" s="134"/>
      <c r="DD1086" s="134"/>
      <c r="DE1086" s="134"/>
      <c r="DF1086" s="134"/>
      <c r="DG1086" s="134"/>
      <c r="DH1086" s="134"/>
      <c r="DI1086" s="134"/>
      <c r="DJ1086" s="134"/>
      <c r="DK1086" s="134"/>
      <c r="DL1086" s="134"/>
      <c r="DM1086" s="134"/>
      <c r="DN1086" s="134"/>
      <c r="DO1086" s="134"/>
      <c r="DP1086" s="134"/>
      <c r="DQ1086" s="134"/>
      <c r="DR1086" s="134"/>
      <c r="DS1086" s="134"/>
      <c r="DT1086" s="134"/>
      <c r="DU1086" s="134"/>
      <c r="DV1086" s="134"/>
      <c r="DW1086" s="134"/>
      <c r="DX1086" s="134"/>
      <c r="DY1086" s="134"/>
      <c r="DZ1086" s="134"/>
      <c r="EA1086" s="134"/>
      <c r="EB1086" s="134"/>
      <c r="EC1086" s="134"/>
      <c r="ED1086" s="134"/>
      <c r="EE1086" s="134"/>
      <c r="EF1086" s="134"/>
      <c r="EG1086" s="134"/>
      <c r="EH1086" s="134"/>
      <c r="EI1086" s="134"/>
      <c r="EJ1086" s="134"/>
      <c r="EK1086" s="134"/>
      <c r="EL1086" s="134"/>
      <c r="EM1086" s="134"/>
      <c r="EN1086" s="134"/>
      <c r="EO1086" s="134"/>
      <c r="EP1086" s="134"/>
      <c r="EQ1086" s="134"/>
      <c r="ER1086" s="134"/>
      <c r="ES1086" s="134"/>
      <c r="ET1086" s="134"/>
      <c r="EU1086" s="134"/>
      <c r="EV1086" s="134"/>
      <c r="EW1086" s="134"/>
      <c r="EX1086" s="134"/>
      <c r="EY1086" s="134"/>
      <c r="EZ1086" s="134"/>
      <c r="FA1086" s="134"/>
      <c r="FB1086" s="134"/>
      <c r="FC1086" s="134"/>
      <c r="FD1086" s="134"/>
      <c r="FE1086" s="134"/>
      <c r="FF1086" s="134"/>
      <c r="FG1086" s="134"/>
      <c r="FH1086" s="134"/>
      <c r="FI1086" s="134"/>
      <c r="FJ1086" s="134"/>
      <c r="FK1086" s="134"/>
      <c r="FL1086" s="134"/>
      <c r="FM1086" s="134"/>
      <c r="FN1086" s="134"/>
      <c r="FO1086" s="134"/>
      <c r="FP1086" s="134"/>
      <c r="FQ1086" s="134"/>
      <c r="FR1086" s="134"/>
      <c r="FS1086" s="134"/>
      <c r="FT1086" s="134"/>
      <c r="FU1086" s="134"/>
      <c r="FV1086" s="134"/>
      <c r="FW1086" s="134"/>
      <c r="FX1086" s="134"/>
      <c r="FY1086" s="134"/>
      <c r="FZ1086" s="134"/>
      <c r="GA1086" s="134"/>
      <c r="GB1086" s="134"/>
      <c r="GC1086" s="134"/>
      <c r="GD1086" s="134"/>
      <c r="GE1086" s="134"/>
      <c r="GF1086" s="134"/>
      <c r="GG1086" s="134"/>
      <c r="GH1086" s="134"/>
      <c r="GI1086" s="134"/>
      <c r="GJ1086" s="134"/>
      <c r="GK1086" s="134"/>
      <c r="GL1086" s="134"/>
      <c r="GM1086" s="134"/>
      <c r="GN1086" s="134"/>
      <c r="GO1086" s="134"/>
      <c r="GP1086" s="134"/>
      <c r="GQ1086" s="134"/>
      <c r="GR1086" s="134"/>
      <c r="GS1086" s="134"/>
      <c r="GT1086" s="134"/>
      <c r="GU1086" s="134"/>
      <c r="GV1086" s="134"/>
      <c r="GW1086" s="134"/>
      <c r="GX1086" s="134"/>
      <c r="GY1086" s="134"/>
      <c r="GZ1086" s="134"/>
      <c r="HA1086" s="134"/>
      <c r="HB1086" s="134"/>
      <c r="HC1086" s="134"/>
      <c r="HD1086" s="134"/>
      <c r="HE1086" s="134"/>
      <c r="HF1086" s="134"/>
      <c r="HG1086" s="134"/>
      <c r="HH1086" s="134"/>
      <c r="HI1086" s="134"/>
      <c r="HJ1086" s="134"/>
      <c r="HK1086" s="134"/>
      <c r="HL1086" s="134"/>
      <c r="HM1086" s="134"/>
      <c r="HN1086" s="134"/>
      <c r="HO1086" s="134"/>
      <c r="HP1086" s="134"/>
      <c r="HQ1086" s="134"/>
      <c r="HR1086" s="134"/>
    </row>
    <row r="1087" spans="1:226">
      <c r="A1087" s="463"/>
      <c r="B1087" s="159" t="s">
        <v>195</v>
      </c>
      <c r="C1087" s="779"/>
      <c r="D1087" s="59"/>
      <c r="E1087" s="761"/>
      <c r="F1087" s="761"/>
      <c r="G1087" s="134"/>
      <c r="H1087" s="134"/>
      <c r="I1087" s="134"/>
      <c r="J1087" s="134"/>
      <c r="K1087" s="134"/>
      <c r="L1087" s="134"/>
      <c r="M1087" s="134"/>
      <c r="N1087" s="134"/>
      <c r="O1087" s="134"/>
      <c r="P1087" s="134"/>
      <c r="Q1087" s="134"/>
      <c r="R1087" s="134"/>
      <c r="S1087" s="134"/>
      <c r="T1087" s="134"/>
      <c r="U1087" s="134"/>
      <c r="V1087" s="134"/>
      <c r="W1087" s="134"/>
      <c r="X1087" s="134"/>
      <c r="Y1087" s="134"/>
      <c r="Z1087" s="134"/>
      <c r="AA1087" s="134"/>
      <c r="AB1087" s="134"/>
      <c r="AC1087" s="134"/>
      <c r="AD1087" s="134"/>
      <c r="AE1087" s="134"/>
      <c r="AF1087" s="134"/>
      <c r="AG1087" s="134"/>
      <c r="AH1087" s="134"/>
      <c r="AI1087" s="134"/>
      <c r="AJ1087" s="134"/>
      <c r="AK1087" s="134"/>
      <c r="AL1087" s="134"/>
      <c r="AM1087" s="134"/>
      <c r="AN1087" s="134"/>
      <c r="AO1087" s="134"/>
      <c r="AP1087" s="134"/>
      <c r="AQ1087" s="134"/>
      <c r="AR1087" s="134"/>
      <c r="AS1087" s="134"/>
      <c r="AT1087" s="134"/>
      <c r="AU1087" s="134"/>
      <c r="AV1087" s="134"/>
      <c r="AW1087" s="134"/>
      <c r="AX1087" s="134"/>
      <c r="AY1087" s="134"/>
      <c r="AZ1087" s="134"/>
      <c r="BA1087" s="134"/>
      <c r="BB1087" s="134"/>
      <c r="BC1087" s="134"/>
      <c r="BD1087" s="134"/>
      <c r="BE1087" s="134"/>
      <c r="BF1087" s="134"/>
      <c r="BG1087" s="134"/>
      <c r="BH1087" s="134"/>
      <c r="BI1087" s="134"/>
      <c r="BJ1087" s="134"/>
      <c r="BK1087" s="134"/>
      <c r="BL1087" s="134"/>
      <c r="BM1087" s="134"/>
      <c r="BN1087" s="134"/>
      <c r="BO1087" s="134"/>
      <c r="BP1087" s="134"/>
      <c r="BQ1087" s="134"/>
      <c r="BR1087" s="134"/>
      <c r="BS1087" s="134"/>
      <c r="BT1087" s="134"/>
      <c r="BU1087" s="134"/>
      <c r="BV1087" s="134"/>
      <c r="BW1087" s="134"/>
      <c r="BX1087" s="134"/>
      <c r="BY1087" s="134"/>
      <c r="BZ1087" s="134"/>
      <c r="CA1087" s="134"/>
      <c r="CB1087" s="134"/>
      <c r="CC1087" s="134"/>
      <c r="CD1087" s="134"/>
      <c r="CE1087" s="134"/>
      <c r="CF1087" s="134"/>
      <c r="CG1087" s="134"/>
      <c r="CH1087" s="134"/>
      <c r="CI1087" s="134"/>
      <c r="CJ1087" s="134"/>
      <c r="CK1087" s="134"/>
      <c r="CL1087" s="134"/>
      <c r="CM1087" s="134"/>
      <c r="CN1087" s="134"/>
      <c r="CO1087" s="134"/>
      <c r="CP1087" s="134"/>
      <c r="CQ1087" s="134"/>
      <c r="CR1087" s="134"/>
      <c r="CS1087" s="134"/>
      <c r="CT1087" s="134"/>
      <c r="CU1087" s="134"/>
      <c r="CV1087" s="134"/>
      <c r="CW1087" s="134"/>
      <c r="CX1087" s="134"/>
      <c r="CY1087" s="134"/>
      <c r="CZ1087" s="134"/>
      <c r="DA1087" s="134"/>
      <c r="DB1087" s="134"/>
      <c r="DC1087" s="134"/>
      <c r="DD1087" s="134"/>
      <c r="DE1087" s="134"/>
      <c r="DF1087" s="134"/>
      <c r="DG1087" s="134"/>
      <c r="DH1087" s="134"/>
      <c r="DI1087" s="134"/>
      <c r="DJ1087" s="134"/>
      <c r="DK1087" s="134"/>
      <c r="DL1087" s="134"/>
      <c r="DM1087" s="134"/>
      <c r="DN1087" s="134"/>
      <c r="DO1087" s="134"/>
      <c r="DP1087" s="134"/>
      <c r="DQ1087" s="134"/>
      <c r="DR1087" s="134"/>
      <c r="DS1087" s="134"/>
      <c r="DT1087" s="134"/>
      <c r="DU1087" s="134"/>
      <c r="DV1087" s="134"/>
      <c r="DW1087" s="134"/>
      <c r="DX1087" s="134"/>
      <c r="DY1087" s="134"/>
      <c r="DZ1087" s="134"/>
      <c r="EA1087" s="134"/>
      <c r="EB1087" s="134"/>
      <c r="EC1087" s="134"/>
      <c r="ED1087" s="134"/>
      <c r="EE1087" s="134"/>
      <c r="EF1087" s="134"/>
      <c r="EG1087" s="134"/>
      <c r="EH1087" s="134"/>
      <c r="EI1087" s="134"/>
      <c r="EJ1087" s="134"/>
      <c r="EK1087" s="134"/>
      <c r="EL1087" s="134"/>
      <c r="EM1087" s="134"/>
      <c r="EN1087" s="134"/>
      <c r="EO1087" s="134"/>
      <c r="EP1087" s="134"/>
      <c r="EQ1087" s="134"/>
      <c r="ER1087" s="134"/>
      <c r="ES1087" s="134"/>
      <c r="ET1087" s="134"/>
      <c r="EU1087" s="134"/>
      <c r="EV1087" s="134"/>
      <c r="EW1087" s="134"/>
      <c r="EX1087" s="134"/>
      <c r="EY1087" s="134"/>
      <c r="EZ1087" s="134"/>
      <c r="FA1087" s="134"/>
      <c r="FB1087" s="134"/>
      <c r="FC1087" s="134"/>
      <c r="FD1087" s="134"/>
      <c r="FE1087" s="134"/>
      <c r="FF1087" s="134"/>
      <c r="FG1087" s="134"/>
      <c r="FH1087" s="134"/>
      <c r="FI1087" s="134"/>
      <c r="FJ1087" s="134"/>
      <c r="FK1087" s="134"/>
      <c r="FL1087" s="134"/>
      <c r="FM1087" s="134"/>
      <c r="FN1087" s="134"/>
      <c r="FO1087" s="134"/>
      <c r="FP1087" s="134"/>
      <c r="FQ1087" s="134"/>
      <c r="FR1087" s="134"/>
      <c r="FS1087" s="134"/>
      <c r="FT1087" s="134"/>
      <c r="FU1087" s="134"/>
      <c r="FV1087" s="134"/>
      <c r="FW1087" s="134"/>
      <c r="FX1087" s="134"/>
      <c r="FY1087" s="134"/>
      <c r="FZ1087" s="134"/>
      <c r="GA1087" s="134"/>
      <c r="GB1087" s="134"/>
      <c r="GC1087" s="134"/>
      <c r="GD1087" s="134"/>
      <c r="GE1087" s="134"/>
      <c r="GF1087" s="134"/>
      <c r="GG1087" s="134"/>
      <c r="GH1087" s="134"/>
      <c r="GI1087" s="134"/>
      <c r="GJ1087" s="134"/>
      <c r="GK1087" s="134"/>
      <c r="GL1087" s="134"/>
      <c r="GM1087" s="134"/>
      <c r="GN1087" s="134"/>
      <c r="GO1087" s="134"/>
      <c r="GP1087" s="134"/>
      <c r="GQ1087" s="134"/>
      <c r="GR1087" s="134"/>
      <c r="GS1087" s="134"/>
      <c r="GT1087" s="134"/>
      <c r="GU1087" s="134"/>
      <c r="GV1087" s="134"/>
      <c r="GW1087" s="134"/>
      <c r="GX1087" s="134"/>
      <c r="GY1087" s="134"/>
      <c r="GZ1087" s="134"/>
      <c r="HA1087" s="134"/>
      <c r="HB1087" s="134"/>
      <c r="HC1087" s="134"/>
      <c r="HD1087" s="134"/>
      <c r="HE1087" s="134"/>
      <c r="HF1087" s="134"/>
      <c r="HG1087" s="134"/>
      <c r="HH1087" s="134"/>
      <c r="HI1087" s="134"/>
      <c r="HJ1087" s="134"/>
      <c r="HK1087" s="134"/>
      <c r="HL1087" s="134"/>
      <c r="HM1087" s="134"/>
      <c r="HN1087" s="134"/>
      <c r="HO1087" s="134"/>
      <c r="HP1087" s="134"/>
      <c r="HQ1087" s="134"/>
      <c r="HR1087" s="134"/>
    </row>
    <row r="1088" spans="1:226">
      <c r="A1088" s="463"/>
      <c r="B1088" s="159" t="s">
        <v>196</v>
      </c>
      <c r="C1088" s="779"/>
      <c r="D1088" s="59"/>
      <c r="E1088" s="761"/>
      <c r="F1088" s="761"/>
      <c r="G1088" s="134"/>
      <c r="H1088" s="134"/>
      <c r="I1088" s="134"/>
      <c r="J1088" s="134"/>
      <c r="K1088" s="134"/>
      <c r="L1088" s="134"/>
      <c r="M1088" s="134"/>
      <c r="N1088" s="134"/>
      <c r="O1088" s="134"/>
      <c r="P1088" s="134"/>
      <c r="Q1088" s="134"/>
      <c r="R1088" s="134"/>
      <c r="S1088" s="134"/>
      <c r="T1088" s="134"/>
      <c r="U1088" s="134"/>
      <c r="V1088" s="134"/>
      <c r="W1088" s="134"/>
      <c r="X1088" s="134"/>
      <c r="Y1088" s="134"/>
      <c r="Z1088" s="134"/>
      <c r="AA1088" s="134"/>
      <c r="AB1088" s="134"/>
      <c r="AC1088" s="134"/>
      <c r="AD1088" s="134"/>
      <c r="AE1088" s="134"/>
      <c r="AF1088" s="134"/>
      <c r="AG1088" s="134"/>
      <c r="AH1088" s="134"/>
      <c r="AI1088" s="134"/>
      <c r="AJ1088" s="134"/>
      <c r="AK1088" s="134"/>
      <c r="AL1088" s="134"/>
      <c r="AM1088" s="134"/>
      <c r="AN1088" s="134"/>
      <c r="AO1088" s="134"/>
      <c r="AP1088" s="134"/>
      <c r="AQ1088" s="134"/>
      <c r="AR1088" s="134"/>
      <c r="AS1088" s="134"/>
      <c r="AT1088" s="134"/>
      <c r="AU1088" s="134"/>
      <c r="AV1088" s="134"/>
      <c r="AW1088" s="134"/>
      <c r="AX1088" s="134"/>
      <c r="AY1088" s="134"/>
      <c r="AZ1088" s="134"/>
      <c r="BA1088" s="134"/>
      <c r="BB1088" s="134"/>
      <c r="BC1088" s="134"/>
      <c r="BD1088" s="134"/>
      <c r="BE1088" s="134"/>
      <c r="BF1088" s="134"/>
      <c r="BG1088" s="134"/>
      <c r="BH1088" s="134"/>
      <c r="BI1088" s="134"/>
      <c r="BJ1088" s="134"/>
      <c r="BK1088" s="134"/>
      <c r="BL1088" s="134"/>
      <c r="BM1088" s="134"/>
      <c r="BN1088" s="134"/>
      <c r="BO1088" s="134"/>
      <c r="BP1088" s="134"/>
      <c r="BQ1088" s="134"/>
      <c r="BR1088" s="134"/>
      <c r="BS1088" s="134"/>
      <c r="BT1088" s="134"/>
      <c r="BU1088" s="134"/>
      <c r="BV1088" s="134"/>
      <c r="BW1088" s="134"/>
      <c r="BX1088" s="134"/>
      <c r="BY1088" s="134"/>
      <c r="BZ1088" s="134"/>
      <c r="CA1088" s="134"/>
      <c r="CB1088" s="134"/>
      <c r="CC1088" s="134"/>
      <c r="CD1088" s="134"/>
      <c r="CE1088" s="134"/>
      <c r="CF1088" s="134"/>
      <c r="CG1088" s="134"/>
      <c r="CH1088" s="134"/>
      <c r="CI1088" s="134"/>
      <c r="CJ1088" s="134"/>
      <c r="CK1088" s="134"/>
      <c r="CL1088" s="134"/>
      <c r="CM1088" s="134"/>
      <c r="CN1088" s="134"/>
      <c r="CO1088" s="134"/>
      <c r="CP1088" s="134"/>
      <c r="CQ1088" s="134"/>
      <c r="CR1088" s="134"/>
      <c r="CS1088" s="134"/>
      <c r="CT1088" s="134"/>
      <c r="CU1088" s="134"/>
      <c r="CV1088" s="134"/>
      <c r="CW1088" s="134"/>
      <c r="CX1088" s="134"/>
      <c r="CY1088" s="134"/>
      <c r="CZ1088" s="134"/>
      <c r="DA1088" s="134"/>
      <c r="DB1088" s="134"/>
      <c r="DC1088" s="134"/>
      <c r="DD1088" s="134"/>
      <c r="DE1088" s="134"/>
      <c r="DF1088" s="134"/>
      <c r="DG1088" s="134"/>
      <c r="DH1088" s="134"/>
      <c r="DI1088" s="134"/>
      <c r="DJ1088" s="134"/>
      <c r="DK1088" s="134"/>
      <c r="DL1088" s="134"/>
      <c r="DM1088" s="134"/>
      <c r="DN1088" s="134"/>
      <c r="DO1088" s="134"/>
      <c r="DP1088" s="134"/>
      <c r="DQ1088" s="134"/>
      <c r="DR1088" s="134"/>
      <c r="DS1088" s="134"/>
      <c r="DT1088" s="134"/>
      <c r="DU1088" s="134"/>
      <c r="DV1088" s="134"/>
      <c r="DW1088" s="134"/>
      <c r="DX1088" s="134"/>
      <c r="DY1088" s="134"/>
      <c r="DZ1088" s="134"/>
      <c r="EA1088" s="134"/>
      <c r="EB1088" s="134"/>
      <c r="EC1088" s="134"/>
      <c r="ED1088" s="134"/>
      <c r="EE1088" s="134"/>
      <c r="EF1088" s="134"/>
      <c r="EG1088" s="134"/>
      <c r="EH1088" s="134"/>
      <c r="EI1088" s="134"/>
      <c r="EJ1088" s="134"/>
      <c r="EK1088" s="134"/>
      <c r="EL1088" s="134"/>
      <c r="EM1088" s="134"/>
      <c r="EN1088" s="134"/>
      <c r="EO1088" s="134"/>
      <c r="EP1088" s="134"/>
      <c r="EQ1088" s="134"/>
      <c r="ER1088" s="134"/>
      <c r="ES1088" s="134"/>
      <c r="ET1088" s="134"/>
      <c r="EU1088" s="134"/>
      <c r="EV1088" s="134"/>
      <c r="EW1088" s="134"/>
      <c r="EX1088" s="134"/>
      <c r="EY1088" s="134"/>
      <c r="EZ1088" s="134"/>
      <c r="FA1088" s="134"/>
      <c r="FB1088" s="134"/>
      <c r="FC1088" s="134"/>
      <c r="FD1088" s="134"/>
      <c r="FE1088" s="134"/>
      <c r="FF1088" s="134"/>
      <c r="FG1088" s="134"/>
      <c r="FH1088" s="134"/>
      <c r="FI1088" s="134"/>
      <c r="FJ1088" s="134"/>
      <c r="FK1088" s="134"/>
      <c r="FL1088" s="134"/>
      <c r="FM1088" s="134"/>
      <c r="FN1088" s="134"/>
      <c r="FO1088" s="134"/>
      <c r="FP1088" s="134"/>
      <c r="FQ1088" s="134"/>
      <c r="FR1088" s="134"/>
      <c r="FS1088" s="134"/>
      <c r="FT1088" s="134"/>
      <c r="FU1088" s="134"/>
      <c r="FV1088" s="134"/>
      <c r="FW1088" s="134"/>
      <c r="FX1088" s="134"/>
      <c r="FY1088" s="134"/>
      <c r="FZ1088" s="134"/>
      <c r="GA1088" s="134"/>
      <c r="GB1088" s="134"/>
      <c r="GC1088" s="134"/>
      <c r="GD1088" s="134"/>
      <c r="GE1088" s="134"/>
      <c r="GF1088" s="134"/>
      <c r="GG1088" s="134"/>
      <c r="GH1088" s="134"/>
      <c r="GI1088" s="134"/>
      <c r="GJ1088" s="134"/>
      <c r="GK1088" s="134"/>
      <c r="GL1088" s="134"/>
      <c r="GM1088" s="134"/>
      <c r="GN1088" s="134"/>
      <c r="GO1088" s="134"/>
      <c r="GP1088" s="134"/>
      <c r="GQ1088" s="134"/>
      <c r="GR1088" s="134"/>
      <c r="GS1088" s="134"/>
      <c r="GT1088" s="134"/>
      <c r="GU1088" s="134"/>
      <c r="GV1088" s="134"/>
      <c r="GW1088" s="134"/>
      <c r="GX1088" s="134"/>
      <c r="GY1088" s="134"/>
      <c r="GZ1088" s="134"/>
      <c r="HA1088" s="134"/>
      <c r="HB1088" s="134"/>
      <c r="HC1088" s="134"/>
      <c r="HD1088" s="134"/>
      <c r="HE1088" s="134"/>
      <c r="HF1088" s="134"/>
      <c r="HG1088" s="134"/>
      <c r="HH1088" s="134"/>
      <c r="HI1088" s="134"/>
      <c r="HJ1088" s="134"/>
      <c r="HK1088" s="134"/>
      <c r="HL1088" s="134"/>
      <c r="HM1088" s="134"/>
      <c r="HN1088" s="134"/>
      <c r="HO1088" s="134"/>
      <c r="HP1088" s="134"/>
      <c r="HQ1088" s="134"/>
      <c r="HR1088" s="134"/>
    </row>
    <row r="1089" spans="1:226">
      <c r="A1089" s="463"/>
      <c r="B1089" s="159" t="s">
        <v>197</v>
      </c>
      <c r="C1089" s="779"/>
      <c r="D1089" s="59"/>
      <c r="E1089" s="761"/>
      <c r="F1089" s="761"/>
      <c r="G1089" s="134"/>
      <c r="H1089" s="134"/>
      <c r="I1089" s="134"/>
      <c r="J1089" s="134"/>
      <c r="K1089" s="134"/>
      <c r="L1089" s="134"/>
      <c r="M1089" s="134"/>
      <c r="N1089" s="134"/>
      <c r="O1089" s="134"/>
      <c r="P1089" s="134"/>
      <c r="Q1089" s="134"/>
      <c r="R1089" s="134"/>
      <c r="S1089" s="134"/>
      <c r="T1089" s="134"/>
      <c r="U1089" s="134"/>
      <c r="V1089" s="134"/>
      <c r="W1089" s="134"/>
      <c r="X1089" s="134"/>
      <c r="Y1089" s="134"/>
      <c r="Z1089" s="134"/>
      <c r="AA1089" s="134"/>
      <c r="AB1089" s="134"/>
      <c r="AC1089" s="134"/>
      <c r="AD1089" s="134"/>
      <c r="AE1089" s="134"/>
      <c r="AF1089" s="134"/>
      <c r="AG1089" s="134"/>
      <c r="AH1089" s="134"/>
      <c r="AI1089" s="134"/>
      <c r="AJ1089" s="134"/>
      <c r="AK1089" s="134"/>
      <c r="AL1089" s="134"/>
      <c r="AM1089" s="134"/>
      <c r="AN1089" s="134"/>
      <c r="AO1089" s="134"/>
      <c r="AP1089" s="134"/>
      <c r="AQ1089" s="134"/>
      <c r="AR1089" s="134"/>
      <c r="AS1089" s="134"/>
      <c r="AT1089" s="134"/>
      <c r="AU1089" s="134"/>
      <c r="AV1089" s="134"/>
      <c r="AW1089" s="134"/>
      <c r="AX1089" s="134"/>
      <c r="AY1089" s="134"/>
      <c r="AZ1089" s="134"/>
      <c r="BA1089" s="134"/>
      <c r="BB1089" s="134"/>
      <c r="BC1089" s="134"/>
      <c r="BD1089" s="134"/>
      <c r="BE1089" s="134"/>
      <c r="BF1089" s="134"/>
      <c r="BG1089" s="134"/>
      <c r="BH1089" s="134"/>
      <c r="BI1089" s="134"/>
      <c r="BJ1089" s="134"/>
      <c r="BK1089" s="134"/>
      <c r="BL1089" s="134"/>
      <c r="BM1089" s="134"/>
      <c r="BN1089" s="134"/>
      <c r="BO1089" s="134"/>
      <c r="BP1089" s="134"/>
      <c r="BQ1089" s="134"/>
      <c r="BR1089" s="134"/>
      <c r="BS1089" s="134"/>
      <c r="BT1089" s="134"/>
      <c r="BU1089" s="134"/>
      <c r="BV1089" s="134"/>
      <c r="BW1089" s="134"/>
      <c r="BX1089" s="134"/>
      <c r="BY1089" s="134"/>
      <c r="BZ1089" s="134"/>
      <c r="CA1089" s="134"/>
      <c r="CB1089" s="134"/>
      <c r="CC1089" s="134"/>
      <c r="CD1089" s="134"/>
      <c r="CE1089" s="134"/>
      <c r="CF1089" s="134"/>
      <c r="CG1089" s="134"/>
      <c r="CH1089" s="134"/>
      <c r="CI1089" s="134"/>
      <c r="CJ1089" s="134"/>
      <c r="CK1089" s="134"/>
      <c r="CL1089" s="134"/>
      <c r="CM1089" s="134"/>
      <c r="CN1089" s="134"/>
      <c r="CO1089" s="134"/>
      <c r="CP1089" s="134"/>
      <c r="CQ1089" s="134"/>
      <c r="CR1089" s="134"/>
      <c r="CS1089" s="134"/>
      <c r="CT1089" s="134"/>
      <c r="CU1089" s="134"/>
      <c r="CV1089" s="134"/>
      <c r="CW1089" s="134"/>
      <c r="CX1089" s="134"/>
      <c r="CY1089" s="134"/>
      <c r="CZ1089" s="134"/>
      <c r="DA1089" s="134"/>
      <c r="DB1089" s="134"/>
      <c r="DC1089" s="134"/>
      <c r="DD1089" s="134"/>
      <c r="DE1089" s="134"/>
      <c r="DF1089" s="134"/>
      <c r="DG1089" s="134"/>
      <c r="DH1089" s="134"/>
      <c r="DI1089" s="134"/>
      <c r="DJ1089" s="134"/>
      <c r="DK1089" s="134"/>
      <c r="DL1089" s="134"/>
      <c r="DM1089" s="134"/>
      <c r="DN1089" s="134"/>
      <c r="DO1089" s="134"/>
      <c r="DP1089" s="134"/>
      <c r="DQ1089" s="134"/>
      <c r="DR1089" s="134"/>
      <c r="DS1089" s="134"/>
      <c r="DT1089" s="134"/>
      <c r="DU1089" s="134"/>
      <c r="DV1089" s="134"/>
      <c r="DW1089" s="134"/>
      <c r="DX1089" s="134"/>
      <c r="DY1089" s="134"/>
      <c r="DZ1089" s="134"/>
      <c r="EA1089" s="134"/>
      <c r="EB1089" s="134"/>
      <c r="EC1089" s="134"/>
      <c r="ED1089" s="134"/>
      <c r="EE1089" s="134"/>
      <c r="EF1089" s="134"/>
      <c r="EG1089" s="134"/>
      <c r="EH1089" s="134"/>
      <c r="EI1089" s="134"/>
      <c r="EJ1089" s="134"/>
      <c r="EK1089" s="134"/>
      <c r="EL1089" s="134"/>
      <c r="EM1089" s="134"/>
      <c r="EN1089" s="134"/>
      <c r="EO1089" s="134"/>
      <c r="EP1089" s="134"/>
      <c r="EQ1089" s="134"/>
      <c r="ER1089" s="134"/>
      <c r="ES1089" s="134"/>
      <c r="ET1089" s="134"/>
      <c r="EU1089" s="134"/>
      <c r="EV1089" s="134"/>
      <c r="EW1089" s="134"/>
      <c r="EX1089" s="134"/>
      <c r="EY1089" s="134"/>
      <c r="EZ1089" s="134"/>
      <c r="FA1089" s="134"/>
      <c r="FB1089" s="134"/>
      <c r="FC1089" s="134"/>
      <c r="FD1089" s="134"/>
      <c r="FE1089" s="134"/>
      <c r="FF1089" s="134"/>
      <c r="FG1089" s="134"/>
      <c r="FH1089" s="134"/>
      <c r="FI1089" s="134"/>
      <c r="FJ1089" s="134"/>
      <c r="FK1089" s="134"/>
      <c r="FL1089" s="134"/>
      <c r="FM1089" s="134"/>
      <c r="FN1089" s="134"/>
      <c r="FO1089" s="134"/>
      <c r="FP1089" s="134"/>
      <c r="FQ1089" s="134"/>
      <c r="FR1089" s="134"/>
      <c r="FS1089" s="134"/>
      <c r="FT1089" s="134"/>
      <c r="FU1089" s="134"/>
      <c r="FV1089" s="134"/>
      <c r="FW1089" s="134"/>
      <c r="FX1089" s="134"/>
      <c r="FY1089" s="134"/>
      <c r="FZ1089" s="134"/>
      <c r="GA1089" s="134"/>
      <c r="GB1089" s="134"/>
      <c r="GC1089" s="134"/>
      <c r="GD1089" s="134"/>
      <c r="GE1089" s="134"/>
      <c r="GF1089" s="134"/>
      <c r="GG1089" s="134"/>
      <c r="GH1089" s="134"/>
      <c r="GI1089" s="134"/>
      <c r="GJ1089" s="134"/>
      <c r="GK1089" s="134"/>
      <c r="GL1089" s="134"/>
      <c r="GM1089" s="134"/>
      <c r="GN1089" s="134"/>
      <c r="GO1089" s="134"/>
      <c r="GP1089" s="134"/>
      <c r="GQ1089" s="134"/>
      <c r="GR1089" s="134"/>
      <c r="GS1089" s="134"/>
      <c r="GT1089" s="134"/>
      <c r="GU1089" s="134"/>
      <c r="GV1089" s="134"/>
      <c r="GW1089" s="134"/>
      <c r="GX1089" s="134"/>
      <c r="GY1089" s="134"/>
      <c r="GZ1089" s="134"/>
      <c r="HA1089" s="134"/>
      <c r="HB1089" s="134"/>
      <c r="HC1089" s="134"/>
      <c r="HD1089" s="134"/>
      <c r="HE1089" s="134"/>
      <c r="HF1089" s="134"/>
      <c r="HG1089" s="134"/>
      <c r="HH1089" s="134"/>
      <c r="HI1089" s="134"/>
      <c r="HJ1089" s="134"/>
      <c r="HK1089" s="134"/>
      <c r="HL1089" s="134"/>
      <c r="HM1089" s="134"/>
      <c r="HN1089" s="134"/>
      <c r="HO1089" s="134"/>
      <c r="HP1089" s="134"/>
      <c r="HQ1089" s="134"/>
      <c r="HR1089" s="134"/>
    </row>
    <row r="1090" spans="1:226">
      <c r="A1090" s="463"/>
      <c r="B1090" s="78" t="s">
        <v>198</v>
      </c>
      <c r="C1090" s="779"/>
      <c r="D1090" s="59"/>
      <c r="E1090" s="761"/>
      <c r="F1090" s="761"/>
      <c r="G1090" s="134"/>
      <c r="H1090" s="134"/>
      <c r="I1090" s="134"/>
      <c r="J1090" s="134"/>
      <c r="K1090" s="134"/>
      <c r="L1090" s="134"/>
      <c r="M1090" s="134"/>
      <c r="N1090" s="134"/>
      <c r="O1090" s="134"/>
      <c r="P1090" s="134"/>
      <c r="Q1090" s="134"/>
      <c r="R1090" s="134"/>
      <c r="S1090" s="134"/>
      <c r="T1090" s="134"/>
      <c r="U1090" s="134"/>
      <c r="V1090" s="134"/>
      <c r="W1090" s="134"/>
      <c r="X1090" s="134"/>
      <c r="Y1090" s="134"/>
      <c r="Z1090" s="134"/>
      <c r="AA1090" s="134"/>
      <c r="AB1090" s="134"/>
      <c r="AC1090" s="134"/>
      <c r="AD1090" s="134"/>
      <c r="AE1090" s="134"/>
      <c r="AF1090" s="134"/>
      <c r="AG1090" s="134"/>
      <c r="AH1090" s="134"/>
      <c r="AI1090" s="134"/>
      <c r="AJ1090" s="134"/>
      <c r="AK1090" s="134"/>
      <c r="AL1090" s="134"/>
      <c r="AM1090" s="134"/>
      <c r="AN1090" s="134"/>
      <c r="AO1090" s="134"/>
      <c r="AP1090" s="134"/>
      <c r="AQ1090" s="134"/>
      <c r="AR1090" s="134"/>
      <c r="AS1090" s="134"/>
      <c r="AT1090" s="134"/>
      <c r="AU1090" s="134"/>
      <c r="AV1090" s="134"/>
      <c r="AW1090" s="134"/>
      <c r="AX1090" s="134"/>
      <c r="AY1090" s="134"/>
      <c r="AZ1090" s="134"/>
      <c r="BA1090" s="134"/>
      <c r="BB1090" s="134"/>
      <c r="BC1090" s="134"/>
      <c r="BD1090" s="134"/>
      <c r="BE1090" s="134"/>
      <c r="BF1090" s="134"/>
      <c r="BG1090" s="134"/>
      <c r="BH1090" s="134"/>
      <c r="BI1090" s="134"/>
      <c r="BJ1090" s="134"/>
      <c r="BK1090" s="134"/>
      <c r="BL1090" s="134"/>
      <c r="BM1090" s="134"/>
      <c r="BN1090" s="134"/>
      <c r="BO1090" s="134"/>
      <c r="BP1090" s="134"/>
      <c r="BQ1090" s="134"/>
      <c r="BR1090" s="134"/>
      <c r="BS1090" s="134"/>
      <c r="BT1090" s="134"/>
      <c r="BU1090" s="134"/>
      <c r="BV1090" s="134"/>
      <c r="BW1090" s="134"/>
      <c r="BX1090" s="134"/>
      <c r="BY1090" s="134"/>
      <c r="BZ1090" s="134"/>
      <c r="CA1090" s="134"/>
      <c r="CB1090" s="134"/>
      <c r="CC1090" s="134"/>
      <c r="CD1090" s="134"/>
      <c r="CE1090" s="134"/>
      <c r="CF1090" s="134"/>
      <c r="CG1090" s="134"/>
      <c r="CH1090" s="134"/>
      <c r="CI1090" s="134"/>
      <c r="CJ1090" s="134"/>
      <c r="CK1090" s="134"/>
      <c r="CL1090" s="134"/>
      <c r="CM1090" s="134"/>
      <c r="CN1090" s="134"/>
      <c r="CO1090" s="134"/>
      <c r="CP1090" s="134"/>
      <c r="CQ1090" s="134"/>
      <c r="CR1090" s="134"/>
      <c r="CS1090" s="134"/>
      <c r="CT1090" s="134"/>
      <c r="CU1090" s="134"/>
      <c r="CV1090" s="134"/>
      <c r="CW1090" s="134"/>
      <c r="CX1090" s="134"/>
      <c r="CY1090" s="134"/>
      <c r="CZ1090" s="134"/>
      <c r="DA1090" s="134"/>
      <c r="DB1090" s="134"/>
      <c r="DC1090" s="134"/>
      <c r="DD1090" s="134"/>
      <c r="DE1090" s="134"/>
      <c r="DF1090" s="134"/>
      <c r="DG1090" s="134"/>
      <c r="DH1090" s="134"/>
      <c r="DI1090" s="134"/>
      <c r="DJ1090" s="134"/>
      <c r="DK1090" s="134"/>
      <c r="DL1090" s="134"/>
      <c r="DM1090" s="134"/>
      <c r="DN1090" s="134"/>
      <c r="DO1090" s="134"/>
      <c r="DP1090" s="134"/>
      <c r="DQ1090" s="134"/>
      <c r="DR1090" s="134"/>
      <c r="DS1090" s="134"/>
      <c r="DT1090" s="134"/>
      <c r="DU1090" s="134"/>
      <c r="DV1090" s="134"/>
      <c r="DW1090" s="134"/>
      <c r="DX1090" s="134"/>
      <c r="DY1090" s="134"/>
      <c r="DZ1090" s="134"/>
      <c r="EA1090" s="134"/>
      <c r="EB1090" s="134"/>
      <c r="EC1090" s="134"/>
      <c r="ED1090" s="134"/>
      <c r="EE1090" s="134"/>
      <c r="EF1090" s="134"/>
      <c r="EG1090" s="134"/>
      <c r="EH1090" s="134"/>
      <c r="EI1090" s="134"/>
      <c r="EJ1090" s="134"/>
      <c r="EK1090" s="134"/>
      <c r="EL1090" s="134"/>
      <c r="EM1090" s="134"/>
      <c r="EN1090" s="134"/>
      <c r="EO1090" s="134"/>
      <c r="EP1090" s="134"/>
      <c r="EQ1090" s="134"/>
      <c r="ER1090" s="134"/>
      <c r="ES1090" s="134"/>
      <c r="ET1090" s="134"/>
      <c r="EU1090" s="134"/>
      <c r="EV1090" s="134"/>
      <c r="EW1090" s="134"/>
      <c r="EX1090" s="134"/>
      <c r="EY1090" s="134"/>
      <c r="EZ1090" s="134"/>
      <c r="FA1090" s="134"/>
      <c r="FB1090" s="134"/>
      <c r="FC1090" s="134"/>
      <c r="FD1090" s="134"/>
      <c r="FE1090" s="134"/>
      <c r="FF1090" s="134"/>
      <c r="FG1090" s="134"/>
      <c r="FH1090" s="134"/>
      <c r="FI1090" s="134"/>
      <c r="FJ1090" s="134"/>
      <c r="FK1090" s="134"/>
      <c r="FL1090" s="134"/>
      <c r="FM1090" s="134"/>
      <c r="FN1090" s="134"/>
      <c r="FO1090" s="134"/>
      <c r="FP1090" s="134"/>
      <c r="FQ1090" s="134"/>
      <c r="FR1090" s="134"/>
      <c r="FS1090" s="134"/>
      <c r="FT1090" s="134"/>
      <c r="FU1090" s="134"/>
      <c r="FV1090" s="134"/>
      <c r="FW1090" s="134"/>
      <c r="FX1090" s="134"/>
      <c r="FY1090" s="134"/>
      <c r="FZ1090" s="134"/>
      <c r="GA1090" s="134"/>
      <c r="GB1090" s="134"/>
      <c r="GC1090" s="134"/>
      <c r="GD1090" s="134"/>
      <c r="GE1090" s="134"/>
      <c r="GF1090" s="134"/>
      <c r="GG1090" s="134"/>
      <c r="GH1090" s="134"/>
      <c r="GI1090" s="134"/>
      <c r="GJ1090" s="134"/>
      <c r="GK1090" s="134"/>
      <c r="GL1090" s="134"/>
      <c r="GM1090" s="134"/>
      <c r="GN1090" s="134"/>
      <c r="GO1090" s="134"/>
      <c r="GP1090" s="134"/>
      <c r="GQ1090" s="134"/>
      <c r="GR1090" s="134"/>
      <c r="GS1090" s="134"/>
      <c r="GT1090" s="134"/>
      <c r="GU1090" s="134"/>
      <c r="GV1090" s="134"/>
      <c r="GW1090" s="134"/>
      <c r="GX1090" s="134"/>
      <c r="GY1090" s="134"/>
      <c r="GZ1090" s="134"/>
      <c r="HA1090" s="134"/>
      <c r="HB1090" s="134"/>
      <c r="HC1090" s="134"/>
      <c r="HD1090" s="134"/>
      <c r="HE1090" s="134"/>
      <c r="HF1090" s="134"/>
      <c r="HG1090" s="134"/>
      <c r="HH1090" s="134"/>
      <c r="HI1090" s="134"/>
      <c r="HJ1090" s="134"/>
      <c r="HK1090" s="134"/>
      <c r="HL1090" s="134"/>
      <c r="HM1090" s="134"/>
      <c r="HN1090" s="134"/>
      <c r="HO1090" s="134"/>
      <c r="HP1090" s="134"/>
      <c r="HQ1090" s="134"/>
      <c r="HR1090" s="134"/>
    </row>
    <row r="1091" spans="1:226">
      <c r="A1091" s="463"/>
      <c r="B1091" s="159" t="s">
        <v>451</v>
      </c>
      <c r="C1091" s="779"/>
      <c r="D1091" s="59"/>
      <c r="E1091" s="761"/>
      <c r="F1091" s="761"/>
      <c r="G1091" s="134"/>
      <c r="H1091" s="134"/>
      <c r="I1091" s="134"/>
      <c r="J1091" s="134"/>
      <c r="K1091" s="134"/>
      <c r="L1091" s="134"/>
      <c r="M1091" s="134"/>
      <c r="N1091" s="134"/>
      <c r="O1091" s="134"/>
      <c r="P1091" s="134"/>
      <c r="Q1091" s="134"/>
      <c r="R1091" s="134"/>
      <c r="S1091" s="134"/>
      <c r="T1091" s="134"/>
      <c r="U1091" s="134"/>
      <c r="V1091" s="134"/>
      <c r="W1091" s="134"/>
      <c r="X1091" s="134"/>
      <c r="Y1091" s="134"/>
      <c r="Z1091" s="134"/>
      <c r="AA1091" s="134"/>
      <c r="AB1091" s="134"/>
      <c r="AC1091" s="134"/>
      <c r="AD1091" s="134"/>
      <c r="AE1091" s="134"/>
      <c r="AF1091" s="134"/>
      <c r="AG1091" s="134"/>
      <c r="AH1091" s="134"/>
      <c r="AI1091" s="134"/>
      <c r="AJ1091" s="134"/>
      <c r="AK1091" s="134"/>
      <c r="AL1091" s="134"/>
      <c r="AM1091" s="134"/>
      <c r="AN1091" s="134"/>
      <c r="AO1091" s="134"/>
      <c r="AP1091" s="134"/>
      <c r="AQ1091" s="134"/>
      <c r="AR1091" s="134"/>
      <c r="AS1091" s="134"/>
      <c r="AT1091" s="134"/>
      <c r="AU1091" s="134"/>
      <c r="AV1091" s="134"/>
      <c r="AW1091" s="134"/>
      <c r="AX1091" s="134"/>
      <c r="AY1091" s="134"/>
      <c r="AZ1091" s="134"/>
      <c r="BA1091" s="134"/>
      <c r="BB1091" s="134"/>
      <c r="BC1091" s="134"/>
      <c r="BD1091" s="134"/>
      <c r="BE1091" s="134"/>
      <c r="BF1091" s="134"/>
      <c r="BG1091" s="134"/>
      <c r="BH1091" s="134"/>
      <c r="BI1091" s="134"/>
      <c r="BJ1091" s="134"/>
      <c r="BK1091" s="134"/>
      <c r="BL1091" s="134"/>
      <c r="BM1091" s="134"/>
      <c r="BN1091" s="134"/>
      <c r="BO1091" s="134"/>
      <c r="BP1091" s="134"/>
      <c r="BQ1091" s="134"/>
      <c r="BR1091" s="134"/>
      <c r="BS1091" s="134"/>
      <c r="BT1091" s="134"/>
      <c r="BU1091" s="134"/>
      <c r="BV1091" s="134"/>
      <c r="BW1091" s="134"/>
      <c r="BX1091" s="134"/>
      <c r="BY1091" s="134"/>
      <c r="BZ1091" s="134"/>
      <c r="CA1091" s="134"/>
      <c r="CB1091" s="134"/>
      <c r="CC1091" s="134"/>
      <c r="CD1091" s="134"/>
      <c r="CE1091" s="134"/>
      <c r="CF1091" s="134"/>
      <c r="CG1091" s="134"/>
      <c r="CH1091" s="134"/>
      <c r="CI1091" s="134"/>
      <c r="CJ1091" s="134"/>
      <c r="CK1091" s="134"/>
      <c r="CL1091" s="134"/>
      <c r="CM1091" s="134"/>
      <c r="CN1091" s="134"/>
      <c r="CO1091" s="134"/>
      <c r="CP1091" s="134"/>
      <c r="CQ1091" s="134"/>
      <c r="CR1091" s="134"/>
      <c r="CS1091" s="134"/>
      <c r="CT1091" s="134"/>
      <c r="CU1091" s="134"/>
      <c r="CV1091" s="134"/>
      <c r="CW1091" s="134"/>
      <c r="CX1091" s="134"/>
      <c r="CY1091" s="134"/>
      <c r="CZ1091" s="134"/>
      <c r="DA1091" s="134"/>
      <c r="DB1091" s="134"/>
      <c r="DC1091" s="134"/>
      <c r="DD1091" s="134"/>
      <c r="DE1091" s="134"/>
      <c r="DF1091" s="134"/>
      <c r="DG1091" s="134"/>
      <c r="DH1091" s="134"/>
      <c r="DI1091" s="134"/>
      <c r="DJ1091" s="134"/>
      <c r="DK1091" s="134"/>
      <c r="DL1091" s="134"/>
      <c r="DM1091" s="134"/>
      <c r="DN1091" s="134"/>
      <c r="DO1091" s="134"/>
      <c r="DP1091" s="134"/>
      <c r="DQ1091" s="134"/>
      <c r="DR1091" s="134"/>
      <c r="DS1091" s="134"/>
      <c r="DT1091" s="134"/>
      <c r="DU1091" s="134"/>
      <c r="DV1091" s="134"/>
      <c r="DW1091" s="134"/>
      <c r="DX1091" s="134"/>
      <c r="DY1091" s="134"/>
      <c r="DZ1091" s="134"/>
      <c r="EA1091" s="134"/>
      <c r="EB1091" s="134"/>
      <c r="EC1091" s="134"/>
      <c r="ED1091" s="134"/>
      <c r="EE1091" s="134"/>
      <c r="EF1091" s="134"/>
      <c r="EG1091" s="134"/>
      <c r="EH1091" s="134"/>
      <c r="EI1091" s="134"/>
      <c r="EJ1091" s="134"/>
      <c r="EK1091" s="134"/>
      <c r="EL1091" s="134"/>
      <c r="EM1091" s="134"/>
      <c r="EN1091" s="134"/>
      <c r="EO1091" s="134"/>
      <c r="EP1091" s="134"/>
      <c r="EQ1091" s="134"/>
      <c r="ER1091" s="134"/>
      <c r="ES1091" s="134"/>
      <c r="ET1091" s="134"/>
      <c r="EU1091" s="134"/>
      <c r="EV1091" s="134"/>
      <c r="EW1091" s="134"/>
      <c r="EX1091" s="134"/>
      <c r="EY1091" s="134"/>
      <c r="EZ1091" s="134"/>
      <c r="FA1091" s="134"/>
      <c r="FB1091" s="134"/>
      <c r="FC1091" s="134"/>
      <c r="FD1091" s="134"/>
      <c r="FE1091" s="134"/>
      <c r="FF1091" s="134"/>
      <c r="FG1091" s="134"/>
      <c r="FH1091" s="134"/>
      <c r="FI1091" s="134"/>
      <c r="FJ1091" s="134"/>
      <c r="FK1091" s="134"/>
      <c r="FL1091" s="134"/>
      <c r="FM1091" s="134"/>
      <c r="FN1091" s="134"/>
      <c r="FO1091" s="134"/>
      <c r="FP1091" s="134"/>
      <c r="FQ1091" s="134"/>
      <c r="FR1091" s="134"/>
      <c r="FS1091" s="134"/>
      <c r="FT1091" s="134"/>
      <c r="FU1091" s="134"/>
      <c r="FV1091" s="134"/>
      <c r="FW1091" s="134"/>
      <c r="FX1091" s="134"/>
      <c r="FY1091" s="134"/>
      <c r="FZ1091" s="134"/>
      <c r="GA1091" s="134"/>
      <c r="GB1091" s="134"/>
      <c r="GC1091" s="134"/>
      <c r="GD1091" s="134"/>
      <c r="GE1091" s="134"/>
      <c r="GF1091" s="134"/>
      <c r="GG1091" s="134"/>
      <c r="GH1091" s="134"/>
      <c r="GI1091" s="134"/>
      <c r="GJ1091" s="134"/>
      <c r="GK1091" s="134"/>
      <c r="GL1091" s="134"/>
      <c r="GM1091" s="134"/>
      <c r="GN1091" s="134"/>
      <c r="GO1091" s="134"/>
      <c r="GP1091" s="134"/>
      <c r="GQ1091" s="134"/>
      <c r="GR1091" s="134"/>
      <c r="GS1091" s="134"/>
      <c r="GT1091" s="134"/>
      <c r="GU1091" s="134"/>
      <c r="GV1091" s="134"/>
      <c r="GW1091" s="134"/>
      <c r="GX1091" s="134"/>
      <c r="GY1091" s="134"/>
      <c r="GZ1091" s="134"/>
      <c r="HA1091" s="134"/>
      <c r="HB1091" s="134"/>
      <c r="HC1091" s="134"/>
      <c r="HD1091" s="134"/>
      <c r="HE1091" s="134"/>
      <c r="HF1091" s="134"/>
      <c r="HG1091" s="134"/>
      <c r="HH1091" s="134"/>
      <c r="HI1091" s="134"/>
      <c r="HJ1091" s="134"/>
      <c r="HK1091" s="134"/>
      <c r="HL1091" s="134"/>
      <c r="HM1091" s="134"/>
      <c r="HN1091" s="134"/>
      <c r="HO1091" s="134"/>
      <c r="HP1091" s="134"/>
      <c r="HQ1091" s="134"/>
      <c r="HR1091" s="134"/>
    </row>
    <row r="1092" spans="1:226">
      <c r="A1092" s="463"/>
      <c r="B1092" s="78" t="s">
        <v>105</v>
      </c>
      <c r="C1092" s="779"/>
      <c r="D1092" s="59"/>
      <c r="E1092" s="761"/>
      <c r="F1092" s="761"/>
      <c r="G1092" s="134"/>
      <c r="H1092" s="134"/>
      <c r="I1092" s="134"/>
      <c r="J1092" s="134"/>
      <c r="K1092" s="134"/>
      <c r="L1092" s="134"/>
      <c r="M1092" s="134"/>
      <c r="N1092" s="134"/>
      <c r="O1092" s="134"/>
      <c r="P1092" s="134"/>
      <c r="Q1092" s="134"/>
      <c r="R1092" s="134"/>
      <c r="S1092" s="134"/>
      <c r="T1092" s="134"/>
      <c r="U1092" s="134"/>
      <c r="V1092" s="134"/>
      <c r="W1092" s="134"/>
      <c r="X1092" s="134"/>
      <c r="Y1092" s="134"/>
      <c r="Z1092" s="134"/>
      <c r="AA1092" s="134"/>
      <c r="AB1092" s="134"/>
      <c r="AC1092" s="134"/>
      <c r="AD1092" s="134"/>
      <c r="AE1092" s="134"/>
      <c r="AF1092" s="134"/>
      <c r="AG1092" s="134"/>
      <c r="AH1092" s="134"/>
      <c r="AI1092" s="134"/>
      <c r="AJ1092" s="134"/>
      <c r="AK1092" s="134"/>
      <c r="AL1092" s="134"/>
      <c r="AM1092" s="134"/>
      <c r="AN1092" s="134"/>
      <c r="AO1092" s="134"/>
      <c r="AP1092" s="134"/>
      <c r="AQ1092" s="134"/>
      <c r="AR1092" s="134"/>
      <c r="AS1092" s="134"/>
      <c r="AT1092" s="134"/>
      <c r="AU1092" s="134"/>
      <c r="AV1092" s="134"/>
      <c r="AW1092" s="134"/>
      <c r="AX1092" s="134"/>
      <c r="AY1092" s="134"/>
      <c r="AZ1092" s="134"/>
      <c r="BA1092" s="134"/>
      <c r="BB1092" s="134"/>
      <c r="BC1092" s="134"/>
      <c r="BD1092" s="134"/>
      <c r="BE1092" s="134"/>
      <c r="BF1092" s="134"/>
      <c r="BG1092" s="134"/>
      <c r="BH1092" s="134"/>
      <c r="BI1092" s="134"/>
      <c r="BJ1092" s="134"/>
      <c r="BK1092" s="134"/>
      <c r="BL1092" s="134"/>
      <c r="BM1092" s="134"/>
      <c r="BN1092" s="134"/>
      <c r="BO1092" s="134"/>
      <c r="BP1092" s="134"/>
      <c r="BQ1092" s="134"/>
      <c r="BR1092" s="134"/>
      <c r="BS1092" s="134"/>
      <c r="BT1092" s="134"/>
      <c r="BU1092" s="134"/>
      <c r="BV1092" s="134"/>
      <c r="BW1092" s="134"/>
      <c r="BX1092" s="134"/>
      <c r="BY1092" s="134"/>
      <c r="BZ1092" s="134"/>
      <c r="CA1092" s="134"/>
      <c r="CB1092" s="134"/>
      <c r="CC1092" s="134"/>
      <c r="CD1092" s="134"/>
      <c r="CE1092" s="134"/>
      <c r="CF1092" s="134"/>
      <c r="CG1092" s="134"/>
      <c r="CH1092" s="134"/>
      <c r="CI1092" s="134"/>
      <c r="CJ1092" s="134"/>
      <c r="CK1092" s="134"/>
      <c r="CL1092" s="134"/>
      <c r="CM1092" s="134"/>
      <c r="CN1092" s="134"/>
      <c r="CO1092" s="134"/>
      <c r="CP1092" s="134"/>
      <c r="CQ1092" s="134"/>
      <c r="CR1092" s="134"/>
      <c r="CS1092" s="134"/>
      <c r="CT1092" s="134"/>
      <c r="CU1092" s="134"/>
      <c r="CV1092" s="134"/>
      <c r="CW1092" s="134"/>
      <c r="CX1092" s="134"/>
      <c r="CY1092" s="134"/>
      <c r="CZ1092" s="134"/>
      <c r="DA1092" s="134"/>
      <c r="DB1092" s="134"/>
      <c r="DC1092" s="134"/>
      <c r="DD1092" s="134"/>
      <c r="DE1092" s="134"/>
      <c r="DF1092" s="134"/>
      <c r="DG1092" s="134"/>
      <c r="DH1092" s="134"/>
      <c r="DI1092" s="134"/>
      <c r="DJ1092" s="134"/>
      <c r="DK1092" s="134"/>
      <c r="DL1092" s="134"/>
      <c r="DM1092" s="134"/>
      <c r="DN1092" s="134"/>
      <c r="DO1092" s="134"/>
      <c r="DP1092" s="134"/>
      <c r="DQ1092" s="134"/>
      <c r="DR1092" s="134"/>
      <c r="DS1092" s="134"/>
      <c r="DT1092" s="134"/>
      <c r="DU1092" s="134"/>
      <c r="DV1092" s="134"/>
      <c r="DW1092" s="134"/>
      <c r="DX1092" s="134"/>
      <c r="DY1092" s="134"/>
      <c r="DZ1092" s="134"/>
      <c r="EA1092" s="134"/>
      <c r="EB1092" s="134"/>
      <c r="EC1092" s="134"/>
      <c r="ED1092" s="134"/>
      <c r="EE1092" s="134"/>
      <c r="EF1092" s="134"/>
      <c r="EG1092" s="134"/>
      <c r="EH1092" s="134"/>
      <c r="EI1092" s="134"/>
      <c r="EJ1092" s="134"/>
      <c r="EK1092" s="134"/>
      <c r="EL1092" s="134"/>
      <c r="EM1092" s="134"/>
      <c r="EN1092" s="134"/>
      <c r="EO1092" s="134"/>
      <c r="EP1092" s="134"/>
      <c r="EQ1092" s="134"/>
      <c r="ER1092" s="134"/>
      <c r="ES1092" s="134"/>
      <c r="ET1092" s="134"/>
      <c r="EU1092" s="134"/>
      <c r="EV1092" s="134"/>
      <c r="EW1092" s="134"/>
      <c r="EX1092" s="134"/>
      <c r="EY1092" s="134"/>
      <c r="EZ1092" s="134"/>
      <c r="FA1092" s="134"/>
      <c r="FB1092" s="134"/>
      <c r="FC1092" s="134"/>
      <c r="FD1092" s="134"/>
      <c r="FE1092" s="134"/>
      <c r="FF1092" s="134"/>
      <c r="FG1092" s="134"/>
      <c r="FH1092" s="134"/>
      <c r="FI1092" s="134"/>
      <c r="FJ1092" s="134"/>
      <c r="FK1092" s="134"/>
      <c r="FL1092" s="134"/>
      <c r="FM1092" s="134"/>
      <c r="FN1092" s="134"/>
      <c r="FO1092" s="134"/>
      <c r="FP1092" s="134"/>
      <c r="FQ1092" s="134"/>
      <c r="FR1092" s="134"/>
      <c r="FS1092" s="134"/>
      <c r="FT1092" s="134"/>
      <c r="FU1092" s="134"/>
      <c r="FV1092" s="134"/>
      <c r="FW1092" s="134"/>
      <c r="FX1092" s="134"/>
      <c r="FY1092" s="134"/>
      <c r="FZ1092" s="134"/>
      <c r="GA1092" s="134"/>
      <c r="GB1092" s="134"/>
      <c r="GC1092" s="134"/>
      <c r="GD1092" s="134"/>
      <c r="GE1092" s="134"/>
      <c r="GF1092" s="134"/>
      <c r="GG1092" s="134"/>
      <c r="GH1092" s="134"/>
      <c r="GI1092" s="134"/>
      <c r="GJ1092" s="134"/>
      <c r="GK1092" s="134"/>
      <c r="GL1092" s="134"/>
      <c r="GM1092" s="134"/>
      <c r="GN1092" s="134"/>
      <c r="GO1092" s="134"/>
      <c r="GP1092" s="134"/>
      <c r="GQ1092" s="134"/>
      <c r="GR1092" s="134"/>
      <c r="GS1092" s="134"/>
      <c r="GT1092" s="134"/>
      <c r="GU1092" s="134"/>
      <c r="GV1092" s="134"/>
      <c r="GW1092" s="134"/>
      <c r="GX1092" s="134"/>
      <c r="GY1092" s="134"/>
      <c r="GZ1092" s="134"/>
      <c r="HA1092" s="134"/>
      <c r="HB1092" s="134"/>
      <c r="HC1092" s="134"/>
      <c r="HD1092" s="134"/>
      <c r="HE1092" s="134"/>
      <c r="HF1092" s="134"/>
      <c r="HG1092" s="134"/>
      <c r="HH1092" s="134"/>
      <c r="HI1092" s="134"/>
      <c r="HJ1092" s="134"/>
      <c r="HK1092" s="134"/>
      <c r="HL1092" s="134"/>
      <c r="HM1092" s="134"/>
      <c r="HN1092" s="134"/>
      <c r="HO1092" s="134"/>
      <c r="HP1092" s="134"/>
      <c r="HQ1092" s="134"/>
      <c r="HR1092" s="134"/>
    </row>
    <row r="1093" spans="1:226">
      <c r="A1093" s="463"/>
      <c r="B1093" s="78" t="s">
        <v>120</v>
      </c>
      <c r="C1093" s="779"/>
      <c r="D1093" s="59"/>
      <c r="E1093" s="761"/>
      <c r="F1093" s="761"/>
      <c r="G1093" s="134"/>
      <c r="H1093" s="134"/>
      <c r="I1093" s="134"/>
      <c r="J1093" s="134"/>
      <c r="K1093" s="134"/>
      <c r="L1093" s="134"/>
      <c r="M1093" s="134"/>
      <c r="N1093" s="134"/>
      <c r="O1093" s="134"/>
      <c r="P1093" s="134"/>
      <c r="Q1093" s="134"/>
      <c r="R1093" s="134"/>
      <c r="S1093" s="134"/>
      <c r="T1093" s="134"/>
      <c r="U1093" s="134"/>
      <c r="V1093" s="134"/>
      <c r="W1093" s="134"/>
      <c r="X1093" s="134"/>
      <c r="Y1093" s="134"/>
      <c r="Z1093" s="134"/>
      <c r="AA1093" s="134"/>
      <c r="AB1093" s="134"/>
      <c r="AC1093" s="134"/>
      <c r="AD1093" s="134"/>
      <c r="AE1093" s="134"/>
      <c r="AF1093" s="134"/>
      <c r="AG1093" s="134"/>
      <c r="AH1093" s="134"/>
      <c r="AI1093" s="134"/>
      <c r="AJ1093" s="134"/>
      <c r="AK1093" s="134"/>
      <c r="AL1093" s="134"/>
      <c r="AM1093" s="134"/>
      <c r="AN1093" s="134"/>
      <c r="AO1093" s="134"/>
      <c r="AP1093" s="134"/>
      <c r="AQ1093" s="134"/>
      <c r="AR1093" s="134"/>
      <c r="AS1093" s="134"/>
      <c r="AT1093" s="134"/>
      <c r="AU1093" s="134"/>
      <c r="AV1093" s="134"/>
      <c r="AW1093" s="134"/>
      <c r="AX1093" s="134"/>
      <c r="AY1093" s="134"/>
      <c r="AZ1093" s="134"/>
      <c r="BA1093" s="134"/>
      <c r="BB1093" s="134"/>
      <c r="BC1093" s="134"/>
      <c r="BD1093" s="134"/>
      <c r="BE1093" s="134"/>
      <c r="BF1093" s="134"/>
      <c r="BG1093" s="134"/>
      <c r="BH1093" s="134"/>
      <c r="BI1093" s="134"/>
      <c r="BJ1093" s="134"/>
      <c r="BK1093" s="134"/>
      <c r="BL1093" s="134"/>
      <c r="BM1093" s="134"/>
      <c r="BN1093" s="134"/>
      <c r="BO1093" s="134"/>
      <c r="BP1093" s="134"/>
      <c r="BQ1093" s="134"/>
      <c r="BR1093" s="134"/>
      <c r="BS1093" s="134"/>
      <c r="BT1093" s="134"/>
      <c r="BU1093" s="134"/>
      <c r="BV1093" s="134"/>
      <c r="BW1093" s="134"/>
      <c r="BX1093" s="134"/>
      <c r="BY1093" s="134"/>
      <c r="BZ1093" s="134"/>
      <c r="CA1093" s="134"/>
      <c r="CB1093" s="134"/>
      <c r="CC1093" s="134"/>
      <c r="CD1093" s="134"/>
      <c r="CE1093" s="134"/>
      <c r="CF1093" s="134"/>
      <c r="CG1093" s="134"/>
      <c r="CH1093" s="134"/>
      <c r="CI1093" s="134"/>
      <c r="CJ1093" s="134"/>
      <c r="CK1093" s="134"/>
      <c r="CL1093" s="134"/>
      <c r="CM1093" s="134"/>
      <c r="CN1093" s="134"/>
      <c r="CO1093" s="134"/>
      <c r="CP1093" s="134"/>
      <c r="CQ1093" s="134"/>
      <c r="CR1093" s="134"/>
      <c r="CS1093" s="134"/>
      <c r="CT1093" s="134"/>
      <c r="CU1093" s="134"/>
      <c r="CV1093" s="134"/>
      <c r="CW1093" s="134"/>
      <c r="CX1093" s="134"/>
      <c r="CY1093" s="134"/>
      <c r="CZ1093" s="134"/>
      <c r="DA1093" s="134"/>
      <c r="DB1093" s="134"/>
      <c r="DC1093" s="134"/>
      <c r="DD1093" s="134"/>
      <c r="DE1093" s="134"/>
      <c r="DF1093" s="134"/>
      <c r="DG1093" s="134"/>
      <c r="DH1093" s="134"/>
      <c r="DI1093" s="134"/>
      <c r="DJ1093" s="134"/>
      <c r="DK1093" s="134"/>
      <c r="DL1093" s="134"/>
      <c r="DM1093" s="134"/>
      <c r="DN1093" s="134"/>
      <c r="DO1093" s="134"/>
      <c r="DP1093" s="134"/>
      <c r="DQ1093" s="134"/>
      <c r="DR1093" s="134"/>
      <c r="DS1093" s="134"/>
      <c r="DT1093" s="134"/>
      <c r="DU1093" s="134"/>
      <c r="DV1093" s="134"/>
      <c r="DW1093" s="134"/>
      <c r="DX1093" s="134"/>
      <c r="DY1093" s="134"/>
      <c r="DZ1093" s="134"/>
      <c r="EA1093" s="134"/>
      <c r="EB1093" s="134"/>
      <c r="EC1093" s="134"/>
      <c r="ED1093" s="134"/>
      <c r="EE1093" s="134"/>
      <c r="EF1093" s="134"/>
      <c r="EG1093" s="134"/>
      <c r="EH1093" s="134"/>
      <c r="EI1093" s="134"/>
      <c r="EJ1093" s="134"/>
      <c r="EK1093" s="134"/>
      <c r="EL1093" s="134"/>
      <c r="EM1093" s="134"/>
      <c r="EN1093" s="134"/>
      <c r="EO1093" s="134"/>
      <c r="EP1093" s="134"/>
      <c r="EQ1093" s="134"/>
      <c r="ER1093" s="134"/>
      <c r="ES1093" s="134"/>
      <c r="ET1093" s="134"/>
      <c r="EU1093" s="134"/>
      <c r="EV1093" s="134"/>
      <c r="EW1093" s="134"/>
      <c r="EX1093" s="134"/>
      <c r="EY1093" s="134"/>
      <c r="EZ1093" s="134"/>
      <c r="FA1093" s="134"/>
      <c r="FB1093" s="134"/>
      <c r="FC1093" s="134"/>
      <c r="FD1093" s="134"/>
      <c r="FE1093" s="134"/>
      <c r="FF1093" s="134"/>
      <c r="FG1093" s="134"/>
      <c r="FH1093" s="134"/>
      <c r="FI1093" s="134"/>
      <c r="FJ1093" s="134"/>
      <c r="FK1093" s="134"/>
      <c r="FL1093" s="134"/>
      <c r="FM1093" s="134"/>
      <c r="FN1093" s="134"/>
      <c r="FO1093" s="134"/>
      <c r="FP1093" s="134"/>
      <c r="FQ1093" s="134"/>
      <c r="FR1093" s="134"/>
      <c r="FS1093" s="134"/>
      <c r="FT1093" s="134"/>
      <c r="FU1093" s="134"/>
      <c r="FV1093" s="134"/>
      <c r="FW1093" s="134"/>
      <c r="FX1093" s="134"/>
      <c r="FY1093" s="134"/>
      <c r="FZ1093" s="134"/>
      <c r="GA1093" s="134"/>
      <c r="GB1093" s="134"/>
      <c r="GC1093" s="134"/>
      <c r="GD1093" s="134"/>
      <c r="GE1093" s="134"/>
      <c r="GF1093" s="134"/>
      <c r="GG1093" s="134"/>
      <c r="GH1093" s="134"/>
      <c r="GI1093" s="134"/>
      <c r="GJ1093" s="134"/>
      <c r="GK1093" s="134"/>
      <c r="GL1093" s="134"/>
      <c r="GM1093" s="134"/>
      <c r="GN1093" s="134"/>
      <c r="GO1093" s="134"/>
      <c r="GP1093" s="134"/>
      <c r="GQ1093" s="134"/>
      <c r="GR1093" s="134"/>
      <c r="GS1093" s="134"/>
      <c r="GT1093" s="134"/>
      <c r="GU1093" s="134"/>
      <c r="GV1093" s="134"/>
      <c r="GW1093" s="134"/>
      <c r="GX1093" s="134"/>
      <c r="GY1093" s="134"/>
      <c r="GZ1093" s="134"/>
      <c r="HA1093" s="134"/>
      <c r="HB1093" s="134"/>
      <c r="HC1093" s="134"/>
      <c r="HD1093" s="134"/>
      <c r="HE1093" s="134"/>
      <c r="HF1093" s="134"/>
      <c r="HG1093" s="134"/>
      <c r="HH1093" s="134"/>
      <c r="HI1093" s="134"/>
      <c r="HJ1093" s="134"/>
      <c r="HK1093" s="134"/>
      <c r="HL1093" s="134"/>
      <c r="HM1093" s="134"/>
      <c r="HN1093" s="134"/>
      <c r="HO1093" s="134"/>
      <c r="HP1093" s="134"/>
      <c r="HQ1093" s="134"/>
      <c r="HR1093" s="134"/>
    </row>
    <row r="1094" spans="1:226">
      <c r="A1094" s="463"/>
      <c r="B1094" s="159" t="s">
        <v>111</v>
      </c>
      <c r="C1094" s="779"/>
      <c r="D1094" s="59"/>
      <c r="E1094" s="761"/>
      <c r="F1094" s="761"/>
      <c r="G1094" s="134"/>
      <c r="H1094" s="134"/>
      <c r="I1094" s="134"/>
      <c r="J1094" s="134"/>
      <c r="K1094" s="134"/>
      <c r="L1094" s="134"/>
      <c r="M1094" s="134"/>
      <c r="N1094" s="134"/>
      <c r="O1094" s="134"/>
      <c r="P1094" s="134"/>
      <c r="Q1094" s="134"/>
      <c r="R1094" s="134"/>
      <c r="S1094" s="134"/>
      <c r="T1094" s="134"/>
      <c r="U1094" s="134"/>
      <c r="V1094" s="134"/>
      <c r="W1094" s="134"/>
      <c r="X1094" s="134"/>
      <c r="Y1094" s="134"/>
      <c r="Z1094" s="134"/>
      <c r="AA1094" s="134"/>
      <c r="AB1094" s="134"/>
      <c r="AC1094" s="134"/>
      <c r="AD1094" s="134"/>
      <c r="AE1094" s="134"/>
      <c r="AF1094" s="134"/>
      <c r="AG1094" s="134"/>
      <c r="AH1094" s="134"/>
      <c r="AI1094" s="134"/>
      <c r="AJ1094" s="134"/>
      <c r="AK1094" s="134"/>
      <c r="AL1094" s="134"/>
      <c r="AM1094" s="134"/>
      <c r="AN1094" s="134"/>
      <c r="AO1094" s="134"/>
      <c r="AP1094" s="134"/>
      <c r="AQ1094" s="134"/>
      <c r="AR1094" s="134"/>
      <c r="AS1094" s="134"/>
      <c r="AT1094" s="134"/>
      <c r="AU1094" s="134"/>
      <c r="AV1094" s="134"/>
      <c r="AW1094" s="134"/>
      <c r="AX1094" s="134"/>
      <c r="AY1094" s="134"/>
      <c r="AZ1094" s="134"/>
      <c r="BA1094" s="134"/>
      <c r="BB1094" s="134"/>
      <c r="BC1094" s="134"/>
      <c r="BD1094" s="134"/>
      <c r="BE1094" s="134"/>
      <c r="BF1094" s="134"/>
      <c r="BG1094" s="134"/>
      <c r="BH1094" s="134"/>
      <c r="BI1094" s="134"/>
      <c r="BJ1094" s="134"/>
      <c r="BK1094" s="134"/>
      <c r="BL1094" s="134"/>
      <c r="BM1094" s="134"/>
      <c r="BN1094" s="134"/>
      <c r="BO1094" s="134"/>
      <c r="BP1094" s="134"/>
      <c r="BQ1094" s="134"/>
      <c r="BR1094" s="134"/>
      <c r="BS1094" s="134"/>
      <c r="BT1094" s="134"/>
      <c r="BU1094" s="134"/>
      <c r="BV1094" s="134"/>
      <c r="BW1094" s="134"/>
      <c r="BX1094" s="134"/>
      <c r="BY1094" s="134"/>
      <c r="BZ1094" s="134"/>
      <c r="CA1094" s="134"/>
      <c r="CB1094" s="134"/>
      <c r="CC1094" s="134"/>
      <c r="CD1094" s="134"/>
      <c r="CE1094" s="134"/>
      <c r="CF1094" s="134"/>
      <c r="CG1094" s="134"/>
      <c r="CH1094" s="134"/>
      <c r="CI1094" s="134"/>
      <c r="CJ1094" s="134"/>
      <c r="CK1094" s="134"/>
      <c r="CL1094" s="134"/>
      <c r="CM1094" s="134"/>
      <c r="CN1094" s="134"/>
      <c r="CO1094" s="134"/>
      <c r="CP1094" s="134"/>
      <c r="CQ1094" s="134"/>
      <c r="CR1094" s="134"/>
      <c r="CS1094" s="134"/>
      <c r="CT1094" s="134"/>
      <c r="CU1094" s="134"/>
      <c r="CV1094" s="134"/>
      <c r="CW1094" s="134"/>
      <c r="CX1094" s="134"/>
      <c r="CY1094" s="134"/>
      <c r="CZ1094" s="134"/>
      <c r="DA1094" s="134"/>
      <c r="DB1094" s="134"/>
      <c r="DC1094" s="134"/>
      <c r="DD1094" s="134"/>
      <c r="DE1094" s="134"/>
      <c r="DF1094" s="134"/>
      <c r="DG1094" s="134"/>
      <c r="DH1094" s="134"/>
      <c r="DI1094" s="134"/>
      <c r="DJ1094" s="134"/>
      <c r="DK1094" s="134"/>
      <c r="DL1094" s="134"/>
      <c r="DM1094" s="134"/>
      <c r="DN1094" s="134"/>
      <c r="DO1094" s="134"/>
      <c r="DP1094" s="134"/>
      <c r="DQ1094" s="134"/>
      <c r="DR1094" s="134"/>
      <c r="DS1094" s="134"/>
      <c r="DT1094" s="134"/>
      <c r="DU1094" s="134"/>
      <c r="DV1094" s="134"/>
      <c r="DW1094" s="134"/>
      <c r="DX1094" s="134"/>
      <c r="DY1094" s="134"/>
      <c r="DZ1094" s="134"/>
      <c r="EA1094" s="134"/>
      <c r="EB1094" s="134"/>
      <c r="EC1094" s="134"/>
      <c r="ED1094" s="134"/>
      <c r="EE1094" s="134"/>
      <c r="EF1094" s="134"/>
      <c r="EG1094" s="134"/>
      <c r="EH1094" s="134"/>
      <c r="EI1094" s="134"/>
      <c r="EJ1094" s="134"/>
      <c r="EK1094" s="134"/>
      <c r="EL1094" s="134"/>
      <c r="EM1094" s="134"/>
      <c r="EN1094" s="134"/>
      <c r="EO1094" s="134"/>
      <c r="EP1094" s="134"/>
      <c r="EQ1094" s="134"/>
      <c r="ER1094" s="134"/>
      <c r="ES1094" s="134"/>
      <c r="ET1094" s="134"/>
      <c r="EU1094" s="134"/>
      <c r="EV1094" s="134"/>
      <c r="EW1094" s="134"/>
      <c r="EX1094" s="134"/>
      <c r="EY1094" s="134"/>
      <c r="EZ1094" s="134"/>
      <c r="FA1094" s="134"/>
      <c r="FB1094" s="134"/>
      <c r="FC1094" s="134"/>
      <c r="FD1094" s="134"/>
      <c r="FE1094" s="134"/>
      <c r="FF1094" s="134"/>
      <c r="FG1094" s="134"/>
      <c r="FH1094" s="134"/>
      <c r="FI1094" s="134"/>
      <c r="FJ1094" s="134"/>
      <c r="FK1094" s="134"/>
      <c r="FL1094" s="134"/>
      <c r="FM1094" s="134"/>
      <c r="FN1094" s="134"/>
      <c r="FO1094" s="134"/>
      <c r="FP1094" s="134"/>
      <c r="FQ1094" s="134"/>
      <c r="FR1094" s="134"/>
      <c r="FS1094" s="134"/>
      <c r="FT1094" s="134"/>
      <c r="FU1094" s="134"/>
      <c r="FV1094" s="134"/>
      <c r="FW1094" s="134"/>
      <c r="FX1094" s="134"/>
      <c r="FY1094" s="134"/>
      <c r="FZ1094" s="134"/>
      <c r="GA1094" s="134"/>
      <c r="GB1094" s="134"/>
      <c r="GC1094" s="134"/>
      <c r="GD1094" s="134"/>
      <c r="GE1094" s="134"/>
      <c r="GF1094" s="134"/>
      <c r="GG1094" s="134"/>
      <c r="GH1094" s="134"/>
      <c r="GI1094" s="134"/>
      <c r="GJ1094" s="134"/>
      <c r="GK1094" s="134"/>
      <c r="GL1094" s="134"/>
      <c r="GM1094" s="134"/>
      <c r="GN1094" s="134"/>
      <c r="GO1094" s="134"/>
      <c r="GP1094" s="134"/>
      <c r="GQ1094" s="134"/>
      <c r="GR1094" s="134"/>
      <c r="GS1094" s="134"/>
      <c r="GT1094" s="134"/>
      <c r="GU1094" s="134"/>
      <c r="GV1094" s="134"/>
      <c r="GW1094" s="134"/>
      <c r="GX1094" s="134"/>
      <c r="GY1094" s="134"/>
      <c r="GZ1094" s="134"/>
      <c r="HA1094" s="134"/>
      <c r="HB1094" s="134"/>
      <c r="HC1094" s="134"/>
      <c r="HD1094" s="134"/>
      <c r="HE1094" s="134"/>
      <c r="HF1094" s="134"/>
      <c r="HG1094" s="134"/>
      <c r="HH1094" s="134"/>
      <c r="HI1094" s="134"/>
      <c r="HJ1094" s="134"/>
      <c r="HK1094" s="134"/>
      <c r="HL1094" s="134"/>
      <c r="HM1094" s="134"/>
      <c r="HN1094" s="134"/>
      <c r="HO1094" s="134"/>
      <c r="HP1094" s="134"/>
      <c r="HQ1094" s="134"/>
      <c r="HR1094" s="134"/>
    </row>
    <row r="1095" spans="1:226">
      <c r="A1095" s="463"/>
      <c r="B1095" s="78" t="s">
        <v>504</v>
      </c>
      <c r="C1095" s="779"/>
      <c r="D1095" s="59"/>
      <c r="E1095" s="761"/>
      <c r="F1095" s="761"/>
      <c r="G1095" s="134"/>
      <c r="H1095" s="134"/>
      <c r="I1095" s="134"/>
      <c r="J1095" s="134"/>
      <c r="K1095" s="134"/>
      <c r="L1095" s="134"/>
      <c r="M1095" s="134"/>
      <c r="N1095" s="134"/>
      <c r="O1095" s="134"/>
      <c r="P1095" s="134"/>
      <c r="Q1095" s="134"/>
      <c r="R1095" s="134"/>
      <c r="S1095" s="134"/>
      <c r="T1095" s="134"/>
      <c r="U1095" s="134"/>
      <c r="V1095" s="134"/>
      <c r="W1095" s="134"/>
      <c r="X1095" s="134"/>
      <c r="Y1095" s="134"/>
      <c r="Z1095" s="134"/>
      <c r="AA1095" s="134"/>
      <c r="AB1095" s="134"/>
      <c r="AC1095" s="134"/>
      <c r="AD1095" s="134"/>
      <c r="AE1095" s="134"/>
      <c r="AF1095" s="134"/>
      <c r="AG1095" s="134"/>
      <c r="AH1095" s="134"/>
      <c r="AI1095" s="134"/>
      <c r="AJ1095" s="134"/>
      <c r="AK1095" s="134"/>
      <c r="AL1095" s="134"/>
      <c r="AM1095" s="134"/>
      <c r="AN1095" s="134"/>
      <c r="AO1095" s="134"/>
      <c r="AP1095" s="134"/>
      <c r="AQ1095" s="134"/>
      <c r="AR1095" s="134"/>
      <c r="AS1095" s="134"/>
      <c r="AT1095" s="134"/>
      <c r="AU1095" s="134"/>
      <c r="AV1095" s="134"/>
      <c r="AW1095" s="134"/>
      <c r="AX1095" s="134"/>
      <c r="AY1095" s="134"/>
      <c r="AZ1095" s="134"/>
      <c r="BA1095" s="134"/>
      <c r="BB1095" s="134"/>
      <c r="BC1095" s="134"/>
      <c r="BD1095" s="134"/>
      <c r="BE1095" s="134"/>
      <c r="BF1095" s="134"/>
      <c r="BG1095" s="134"/>
      <c r="BH1095" s="134"/>
      <c r="BI1095" s="134"/>
      <c r="BJ1095" s="134"/>
      <c r="BK1095" s="134"/>
      <c r="BL1095" s="134"/>
      <c r="BM1095" s="134"/>
      <c r="BN1095" s="134"/>
      <c r="BO1095" s="134"/>
      <c r="BP1095" s="134"/>
      <c r="BQ1095" s="134"/>
      <c r="BR1095" s="134"/>
      <c r="BS1095" s="134"/>
      <c r="BT1095" s="134"/>
      <c r="BU1095" s="134"/>
      <c r="BV1095" s="134"/>
      <c r="BW1095" s="134"/>
      <c r="BX1095" s="134"/>
      <c r="BY1095" s="134"/>
      <c r="BZ1095" s="134"/>
      <c r="CA1095" s="134"/>
      <c r="CB1095" s="134"/>
      <c r="CC1095" s="134"/>
      <c r="CD1095" s="134"/>
      <c r="CE1095" s="134"/>
      <c r="CF1095" s="134"/>
      <c r="CG1095" s="134"/>
      <c r="CH1095" s="134"/>
      <c r="CI1095" s="134"/>
      <c r="CJ1095" s="134"/>
      <c r="CK1095" s="134"/>
      <c r="CL1095" s="134"/>
      <c r="CM1095" s="134"/>
      <c r="CN1095" s="134"/>
      <c r="CO1095" s="134"/>
      <c r="CP1095" s="134"/>
      <c r="CQ1095" s="134"/>
      <c r="CR1095" s="134"/>
      <c r="CS1095" s="134"/>
      <c r="CT1095" s="134"/>
      <c r="CU1095" s="134"/>
      <c r="CV1095" s="134"/>
      <c r="CW1095" s="134"/>
      <c r="CX1095" s="134"/>
      <c r="CY1095" s="134"/>
      <c r="CZ1095" s="134"/>
      <c r="DA1095" s="134"/>
      <c r="DB1095" s="134"/>
      <c r="DC1095" s="134"/>
      <c r="DD1095" s="134"/>
      <c r="DE1095" s="134"/>
      <c r="DF1095" s="134"/>
      <c r="DG1095" s="134"/>
      <c r="DH1095" s="134"/>
      <c r="DI1095" s="134"/>
      <c r="DJ1095" s="134"/>
      <c r="DK1095" s="134"/>
      <c r="DL1095" s="134"/>
      <c r="DM1095" s="134"/>
      <c r="DN1095" s="134"/>
      <c r="DO1095" s="134"/>
      <c r="DP1095" s="134"/>
      <c r="DQ1095" s="134"/>
      <c r="DR1095" s="134"/>
      <c r="DS1095" s="134"/>
      <c r="DT1095" s="134"/>
      <c r="DU1095" s="134"/>
      <c r="DV1095" s="134"/>
      <c r="DW1095" s="134"/>
      <c r="DX1095" s="134"/>
      <c r="DY1095" s="134"/>
      <c r="DZ1095" s="134"/>
      <c r="EA1095" s="134"/>
      <c r="EB1095" s="134"/>
      <c r="EC1095" s="134"/>
      <c r="ED1095" s="134"/>
      <c r="EE1095" s="134"/>
      <c r="EF1095" s="134"/>
      <c r="EG1095" s="134"/>
      <c r="EH1095" s="134"/>
      <c r="EI1095" s="134"/>
      <c r="EJ1095" s="134"/>
      <c r="EK1095" s="134"/>
      <c r="EL1095" s="134"/>
      <c r="EM1095" s="134"/>
      <c r="EN1095" s="134"/>
      <c r="EO1095" s="134"/>
      <c r="EP1095" s="134"/>
      <c r="EQ1095" s="134"/>
      <c r="ER1095" s="134"/>
      <c r="ES1095" s="134"/>
      <c r="ET1095" s="134"/>
      <c r="EU1095" s="134"/>
      <c r="EV1095" s="134"/>
      <c r="EW1095" s="134"/>
      <c r="EX1095" s="134"/>
      <c r="EY1095" s="134"/>
      <c r="EZ1095" s="134"/>
      <c r="FA1095" s="134"/>
      <c r="FB1095" s="134"/>
      <c r="FC1095" s="134"/>
      <c r="FD1095" s="134"/>
      <c r="FE1095" s="134"/>
      <c r="FF1095" s="134"/>
      <c r="FG1095" s="134"/>
      <c r="FH1095" s="134"/>
      <c r="FI1095" s="134"/>
      <c r="FJ1095" s="134"/>
      <c r="FK1095" s="134"/>
      <c r="FL1095" s="134"/>
      <c r="FM1095" s="134"/>
      <c r="FN1095" s="134"/>
      <c r="FO1095" s="134"/>
      <c r="FP1095" s="134"/>
      <c r="FQ1095" s="134"/>
      <c r="FR1095" s="134"/>
      <c r="FS1095" s="134"/>
      <c r="FT1095" s="134"/>
      <c r="FU1095" s="134"/>
      <c r="FV1095" s="134"/>
      <c r="FW1095" s="134"/>
      <c r="FX1095" s="134"/>
      <c r="FY1095" s="134"/>
      <c r="FZ1095" s="134"/>
      <c r="GA1095" s="134"/>
      <c r="GB1095" s="134"/>
      <c r="GC1095" s="134"/>
      <c r="GD1095" s="134"/>
      <c r="GE1095" s="134"/>
      <c r="GF1095" s="134"/>
      <c r="GG1095" s="134"/>
      <c r="GH1095" s="134"/>
      <c r="GI1095" s="134"/>
      <c r="GJ1095" s="134"/>
      <c r="GK1095" s="134"/>
      <c r="GL1095" s="134"/>
      <c r="GM1095" s="134"/>
      <c r="GN1095" s="134"/>
      <c r="GO1095" s="134"/>
      <c r="GP1095" s="134"/>
      <c r="GQ1095" s="134"/>
      <c r="GR1095" s="134"/>
      <c r="GS1095" s="134"/>
      <c r="GT1095" s="134"/>
      <c r="GU1095" s="134"/>
      <c r="GV1095" s="134"/>
      <c r="GW1095" s="134"/>
      <c r="GX1095" s="134"/>
      <c r="GY1095" s="134"/>
      <c r="GZ1095" s="134"/>
      <c r="HA1095" s="134"/>
      <c r="HB1095" s="134"/>
      <c r="HC1095" s="134"/>
      <c r="HD1095" s="134"/>
      <c r="HE1095" s="134"/>
      <c r="HF1095" s="134"/>
      <c r="HG1095" s="134"/>
      <c r="HH1095" s="134"/>
      <c r="HI1095" s="134"/>
      <c r="HJ1095" s="134"/>
      <c r="HK1095" s="134"/>
      <c r="HL1095" s="134"/>
      <c r="HM1095" s="134"/>
      <c r="HN1095" s="134"/>
      <c r="HO1095" s="134"/>
      <c r="HP1095" s="134"/>
      <c r="HQ1095" s="134"/>
      <c r="HR1095" s="134"/>
    </row>
    <row r="1096" spans="1:226">
      <c r="A1096" s="463"/>
      <c r="B1096" s="78" t="s">
        <v>201</v>
      </c>
      <c r="C1096" s="779"/>
      <c r="D1096" s="59"/>
      <c r="E1096" s="761"/>
      <c r="F1096" s="761"/>
      <c r="G1096" s="134"/>
      <c r="H1096" s="134"/>
      <c r="I1096" s="134"/>
      <c r="J1096" s="134"/>
      <c r="K1096" s="134"/>
      <c r="L1096" s="134"/>
      <c r="M1096" s="134"/>
      <c r="N1096" s="134"/>
      <c r="O1096" s="134"/>
      <c r="P1096" s="134"/>
      <c r="Q1096" s="134"/>
      <c r="R1096" s="134"/>
      <c r="S1096" s="134"/>
      <c r="T1096" s="134"/>
      <c r="U1096" s="134"/>
      <c r="V1096" s="134"/>
      <c r="W1096" s="134"/>
      <c r="X1096" s="134"/>
      <c r="Y1096" s="134"/>
      <c r="Z1096" s="134"/>
      <c r="AA1096" s="134"/>
      <c r="AB1096" s="134"/>
      <c r="AC1096" s="134"/>
      <c r="AD1096" s="134"/>
      <c r="AE1096" s="134"/>
      <c r="AF1096" s="134"/>
      <c r="AG1096" s="134"/>
      <c r="AH1096" s="134"/>
      <c r="AI1096" s="134"/>
      <c r="AJ1096" s="134"/>
      <c r="AK1096" s="134"/>
      <c r="AL1096" s="134"/>
      <c r="AM1096" s="134"/>
      <c r="AN1096" s="134"/>
      <c r="AO1096" s="134"/>
      <c r="AP1096" s="134"/>
      <c r="AQ1096" s="134"/>
      <c r="AR1096" s="134"/>
      <c r="AS1096" s="134"/>
      <c r="AT1096" s="134"/>
      <c r="AU1096" s="134"/>
      <c r="AV1096" s="134"/>
      <c r="AW1096" s="134"/>
      <c r="AX1096" s="134"/>
      <c r="AY1096" s="134"/>
      <c r="AZ1096" s="134"/>
      <c r="BA1096" s="134"/>
      <c r="BB1096" s="134"/>
      <c r="BC1096" s="134"/>
      <c r="BD1096" s="134"/>
      <c r="BE1096" s="134"/>
      <c r="BF1096" s="134"/>
      <c r="BG1096" s="134"/>
      <c r="BH1096" s="134"/>
      <c r="BI1096" s="134"/>
      <c r="BJ1096" s="134"/>
      <c r="BK1096" s="134"/>
      <c r="BL1096" s="134"/>
      <c r="BM1096" s="134"/>
      <c r="BN1096" s="134"/>
      <c r="BO1096" s="134"/>
      <c r="BP1096" s="134"/>
      <c r="BQ1096" s="134"/>
      <c r="BR1096" s="134"/>
      <c r="BS1096" s="134"/>
      <c r="BT1096" s="134"/>
      <c r="BU1096" s="134"/>
      <c r="BV1096" s="134"/>
      <c r="BW1096" s="134"/>
      <c r="BX1096" s="134"/>
      <c r="BY1096" s="134"/>
      <c r="BZ1096" s="134"/>
      <c r="CA1096" s="134"/>
      <c r="CB1096" s="134"/>
      <c r="CC1096" s="134"/>
      <c r="CD1096" s="134"/>
      <c r="CE1096" s="134"/>
      <c r="CF1096" s="134"/>
      <c r="CG1096" s="134"/>
      <c r="CH1096" s="134"/>
      <c r="CI1096" s="134"/>
      <c r="CJ1096" s="134"/>
      <c r="CK1096" s="134"/>
      <c r="CL1096" s="134"/>
      <c r="CM1096" s="134"/>
      <c r="CN1096" s="134"/>
      <c r="CO1096" s="134"/>
      <c r="CP1096" s="134"/>
      <c r="CQ1096" s="134"/>
      <c r="CR1096" s="134"/>
      <c r="CS1096" s="134"/>
      <c r="CT1096" s="134"/>
      <c r="CU1096" s="134"/>
      <c r="CV1096" s="134"/>
      <c r="CW1096" s="134"/>
      <c r="CX1096" s="134"/>
      <c r="CY1096" s="134"/>
      <c r="CZ1096" s="134"/>
      <c r="DA1096" s="134"/>
      <c r="DB1096" s="134"/>
      <c r="DC1096" s="134"/>
      <c r="DD1096" s="134"/>
      <c r="DE1096" s="134"/>
      <c r="DF1096" s="134"/>
      <c r="DG1096" s="134"/>
      <c r="DH1096" s="134"/>
      <c r="DI1096" s="134"/>
      <c r="DJ1096" s="134"/>
      <c r="DK1096" s="134"/>
      <c r="DL1096" s="134"/>
      <c r="DM1096" s="134"/>
      <c r="DN1096" s="134"/>
      <c r="DO1096" s="134"/>
      <c r="DP1096" s="134"/>
      <c r="DQ1096" s="134"/>
      <c r="DR1096" s="134"/>
      <c r="DS1096" s="134"/>
      <c r="DT1096" s="134"/>
      <c r="DU1096" s="134"/>
      <c r="DV1096" s="134"/>
      <c r="DW1096" s="134"/>
      <c r="DX1096" s="134"/>
      <c r="DY1096" s="134"/>
      <c r="DZ1096" s="134"/>
      <c r="EA1096" s="134"/>
      <c r="EB1096" s="134"/>
      <c r="EC1096" s="134"/>
      <c r="ED1096" s="134"/>
      <c r="EE1096" s="134"/>
      <c r="EF1096" s="134"/>
      <c r="EG1096" s="134"/>
      <c r="EH1096" s="134"/>
      <c r="EI1096" s="134"/>
      <c r="EJ1096" s="134"/>
      <c r="EK1096" s="134"/>
      <c r="EL1096" s="134"/>
      <c r="EM1096" s="134"/>
      <c r="EN1096" s="134"/>
      <c r="EO1096" s="134"/>
      <c r="EP1096" s="134"/>
      <c r="EQ1096" s="134"/>
      <c r="ER1096" s="134"/>
      <c r="ES1096" s="134"/>
      <c r="ET1096" s="134"/>
      <c r="EU1096" s="134"/>
      <c r="EV1096" s="134"/>
      <c r="EW1096" s="134"/>
      <c r="EX1096" s="134"/>
      <c r="EY1096" s="134"/>
      <c r="EZ1096" s="134"/>
      <c r="FA1096" s="134"/>
      <c r="FB1096" s="134"/>
      <c r="FC1096" s="134"/>
      <c r="FD1096" s="134"/>
      <c r="FE1096" s="134"/>
      <c r="FF1096" s="134"/>
      <c r="FG1096" s="134"/>
      <c r="FH1096" s="134"/>
      <c r="FI1096" s="134"/>
      <c r="FJ1096" s="134"/>
      <c r="FK1096" s="134"/>
      <c r="FL1096" s="134"/>
      <c r="FM1096" s="134"/>
      <c r="FN1096" s="134"/>
      <c r="FO1096" s="134"/>
      <c r="FP1096" s="134"/>
      <c r="FQ1096" s="134"/>
      <c r="FR1096" s="134"/>
      <c r="FS1096" s="134"/>
      <c r="FT1096" s="134"/>
      <c r="FU1096" s="134"/>
      <c r="FV1096" s="134"/>
      <c r="FW1096" s="134"/>
      <c r="FX1096" s="134"/>
      <c r="FY1096" s="134"/>
      <c r="FZ1096" s="134"/>
      <c r="GA1096" s="134"/>
      <c r="GB1096" s="134"/>
      <c r="GC1096" s="134"/>
      <c r="GD1096" s="134"/>
      <c r="GE1096" s="134"/>
      <c r="GF1096" s="134"/>
      <c r="GG1096" s="134"/>
      <c r="GH1096" s="134"/>
      <c r="GI1096" s="134"/>
      <c r="GJ1096" s="134"/>
      <c r="GK1096" s="134"/>
      <c r="GL1096" s="134"/>
      <c r="GM1096" s="134"/>
      <c r="GN1096" s="134"/>
      <c r="GO1096" s="134"/>
      <c r="GP1096" s="134"/>
      <c r="GQ1096" s="134"/>
      <c r="GR1096" s="134"/>
      <c r="GS1096" s="134"/>
      <c r="GT1096" s="134"/>
      <c r="GU1096" s="134"/>
      <c r="GV1096" s="134"/>
      <c r="GW1096" s="134"/>
      <c r="GX1096" s="134"/>
      <c r="GY1096" s="134"/>
      <c r="GZ1096" s="134"/>
      <c r="HA1096" s="134"/>
      <c r="HB1096" s="134"/>
      <c r="HC1096" s="134"/>
      <c r="HD1096" s="134"/>
      <c r="HE1096" s="134"/>
      <c r="HF1096" s="134"/>
      <c r="HG1096" s="134"/>
      <c r="HH1096" s="134"/>
      <c r="HI1096" s="134"/>
      <c r="HJ1096" s="134"/>
      <c r="HK1096" s="134"/>
      <c r="HL1096" s="134"/>
      <c r="HM1096" s="134"/>
      <c r="HN1096" s="134"/>
      <c r="HO1096" s="134"/>
      <c r="HP1096" s="134"/>
      <c r="HQ1096" s="134"/>
      <c r="HR1096" s="134"/>
    </row>
    <row r="1097" spans="1:226">
      <c r="A1097" s="463"/>
      <c r="B1097" s="78" t="s">
        <v>112</v>
      </c>
      <c r="C1097" s="779"/>
      <c r="D1097" s="59"/>
      <c r="E1097" s="761"/>
      <c r="F1097" s="761"/>
      <c r="G1097" s="134"/>
      <c r="H1097" s="134"/>
      <c r="I1097" s="134"/>
      <c r="J1097" s="134"/>
      <c r="K1097" s="134"/>
      <c r="L1097" s="134"/>
      <c r="M1097" s="134"/>
      <c r="N1097" s="134"/>
      <c r="O1097" s="134"/>
      <c r="P1097" s="134"/>
      <c r="Q1097" s="134"/>
      <c r="R1097" s="134"/>
      <c r="S1097" s="134"/>
      <c r="T1097" s="134"/>
      <c r="U1097" s="134"/>
      <c r="V1097" s="134"/>
      <c r="W1097" s="134"/>
      <c r="X1097" s="134"/>
      <c r="Y1097" s="134"/>
      <c r="Z1097" s="134"/>
      <c r="AA1097" s="134"/>
      <c r="AB1097" s="134"/>
      <c r="AC1097" s="134"/>
      <c r="AD1097" s="134"/>
      <c r="AE1097" s="134"/>
      <c r="AF1097" s="134"/>
      <c r="AG1097" s="134"/>
      <c r="AH1097" s="134"/>
      <c r="AI1097" s="134"/>
      <c r="AJ1097" s="134"/>
      <c r="AK1097" s="134"/>
      <c r="AL1097" s="134"/>
      <c r="AM1097" s="134"/>
      <c r="AN1097" s="134"/>
      <c r="AO1097" s="134"/>
      <c r="AP1097" s="134"/>
      <c r="AQ1097" s="134"/>
      <c r="AR1097" s="134"/>
      <c r="AS1097" s="134"/>
      <c r="AT1097" s="134"/>
      <c r="AU1097" s="134"/>
      <c r="AV1097" s="134"/>
      <c r="AW1097" s="134"/>
      <c r="AX1097" s="134"/>
      <c r="AY1097" s="134"/>
      <c r="AZ1097" s="134"/>
      <c r="BA1097" s="134"/>
      <c r="BB1097" s="134"/>
      <c r="BC1097" s="134"/>
      <c r="BD1097" s="134"/>
      <c r="BE1097" s="134"/>
      <c r="BF1097" s="134"/>
      <c r="BG1097" s="134"/>
      <c r="BH1097" s="134"/>
      <c r="BI1097" s="134"/>
      <c r="BJ1097" s="134"/>
      <c r="BK1097" s="134"/>
      <c r="BL1097" s="134"/>
      <c r="BM1097" s="134"/>
      <c r="BN1097" s="134"/>
      <c r="BO1097" s="134"/>
      <c r="BP1097" s="134"/>
      <c r="BQ1097" s="134"/>
      <c r="BR1097" s="134"/>
      <c r="BS1097" s="134"/>
      <c r="BT1097" s="134"/>
      <c r="BU1097" s="134"/>
      <c r="BV1097" s="134"/>
      <c r="BW1097" s="134"/>
      <c r="BX1097" s="134"/>
      <c r="BY1097" s="134"/>
      <c r="BZ1097" s="134"/>
      <c r="CA1097" s="134"/>
      <c r="CB1097" s="134"/>
      <c r="CC1097" s="134"/>
      <c r="CD1097" s="134"/>
      <c r="CE1097" s="134"/>
      <c r="CF1097" s="134"/>
      <c r="CG1097" s="134"/>
      <c r="CH1097" s="134"/>
      <c r="CI1097" s="134"/>
      <c r="CJ1097" s="134"/>
      <c r="CK1097" s="134"/>
      <c r="CL1097" s="134"/>
      <c r="CM1097" s="134"/>
      <c r="CN1097" s="134"/>
      <c r="CO1097" s="134"/>
      <c r="CP1097" s="134"/>
      <c r="CQ1097" s="134"/>
      <c r="CR1097" s="134"/>
      <c r="CS1097" s="134"/>
      <c r="CT1097" s="134"/>
      <c r="CU1097" s="134"/>
      <c r="CV1097" s="134"/>
      <c r="CW1097" s="134"/>
      <c r="CX1097" s="134"/>
      <c r="CY1097" s="134"/>
      <c r="CZ1097" s="134"/>
      <c r="DA1097" s="134"/>
      <c r="DB1097" s="134"/>
      <c r="DC1097" s="134"/>
      <c r="DD1097" s="134"/>
      <c r="DE1097" s="134"/>
      <c r="DF1097" s="134"/>
      <c r="DG1097" s="134"/>
      <c r="DH1097" s="134"/>
      <c r="DI1097" s="134"/>
      <c r="DJ1097" s="134"/>
      <c r="DK1097" s="134"/>
      <c r="DL1097" s="134"/>
      <c r="DM1097" s="134"/>
      <c r="DN1097" s="134"/>
      <c r="DO1097" s="134"/>
      <c r="DP1097" s="134"/>
      <c r="DQ1097" s="134"/>
      <c r="DR1097" s="134"/>
      <c r="DS1097" s="134"/>
      <c r="DT1097" s="134"/>
      <c r="DU1097" s="134"/>
      <c r="DV1097" s="134"/>
      <c r="DW1097" s="134"/>
      <c r="DX1097" s="134"/>
      <c r="DY1097" s="134"/>
      <c r="DZ1097" s="134"/>
      <c r="EA1097" s="134"/>
      <c r="EB1097" s="134"/>
      <c r="EC1097" s="134"/>
      <c r="ED1097" s="134"/>
      <c r="EE1097" s="134"/>
      <c r="EF1097" s="134"/>
      <c r="EG1097" s="134"/>
      <c r="EH1097" s="134"/>
      <c r="EI1097" s="134"/>
      <c r="EJ1097" s="134"/>
      <c r="EK1097" s="134"/>
      <c r="EL1097" s="134"/>
      <c r="EM1097" s="134"/>
      <c r="EN1097" s="134"/>
      <c r="EO1097" s="134"/>
      <c r="EP1097" s="134"/>
      <c r="EQ1097" s="134"/>
      <c r="ER1097" s="134"/>
      <c r="ES1097" s="134"/>
      <c r="ET1097" s="134"/>
      <c r="EU1097" s="134"/>
      <c r="EV1097" s="134"/>
      <c r="EW1097" s="134"/>
      <c r="EX1097" s="134"/>
      <c r="EY1097" s="134"/>
      <c r="EZ1097" s="134"/>
      <c r="FA1097" s="134"/>
      <c r="FB1097" s="134"/>
      <c r="FC1097" s="134"/>
      <c r="FD1097" s="134"/>
      <c r="FE1097" s="134"/>
      <c r="FF1097" s="134"/>
      <c r="FG1097" s="134"/>
      <c r="FH1097" s="134"/>
      <c r="FI1097" s="134"/>
      <c r="FJ1097" s="134"/>
      <c r="FK1097" s="134"/>
      <c r="FL1097" s="134"/>
      <c r="FM1097" s="134"/>
      <c r="FN1097" s="134"/>
      <c r="FO1097" s="134"/>
      <c r="FP1097" s="134"/>
      <c r="FQ1097" s="134"/>
      <c r="FR1097" s="134"/>
      <c r="FS1097" s="134"/>
      <c r="FT1097" s="134"/>
      <c r="FU1097" s="134"/>
      <c r="FV1097" s="134"/>
      <c r="FW1097" s="134"/>
      <c r="FX1097" s="134"/>
      <c r="FY1097" s="134"/>
      <c r="FZ1097" s="134"/>
      <c r="GA1097" s="134"/>
      <c r="GB1097" s="134"/>
      <c r="GC1097" s="134"/>
      <c r="GD1097" s="134"/>
      <c r="GE1097" s="134"/>
      <c r="GF1097" s="134"/>
      <c r="GG1097" s="134"/>
      <c r="GH1097" s="134"/>
      <c r="GI1097" s="134"/>
      <c r="GJ1097" s="134"/>
      <c r="GK1097" s="134"/>
      <c r="GL1097" s="134"/>
      <c r="GM1097" s="134"/>
      <c r="GN1097" s="134"/>
      <c r="GO1097" s="134"/>
      <c r="GP1097" s="134"/>
      <c r="GQ1097" s="134"/>
      <c r="GR1097" s="134"/>
      <c r="GS1097" s="134"/>
      <c r="GT1097" s="134"/>
      <c r="GU1097" s="134"/>
      <c r="GV1097" s="134"/>
      <c r="GW1097" s="134"/>
      <c r="GX1097" s="134"/>
      <c r="GY1097" s="134"/>
      <c r="GZ1097" s="134"/>
      <c r="HA1097" s="134"/>
      <c r="HB1097" s="134"/>
      <c r="HC1097" s="134"/>
      <c r="HD1097" s="134"/>
      <c r="HE1097" s="134"/>
      <c r="HF1097" s="134"/>
      <c r="HG1097" s="134"/>
      <c r="HH1097" s="134"/>
      <c r="HI1097" s="134"/>
      <c r="HJ1097" s="134"/>
      <c r="HK1097" s="134"/>
      <c r="HL1097" s="134"/>
      <c r="HM1097" s="134"/>
      <c r="HN1097" s="134"/>
      <c r="HO1097" s="134"/>
      <c r="HP1097" s="134"/>
      <c r="HQ1097" s="134"/>
      <c r="HR1097" s="134"/>
    </row>
    <row r="1098" spans="1:226" ht="25.5">
      <c r="A1098" s="463"/>
      <c r="B1098" s="78" t="s">
        <v>202</v>
      </c>
      <c r="C1098" s="779"/>
      <c r="D1098" s="59"/>
      <c r="E1098" s="761"/>
      <c r="F1098" s="761"/>
      <c r="G1098" s="134"/>
      <c r="H1098" s="134"/>
      <c r="I1098" s="134"/>
      <c r="J1098" s="134"/>
      <c r="K1098" s="134"/>
      <c r="L1098" s="134"/>
      <c r="M1098" s="134"/>
      <c r="N1098" s="134"/>
      <c r="O1098" s="134"/>
      <c r="P1098" s="134"/>
      <c r="Q1098" s="134"/>
      <c r="R1098" s="134"/>
      <c r="S1098" s="134"/>
      <c r="T1098" s="134"/>
      <c r="U1098" s="134"/>
      <c r="V1098" s="134"/>
      <c r="W1098" s="134"/>
      <c r="X1098" s="134"/>
      <c r="Y1098" s="134"/>
      <c r="Z1098" s="134"/>
      <c r="AA1098" s="134"/>
      <c r="AB1098" s="134"/>
      <c r="AC1098" s="134"/>
      <c r="AD1098" s="134"/>
      <c r="AE1098" s="134"/>
      <c r="AF1098" s="134"/>
      <c r="AG1098" s="134"/>
      <c r="AH1098" s="134"/>
      <c r="AI1098" s="134"/>
      <c r="AJ1098" s="134"/>
      <c r="AK1098" s="134"/>
      <c r="AL1098" s="134"/>
      <c r="AM1098" s="134"/>
      <c r="AN1098" s="134"/>
      <c r="AO1098" s="134"/>
      <c r="AP1098" s="134"/>
      <c r="AQ1098" s="134"/>
      <c r="AR1098" s="134"/>
      <c r="AS1098" s="134"/>
      <c r="AT1098" s="134"/>
      <c r="AU1098" s="134"/>
      <c r="AV1098" s="134"/>
      <c r="AW1098" s="134"/>
      <c r="AX1098" s="134"/>
      <c r="AY1098" s="134"/>
      <c r="AZ1098" s="134"/>
      <c r="BA1098" s="134"/>
      <c r="BB1098" s="134"/>
      <c r="BC1098" s="134"/>
      <c r="BD1098" s="134"/>
      <c r="BE1098" s="134"/>
      <c r="BF1098" s="134"/>
      <c r="BG1098" s="134"/>
      <c r="BH1098" s="134"/>
      <c r="BI1098" s="134"/>
      <c r="BJ1098" s="134"/>
      <c r="BK1098" s="134"/>
      <c r="BL1098" s="134"/>
      <c r="BM1098" s="134"/>
      <c r="BN1098" s="134"/>
      <c r="BO1098" s="134"/>
      <c r="BP1098" s="134"/>
      <c r="BQ1098" s="134"/>
      <c r="BR1098" s="134"/>
      <c r="BS1098" s="134"/>
      <c r="BT1098" s="134"/>
      <c r="BU1098" s="134"/>
      <c r="BV1098" s="134"/>
      <c r="BW1098" s="134"/>
      <c r="BX1098" s="134"/>
      <c r="BY1098" s="134"/>
      <c r="BZ1098" s="134"/>
      <c r="CA1098" s="134"/>
      <c r="CB1098" s="134"/>
      <c r="CC1098" s="134"/>
      <c r="CD1098" s="134"/>
      <c r="CE1098" s="134"/>
      <c r="CF1098" s="134"/>
      <c r="CG1098" s="134"/>
      <c r="CH1098" s="134"/>
      <c r="CI1098" s="134"/>
      <c r="CJ1098" s="134"/>
      <c r="CK1098" s="134"/>
      <c r="CL1098" s="134"/>
      <c r="CM1098" s="134"/>
      <c r="CN1098" s="134"/>
      <c r="CO1098" s="134"/>
      <c r="CP1098" s="134"/>
      <c r="CQ1098" s="134"/>
      <c r="CR1098" s="134"/>
      <c r="CS1098" s="134"/>
      <c r="CT1098" s="134"/>
      <c r="CU1098" s="134"/>
      <c r="CV1098" s="134"/>
      <c r="CW1098" s="134"/>
      <c r="CX1098" s="134"/>
      <c r="CY1098" s="134"/>
      <c r="CZ1098" s="134"/>
      <c r="DA1098" s="134"/>
      <c r="DB1098" s="134"/>
      <c r="DC1098" s="134"/>
      <c r="DD1098" s="134"/>
      <c r="DE1098" s="134"/>
      <c r="DF1098" s="134"/>
      <c r="DG1098" s="134"/>
      <c r="DH1098" s="134"/>
      <c r="DI1098" s="134"/>
      <c r="DJ1098" s="134"/>
      <c r="DK1098" s="134"/>
      <c r="DL1098" s="134"/>
      <c r="DM1098" s="134"/>
      <c r="DN1098" s="134"/>
      <c r="DO1098" s="134"/>
      <c r="DP1098" s="134"/>
      <c r="DQ1098" s="134"/>
      <c r="DR1098" s="134"/>
      <c r="DS1098" s="134"/>
      <c r="DT1098" s="134"/>
      <c r="DU1098" s="134"/>
      <c r="DV1098" s="134"/>
      <c r="DW1098" s="134"/>
      <c r="DX1098" s="134"/>
      <c r="DY1098" s="134"/>
      <c r="DZ1098" s="134"/>
      <c r="EA1098" s="134"/>
      <c r="EB1098" s="134"/>
      <c r="EC1098" s="134"/>
      <c r="ED1098" s="134"/>
      <c r="EE1098" s="134"/>
      <c r="EF1098" s="134"/>
      <c r="EG1098" s="134"/>
      <c r="EH1098" s="134"/>
      <c r="EI1098" s="134"/>
      <c r="EJ1098" s="134"/>
      <c r="EK1098" s="134"/>
      <c r="EL1098" s="134"/>
      <c r="EM1098" s="134"/>
      <c r="EN1098" s="134"/>
      <c r="EO1098" s="134"/>
      <c r="EP1098" s="134"/>
      <c r="EQ1098" s="134"/>
      <c r="ER1098" s="134"/>
      <c r="ES1098" s="134"/>
      <c r="ET1098" s="134"/>
      <c r="EU1098" s="134"/>
      <c r="EV1098" s="134"/>
      <c r="EW1098" s="134"/>
      <c r="EX1098" s="134"/>
      <c r="EY1098" s="134"/>
      <c r="EZ1098" s="134"/>
      <c r="FA1098" s="134"/>
      <c r="FB1098" s="134"/>
      <c r="FC1098" s="134"/>
      <c r="FD1098" s="134"/>
      <c r="FE1098" s="134"/>
      <c r="FF1098" s="134"/>
      <c r="FG1098" s="134"/>
      <c r="FH1098" s="134"/>
      <c r="FI1098" s="134"/>
      <c r="FJ1098" s="134"/>
      <c r="FK1098" s="134"/>
      <c r="FL1098" s="134"/>
      <c r="FM1098" s="134"/>
      <c r="FN1098" s="134"/>
      <c r="FO1098" s="134"/>
      <c r="FP1098" s="134"/>
      <c r="FQ1098" s="134"/>
      <c r="FR1098" s="134"/>
      <c r="FS1098" s="134"/>
      <c r="FT1098" s="134"/>
      <c r="FU1098" s="134"/>
      <c r="FV1098" s="134"/>
      <c r="FW1098" s="134"/>
      <c r="FX1098" s="134"/>
      <c r="FY1098" s="134"/>
      <c r="FZ1098" s="134"/>
      <c r="GA1098" s="134"/>
      <c r="GB1098" s="134"/>
      <c r="GC1098" s="134"/>
      <c r="GD1098" s="134"/>
      <c r="GE1098" s="134"/>
      <c r="GF1098" s="134"/>
      <c r="GG1098" s="134"/>
      <c r="GH1098" s="134"/>
      <c r="GI1098" s="134"/>
      <c r="GJ1098" s="134"/>
      <c r="GK1098" s="134"/>
      <c r="GL1098" s="134"/>
      <c r="GM1098" s="134"/>
      <c r="GN1098" s="134"/>
      <c r="GO1098" s="134"/>
      <c r="GP1098" s="134"/>
      <c r="GQ1098" s="134"/>
      <c r="GR1098" s="134"/>
      <c r="GS1098" s="134"/>
      <c r="GT1098" s="134"/>
      <c r="GU1098" s="134"/>
      <c r="GV1098" s="134"/>
      <c r="GW1098" s="134"/>
      <c r="GX1098" s="134"/>
      <c r="GY1098" s="134"/>
      <c r="GZ1098" s="134"/>
      <c r="HA1098" s="134"/>
      <c r="HB1098" s="134"/>
      <c r="HC1098" s="134"/>
      <c r="HD1098" s="134"/>
      <c r="HE1098" s="134"/>
      <c r="HF1098" s="134"/>
      <c r="HG1098" s="134"/>
      <c r="HH1098" s="134"/>
      <c r="HI1098" s="134"/>
      <c r="HJ1098" s="134"/>
      <c r="HK1098" s="134"/>
      <c r="HL1098" s="134"/>
      <c r="HM1098" s="134"/>
      <c r="HN1098" s="134"/>
      <c r="HO1098" s="134"/>
      <c r="HP1098" s="134"/>
      <c r="HQ1098" s="134"/>
      <c r="HR1098" s="134"/>
    </row>
    <row r="1099" spans="1:226">
      <c r="A1099" s="463"/>
      <c r="B1099" s="78" t="s">
        <v>203</v>
      </c>
      <c r="C1099" s="779"/>
      <c r="D1099" s="59"/>
      <c r="E1099" s="761"/>
      <c r="F1099" s="761"/>
      <c r="G1099" s="134"/>
      <c r="H1099" s="134"/>
      <c r="I1099" s="134"/>
      <c r="J1099" s="134"/>
      <c r="K1099" s="134"/>
      <c r="L1099" s="134"/>
      <c r="M1099" s="134"/>
      <c r="N1099" s="134"/>
      <c r="O1099" s="134"/>
      <c r="P1099" s="134"/>
      <c r="Q1099" s="134"/>
      <c r="R1099" s="134"/>
      <c r="S1099" s="134"/>
      <c r="T1099" s="134"/>
      <c r="U1099" s="134"/>
      <c r="V1099" s="134"/>
      <c r="W1099" s="134"/>
      <c r="X1099" s="134"/>
      <c r="Y1099" s="134"/>
      <c r="Z1099" s="134"/>
      <c r="AA1099" s="134"/>
      <c r="AB1099" s="134"/>
      <c r="AC1099" s="134"/>
      <c r="AD1099" s="134"/>
      <c r="AE1099" s="134"/>
      <c r="AF1099" s="134"/>
      <c r="AG1099" s="134"/>
      <c r="AH1099" s="134"/>
      <c r="AI1099" s="134"/>
      <c r="AJ1099" s="134"/>
      <c r="AK1099" s="134"/>
      <c r="AL1099" s="134"/>
      <c r="AM1099" s="134"/>
      <c r="AN1099" s="134"/>
      <c r="AO1099" s="134"/>
      <c r="AP1099" s="134"/>
      <c r="AQ1099" s="134"/>
      <c r="AR1099" s="134"/>
      <c r="AS1099" s="134"/>
      <c r="AT1099" s="134"/>
      <c r="AU1099" s="134"/>
      <c r="AV1099" s="134"/>
      <c r="AW1099" s="134"/>
      <c r="AX1099" s="134"/>
      <c r="AY1099" s="134"/>
      <c r="AZ1099" s="134"/>
      <c r="BA1099" s="134"/>
      <c r="BB1099" s="134"/>
      <c r="BC1099" s="134"/>
      <c r="BD1099" s="134"/>
      <c r="BE1099" s="134"/>
      <c r="BF1099" s="134"/>
      <c r="BG1099" s="134"/>
      <c r="BH1099" s="134"/>
      <c r="BI1099" s="134"/>
      <c r="BJ1099" s="134"/>
      <c r="BK1099" s="134"/>
      <c r="BL1099" s="134"/>
      <c r="BM1099" s="134"/>
      <c r="BN1099" s="134"/>
      <c r="BO1099" s="134"/>
      <c r="BP1099" s="134"/>
      <c r="BQ1099" s="134"/>
      <c r="BR1099" s="134"/>
      <c r="BS1099" s="134"/>
      <c r="BT1099" s="134"/>
      <c r="BU1099" s="134"/>
      <c r="BV1099" s="134"/>
      <c r="BW1099" s="134"/>
      <c r="BX1099" s="134"/>
      <c r="BY1099" s="134"/>
      <c r="BZ1099" s="134"/>
      <c r="CA1099" s="134"/>
      <c r="CB1099" s="134"/>
      <c r="CC1099" s="134"/>
      <c r="CD1099" s="134"/>
      <c r="CE1099" s="134"/>
      <c r="CF1099" s="134"/>
      <c r="CG1099" s="134"/>
      <c r="CH1099" s="134"/>
      <c r="CI1099" s="134"/>
      <c r="CJ1099" s="134"/>
      <c r="CK1099" s="134"/>
      <c r="CL1099" s="134"/>
      <c r="CM1099" s="134"/>
      <c r="CN1099" s="134"/>
      <c r="CO1099" s="134"/>
      <c r="CP1099" s="134"/>
      <c r="CQ1099" s="134"/>
      <c r="CR1099" s="134"/>
      <c r="CS1099" s="134"/>
      <c r="CT1099" s="134"/>
      <c r="CU1099" s="134"/>
      <c r="CV1099" s="134"/>
      <c r="CW1099" s="134"/>
      <c r="CX1099" s="134"/>
      <c r="CY1099" s="134"/>
      <c r="CZ1099" s="134"/>
      <c r="DA1099" s="134"/>
      <c r="DB1099" s="134"/>
      <c r="DC1099" s="134"/>
      <c r="DD1099" s="134"/>
      <c r="DE1099" s="134"/>
      <c r="DF1099" s="134"/>
      <c r="DG1099" s="134"/>
      <c r="DH1099" s="134"/>
      <c r="DI1099" s="134"/>
      <c r="DJ1099" s="134"/>
      <c r="DK1099" s="134"/>
      <c r="DL1099" s="134"/>
      <c r="DM1099" s="134"/>
      <c r="DN1099" s="134"/>
      <c r="DO1099" s="134"/>
      <c r="DP1099" s="134"/>
      <c r="DQ1099" s="134"/>
      <c r="DR1099" s="134"/>
      <c r="DS1099" s="134"/>
      <c r="DT1099" s="134"/>
      <c r="DU1099" s="134"/>
      <c r="DV1099" s="134"/>
      <c r="DW1099" s="134"/>
      <c r="DX1099" s="134"/>
      <c r="DY1099" s="134"/>
      <c r="DZ1099" s="134"/>
      <c r="EA1099" s="134"/>
      <c r="EB1099" s="134"/>
      <c r="EC1099" s="134"/>
      <c r="ED1099" s="134"/>
      <c r="EE1099" s="134"/>
      <c r="EF1099" s="134"/>
      <c r="EG1099" s="134"/>
      <c r="EH1099" s="134"/>
      <c r="EI1099" s="134"/>
      <c r="EJ1099" s="134"/>
      <c r="EK1099" s="134"/>
      <c r="EL1099" s="134"/>
      <c r="EM1099" s="134"/>
      <c r="EN1099" s="134"/>
      <c r="EO1099" s="134"/>
      <c r="EP1099" s="134"/>
      <c r="EQ1099" s="134"/>
      <c r="ER1099" s="134"/>
      <c r="ES1099" s="134"/>
      <c r="ET1099" s="134"/>
      <c r="EU1099" s="134"/>
      <c r="EV1099" s="134"/>
      <c r="EW1099" s="134"/>
      <c r="EX1099" s="134"/>
      <c r="EY1099" s="134"/>
      <c r="EZ1099" s="134"/>
      <c r="FA1099" s="134"/>
      <c r="FB1099" s="134"/>
      <c r="FC1099" s="134"/>
      <c r="FD1099" s="134"/>
      <c r="FE1099" s="134"/>
      <c r="FF1099" s="134"/>
      <c r="FG1099" s="134"/>
      <c r="FH1099" s="134"/>
      <c r="FI1099" s="134"/>
      <c r="FJ1099" s="134"/>
      <c r="FK1099" s="134"/>
      <c r="FL1099" s="134"/>
      <c r="FM1099" s="134"/>
      <c r="FN1099" s="134"/>
      <c r="FO1099" s="134"/>
      <c r="FP1099" s="134"/>
      <c r="FQ1099" s="134"/>
      <c r="FR1099" s="134"/>
      <c r="FS1099" s="134"/>
      <c r="FT1099" s="134"/>
      <c r="FU1099" s="134"/>
      <c r="FV1099" s="134"/>
      <c r="FW1099" s="134"/>
      <c r="FX1099" s="134"/>
      <c r="FY1099" s="134"/>
      <c r="FZ1099" s="134"/>
      <c r="GA1099" s="134"/>
      <c r="GB1099" s="134"/>
      <c r="GC1099" s="134"/>
      <c r="GD1099" s="134"/>
      <c r="GE1099" s="134"/>
      <c r="GF1099" s="134"/>
      <c r="GG1099" s="134"/>
      <c r="GH1099" s="134"/>
      <c r="GI1099" s="134"/>
      <c r="GJ1099" s="134"/>
      <c r="GK1099" s="134"/>
      <c r="GL1099" s="134"/>
      <c r="GM1099" s="134"/>
      <c r="GN1099" s="134"/>
      <c r="GO1099" s="134"/>
      <c r="GP1099" s="134"/>
      <c r="GQ1099" s="134"/>
      <c r="GR1099" s="134"/>
      <c r="GS1099" s="134"/>
      <c r="GT1099" s="134"/>
      <c r="GU1099" s="134"/>
      <c r="GV1099" s="134"/>
      <c r="GW1099" s="134"/>
      <c r="GX1099" s="134"/>
      <c r="GY1099" s="134"/>
      <c r="GZ1099" s="134"/>
      <c r="HA1099" s="134"/>
      <c r="HB1099" s="134"/>
      <c r="HC1099" s="134"/>
      <c r="HD1099" s="134"/>
      <c r="HE1099" s="134"/>
      <c r="HF1099" s="134"/>
      <c r="HG1099" s="134"/>
      <c r="HH1099" s="134"/>
      <c r="HI1099" s="134"/>
      <c r="HJ1099" s="134"/>
      <c r="HK1099" s="134"/>
      <c r="HL1099" s="134"/>
      <c r="HM1099" s="134"/>
      <c r="HN1099" s="134"/>
      <c r="HO1099" s="134"/>
      <c r="HP1099" s="134"/>
      <c r="HQ1099" s="134"/>
      <c r="HR1099" s="134"/>
    </row>
    <row r="1100" spans="1:226">
      <c r="A1100" s="463"/>
      <c r="B1100" s="78" t="s">
        <v>115</v>
      </c>
      <c r="C1100" s="779"/>
      <c r="D1100" s="59"/>
      <c r="E1100" s="761"/>
      <c r="F1100" s="761"/>
      <c r="G1100" s="134"/>
      <c r="H1100" s="134"/>
      <c r="I1100" s="134"/>
      <c r="J1100" s="134"/>
      <c r="K1100" s="134"/>
      <c r="L1100" s="134"/>
      <c r="M1100" s="134"/>
      <c r="N1100" s="134"/>
      <c r="O1100" s="134"/>
      <c r="P1100" s="134"/>
      <c r="Q1100" s="134"/>
      <c r="R1100" s="134"/>
      <c r="S1100" s="134"/>
      <c r="T1100" s="134"/>
      <c r="U1100" s="134"/>
      <c r="V1100" s="134"/>
      <c r="W1100" s="134"/>
      <c r="X1100" s="134"/>
      <c r="Y1100" s="134"/>
      <c r="Z1100" s="134"/>
      <c r="AA1100" s="134"/>
      <c r="AB1100" s="134"/>
      <c r="AC1100" s="134"/>
      <c r="AD1100" s="134"/>
      <c r="AE1100" s="134"/>
      <c r="AF1100" s="134"/>
      <c r="AG1100" s="134"/>
      <c r="AH1100" s="134"/>
      <c r="AI1100" s="134"/>
      <c r="AJ1100" s="134"/>
      <c r="AK1100" s="134"/>
      <c r="AL1100" s="134"/>
      <c r="AM1100" s="134"/>
      <c r="AN1100" s="134"/>
      <c r="AO1100" s="134"/>
      <c r="AP1100" s="134"/>
      <c r="AQ1100" s="134"/>
      <c r="AR1100" s="134"/>
      <c r="AS1100" s="134"/>
      <c r="AT1100" s="134"/>
      <c r="AU1100" s="134"/>
      <c r="AV1100" s="134"/>
      <c r="AW1100" s="134"/>
      <c r="AX1100" s="134"/>
      <c r="AY1100" s="134"/>
      <c r="AZ1100" s="134"/>
      <c r="BA1100" s="134"/>
      <c r="BB1100" s="134"/>
      <c r="BC1100" s="134"/>
      <c r="BD1100" s="134"/>
      <c r="BE1100" s="134"/>
      <c r="BF1100" s="134"/>
      <c r="BG1100" s="134"/>
      <c r="BH1100" s="134"/>
      <c r="BI1100" s="134"/>
      <c r="BJ1100" s="134"/>
      <c r="BK1100" s="134"/>
      <c r="BL1100" s="134"/>
      <c r="BM1100" s="134"/>
      <c r="BN1100" s="134"/>
      <c r="BO1100" s="134"/>
      <c r="BP1100" s="134"/>
      <c r="BQ1100" s="134"/>
      <c r="BR1100" s="134"/>
      <c r="BS1100" s="134"/>
      <c r="BT1100" s="134"/>
      <c r="BU1100" s="134"/>
      <c r="BV1100" s="134"/>
      <c r="BW1100" s="134"/>
      <c r="BX1100" s="134"/>
      <c r="BY1100" s="134"/>
      <c r="BZ1100" s="134"/>
      <c r="CA1100" s="134"/>
      <c r="CB1100" s="134"/>
      <c r="CC1100" s="134"/>
      <c r="CD1100" s="134"/>
      <c r="CE1100" s="134"/>
      <c r="CF1100" s="134"/>
      <c r="CG1100" s="134"/>
      <c r="CH1100" s="134"/>
      <c r="CI1100" s="134"/>
      <c r="CJ1100" s="134"/>
      <c r="CK1100" s="134"/>
      <c r="CL1100" s="134"/>
      <c r="CM1100" s="134"/>
      <c r="CN1100" s="134"/>
      <c r="CO1100" s="134"/>
      <c r="CP1100" s="134"/>
      <c r="CQ1100" s="134"/>
      <c r="CR1100" s="134"/>
      <c r="CS1100" s="134"/>
      <c r="CT1100" s="134"/>
      <c r="CU1100" s="134"/>
      <c r="CV1100" s="134"/>
      <c r="CW1100" s="134"/>
      <c r="CX1100" s="134"/>
      <c r="CY1100" s="134"/>
      <c r="CZ1100" s="134"/>
      <c r="DA1100" s="134"/>
      <c r="DB1100" s="134"/>
      <c r="DC1100" s="134"/>
      <c r="DD1100" s="134"/>
      <c r="DE1100" s="134"/>
      <c r="DF1100" s="134"/>
      <c r="DG1100" s="134"/>
      <c r="DH1100" s="134"/>
      <c r="DI1100" s="134"/>
      <c r="DJ1100" s="134"/>
      <c r="DK1100" s="134"/>
      <c r="DL1100" s="134"/>
      <c r="DM1100" s="134"/>
      <c r="DN1100" s="134"/>
      <c r="DO1100" s="134"/>
      <c r="DP1100" s="134"/>
      <c r="DQ1100" s="134"/>
      <c r="DR1100" s="134"/>
      <c r="DS1100" s="134"/>
      <c r="DT1100" s="134"/>
      <c r="DU1100" s="134"/>
      <c r="DV1100" s="134"/>
      <c r="DW1100" s="134"/>
      <c r="DX1100" s="134"/>
      <c r="DY1100" s="134"/>
      <c r="DZ1100" s="134"/>
      <c r="EA1100" s="134"/>
      <c r="EB1100" s="134"/>
      <c r="EC1100" s="134"/>
      <c r="ED1100" s="134"/>
      <c r="EE1100" s="134"/>
      <c r="EF1100" s="134"/>
      <c r="EG1100" s="134"/>
      <c r="EH1100" s="134"/>
      <c r="EI1100" s="134"/>
      <c r="EJ1100" s="134"/>
      <c r="EK1100" s="134"/>
      <c r="EL1100" s="134"/>
      <c r="EM1100" s="134"/>
      <c r="EN1100" s="134"/>
      <c r="EO1100" s="134"/>
      <c r="EP1100" s="134"/>
      <c r="EQ1100" s="134"/>
      <c r="ER1100" s="134"/>
      <c r="ES1100" s="134"/>
      <c r="ET1100" s="134"/>
      <c r="EU1100" s="134"/>
      <c r="EV1100" s="134"/>
      <c r="EW1100" s="134"/>
      <c r="EX1100" s="134"/>
      <c r="EY1100" s="134"/>
      <c r="EZ1100" s="134"/>
      <c r="FA1100" s="134"/>
      <c r="FB1100" s="134"/>
      <c r="FC1100" s="134"/>
      <c r="FD1100" s="134"/>
      <c r="FE1100" s="134"/>
      <c r="FF1100" s="134"/>
      <c r="FG1100" s="134"/>
      <c r="FH1100" s="134"/>
      <c r="FI1100" s="134"/>
      <c r="FJ1100" s="134"/>
      <c r="FK1100" s="134"/>
      <c r="FL1100" s="134"/>
      <c r="FM1100" s="134"/>
      <c r="FN1100" s="134"/>
      <c r="FO1100" s="134"/>
      <c r="FP1100" s="134"/>
      <c r="FQ1100" s="134"/>
      <c r="FR1100" s="134"/>
      <c r="FS1100" s="134"/>
      <c r="FT1100" s="134"/>
      <c r="FU1100" s="134"/>
      <c r="FV1100" s="134"/>
      <c r="FW1100" s="134"/>
      <c r="FX1100" s="134"/>
      <c r="FY1100" s="134"/>
      <c r="FZ1100" s="134"/>
      <c r="GA1100" s="134"/>
      <c r="GB1100" s="134"/>
      <c r="GC1100" s="134"/>
      <c r="GD1100" s="134"/>
      <c r="GE1100" s="134"/>
      <c r="GF1100" s="134"/>
      <c r="GG1100" s="134"/>
      <c r="GH1100" s="134"/>
      <c r="GI1100" s="134"/>
      <c r="GJ1100" s="134"/>
      <c r="GK1100" s="134"/>
      <c r="GL1100" s="134"/>
      <c r="GM1100" s="134"/>
      <c r="GN1100" s="134"/>
      <c r="GO1100" s="134"/>
      <c r="GP1100" s="134"/>
      <c r="GQ1100" s="134"/>
      <c r="GR1100" s="134"/>
      <c r="GS1100" s="134"/>
      <c r="GT1100" s="134"/>
      <c r="GU1100" s="134"/>
      <c r="GV1100" s="134"/>
      <c r="GW1100" s="134"/>
      <c r="GX1100" s="134"/>
      <c r="GY1100" s="134"/>
      <c r="GZ1100" s="134"/>
      <c r="HA1100" s="134"/>
      <c r="HB1100" s="134"/>
      <c r="HC1100" s="134"/>
      <c r="HD1100" s="134"/>
      <c r="HE1100" s="134"/>
      <c r="HF1100" s="134"/>
      <c r="HG1100" s="134"/>
      <c r="HH1100" s="134"/>
      <c r="HI1100" s="134"/>
      <c r="HJ1100" s="134"/>
      <c r="HK1100" s="134"/>
      <c r="HL1100" s="134"/>
      <c r="HM1100" s="134"/>
      <c r="HN1100" s="134"/>
      <c r="HO1100" s="134"/>
      <c r="HP1100" s="134"/>
      <c r="HQ1100" s="134"/>
      <c r="HR1100" s="134"/>
    </row>
    <row r="1101" spans="1:226">
      <c r="A1101" s="463"/>
      <c r="B1101" s="78" t="s">
        <v>505</v>
      </c>
      <c r="C1101" s="779"/>
      <c r="D1101" s="59"/>
      <c r="E1101" s="761"/>
      <c r="F1101" s="761"/>
      <c r="G1101" s="134"/>
      <c r="H1101" s="134"/>
      <c r="I1101" s="134"/>
      <c r="J1101" s="134"/>
      <c r="K1101" s="134"/>
      <c r="L1101" s="134"/>
      <c r="M1101" s="134"/>
      <c r="N1101" s="134"/>
      <c r="O1101" s="134"/>
      <c r="P1101" s="134"/>
      <c r="Q1101" s="134"/>
      <c r="R1101" s="134"/>
      <c r="S1101" s="134"/>
      <c r="T1101" s="134"/>
      <c r="U1101" s="134"/>
      <c r="V1101" s="134"/>
      <c r="W1101" s="134"/>
      <c r="X1101" s="134"/>
      <c r="Y1101" s="134"/>
      <c r="Z1101" s="134"/>
      <c r="AA1101" s="134"/>
      <c r="AB1101" s="134"/>
      <c r="AC1101" s="134"/>
      <c r="AD1101" s="134"/>
      <c r="AE1101" s="134"/>
      <c r="AF1101" s="134"/>
      <c r="AG1101" s="134"/>
      <c r="AH1101" s="134"/>
      <c r="AI1101" s="134"/>
      <c r="AJ1101" s="134"/>
      <c r="AK1101" s="134"/>
      <c r="AL1101" s="134"/>
      <c r="AM1101" s="134"/>
      <c r="AN1101" s="134"/>
      <c r="AO1101" s="134"/>
      <c r="AP1101" s="134"/>
      <c r="AQ1101" s="134"/>
      <c r="AR1101" s="134"/>
      <c r="AS1101" s="134"/>
      <c r="AT1101" s="134"/>
      <c r="AU1101" s="134"/>
      <c r="AV1101" s="134"/>
      <c r="AW1101" s="134"/>
      <c r="AX1101" s="134"/>
      <c r="AY1101" s="134"/>
      <c r="AZ1101" s="134"/>
      <c r="BA1101" s="134"/>
      <c r="BB1101" s="134"/>
      <c r="BC1101" s="134"/>
      <c r="BD1101" s="134"/>
      <c r="BE1101" s="134"/>
      <c r="BF1101" s="134"/>
      <c r="BG1101" s="134"/>
      <c r="BH1101" s="134"/>
      <c r="BI1101" s="134"/>
      <c r="BJ1101" s="134"/>
      <c r="BK1101" s="134"/>
      <c r="BL1101" s="134"/>
      <c r="BM1101" s="134"/>
      <c r="BN1101" s="134"/>
      <c r="BO1101" s="134"/>
      <c r="BP1101" s="134"/>
      <c r="BQ1101" s="134"/>
      <c r="BR1101" s="134"/>
      <c r="BS1101" s="134"/>
      <c r="BT1101" s="134"/>
      <c r="BU1101" s="134"/>
      <c r="BV1101" s="134"/>
      <c r="BW1101" s="134"/>
      <c r="BX1101" s="134"/>
      <c r="BY1101" s="134"/>
      <c r="BZ1101" s="134"/>
      <c r="CA1101" s="134"/>
      <c r="CB1101" s="134"/>
      <c r="CC1101" s="134"/>
      <c r="CD1101" s="134"/>
      <c r="CE1101" s="134"/>
      <c r="CF1101" s="134"/>
      <c r="CG1101" s="134"/>
      <c r="CH1101" s="134"/>
      <c r="CI1101" s="134"/>
      <c r="CJ1101" s="134"/>
      <c r="CK1101" s="134"/>
      <c r="CL1101" s="134"/>
      <c r="CM1101" s="134"/>
      <c r="CN1101" s="134"/>
      <c r="CO1101" s="134"/>
      <c r="CP1101" s="134"/>
      <c r="CQ1101" s="134"/>
      <c r="CR1101" s="134"/>
      <c r="CS1101" s="134"/>
      <c r="CT1101" s="134"/>
      <c r="CU1101" s="134"/>
      <c r="CV1101" s="134"/>
      <c r="CW1101" s="134"/>
      <c r="CX1101" s="134"/>
      <c r="CY1101" s="134"/>
      <c r="CZ1101" s="134"/>
      <c r="DA1101" s="134"/>
      <c r="DB1101" s="134"/>
      <c r="DC1101" s="134"/>
      <c r="DD1101" s="134"/>
      <c r="DE1101" s="134"/>
      <c r="DF1101" s="134"/>
      <c r="DG1101" s="134"/>
      <c r="DH1101" s="134"/>
      <c r="DI1101" s="134"/>
      <c r="DJ1101" s="134"/>
      <c r="DK1101" s="134"/>
      <c r="DL1101" s="134"/>
      <c r="DM1101" s="134"/>
      <c r="DN1101" s="134"/>
      <c r="DO1101" s="134"/>
      <c r="DP1101" s="134"/>
      <c r="DQ1101" s="134"/>
      <c r="DR1101" s="134"/>
      <c r="DS1101" s="134"/>
      <c r="DT1101" s="134"/>
      <c r="DU1101" s="134"/>
      <c r="DV1101" s="134"/>
      <c r="DW1101" s="134"/>
      <c r="DX1101" s="134"/>
      <c r="DY1101" s="134"/>
      <c r="DZ1101" s="134"/>
      <c r="EA1101" s="134"/>
      <c r="EB1101" s="134"/>
      <c r="EC1101" s="134"/>
      <c r="ED1101" s="134"/>
      <c r="EE1101" s="134"/>
      <c r="EF1101" s="134"/>
      <c r="EG1101" s="134"/>
      <c r="EH1101" s="134"/>
      <c r="EI1101" s="134"/>
      <c r="EJ1101" s="134"/>
      <c r="EK1101" s="134"/>
      <c r="EL1101" s="134"/>
      <c r="EM1101" s="134"/>
      <c r="EN1101" s="134"/>
      <c r="EO1101" s="134"/>
      <c r="EP1101" s="134"/>
      <c r="EQ1101" s="134"/>
      <c r="ER1101" s="134"/>
      <c r="ES1101" s="134"/>
      <c r="ET1101" s="134"/>
      <c r="EU1101" s="134"/>
      <c r="EV1101" s="134"/>
      <c r="EW1101" s="134"/>
      <c r="EX1101" s="134"/>
      <c r="EY1101" s="134"/>
      <c r="EZ1101" s="134"/>
      <c r="FA1101" s="134"/>
      <c r="FB1101" s="134"/>
      <c r="FC1101" s="134"/>
      <c r="FD1101" s="134"/>
      <c r="FE1101" s="134"/>
      <c r="FF1101" s="134"/>
      <c r="FG1101" s="134"/>
      <c r="FH1101" s="134"/>
      <c r="FI1101" s="134"/>
      <c r="FJ1101" s="134"/>
      <c r="FK1101" s="134"/>
      <c r="FL1101" s="134"/>
      <c r="FM1101" s="134"/>
      <c r="FN1101" s="134"/>
      <c r="FO1101" s="134"/>
      <c r="FP1101" s="134"/>
      <c r="FQ1101" s="134"/>
      <c r="FR1101" s="134"/>
      <c r="FS1101" s="134"/>
      <c r="FT1101" s="134"/>
      <c r="FU1101" s="134"/>
      <c r="FV1101" s="134"/>
      <c r="FW1101" s="134"/>
      <c r="FX1101" s="134"/>
      <c r="FY1101" s="134"/>
      <c r="FZ1101" s="134"/>
      <c r="GA1101" s="134"/>
      <c r="GB1101" s="134"/>
      <c r="GC1101" s="134"/>
      <c r="GD1101" s="134"/>
      <c r="GE1101" s="134"/>
      <c r="GF1101" s="134"/>
      <c r="GG1101" s="134"/>
      <c r="GH1101" s="134"/>
      <c r="GI1101" s="134"/>
      <c r="GJ1101" s="134"/>
      <c r="GK1101" s="134"/>
      <c r="GL1101" s="134"/>
      <c r="GM1101" s="134"/>
      <c r="GN1101" s="134"/>
      <c r="GO1101" s="134"/>
      <c r="GP1101" s="134"/>
      <c r="GQ1101" s="134"/>
      <c r="GR1101" s="134"/>
      <c r="GS1101" s="134"/>
      <c r="GT1101" s="134"/>
      <c r="GU1101" s="134"/>
      <c r="GV1101" s="134"/>
      <c r="GW1101" s="134"/>
      <c r="GX1101" s="134"/>
      <c r="GY1101" s="134"/>
      <c r="GZ1101" s="134"/>
      <c r="HA1101" s="134"/>
      <c r="HB1101" s="134"/>
      <c r="HC1101" s="134"/>
      <c r="HD1101" s="134"/>
      <c r="HE1101" s="134"/>
      <c r="HF1101" s="134"/>
      <c r="HG1101" s="134"/>
      <c r="HH1101" s="134"/>
      <c r="HI1101" s="134"/>
      <c r="HJ1101" s="134"/>
      <c r="HK1101" s="134"/>
      <c r="HL1101" s="134"/>
      <c r="HM1101" s="134"/>
      <c r="HN1101" s="134"/>
      <c r="HO1101" s="134"/>
      <c r="HP1101" s="134"/>
      <c r="HQ1101" s="134"/>
      <c r="HR1101" s="134"/>
    </row>
    <row r="1102" spans="1:226">
      <c r="A1102" s="463"/>
      <c r="B1102" s="78" t="s">
        <v>506</v>
      </c>
      <c r="C1102" s="779"/>
      <c r="D1102" s="59"/>
      <c r="E1102" s="761"/>
      <c r="F1102" s="761"/>
      <c r="G1102" s="134"/>
      <c r="H1102" s="134"/>
      <c r="I1102" s="134"/>
      <c r="J1102" s="134"/>
      <c r="K1102" s="134"/>
      <c r="L1102" s="134"/>
      <c r="M1102" s="134"/>
      <c r="N1102" s="134"/>
      <c r="O1102" s="134"/>
      <c r="P1102" s="134"/>
      <c r="Q1102" s="134"/>
      <c r="R1102" s="134"/>
      <c r="S1102" s="134"/>
      <c r="T1102" s="134"/>
      <c r="U1102" s="134"/>
      <c r="V1102" s="134"/>
      <c r="W1102" s="134"/>
      <c r="X1102" s="134"/>
      <c r="Y1102" s="134"/>
      <c r="Z1102" s="134"/>
      <c r="AA1102" s="134"/>
      <c r="AB1102" s="134"/>
      <c r="AC1102" s="134"/>
      <c r="AD1102" s="134"/>
      <c r="AE1102" s="134"/>
      <c r="AF1102" s="134"/>
      <c r="AG1102" s="134"/>
      <c r="AH1102" s="134"/>
      <c r="AI1102" s="134"/>
      <c r="AJ1102" s="134"/>
      <c r="AK1102" s="134"/>
      <c r="AL1102" s="134"/>
      <c r="AM1102" s="134"/>
      <c r="AN1102" s="134"/>
      <c r="AO1102" s="134"/>
      <c r="AP1102" s="134"/>
      <c r="AQ1102" s="134"/>
      <c r="AR1102" s="134"/>
      <c r="AS1102" s="134"/>
      <c r="AT1102" s="134"/>
      <c r="AU1102" s="134"/>
      <c r="AV1102" s="134"/>
      <c r="AW1102" s="134"/>
      <c r="AX1102" s="134"/>
      <c r="AY1102" s="134"/>
      <c r="AZ1102" s="134"/>
      <c r="BA1102" s="134"/>
      <c r="BB1102" s="134"/>
      <c r="BC1102" s="134"/>
      <c r="BD1102" s="134"/>
      <c r="BE1102" s="134"/>
      <c r="BF1102" s="134"/>
      <c r="BG1102" s="134"/>
      <c r="BH1102" s="134"/>
      <c r="BI1102" s="134"/>
      <c r="BJ1102" s="134"/>
      <c r="BK1102" s="134"/>
      <c r="BL1102" s="134"/>
      <c r="BM1102" s="134"/>
      <c r="BN1102" s="134"/>
      <c r="BO1102" s="134"/>
      <c r="BP1102" s="134"/>
      <c r="BQ1102" s="134"/>
      <c r="BR1102" s="134"/>
      <c r="BS1102" s="134"/>
      <c r="BT1102" s="134"/>
      <c r="BU1102" s="134"/>
      <c r="BV1102" s="134"/>
      <c r="BW1102" s="134"/>
      <c r="BX1102" s="134"/>
      <c r="BY1102" s="134"/>
      <c r="BZ1102" s="134"/>
      <c r="CA1102" s="134"/>
      <c r="CB1102" s="134"/>
      <c r="CC1102" s="134"/>
      <c r="CD1102" s="134"/>
      <c r="CE1102" s="134"/>
      <c r="CF1102" s="134"/>
      <c r="CG1102" s="134"/>
      <c r="CH1102" s="134"/>
      <c r="CI1102" s="134"/>
      <c r="CJ1102" s="134"/>
      <c r="CK1102" s="134"/>
      <c r="CL1102" s="134"/>
      <c r="CM1102" s="134"/>
      <c r="CN1102" s="134"/>
      <c r="CO1102" s="134"/>
      <c r="CP1102" s="134"/>
      <c r="CQ1102" s="134"/>
      <c r="CR1102" s="134"/>
      <c r="CS1102" s="134"/>
      <c r="CT1102" s="134"/>
      <c r="CU1102" s="134"/>
      <c r="CV1102" s="134"/>
      <c r="CW1102" s="134"/>
      <c r="CX1102" s="134"/>
      <c r="CY1102" s="134"/>
      <c r="CZ1102" s="134"/>
      <c r="DA1102" s="134"/>
      <c r="DB1102" s="134"/>
      <c r="DC1102" s="134"/>
      <c r="DD1102" s="134"/>
      <c r="DE1102" s="134"/>
      <c r="DF1102" s="134"/>
      <c r="DG1102" s="134"/>
      <c r="DH1102" s="134"/>
      <c r="DI1102" s="134"/>
      <c r="DJ1102" s="134"/>
      <c r="DK1102" s="134"/>
      <c r="DL1102" s="134"/>
      <c r="DM1102" s="134"/>
      <c r="DN1102" s="134"/>
      <c r="DO1102" s="134"/>
      <c r="DP1102" s="134"/>
      <c r="DQ1102" s="134"/>
      <c r="DR1102" s="134"/>
      <c r="DS1102" s="134"/>
      <c r="DT1102" s="134"/>
      <c r="DU1102" s="134"/>
      <c r="DV1102" s="134"/>
      <c r="DW1102" s="134"/>
      <c r="DX1102" s="134"/>
      <c r="DY1102" s="134"/>
      <c r="DZ1102" s="134"/>
      <c r="EA1102" s="134"/>
      <c r="EB1102" s="134"/>
      <c r="EC1102" s="134"/>
      <c r="ED1102" s="134"/>
      <c r="EE1102" s="134"/>
      <c r="EF1102" s="134"/>
      <c r="EG1102" s="134"/>
      <c r="EH1102" s="134"/>
      <c r="EI1102" s="134"/>
      <c r="EJ1102" s="134"/>
      <c r="EK1102" s="134"/>
      <c r="EL1102" s="134"/>
      <c r="EM1102" s="134"/>
      <c r="EN1102" s="134"/>
      <c r="EO1102" s="134"/>
      <c r="EP1102" s="134"/>
      <c r="EQ1102" s="134"/>
      <c r="ER1102" s="134"/>
      <c r="ES1102" s="134"/>
      <c r="ET1102" s="134"/>
      <c r="EU1102" s="134"/>
      <c r="EV1102" s="134"/>
      <c r="EW1102" s="134"/>
      <c r="EX1102" s="134"/>
      <c r="EY1102" s="134"/>
      <c r="EZ1102" s="134"/>
      <c r="FA1102" s="134"/>
      <c r="FB1102" s="134"/>
      <c r="FC1102" s="134"/>
      <c r="FD1102" s="134"/>
      <c r="FE1102" s="134"/>
      <c r="FF1102" s="134"/>
      <c r="FG1102" s="134"/>
      <c r="FH1102" s="134"/>
      <c r="FI1102" s="134"/>
      <c r="FJ1102" s="134"/>
      <c r="FK1102" s="134"/>
      <c r="FL1102" s="134"/>
      <c r="FM1102" s="134"/>
      <c r="FN1102" s="134"/>
      <c r="FO1102" s="134"/>
      <c r="FP1102" s="134"/>
      <c r="FQ1102" s="134"/>
      <c r="FR1102" s="134"/>
      <c r="FS1102" s="134"/>
      <c r="FT1102" s="134"/>
      <c r="FU1102" s="134"/>
      <c r="FV1102" s="134"/>
      <c r="FW1102" s="134"/>
      <c r="FX1102" s="134"/>
      <c r="FY1102" s="134"/>
      <c r="FZ1102" s="134"/>
      <c r="GA1102" s="134"/>
      <c r="GB1102" s="134"/>
      <c r="GC1102" s="134"/>
      <c r="GD1102" s="134"/>
      <c r="GE1102" s="134"/>
      <c r="GF1102" s="134"/>
      <c r="GG1102" s="134"/>
      <c r="GH1102" s="134"/>
      <c r="GI1102" s="134"/>
      <c r="GJ1102" s="134"/>
      <c r="GK1102" s="134"/>
      <c r="GL1102" s="134"/>
      <c r="GM1102" s="134"/>
      <c r="GN1102" s="134"/>
      <c r="GO1102" s="134"/>
      <c r="GP1102" s="134"/>
      <c r="GQ1102" s="134"/>
      <c r="GR1102" s="134"/>
      <c r="GS1102" s="134"/>
      <c r="GT1102" s="134"/>
      <c r="GU1102" s="134"/>
      <c r="GV1102" s="134"/>
      <c r="GW1102" s="134"/>
      <c r="GX1102" s="134"/>
      <c r="GY1102" s="134"/>
      <c r="GZ1102" s="134"/>
      <c r="HA1102" s="134"/>
      <c r="HB1102" s="134"/>
      <c r="HC1102" s="134"/>
      <c r="HD1102" s="134"/>
      <c r="HE1102" s="134"/>
      <c r="HF1102" s="134"/>
      <c r="HG1102" s="134"/>
      <c r="HH1102" s="134"/>
      <c r="HI1102" s="134"/>
      <c r="HJ1102" s="134"/>
      <c r="HK1102" s="134"/>
      <c r="HL1102" s="134"/>
      <c r="HM1102" s="134"/>
      <c r="HN1102" s="134"/>
      <c r="HO1102" s="134"/>
      <c r="HP1102" s="134"/>
      <c r="HQ1102" s="134"/>
      <c r="HR1102" s="134"/>
    </row>
    <row r="1103" spans="1:226">
      <c r="A1103" s="463"/>
      <c r="B1103" s="78" t="s">
        <v>507</v>
      </c>
      <c r="C1103" s="779"/>
      <c r="D1103" s="59"/>
      <c r="E1103" s="761"/>
      <c r="F1103" s="761"/>
      <c r="G1103" s="134"/>
      <c r="H1103" s="134"/>
      <c r="I1103" s="134"/>
      <c r="J1103" s="134"/>
      <c r="K1103" s="134"/>
      <c r="L1103" s="134"/>
      <c r="M1103" s="134"/>
      <c r="N1103" s="134"/>
      <c r="O1103" s="134"/>
      <c r="P1103" s="134"/>
      <c r="Q1103" s="134"/>
      <c r="R1103" s="134"/>
      <c r="S1103" s="134"/>
      <c r="T1103" s="134"/>
      <c r="U1103" s="134"/>
      <c r="V1103" s="134"/>
      <c r="W1103" s="134"/>
      <c r="X1103" s="134"/>
      <c r="Y1103" s="134"/>
      <c r="Z1103" s="134"/>
      <c r="AA1103" s="134"/>
      <c r="AB1103" s="134"/>
      <c r="AC1103" s="134"/>
      <c r="AD1103" s="134"/>
      <c r="AE1103" s="134"/>
      <c r="AF1103" s="134"/>
      <c r="AG1103" s="134"/>
      <c r="AH1103" s="134"/>
      <c r="AI1103" s="134"/>
      <c r="AJ1103" s="134"/>
      <c r="AK1103" s="134"/>
      <c r="AL1103" s="134"/>
      <c r="AM1103" s="134"/>
      <c r="AN1103" s="134"/>
      <c r="AO1103" s="134"/>
      <c r="AP1103" s="134"/>
      <c r="AQ1103" s="134"/>
      <c r="AR1103" s="134"/>
      <c r="AS1103" s="134"/>
      <c r="AT1103" s="134"/>
      <c r="AU1103" s="134"/>
      <c r="AV1103" s="134"/>
      <c r="AW1103" s="134"/>
      <c r="AX1103" s="134"/>
      <c r="AY1103" s="134"/>
      <c r="AZ1103" s="134"/>
      <c r="BA1103" s="134"/>
      <c r="BB1103" s="134"/>
      <c r="BC1103" s="134"/>
      <c r="BD1103" s="134"/>
      <c r="BE1103" s="134"/>
      <c r="BF1103" s="134"/>
      <c r="BG1103" s="134"/>
      <c r="BH1103" s="134"/>
      <c r="BI1103" s="134"/>
      <c r="BJ1103" s="134"/>
      <c r="BK1103" s="134"/>
      <c r="BL1103" s="134"/>
      <c r="BM1103" s="134"/>
      <c r="BN1103" s="134"/>
      <c r="BO1103" s="134"/>
      <c r="BP1103" s="134"/>
      <c r="BQ1103" s="134"/>
      <c r="BR1103" s="134"/>
      <c r="BS1103" s="134"/>
      <c r="BT1103" s="134"/>
      <c r="BU1103" s="134"/>
      <c r="BV1103" s="134"/>
      <c r="BW1103" s="134"/>
      <c r="BX1103" s="134"/>
      <c r="BY1103" s="134"/>
      <c r="BZ1103" s="134"/>
      <c r="CA1103" s="134"/>
      <c r="CB1103" s="134"/>
      <c r="CC1103" s="134"/>
      <c r="CD1103" s="134"/>
      <c r="CE1103" s="134"/>
      <c r="CF1103" s="134"/>
      <c r="CG1103" s="134"/>
      <c r="CH1103" s="134"/>
      <c r="CI1103" s="134"/>
      <c r="CJ1103" s="134"/>
      <c r="CK1103" s="134"/>
      <c r="CL1103" s="134"/>
      <c r="CM1103" s="134"/>
      <c r="CN1103" s="134"/>
      <c r="CO1103" s="134"/>
      <c r="CP1103" s="134"/>
      <c r="CQ1103" s="134"/>
      <c r="CR1103" s="134"/>
      <c r="CS1103" s="134"/>
      <c r="CT1103" s="134"/>
      <c r="CU1103" s="134"/>
      <c r="CV1103" s="134"/>
      <c r="CW1103" s="134"/>
      <c r="CX1103" s="134"/>
      <c r="CY1103" s="134"/>
      <c r="CZ1103" s="134"/>
      <c r="DA1103" s="134"/>
      <c r="DB1103" s="134"/>
      <c r="DC1103" s="134"/>
      <c r="DD1103" s="134"/>
      <c r="DE1103" s="134"/>
      <c r="DF1103" s="134"/>
      <c r="DG1103" s="134"/>
      <c r="DH1103" s="134"/>
      <c r="DI1103" s="134"/>
      <c r="DJ1103" s="134"/>
      <c r="DK1103" s="134"/>
      <c r="DL1103" s="134"/>
      <c r="DM1103" s="134"/>
      <c r="DN1103" s="134"/>
      <c r="DO1103" s="134"/>
      <c r="DP1103" s="134"/>
      <c r="DQ1103" s="134"/>
      <c r="DR1103" s="134"/>
      <c r="DS1103" s="134"/>
      <c r="DT1103" s="134"/>
      <c r="DU1103" s="134"/>
      <c r="DV1103" s="134"/>
      <c r="DW1103" s="134"/>
      <c r="DX1103" s="134"/>
      <c r="DY1103" s="134"/>
      <c r="DZ1103" s="134"/>
      <c r="EA1103" s="134"/>
      <c r="EB1103" s="134"/>
      <c r="EC1103" s="134"/>
      <c r="ED1103" s="134"/>
      <c r="EE1103" s="134"/>
      <c r="EF1103" s="134"/>
      <c r="EG1103" s="134"/>
      <c r="EH1103" s="134"/>
      <c r="EI1103" s="134"/>
      <c r="EJ1103" s="134"/>
      <c r="EK1103" s="134"/>
      <c r="EL1103" s="134"/>
      <c r="EM1103" s="134"/>
      <c r="EN1103" s="134"/>
      <c r="EO1103" s="134"/>
      <c r="EP1103" s="134"/>
      <c r="EQ1103" s="134"/>
      <c r="ER1103" s="134"/>
      <c r="ES1103" s="134"/>
      <c r="ET1103" s="134"/>
      <c r="EU1103" s="134"/>
      <c r="EV1103" s="134"/>
      <c r="EW1103" s="134"/>
      <c r="EX1103" s="134"/>
      <c r="EY1103" s="134"/>
      <c r="EZ1103" s="134"/>
      <c r="FA1103" s="134"/>
      <c r="FB1103" s="134"/>
      <c r="FC1103" s="134"/>
      <c r="FD1103" s="134"/>
      <c r="FE1103" s="134"/>
      <c r="FF1103" s="134"/>
      <c r="FG1103" s="134"/>
      <c r="FH1103" s="134"/>
      <c r="FI1103" s="134"/>
      <c r="FJ1103" s="134"/>
      <c r="FK1103" s="134"/>
      <c r="FL1103" s="134"/>
      <c r="FM1103" s="134"/>
      <c r="FN1103" s="134"/>
      <c r="FO1103" s="134"/>
      <c r="FP1103" s="134"/>
      <c r="FQ1103" s="134"/>
      <c r="FR1103" s="134"/>
      <c r="FS1103" s="134"/>
      <c r="FT1103" s="134"/>
      <c r="FU1103" s="134"/>
      <c r="FV1103" s="134"/>
      <c r="FW1103" s="134"/>
      <c r="FX1103" s="134"/>
      <c r="FY1103" s="134"/>
      <c r="FZ1103" s="134"/>
      <c r="GA1103" s="134"/>
      <c r="GB1103" s="134"/>
      <c r="GC1103" s="134"/>
      <c r="GD1103" s="134"/>
      <c r="GE1103" s="134"/>
      <c r="GF1103" s="134"/>
      <c r="GG1103" s="134"/>
      <c r="GH1103" s="134"/>
      <c r="GI1103" s="134"/>
      <c r="GJ1103" s="134"/>
      <c r="GK1103" s="134"/>
      <c r="GL1103" s="134"/>
      <c r="GM1103" s="134"/>
      <c r="GN1103" s="134"/>
      <c r="GO1103" s="134"/>
      <c r="GP1103" s="134"/>
      <c r="GQ1103" s="134"/>
      <c r="GR1103" s="134"/>
      <c r="GS1103" s="134"/>
      <c r="GT1103" s="134"/>
      <c r="GU1103" s="134"/>
      <c r="GV1103" s="134"/>
      <c r="GW1103" s="134"/>
      <c r="GX1103" s="134"/>
      <c r="GY1103" s="134"/>
      <c r="GZ1103" s="134"/>
      <c r="HA1103" s="134"/>
      <c r="HB1103" s="134"/>
      <c r="HC1103" s="134"/>
      <c r="HD1103" s="134"/>
      <c r="HE1103" s="134"/>
      <c r="HF1103" s="134"/>
      <c r="HG1103" s="134"/>
      <c r="HH1103" s="134"/>
      <c r="HI1103" s="134"/>
      <c r="HJ1103" s="134"/>
      <c r="HK1103" s="134"/>
      <c r="HL1103" s="134"/>
      <c r="HM1103" s="134"/>
      <c r="HN1103" s="134"/>
      <c r="HO1103" s="134"/>
      <c r="HP1103" s="134"/>
      <c r="HQ1103" s="134"/>
      <c r="HR1103" s="134"/>
    </row>
    <row r="1104" spans="1:226" ht="38.25">
      <c r="A1104" s="463"/>
      <c r="B1104" s="78" t="s">
        <v>117</v>
      </c>
      <c r="C1104" s="779"/>
      <c r="D1104" s="59"/>
      <c r="E1104" s="761"/>
      <c r="F1104" s="761"/>
      <c r="G1104" s="134"/>
      <c r="H1104" s="134"/>
      <c r="I1104" s="134"/>
      <c r="J1104" s="134"/>
      <c r="K1104" s="134"/>
      <c r="L1104" s="134"/>
      <c r="M1104" s="134"/>
      <c r="N1104" s="134"/>
      <c r="O1104" s="134"/>
      <c r="P1104" s="134"/>
      <c r="Q1104" s="134"/>
      <c r="R1104" s="134"/>
      <c r="S1104" s="134"/>
      <c r="T1104" s="134"/>
      <c r="U1104" s="134"/>
      <c r="V1104" s="134"/>
      <c r="W1104" s="134"/>
      <c r="X1104" s="134"/>
      <c r="Y1104" s="134"/>
      <c r="Z1104" s="134"/>
      <c r="AA1104" s="134"/>
      <c r="AB1104" s="134"/>
      <c r="AC1104" s="134"/>
      <c r="AD1104" s="134"/>
      <c r="AE1104" s="134"/>
      <c r="AF1104" s="134"/>
      <c r="AG1104" s="134"/>
      <c r="AH1104" s="134"/>
      <c r="AI1104" s="134"/>
      <c r="AJ1104" s="134"/>
      <c r="AK1104" s="134"/>
      <c r="AL1104" s="134"/>
      <c r="AM1104" s="134"/>
      <c r="AN1104" s="134"/>
      <c r="AO1104" s="134"/>
      <c r="AP1104" s="134"/>
      <c r="AQ1104" s="134"/>
      <c r="AR1104" s="134"/>
      <c r="AS1104" s="134"/>
      <c r="AT1104" s="134"/>
      <c r="AU1104" s="134"/>
      <c r="AV1104" s="134"/>
      <c r="AW1104" s="134"/>
      <c r="AX1104" s="134"/>
      <c r="AY1104" s="134"/>
      <c r="AZ1104" s="134"/>
      <c r="BA1104" s="134"/>
      <c r="BB1104" s="134"/>
      <c r="BC1104" s="134"/>
      <c r="BD1104" s="134"/>
      <c r="BE1104" s="134"/>
      <c r="BF1104" s="134"/>
      <c r="BG1104" s="134"/>
      <c r="BH1104" s="134"/>
      <c r="BI1104" s="134"/>
      <c r="BJ1104" s="134"/>
      <c r="BK1104" s="134"/>
      <c r="BL1104" s="134"/>
      <c r="BM1104" s="134"/>
      <c r="BN1104" s="134"/>
      <c r="BO1104" s="134"/>
      <c r="BP1104" s="134"/>
      <c r="BQ1104" s="134"/>
      <c r="BR1104" s="134"/>
      <c r="BS1104" s="134"/>
      <c r="BT1104" s="134"/>
      <c r="BU1104" s="134"/>
      <c r="BV1104" s="134"/>
      <c r="BW1104" s="134"/>
      <c r="BX1104" s="134"/>
      <c r="BY1104" s="134"/>
      <c r="BZ1104" s="134"/>
      <c r="CA1104" s="134"/>
      <c r="CB1104" s="134"/>
      <c r="CC1104" s="134"/>
      <c r="CD1104" s="134"/>
      <c r="CE1104" s="134"/>
      <c r="CF1104" s="134"/>
      <c r="CG1104" s="134"/>
      <c r="CH1104" s="134"/>
      <c r="CI1104" s="134"/>
      <c r="CJ1104" s="134"/>
      <c r="CK1104" s="134"/>
      <c r="CL1104" s="134"/>
      <c r="CM1104" s="134"/>
      <c r="CN1104" s="134"/>
      <c r="CO1104" s="134"/>
      <c r="CP1104" s="134"/>
      <c r="CQ1104" s="134"/>
      <c r="CR1104" s="134"/>
      <c r="CS1104" s="134"/>
      <c r="CT1104" s="134"/>
      <c r="CU1104" s="134"/>
      <c r="CV1104" s="134"/>
      <c r="CW1104" s="134"/>
      <c r="CX1104" s="134"/>
      <c r="CY1104" s="134"/>
      <c r="CZ1104" s="134"/>
      <c r="DA1104" s="134"/>
      <c r="DB1104" s="134"/>
      <c r="DC1104" s="134"/>
      <c r="DD1104" s="134"/>
      <c r="DE1104" s="134"/>
      <c r="DF1104" s="134"/>
      <c r="DG1104" s="134"/>
      <c r="DH1104" s="134"/>
      <c r="DI1104" s="134"/>
      <c r="DJ1104" s="134"/>
      <c r="DK1104" s="134"/>
      <c r="DL1104" s="134"/>
      <c r="DM1104" s="134"/>
      <c r="DN1104" s="134"/>
      <c r="DO1104" s="134"/>
      <c r="DP1104" s="134"/>
      <c r="DQ1104" s="134"/>
      <c r="DR1104" s="134"/>
      <c r="DS1104" s="134"/>
      <c r="DT1104" s="134"/>
      <c r="DU1104" s="134"/>
      <c r="DV1104" s="134"/>
      <c r="DW1104" s="134"/>
      <c r="DX1104" s="134"/>
      <c r="DY1104" s="134"/>
      <c r="DZ1104" s="134"/>
      <c r="EA1104" s="134"/>
      <c r="EB1104" s="134"/>
      <c r="EC1104" s="134"/>
      <c r="ED1104" s="134"/>
      <c r="EE1104" s="134"/>
      <c r="EF1104" s="134"/>
      <c r="EG1104" s="134"/>
      <c r="EH1104" s="134"/>
      <c r="EI1104" s="134"/>
      <c r="EJ1104" s="134"/>
      <c r="EK1104" s="134"/>
      <c r="EL1104" s="134"/>
      <c r="EM1104" s="134"/>
      <c r="EN1104" s="134"/>
      <c r="EO1104" s="134"/>
      <c r="EP1104" s="134"/>
      <c r="EQ1104" s="134"/>
      <c r="ER1104" s="134"/>
      <c r="ES1104" s="134"/>
      <c r="ET1104" s="134"/>
      <c r="EU1104" s="134"/>
      <c r="EV1104" s="134"/>
      <c r="EW1104" s="134"/>
      <c r="EX1104" s="134"/>
      <c r="EY1104" s="134"/>
      <c r="EZ1104" s="134"/>
      <c r="FA1104" s="134"/>
      <c r="FB1104" s="134"/>
      <c r="FC1104" s="134"/>
      <c r="FD1104" s="134"/>
      <c r="FE1104" s="134"/>
      <c r="FF1104" s="134"/>
      <c r="FG1104" s="134"/>
      <c r="FH1104" s="134"/>
      <c r="FI1104" s="134"/>
      <c r="FJ1104" s="134"/>
      <c r="FK1104" s="134"/>
      <c r="FL1104" s="134"/>
      <c r="FM1104" s="134"/>
      <c r="FN1104" s="134"/>
      <c r="FO1104" s="134"/>
      <c r="FP1104" s="134"/>
      <c r="FQ1104" s="134"/>
      <c r="FR1104" s="134"/>
      <c r="FS1104" s="134"/>
      <c r="FT1104" s="134"/>
      <c r="FU1104" s="134"/>
      <c r="FV1104" s="134"/>
      <c r="FW1104" s="134"/>
      <c r="FX1104" s="134"/>
      <c r="FY1104" s="134"/>
      <c r="FZ1104" s="134"/>
      <c r="GA1104" s="134"/>
      <c r="GB1104" s="134"/>
      <c r="GC1104" s="134"/>
      <c r="GD1104" s="134"/>
      <c r="GE1104" s="134"/>
      <c r="GF1104" s="134"/>
      <c r="GG1104" s="134"/>
      <c r="GH1104" s="134"/>
      <c r="GI1104" s="134"/>
      <c r="GJ1104" s="134"/>
      <c r="GK1104" s="134"/>
      <c r="GL1104" s="134"/>
      <c r="GM1104" s="134"/>
      <c r="GN1104" s="134"/>
      <c r="GO1104" s="134"/>
      <c r="GP1104" s="134"/>
      <c r="GQ1104" s="134"/>
      <c r="GR1104" s="134"/>
      <c r="GS1104" s="134"/>
      <c r="GT1104" s="134"/>
      <c r="GU1104" s="134"/>
      <c r="GV1104" s="134"/>
      <c r="GW1104" s="134"/>
      <c r="GX1104" s="134"/>
      <c r="GY1104" s="134"/>
      <c r="GZ1104" s="134"/>
      <c r="HA1104" s="134"/>
      <c r="HB1104" s="134"/>
      <c r="HC1104" s="134"/>
      <c r="HD1104" s="134"/>
      <c r="HE1104" s="134"/>
      <c r="HF1104" s="134"/>
      <c r="HG1104" s="134"/>
      <c r="HH1104" s="134"/>
      <c r="HI1104" s="134"/>
      <c r="HJ1104" s="134"/>
      <c r="HK1104" s="134"/>
      <c r="HL1104" s="134"/>
      <c r="HM1104" s="134"/>
      <c r="HN1104" s="134"/>
      <c r="HO1104" s="134"/>
      <c r="HP1104" s="134"/>
      <c r="HQ1104" s="134"/>
      <c r="HR1104" s="134"/>
    </row>
    <row r="1105" spans="1:232" ht="25.5">
      <c r="A1105" s="463"/>
      <c r="B1105" s="78" t="s">
        <v>118</v>
      </c>
      <c r="C1105" s="779"/>
      <c r="D1105" s="59"/>
      <c r="E1105" s="761"/>
      <c r="F1105" s="761"/>
      <c r="G1105" s="134"/>
      <c r="H1105" s="134"/>
      <c r="I1105" s="134"/>
      <c r="J1105" s="134"/>
      <c r="K1105" s="134"/>
      <c r="L1105" s="134"/>
      <c r="M1105" s="134"/>
      <c r="N1105" s="134"/>
      <c r="O1105" s="134"/>
      <c r="P1105" s="134"/>
      <c r="Q1105" s="134"/>
      <c r="R1105" s="134"/>
      <c r="S1105" s="134"/>
      <c r="T1105" s="134"/>
      <c r="U1105" s="134"/>
      <c r="V1105" s="134"/>
      <c r="W1105" s="134"/>
      <c r="X1105" s="134"/>
      <c r="Y1105" s="134"/>
      <c r="Z1105" s="134"/>
      <c r="AA1105" s="134"/>
      <c r="AB1105" s="134"/>
      <c r="AC1105" s="134"/>
      <c r="AD1105" s="134"/>
      <c r="AE1105" s="134"/>
      <c r="AF1105" s="134"/>
      <c r="AG1105" s="134"/>
      <c r="AH1105" s="134"/>
      <c r="AI1105" s="134"/>
      <c r="AJ1105" s="134"/>
      <c r="AK1105" s="134"/>
      <c r="AL1105" s="134"/>
      <c r="AM1105" s="134"/>
      <c r="AN1105" s="134"/>
      <c r="AO1105" s="134"/>
      <c r="AP1105" s="134"/>
      <c r="AQ1105" s="134"/>
      <c r="AR1105" s="134"/>
      <c r="AS1105" s="134"/>
      <c r="AT1105" s="134"/>
      <c r="AU1105" s="134"/>
      <c r="AV1105" s="134"/>
      <c r="AW1105" s="134"/>
      <c r="AX1105" s="134"/>
      <c r="AY1105" s="134"/>
      <c r="AZ1105" s="134"/>
      <c r="BA1105" s="134"/>
      <c r="BB1105" s="134"/>
      <c r="BC1105" s="134"/>
      <c r="BD1105" s="134"/>
      <c r="BE1105" s="134"/>
      <c r="BF1105" s="134"/>
      <c r="BG1105" s="134"/>
      <c r="BH1105" s="134"/>
      <c r="BI1105" s="134"/>
      <c r="BJ1105" s="134"/>
      <c r="BK1105" s="134"/>
      <c r="BL1105" s="134"/>
      <c r="BM1105" s="134"/>
      <c r="BN1105" s="134"/>
      <c r="BO1105" s="134"/>
      <c r="BP1105" s="134"/>
      <c r="BQ1105" s="134"/>
      <c r="BR1105" s="134"/>
      <c r="BS1105" s="134"/>
      <c r="BT1105" s="134"/>
      <c r="BU1105" s="134"/>
      <c r="BV1105" s="134"/>
      <c r="BW1105" s="134"/>
      <c r="BX1105" s="134"/>
      <c r="BY1105" s="134"/>
      <c r="BZ1105" s="134"/>
      <c r="CA1105" s="134"/>
      <c r="CB1105" s="134"/>
      <c r="CC1105" s="134"/>
      <c r="CD1105" s="134"/>
      <c r="CE1105" s="134"/>
      <c r="CF1105" s="134"/>
      <c r="CG1105" s="134"/>
      <c r="CH1105" s="134"/>
      <c r="CI1105" s="134"/>
      <c r="CJ1105" s="134"/>
      <c r="CK1105" s="134"/>
      <c r="CL1105" s="134"/>
      <c r="CM1105" s="134"/>
      <c r="CN1105" s="134"/>
      <c r="CO1105" s="134"/>
      <c r="CP1105" s="134"/>
      <c r="CQ1105" s="134"/>
      <c r="CR1105" s="134"/>
      <c r="CS1105" s="134"/>
      <c r="CT1105" s="134"/>
      <c r="CU1105" s="134"/>
      <c r="CV1105" s="134"/>
      <c r="CW1105" s="134"/>
      <c r="CX1105" s="134"/>
      <c r="CY1105" s="134"/>
      <c r="CZ1105" s="134"/>
      <c r="DA1105" s="134"/>
      <c r="DB1105" s="134"/>
      <c r="DC1105" s="134"/>
      <c r="DD1105" s="134"/>
      <c r="DE1105" s="134"/>
      <c r="DF1105" s="134"/>
      <c r="DG1105" s="134"/>
      <c r="DH1105" s="134"/>
      <c r="DI1105" s="134"/>
      <c r="DJ1105" s="134"/>
      <c r="DK1105" s="134"/>
      <c r="DL1105" s="134"/>
      <c r="DM1105" s="134"/>
      <c r="DN1105" s="134"/>
      <c r="DO1105" s="134"/>
      <c r="DP1105" s="134"/>
      <c r="DQ1105" s="134"/>
      <c r="DR1105" s="134"/>
      <c r="DS1105" s="134"/>
      <c r="DT1105" s="134"/>
      <c r="DU1105" s="134"/>
      <c r="DV1105" s="134"/>
      <c r="DW1105" s="134"/>
      <c r="DX1105" s="134"/>
      <c r="DY1105" s="134"/>
      <c r="DZ1105" s="134"/>
      <c r="EA1105" s="134"/>
      <c r="EB1105" s="134"/>
      <c r="EC1105" s="134"/>
      <c r="ED1105" s="134"/>
      <c r="EE1105" s="134"/>
      <c r="EF1105" s="134"/>
      <c r="EG1105" s="134"/>
      <c r="EH1105" s="134"/>
      <c r="EI1105" s="134"/>
      <c r="EJ1105" s="134"/>
      <c r="EK1105" s="134"/>
      <c r="EL1105" s="134"/>
      <c r="EM1105" s="134"/>
      <c r="EN1105" s="134"/>
      <c r="EO1105" s="134"/>
      <c r="EP1105" s="134"/>
      <c r="EQ1105" s="134"/>
      <c r="ER1105" s="134"/>
      <c r="ES1105" s="134"/>
      <c r="ET1105" s="134"/>
      <c r="EU1105" s="134"/>
      <c r="EV1105" s="134"/>
      <c r="EW1105" s="134"/>
      <c r="EX1105" s="134"/>
      <c r="EY1105" s="134"/>
      <c r="EZ1105" s="134"/>
      <c r="FA1105" s="134"/>
      <c r="FB1105" s="134"/>
      <c r="FC1105" s="134"/>
      <c r="FD1105" s="134"/>
      <c r="FE1105" s="134"/>
      <c r="FF1105" s="134"/>
      <c r="FG1105" s="134"/>
      <c r="FH1105" s="134"/>
      <c r="FI1105" s="134"/>
      <c r="FJ1105" s="134"/>
      <c r="FK1105" s="134"/>
      <c r="FL1105" s="134"/>
      <c r="FM1105" s="134"/>
      <c r="FN1105" s="134"/>
      <c r="FO1105" s="134"/>
      <c r="FP1105" s="134"/>
      <c r="FQ1105" s="134"/>
      <c r="FR1105" s="134"/>
      <c r="FS1105" s="134"/>
      <c r="FT1105" s="134"/>
      <c r="FU1105" s="134"/>
      <c r="FV1105" s="134"/>
      <c r="FW1105" s="134"/>
      <c r="FX1105" s="134"/>
      <c r="FY1105" s="134"/>
      <c r="FZ1105" s="134"/>
      <c r="GA1105" s="134"/>
      <c r="GB1105" s="134"/>
      <c r="GC1105" s="134"/>
      <c r="GD1105" s="134"/>
      <c r="GE1105" s="134"/>
      <c r="GF1105" s="134"/>
      <c r="GG1105" s="134"/>
      <c r="GH1105" s="134"/>
      <c r="GI1105" s="134"/>
      <c r="GJ1105" s="134"/>
      <c r="GK1105" s="134"/>
      <c r="GL1105" s="134"/>
      <c r="GM1105" s="134"/>
      <c r="GN1105" s="134"/>
      <c r="GO1105" s="134"/>
      <c r="GP1105" s="134"/>
      <c r="GQ1105" s="134"/>
      <c r="GR1105" s="134"/>
      <c r="GS1105" s="134"/>
      <c r="GT1105" s="134"/>
      <c r="GU1105" s="134"/>
      <c r="GV1105" s="134"/>
      <c r="GW1105" s="134"/>
      <c r="GX1105" s="134"/>
      <c r="GY1105" s="134"/>
      <c r="GZ1105" s="134"/>
      <c r="HA1105" s="134"/>
      <c r="HB1105" s="134"/>
      <c r="HC1105" s="134"/>
      <c r="HD1105" s="134"/>
      <c r="HE1105" s="134"/>
      <c r="HF1105" s="134"/>
      <c r="HG1105" s="134"/>
      <c r="HH1105" s="134"/>
      <c r="HI1105" s="134"/>
      <c r="HJ1105" s="134"/>
      <c r="HK1105" s="134"/>
      <c r="HL1105" s="134"/>
      <c r="HM1105" s="134"/>
      <c r="HN1105" s="134"/>
      <c r="HO1105" s="134"/>
      <c r="HP1105" s="134"/>
      <c r="HQ1105" s="134"/>
      <c r="HR1105" s="134"/>
    </row>
    <row r="1106" spans="1:232">
      <c r="C1106" s="773"/>
      <c r="G1106" s="134"/>
      <c r="H1106" s="134"/>
      <c r="I1106" s="134"/>
      <c r="J1106" s="134"/>
      <c r="K1106" s="134"/>
      <c r="L1106" s="134"/>
      <c r="M1106" s="134"/>
      <c r="N1106" s="134"/>
      <c r="O1106" s="134"/>
      <c r="P1106" s="134"/>
      <c r="Q1106" s="134"/>
      <c r="R1106" s="134"/>
      <c r="S1106" s="134"/>
      <c r="T1106" s="134"/>
      <c r="U1106" s="134"/>
      <c r="V1106" s="134"/>
      <c r="W1106" s="134"/>
      <c r="X1106" s="134"/>
      <c r="Y1106" s="134"/>
      <c r="Z1106" s="134"/>
      <c r="AA1106" s="134"/>
      <c r="AB1106" s="134"/>
      <c r="AC1106" s="134"/>
      <c r="AD1106" s="134"/>
      <c r="AE1106" s="134"/>
      <c r="AF1106" s="134"/>
      <c r="AG1106" s="134"/>
      <c r="AH1106" s="134"/>
      <c r="AI1106" s="134"/>
      <c r="AJ1106" s="134"/>
      <c r="AK1106" s="134"/>
      <c r="AL1106" s="134"/>
      <c r="AM1106" s="134"/>
      <c r="AN1106" s="134"/>
      <c r="AO1106" s="134"/>
      <c r="AP1106" s="134"/>
      <c r="AQ1106" s="134"/>
      <c r="AR1106" s="134"/>
      <c r="AS1106" s="134"/>
      <c r="AT1106" s="134"/>
      <c r="AU1106" s="134"/>
      <c r="AV1106" s="134"/>
      <c r="AW1106" s="134"/>
      <c r="AX1106" s="134"/>
      <c r="AY1106" s="134"/>
      <c r="AZ1106" s="134"/>
      <c r="BA1106" s="134"/>
      <c r="BB1106" s="134"/>
      <c r="BC1106" s="134"/>
      <c r="BD1106" s="134"/>
      <c r="BE1106" s="134"/>
      <c r="BF1106" s="134"/>
      <c r="BG1106" s="134"/>
      <c r="BH1106" s="134"/>
      <c r="BI1106" s="134"/>
      <c r="BJ1106" s="134"/>
      <c r="BK1106" s="134"/>
      <c r="BL1106" s="134"/>
      <c r="BM1106" s="134"/>
      <c r="BN1106" s="134"/>
      <c r="BO1106" s="134"/>
      <c r="BP1106" s="134"/>
      <c r="BQ1106" s="134"/>
      <c r="BR1106" s="134"/>
      <c r="BS1106" s="134"/>
      <c r="BT1106" s="134"/>
      <c r="BU1106" s="134"/>
      <c r="BV1106" s="134"/>
      <c r="BW1106" s="134"/>
      <c r="BX1106" s="134"/>
      <c r="BY1106" s="134"/>
      <c r="BZ1106" s="134"/>
      <c r="CA1106" s="134"/>
      <c r="CB1106" s="134"/>
      <c r="CC1106" s="134"/>
      <c r="CD1106" s="134"/>
      <c r="CE1106" s="134"/>
      <c r="CF1106" s="134"/>
      <c r="CG1106" s="134"/>
      <c r="CH1106" s="134"/>
      <c r="CI1106" s="134"/>
      <c r="CJ1106" s="134"/>
      <c r="CK1106" s="134"/>
      <c r="CL1106" s="134"/>
      <c r="CM1106" s="134"/>
      <c r="CN1106" s="134"/>
      <c r="CO1106" s="134"/>
      <c r="CP1106" s="134"/>
      <c r="CQ1106" s="134"/>
      <c r="CR1106" s="134"/>
      <c r="CS1106" s="134"/>
      <c r="CT1106" s="134"/>
      <c r="CU1106" s="134"/>
      <c r="CV1106" s="134"/>
      <c r="CW1106" s="134"/>
      <c r="CX1106" s="134"/>
      <c r="CY1106" s="134"/>
      <c r="CZ1106" s="134"/>
      <c r="DA1106" s="134"/>
      <c r="DB1106" s="134"/>
      <c r="DC1106" s="134"/>
      <c r="DD1106" s="134"/>
      <c r="DE1106" s="134"/>
      <c r="DF1106" s="134"/>
      <c r="DG1106" s="134"/>
      <c r="DH1106" s="134"/>
      <c r="DI1106" s="134"/>
      <c r="DJ1106" s="134"/>
      <c r="DK1106" s="134"/>
      <c r="DL1106" s="134"/>
      <c r="DM1106" s="134"/>
      <c r="DN1106" s="134"/>
      <c r="DO1106" s="134"/>
      <c r="DP1106" s="134"/>
      <c r="DQ1106" s="134"/>
      <c r="DR1106" s="134"/>
      <c r="DS1106" s="134"/>
      <c r="DT1106" s="134"/>
      <c r="DU1106" s="134"/>
      <c r="DV1106" s="134"/>
      <c r="DW1106" s="134"/>
      <c r="DX1106" s="134"/>
      <c r="DY1106" s="134"/>
      <c r="DZ1106" s="134"/>
      <c r="EA1106" s="134"/>
      <c r="EB1106" s="134"/>
      <c r="EC1106" s="134"/>
      <c r="ED1106" s="134"/>
      <c r="EE1106" s="134"/>
      <c r="EF1106" s="134"/>
      <c r="EG1106" s="134"/>
      <c r="EH1106" s="134"/>
      <c r="EI1106" s="134"/>
      <c r="EJ1106" s="134"/>
      <c r="EK1106" s="134"/>
      <c r="EL1106" s="134"/>
      <c r="EM1106" s="134"/>
      <c r="EN1106" s="134"/>
      <c r="EO1106" s="134"/>
      <c r="EP1106" s="134"/>
      <c r="EQ1106" s="134"/>
      <c r="ER1106" s="134"/>
      <c r="ES1106" s="134"/>
      <c r="ET1106" s="134"/>
      <c r="EU1106" s="134"/>
      <c r="EV1106" s="134"/>
      <c r="EW1106" s="134"/>
      <c r="EX1106" s="134"/>
      <c r="EY1106" s="134"/>
      <c r="EZ1106" s="134"/>
      <c r="FA1106" s="134"/>
      <c r="FB1106" s="134"/>
      <c r="FC1106" s="134"/>
      <c r="FD1106" s="134"/>
      <c r="FE1106" s="134"/>
      <c r="FF1106" s="134"/>
      <c r="FG1106" s="134"/>
      <c r="FH1106" s="134"/>
      <c r="FI1106" s="134"/>
      <c r="FJ1106" s="134"/>
      <c r="FK1106" s="134"/>
      <c r="FL1106" s="134"/>
      <c r="FM1106" s="134"/>
      <c r="FN1106" s="134"/>
      <c r="FO1106" s="134"/>
      <c r="FP1106" s="134"/>
      <c r="FQ1106" s="134"/>
      <c r="FR1106" s="134"/>
      <c r="FS1106" s="134"/>
      <c r="FT1106" s="134"/>
      <c r="FU1106" s="134"/>
      <c r="FV1106" s="134"/>
      <c r="FW1106" s="134"/>
      <c r="FX1106" s="134"/>
      <c r="FY1106" s="134"/>
      <c r="FZ1106" s="134"/>
      <c r="GA1106" s="134"/>
      <c r="GB1106" s="134"/>
      <c r="GC1106" s="134"/>
      <c r="GD1106" s="134"/>
      <c r="GE1106" s="134"/>
      <c r="GF1106" s="134"/>
      <c r="GG1106" s="134"/>
      <c r="GH1106" s="134"/>
      <c r="GI1106" s="134"/>
      <c r="GJ1106" s="134"/>
      <c r="GK1106" s="134"/>
      <c r="GL1106" s="134"/>
      <c r="GM1106" s="134"/>
      <c r="GN1106" s="134"/>
      <c r="GO1106" s="134"/>
      <c r="GP1106" s="134"/>
      <c r="GQ1106" s="134"/>
      <c r="GR1106" s="134"/>
      <c r="GS1106" s="134"/>
      <c r="GT1106" s="134"/>
      <c r="GU1106" s="134"/>
      <c r="GV1106" s="134"/>
      <c r="GW1106" s="134"/>
      <c r="GX1106" s="134"/>
      <c r="GY1106" s="134"/>
      <c r="GZ1106" s="134"/>
      <c r="HA1106" s="134"/>
      <c r="HB1106" s="134"/>
      <c r="HC1106" s="134"/>
      <c r="HD1106" s="134"/>
      <c r="HE1106" s="134"/>
      <c r="HF1106" s="134"/>
      <c r="HG1106" s="134"/>
      <c r="HH1106" s="134"/>
      <c r="HI1106" s="134"/>
      <c r="HJ1106" s="134"/>
      <c r="HK1106" s="134"/>
      <c r="HL1106" s="134"/>
      <c r="HM1106" s="134"/>
      <c r="HN1106" s="134"/>
      <c r="HO1106" s="134"/>
      <c r="HP1106" s="134"/>
      <c r="HQ1106" s="134"/>
      <c r="HR1106" s="134"/>
    </row>
    <row r="1107" spans="1:232">
      <c r="A1107" s="466" t="s">
        <v>121</v>
      </c>
      <c r="B1107" s="156" t="s">
        <v>766</v>
      </c>
      <c r="C1107" s="773"/>
      <c r="G1107" s="134"/>
      <c r="H1107" s="134"/>
      <c r="I1107" s="134"/>
      <c r="J1107" s="134"/>
      <c r="K1107" s="134"/>
      <c r="L1107" s="134"/>
      <c r="M1107" s="134"/>
      <c r="N1107" s="134"/>
      <c r="O1107" s="134"/>
      <c r="P1107" s="134"/>
      <c r="Q1107" s="134"/>
      <c r="R1107" s="134"/>
      <c r="S1107" s="134"/>
      <c r="T1107" s="134"/>
      <c r="U1107" s="134"/>
      <c r="V1107" s="134"/>
      <c r="W1107" s="134"/>
      <c r="X1107" s="134"/>
      <c r="Y1107" s="134"/>
      <c r="Z1107" s="134"/>
      <c r="AA1107" s="134"/>
      <c r="AB1107" s="134"/>
      <c r="AC1107" s="134"/>
      <c r="AD1107" s="134"/>
      <c r="AE1107" s="134"/>
      <c r="AF1107" s="134"/>
      <c r="AG1107" s="134"/>
      <c r="AH1107" s="134"/>
      <c r="AI1107" s="134"/>
      <c r="AJ1107" s="134"/>
      <c r="AK1107" s="134"/>
      <c r="AL1107" s="134"/>
      <c r="AM1107" s="134"/>
      <c r="AN1107" s="134"/>
      <c r="AO1107" s="134"/>
      <c r="AP1107" s="134"/>
      <c r="AQ1107" s="134"/>
      <c r="AR1107" s="134"/>
      <c r="AS1107" s="134"/>
      <c r="AT1107" s="134"/>
      <c r="AU1107" s="134"/>
      <c r="AV1107" s="134"/>
      <c r="AW1107" s="134"/>
      <c r="AX1107" s="134"/>
      <c r="AY1107" s="134"/>
      <c r="AZ1107" s="134"/>
      <c r="BA1107" s="134"/>
      <c r="BB1107" s="134"/>
      <c r="BC1107" s="134"/>
      <c r="BD1107" s="134"/>
      <c r="BE1107" s="134"/>
      <c r="BF1107" s="134"/>
      <c r="BG1107" s="134"/>
      <c r="BH1107" s="134"/>
      <c r="BI1107" s="134"/>
      <c r="BJ1107" s="134"/>
      <c r="BK1107" s="134"/>
      <c r="BL1107" s="134"/>
      <c r="BM1107" s="134"/>
      <c r="BN1107" s="134"/>
      <c r="BO1107" s="134"/>
      <c r="BP1107" s="134"/>
      <c r="BQ1107" s="134"/>
      <c r="BR1107" s="134"/>
      <c r="BS1107" s="134"/>
      <c r="BT1107" s="134"/>
      <c r="BU1107" s="134"/>
      <c r="BV1107" s="134"/>
      <c r="BW1107" s="134"/>
      <c r="BX1107" s="134"/>
      <c r="BY1107" s="134"/>
      <c r="BZ1107" s="134"/>
      <c r="CA1107" s="134"/>
      <c r="CB1107" s="134"/>
      <c r="CC1107" s="134"/>
      <c r="CD1107" s="134"/>
      <c r="CE1107" s="134"/>
      <c r="CF1107" s="134"/>
      <c r="CG1107" s="134"/>
      <c r="CH1107" s="134"/>
      <c r="CI1107" s="134"/>
      <c r="CJ1107" s="134"/>
      <c r="CK1107" s="134"/>
      <c r="CL1107" s="134"/>
      <c r="CM1107" s="134"/>
      <c r="CN1107" s="134"/>
      <c r="CO1107" s="134"/>
      <c r="CP1107" s="134"/>
      <c r="CQ1107" s="134"/>
      <c r="CR1107" s="134"/>
      <c r="CS1107" s="134"/>
      <c r="CT1107" s="134"/>
      <c r="CU1107" s="134"/>
      <c r="CV1107" s="134"/>
      <c r="CW1107" s="134"/>
      <c r="CX1107" s="134"/>
      <c r="CY1107" s="134"/>
      <c r="CZ1107" s="134"/>
      <c r="DA1107" s="134"/>
      <c r="DB1107" s="134"/>
      <c r="DC1107" s="134"/>
      <c r="DD1107" s="134"/>
      <c r="DE1107" s="134"/>
      <c r="DF1107" s="134"/>
      <c r="DG1107" s="134"/>
      <c r="DH1107" s="134"/>
      <c r="DI1107" s="134"/>
      <c r="DJ1107" s="134"/>
      <c r="DK1107" s="134"/>
      <c r="DL1107" s="134"/>
      <c r="DM1107" s="134"/>
      <c r="DN1107" s="134"/>
      <c r="DO1107" s="134"/>
      <c r="DP1107" s="134"/>
      <c r="DQ1107" s="134"/>
      <c r="DR1107" s="134"/>
      <c r="DS1107" s="134"/>
      <c r="DT1107" s="134"/>
      <c r="DU1107" s="134"/>
      <c r="DV1107" s="134"/>
      <c r="DW1107" s="134"/>
      <c r="DX1107" s="134"/>
      <c r="DY1107" s="134"/>
      <c r="DZ1107" s="134"/>
      <c r="EA1107" s="134"/>
      <c r="EB1107" s="134"/>
      <c r="EC1107" s="134"/>
      <c r="ED1107" s="134"/>
      <c r="EE1107" s="134"/>
      <c r="EF1107" s="134"/>
      <c r="EG1107" s="134"/>
      <c r="EH1107" s="134"/>
      <c r="EI1107" s="134"/>
      <c r="EJ1107" s="134"/>
      <c r="EK1107" s="134"/>
      <c r="EL1107" s="134"/>
      <c r="EM1107" s="134"/>
      <c r="EN1107" s="134"/>
      <c r="EO1107" s="134"/>
      <c r="EP1107" s="134"/>
      <c r="EQ1107" s="134"/>
      <c r="ER1107" s="134"/>
      <c r="ES1107" s="134"/>
      <c r="ET1107" s="134"/>
      <c r="EU1107" s="134"/>
      <c r="EV1107" s="134"/>
      <c r="EW1107" s="134"/>
      <c r="EX1107" s="134"/>
      <c r="EY1107" s="134"/>
      <c r="EZ1107" s="134"/>
      <c r="FA1107" s="134"/>
      <c r="FB1107" s="134"/>
      <c r="FC1107" s="134"/>
      <c r="FD1107" s="134"/>
      <c r="FE1107" s="134"/>
      <c r="FF1107" s="134"/>
      <c r="FG1107" s="134"/>
      <c r="FH1107" s="134"/>
      <c r="FI1107" s="134"/>
      <c r="FJ1107" s="134"/>
      <c r="FK1107" s="134"/>
      <c r="FL1107" s="134"/>
      <c r="FM1107" s="134"/>
      <c r="FN1107" s="134"/>
      <c r="FO1107" s="134"/>
      <c r="FP1107" s="134"/>
      <c r="FQ1107" s="134"/>
      <c r="FR1107" s="134"/>
      <c r="FS1107" s="134"/>
      <c r="FT1107" s="134"/>
      <c r="FU1107" s="134"/>
      <c r="FV1107" s="134"/>
      <c r="FW1107" s="134"/>
      <c r="FX1107" s="134"/>
      <c r="FY1107" s="134"/>
      <c r="FZ1107" s="134"/>
      <c r="GA1107" s="134"/>
      <c r="GB1107" s="134"/>
      <c r="GC1107" s="134"/>
      <c r="GD1107" s="134"/>
      <c r="GE1107" s="134"/>
      <c r="GF1107" s="134"/>
      <c r="GG1107" s="134"/>
      <c r="GH1107" s="134"/>
      <c r="GI1107" s="134"/>
      <c r="GJ1107" s="134"/>
      <c r="GK1107" s="134"/>
      <c r="GL1107" s="134"/>
      <c r="GM1107" s="134"/>
      <c r="GN1107" s="134"/>
      <c r="GO1107" s="134"/>
      <c r="GP1107" s="134"/>
      <c r="GQ1107" s="134"/>
      <c r="GR1107" s="134"/>
      <c r="GS1107" s="134"/>
      <c r="GT1107" s="134"/>
      <c r="GU1107" s="134"/>
      <c r="GV1107" s="134"/>
      <c r="GW1107" s="134"/>
      <c r="GX1107" s="134"/>
      <c r="GY1107" s="134"/>
      <c r="GZ1107" s="134"/>
      <c r="HA1107" s="134"/>
      <c r="HB1107" s="134"/>
      <c r="HC1107" s="134"/>
      <c r="HD1107" s="134"/>
      <c r="HE1107" s="134"/>
      <c r="HF1107" s="134"/>
      <c r="HG1107" s="134"/>
      <c r="HH1107" s="134"/>
      <c r="HI1107" s="134"/>
      <c r="HJ1107" s="134"/>
      <c r="HK1107" s="134"/>
      <c r="HL1107" s="134"/>
      <c r="HM1107" s="134"/>
      <c r="HN1107" s="134"/>
      <c r="HO1107" s="134"/>
      <c r="HP1107" s="134"/>
      <c r="HQ1107" s="134"/>
      <c r="HR1107" s="134"/>
    </row>
    <row r="1108" spans="1:232" ht="102">
      <c r="A1108" s="466" t="s">
        <v>542</v>
      </c>
      <c r="B1108" s="74" t="s">
        <v>1020</v>
      </c>
      <c r="C1108" s="142" t="s">
        <v>14</v>
      </c>
      <c r="D1108" s="143">
        <v>15.8</v>
      </c>
      <c r="E1108" s="1273"/>
      <c r="F1108" s="143">
        <f t="shared" ref="F1108:F1112" si="34">ROUND(D1108*E1108,2)</f>
        <v>0</v>
      </c>
      <c r="G1108" s="134"/>
      <c r="H1108" s="134"/>
      <c r="I1108" s="134"/>
      <c r="J1108" s="134"/>
      <c r="K1108" s="134"/>
      <c r="L1108" s="134"/>
      <c r="M1108" s="134"/>
      <c r="N1108" s="134"/>
      <c r="O1108" s="134"/>
      <c r="P1108" s="134"/>
      <c r="Q1108" s="134"/>
      <c r="R1108" s="134"/>
      <c r="S1108" s="134"/>
      <c r="T1108" s="134"/>
      <c r="U1108" s="134"/>
      <c r="V1108" s="134"/>
      <c r="W1108" s="134"/>
      <c r="X1108" s="134"/>
      <c r="Y1108" s="134"/>
      <c r="Z1108" s="134"/>
      <c r="AA1108" s="134"/>
      <c r="AB1108" s="134"/>
      <c r="AC1108" s="134"/>
      <c r="AD1108" s="134"/>
      <c r="AE1108" s="134"/>
      <c r="AF1108" s="134"/>
      <c r="AG1108" s="134"/>
      <c r="AH1108" s="134"/>
      <c r="AI1108" s="134"/>
      <c r="AJ1108" s="134"/>
      <c r="AK1108" s="134"/>
      <c r="AL1108" s="134"/>
      <c r="AM1108" s="134"/>
      <c r="AN1108" s="134"/>
      <c r="AO1108" s="134"/>
      <c r="AP1108" s="134"/>
      <c r="AQ1108" s="134"/>
      <c r="AR1108" s="134"/>
      <c r="AS1108" s="134"/>
      <c r="AT1108" s="134"/>
      <c r="AU1108" s="134"/>
      <c r="AV1108" s="134"/>
      <c r="AW1108" s="134"/>
      <c r="AX1108" s="134"/>
      <c r="AY1108" s="134"/>
      <c r="AZ1108" s="134"/>
      <c r="BA1108" s="134"/>
      <c r="BB1108" s="134"/>
      <c r="BC1108" s="134"/>
      <c r="BD1108" s="134"/>
      <c r="BE1108" s="134"/>
      <c r="BF1108" s="134"/>
      <c r="BG1108" s="134"/>
      <c r="BH1108" s="134"/>
      <c r="BI1108" s="134"/>
      <c r="BJ1108" s="134"/>
      <c r="BK1108" s="134"/>
      <c r="BL1108" s="134"/>
      <c r="BM1108" s="134"/>
      <c r="BN1108" s="134"/>
      <c r="BO1108" s="134"/>
      <c r="BP1108" s="134"/>
      <c r="BQ1108" s="134"/>
      <c r="BR1108" s="134"/>
      <c r="BS1108" s="134"/>
      <c r="BT1108" s="134"/>
      <c r="BU1108" s="134"/>
      <c r="BV1108" s="134"/>
      <c r="BW1108" s="134"/>
      <c r="BX1108" s="134"/>
      <c r="BY1108" s="134"/>
      <c r="BZ1108" s="134"/>
      <c r="CA1108" s="134"/>
      <c r="CB1108" s="134"/>
      <c r="CC1108" s="134"/>
      <c r="CD1108" s="134"/>
      <c r="CE1108" s="134"/>
      <c r="CF1108" s="134"/>
      <c r="CG1108" s="134"/>
      <c r="CH1108" s="134"/>
      <c r="CI1108" s="134"/>
      <c r="CJ1108" s="134"/>
      <c r="CK1108" s="134"/>
      <c r="CL1108" s="134"/>
      <c r="CM1108" s="134"/>
      <c r="CN1108" s="134"/>
      <c r="CO1108" s="134"/>
      <c r="CP1108" s="134"/>
      <c r="CQ1108" s="134"/>
      <c r="CR1108" s="134"/>
      <c r="CS1108" s="134"/>
      <c r="CT1108" s="134"/>
      <c r="CU1108" s="134"/>
      <c r="CV1108" s="134"/>
      <c r="CW1108" s="134"/>
      <c r="CX1108" s="134"/>
      <c r="CY1108" s="134"/>
      <c r="CZ1108" s="134"/>
      <c r="DA1108" s="134"/>
      <c r="DB1108" s="134"/>
      <c r="DC1108" s="134"/>
      <c r="DD1108" s="134"/>
      <c r="DE1108" s="134"/>
      <c r="DF1108" s="134"/>
      <c r="DG1108" s="134"/>
      <c r="DH1108" s="134"/>
      <c r="DI1108" s="134"/>
      <c r="DJ1108" s="134"/>
      <c r="DK1108" s="134"/>
      <c r="DL1108" s="134"/>
      <c r="DM1108" s="134"/>
      <c r="DN1108" s="134"/>
      <c r="DO1108" s="134"/>
      <c r="DP1108" s="134"/>
      <c r="DQ1108" s="134"/>
      <c r="DR1108" s="134"/>
      <c r="DS1108" s="134"/>
      <c r="DT1108" s="134"/>
      <c r="DU1108" s="134"/>
      <c r="DV1108" s="134"/>
      <c r="DW1108" s="134"/>
      <c r="DX1108" s="134"/>
      <c r="DY1108" s="134"/>
      <c r="DZ1108" s="134"/>
      <c r="EA1108" s="134"/>
      <c r="EB1108" s="134"/>
      <c r="EC1108" s="134"/>
      <c r="ED1108" s="134"/>
      <c r="EE1108" s="134"/>
      <c r="EF1108" s="134"/>
      <c r="EG1108" s="134"/>
      <c r="EH1108" s="134"/>
      <c r="EI1108" s="134"/>
      <c r="EJ1108" s="134"/>
      <c r="EK1108" s="134"/>
      <c r="EL1108" s="134"/>
      <c r="EM1108" s="134"/>
      <c r="EN1108" s="134"/>
      <c r="EO1108" s="134"/>
      <c r="EP1108" s="134"/>
      <c r="EQ1108" s="134"/>
      <c r="ER1108" s="134"/>
      <c r="ES1108" s="134"/>
      <c r="ET1108" s="134"/>
      <c r="EU1108" s="134"/>
      <c r="EV1108" s="134"/>
      <c r="EW1108" s="134"/>
      <c r="EX1108" s="134"/>
      <c r="EY1108" s="134"/>
      <c r="EZ1108" s="134"/>
      <c r="FA1108" s="134"/>
      <c r="FB1108" s="134"/>
      <c r="FC1108" s="134"/>
      <c r="FD1108" s="134"/>
      <c r="FE1108" s="134"/>
      <c r="FF1108" s="134"/>
      <c r="FG1108" s="134"/>
      <c r="FH1108" s="134"/>
      <c r="FI1108" s="134"/>
      <c r="FJ1108" s="134"/>
      <c r="FK1108" s="134"/>
      <c r="FL1108" s="134"/>
      <c r="FM1108" s="134"/>
      <c r="FN1108" s="134"/>
      <c r="FO1108" s="134"/>
      <c r="FP1108" s="134"/>
      <c r="FQ1108" s="134"/>
      <c r="FR1108" s="134"/>
      <c r="FS1108" s="134"/>
      <c r="FT1108" s="134"/>
      <c r="FU1108" s="134"/>
      <c r="FV1108" s="134"/>
      <c r="FW1108" s="134"/>
      <c r="FX1108" s="134"/>
      <c r="FY1108" s="134"/>
      <c r="FZ1108" s="134"/>
      <c r="GA1108" s="134"/>
      <c r="GB1108" s="134"/>
      <c r="GC1108" s="134"/>
      <c r="GD1108" s="134"/>
      <c r="GE1108" s="134"/>
      <c r="GF1108" s="134"/>
      <c r="GG1108" s="134"/>
      <c r="GH1108" s="134"/>
      <c r="GI1108" s="134"/>
      <c r="GJ1108" s="134"/>
      <c r="GK1108" s="134"/>
      <c r="GL1108" s="134"/>
      <c r="GM1108" s="134"/>
      <c r="GN1108" s="134"/>
      <c r="GO1108" s="134"/>
      <c r="GP1108" s="134"/>
      <c r="GQ1108" s="134"/>
      <c r="GR1108" s="134"/>
      <c r="GS1108" s="134"/>
      <c r="GT1108" s="134"/>
      <c r="GU1108" s="134"/>
      <c r="GV1108" s="134"/>
      <c r="GW1108" s="134"/>
      <c r="GX1108" s="134"/>
      <c r="GY1108" s="134"/>
      <c r="GZ1108" s="134"/>
      <c r="HA1108" s="134"/>
      <c r="HB1108" s="134"/>
      <c r="HC1108" s="134"/>
      <c r="HD1108" s="134"/>
      <c r="HE1108" s="134"/>
      <c r="HF1108" s="134"/>
      <c r="HG1108" s="134"/>
      <c r="HH1108" s="134"/>
      <c r="HI1108" s="134"/>
      <c r="HJ1108" s="134"/>
      <c r="HK1108" s="134"/>
      <c r="HL1108" s="134"/>
      <c r="HM1108" s="134"/>
      <c r="HN1108" s="134"/>
      <c r="HO1108" s="134"/>
      <c r="HP1108" s="134"/>
      <c r="HQ1108" s="134"/>
      <c r="HR1108" s="134"/>
    </row>
    <row r="1109" spans="1:232" ht="114.75">
      <c r="A1109" s="466" t="s">
        <v>593</v>
      </c>
      <c r="B1109" s="74" t="s">
        <v>5452</v>
      </c>
      <c r="C1109" s="142" t="s">
        <v>14</v>
      </c>
      <c r="D1109" s="143">
        <v>2925</v>
      </c>
      <c r="E1109" s="1273"/>
      <c r="F1109" s="143">
        <f t="shared" si="34"/>
        <v>0</v>
      </c>
      <c r="G1109" s="134"/>
      <c r="H1109" s="134"/>
      <c r="I1109" s="134"/>
      <c r="J1109" s="134"/>
      <c r="K1109" s="134"/>
      <c r="L1109" s="134"/>
      <c r="M1109" s="134"/>
      <c r="N1109" s="134"/>
      <c r="O1109" s="134"/>
      <c r="P1109" s="134"/>
      <c r="Q1109" s="134"/>
      <c r="R1109" s="134"/>
      <c r="S1109" s="134"/>
      <c r="T1109" s="134"/>
      <c r="U1109" s="134"/>
      <c r="V1109" s="134"/>
      <c r="W1109" s="134"/>
      <c r="X1109" s="134"/>
      <c r="Y1109" s="134"/>
      <c r="Z1109" s="134"/>
      <c r="AA1109" s="134"/>
      <c r="AB1109" s="134"/>
      <c r="AC1109" s="134"/>
      <c r="AD1109" s="134"/>
      <c r="AE1109" s="134"/>
      <c r="AF1109" s="134"/>
      <c r="AG1109" s="134"/>
      <c r="AH1109" s="134"/>
      <c r="AI1109" s="134"/>
      <c r="AJ1109" s="134"/>
      <c r="AK1109" s="134"/>
      <c r="AL1109" s="134"/>
      <c r="AM1109" s="134"/>
      <c r="AN1109" s="134"/>
      <c r="AO1109" s="134"/>
      <c r="AP1109" s="134"/>
      <c r="AQ1109" s="134"/>
      <c r="AR1109" s="134"/>
      <c r="AS1109" s="134"/>
      <c r="AT1109" s="134"/>
      <c r="AU1109" s="134"/>
      <c r="AV1109" s="134"/>
      <c r="AW1109" s="134"/>
      <c r="AX1109" s="134"/>
      <c r="AY1109" s="134"/>
      <c r="AZ1109" s="134"/>
      <c r="BA1109" s="134"/>
      <c r="BB1109" s="134"/>
      <c r="BC1109" s="134"/>
      <c r="BD1109" s="134"/>
      <c r="BE1109" s="134"/>
      <c r="BF1109" s="134"/>
      <c r="BG1109" s="134"/>
      <c r="BH1109" s="134"/>
      <c r="BI1109" s="134"/>
      <c r="BJ1109" s="134"/>
      <c r="BK1109" s="134"/>
      <c r="BL1109" s="134"/>
      <c r="BM1109" s="134"/>
      <c r="BN1109" s="134"/>
      <c r="BO1109" s="134"/>
      <c r="BP1109" s="134"/>
      <c r="BQ1109" s="134"/>
      <c r="BR1109" s="134"/>
      <c r="BS1109" s="134"/>
      <c r="BT1109" s="134"/>
      <c r="BU1109" s="134"/>
      <c r="BV1109" s="134"/>
      <c r="BW1109" s="134"/>
      <c r="BX1109" s="134"/>
      <c r="BY1109" s="134"/>
      <c r="BZ1109" s="134"/>
      <c r="CA1109" s="134"/>
      <c r="CB1109" s="134"/>
      <c r="CC1109" s="134"/>
      <c r="CD1109" s="134"/>
      <c r="CE1109" s="134"/>
      <c r="CF1109" s="134"/>
      <c r="CG1109" s="134"/>
      <c r="CH1109" s="134"/>
      <c r="CI1109" s="134"/>
      <c r="CJ1109" s="134"/>
      <c r="CK1109" s="134"/>
      <c r="CL1109" s="134"/>
      <c r="CM1109" s="134"/>
      <c r="CN1109" s="134"/>
      <c r="CO1109" s="134"/>
      <c r="CP1109" s="134"/>
      <c r="CQ1109" s="134"/>
      <c r="CR1109" s="134"/>
      <c r="CS1109" s="134"/>
      <c r="CT1109" s="134"/>
      <c r="CU1109" s="134"/>
      <c r="CV1109" s="134"/>
      <c r="CW1109" s="134"/>
      <c r="CX1109" s="134"/>
      <c r="CY1109" s="134"/>
      <c r="CZ1109" s="134"/>
      <c r="DA1109" s="134"/>
      <c r="DB1109" s="134"/>
      <c r="DC1109" s="134"/>
      <c r="DD1109" s="134"/>
      <c r="DE1109" s="134"/>
      <c r="DF1109" s="134"/>
      <c r="DG1109" s="134"/>
      <c r="DH1109" s="134"/>
      <c r="DI1109" s="134"/>
      <c r="DJ1109" s="134"/>
      <c r="DK1109" s="134"/>
      <c r="DL1109" s="134"/>
      <c r="DM1109" s="134"/>
      <c r="DN1109" s="134"/>
      <c r="DO1109" s="134"/>
      <c r="DP1109" s="134"/>
      <c r="DQ1109" s="134"/>
      <c r="DR1109" s="134"/>
      <c r="DS1109" s="134"/>
      <c r="DT1109" s="134"/>
      <c r="DU1109" s="134"/>
      <c r="DV1109" s="134"/>
      <c r="DW1109" s="134"/>
      <c r="DX1109" s="134"/>
      <c r="DY1109" s="134"/>
      <c r="DZ1109" s="134"/>
      <c r="EA1109" s="134"/>
      <c r="EB1109" s="134"/>
      <c r="EC1109" s="134"/>
      <c r="ED1109" s="134"/>
      <c r="EE1109" s="134"/>
      <c r="EF1109" s="134"/>
      <c r="EG1109" s="134"/>
      <c r="EH1109" s="134"/>
      <c r="EI1109" s="134"/>
      <c r="EJ1109" s="134"/>
      <c r="EK1109" s="134"/>
      <c r="EL1109" s="134"/>
      <c r="EM1109" s="134"/>
      <c r="EN1109" s="134"/>
      <c r="EO1109" s="134"/>
      <c r="EP1109" s="134"/>
      <c r="EQ1109" s="134"/>
      <c r="ER1109" s="134"/>
      <c r="ES1109" s="134"/>
      <c r="ET1109" s="134"/>
      <c r="EU1109" s="134"/>
      <c r="EV1109" s="134"/>
      <c r="EW1109" s="134"/>
      <c r="EX1109" s="134"/>
      <c r="EY1109" s="134"/>
      <c r="EZ1109" s="134"/>
      <c r="FA1109" s="134"/>
      <c r="FB1109" s="134"/>
      <c r="FC1109" s="134"/>
      <c r="FD1109" s="134"/>
      <c r="FE1109" s="134"/>
      <c r="FF1109" s="134"/>
      <c r="FG1109" s="134"/>
      <c r="FH1109" s="134"/>
      <c r="FI1109" s="134"/>
      <c r="FJ1109" s="134"/>
      <c r="FK1109" s="134"/>
      <c r="FL1109" s="134"/>
      <c r="FM1109" s="134"/>
      <c r="FN1109" s="134"/>
      <c r="FO1109" s="134"/>
      <c r="FP1109" s="134"/>
      <c r="FQ1109" s="134"/>
      <c r="FR1109" s="134"/>
      <c r="FS1109" s="134"/>
      <c r="FT1109" s="134"/>
      <c r="FU1109" s="134"/>
      <c r="FV1109" s="134"/>
      <c r="FW1109" s="134"/>
      <c r="FX1109" s="134"/>
      <c r="FY1109" s="134"/>
      <c r="FZ1109" s="134"/>
      <c r="GA1109" s="134"/>
      <c r="GB1109" s="134"/>
      <c r="GC1109" s="134"/>
      <c r="GD1109" s="134"/>
      <c r="GE1109" s="134"/>
      <c r="GF1109" s="134"/>
      <c r="GG1109" s="134"/>
      <c r="GH1109" s="134"/>
      <c r="GI1109" s="134"/>
      <c r="GJ1109" s="134"/>
      <c r="GK1109" s="134"/>
      <c r="GL1109" s="134"/>
      <c r="GM1109" s="134"/>
      <c r="GN1109" s="134"/>
      <c r="GO1109" s="134"/>
      <c r="GP1109" s="134"/>
      <c r="GQ1109" s="134"/>
      <c r="GR1109" s="134"/>
      <c r="GS1109" s="134"/>
      <c r="GT1109" s="134"/>
      <c r="GU1109" s="134"/>
      <c r="GV1109" s="134"/>
      <c r="GW1109" s="134"/>
      <c r="GX1109" s="134"/>
      <c r="GY1109" s="134"/>
      <c r="GZ1109" s="134"/>
      <c r="HA1109" s="134"/>
      <c r="HB1109" s="134"/>
      <c r="HC1109" s="134"/>
      <c r="HD1109" s="134"/>
      <c r="HE1109" s="134"/>
      <c r="HF1109" s="134"/>
      <c r="HG1109" s="134"/>
      <c r="HH1109" s="134"/>
      <c r="HI1109" s="134"/>
      <c r="HJ1109" s="134"/>
      <c r="HK1109" s="134"/>
      <c r="HL1109" s="134"/>
      <c r="HM1109" s="134"/>
      <c r="HN1109" s="134"/>
      <c r="HO1109" s="134"/>
      <c r="HP1109" s="134"/>
      <c r="HQ1109" s="134"/>
      <c r="HR1109" s="134"/>
      <c r="HS1109" s="129"/>
      <c r="HT1109" s="129"/>
      <c r="HU1109" s="129"/>
      <c r="HV1109" s="129"/>
      <c r="HW1109" s="129"/>
      <c r="HX1109" s="129"/>
    </row>
    <row r="1110" spans="1:232" ht="127.5">
      <c r="A1110" s="466" t="s">
        <v>594</v>
      </c>
      <c r="B1110" s="74" t="s">
        <v>5453</v>
      </c>
      <c r="C1110" s="142" t="s">
        <v>14</v>
      </c>
      <c r="D1110" s="143">
        <v>93</v>
      </c>
      <c r="E1110" s="1273"/>
      <c r="F1110" s="143">
        <f t="shared" si="34"/>
        <v>0</v>
      </c>
      <c r="G1110" s="134"/>
      <c r="H1110" s="134"/>
      <c r="I1110" s="134"/>
      <c r="J1110" s="134"/>
      <c r="K1110" s="134"/>
      <c r="L1110" s="134"/>
      <c r="M1110" s="134"/>
      <c r="N1110" s="134"/>
      <c r="O1110" s="134"/>
      <c r="P1110" s="134"/>
      <c r="Q1110" s="134"/>
      <c r="R1110" s="134"/>
      <c r="S1110" s="134"/>
      <c r="T1110" s="134"/>
      <c r="U1110" s="134"/>
      <c r="V1110" s="134"/>
      <c r="W1110" s="134"/>
      <c r="X1110" s="134"/>
      <c r="Y1110" s="134"/>
      <c r="Z1110" s="134"/>
      <c r="AA1110" s="134"/>
      <c r="AB1110" s="134"/>
      <c r="AC1110" s="134"/>
      <c r="AD1110" s="134"/>
      <c r="AE1110" s="134"/>
      <c r="AF1110" s="134"/>
      <c r="AG1110" s="134"/>
      <c r="AH1110" s="134"/>
      <c r="AI1110" s="134"/>
      <c r="AJ1110" s="134"/>
      <c r="AK1110" s="134"/>
      <c r="AL1110" s="134"/>
      <c r="AM1110" s="134"/>
      <c r="AN1110" s="134"/>
      <c r="AO1110" s="134"/>
      <c r="AP1110" s="134"/>
      <c r="AQ1110" s="134"/>
      <c r="AR1110" s="134"/>
      <c r="AS1110" s="134"/>
      <c r="AT1110" s="134"/>
      <c r="AU1110" s="134"/>
      <c r="AV1110" s="134"/>
      <c r="AW1110" s="134"/>
      <c r="AX1110" s="134"/>
      <c r="AY1110" s="134"/>
      <c r="AZ1110" s="134"/>
      <c r="BA1110" s="134"/>
      <c r="BB1110" s="134"/>
      <c r="BC1110" s="134"/>
      <c r="BD1110" s="134"/>
      <c r="BE1110" s="134"/>
      <c r="BF1110" s="134"/>
      <c r="BG1110" s="134"/>
      <c r="BH1110" s="134"/>
      <c r="BI1110" s="134"/>
      <c r="BJ1110" s="134"/>
      <c r="BK1110" s="134"/>
      <c r="BL1110" s="134"/>
      <c r="BM1110" s="134"/>
      <c r="BN1110" s="134"/>
      <c r="BO1110" s="134"/>
      <c r="BP1110" s="134"/>
      <c r="BQ1110" s="134"/>
      <c r="BR1110" s="134"/>
      <c r="BS1110" s="134"/>
      <c r="BT1110" s="134"/>
      <c r="BU1110" s="134"/>
      <c r="BV1110" s="134"/>
      <c r="BW1110" s="134"/>
      <c r="BX1110" s="134"/>
      <c r="BY1110" s="134"/>
      <c r="BZ1110" s="134"/>
      <c r="CA1110" s="134"/>
      <c r="CB1110" s="134"/>
      <c r="CC1110" s="134"/>
      <c r="CD1110" s="134"/>
      <c r="CE1110" s="134"/>
      <c r="CF1110" s="134"/>
      <c r="CG1110" s="134"/>
      <c r="CH1110" s="134"/>
      <c r="CI1110" s="134"/>
      <c r="CJ1110" s="134"/>
      <c r="CK1110" s="134"/>
      <c r="CL1110" s="134"/>
      <c r="CM1110" s="134"/>
      <c r="CN1110" s="134"/>
      <c r="CO1110" s="134"/>
      <c r="CP1110" s="134"/>
      <c r="CQ1110" s="134"/>
      <c r="CR1110" s="134"/>
      <c r="CS1110" s="134"/>
      <c r="CT1110" s="134"/>
      <c r="CU1110" s="134"/>
      <c r="CV1110" s="134"/>
      <c r="CW1110" s="134"/>
      <c r="CX1110" s="134"/>
      <c r="CY1110" s="134"/>
      <c r="CZ1110" s="134"/>
      <c r="DA1110" s="134"/>
      <c r="DB1110" s="134"/>
      <c r="DC1110" s="134"/>
      <c r="DD1110" s="134"/>
      <c r="DE1110" s="134"/>
      <c r="DF1110" s="134"/>
      <c r="DG1110" s="134"/>
      <c r="DH1110" s="134"/>
      <c r="DI1110" s="134"/>
      <c r="DJ1110" s="134"/>
      <c r="DK1110" s="134"/>
      <c r="DL1110" s="134"/>
      <c r="DM1110" s="134"/>
      <c r="DN1110" s="134"/>
      <c r="DO1110" s="134"/>
      <c r="DP1110" s="134"/>
      <c r="DQ1110" s="134"/>
      <c r="DR1110" s="134"/>
      <c r="DS1110" s="134"/>
      <c r="DT1110" s="134"/>
      <c r="DU1110" s="134"/>
      <c r="DV1110" s="134"/>
      <c r="DW1110" s="134"/>
      <c r="DX1110" s="134"/>
      <c r="DY1110" s="134"/>
      <c r="DZ1110" s="134"/>
      <c r="EA1110" s="134"/>
      <c r="EB1110" s="134"/>
      <c r="EC1110" s="134"/>
      <c r="ED1110" s="134"/>
      <c r="EE1110" s="134"/>
      <c r="EF1110" s="134"/>
      <c r="EG1110" s="134"/>
      <c r="EH1110" s="134"/>
      <c r="EI1110" s="134"/>
      <c r="EJ1110" s="134"/>
      <c r="EK1110" s="134"/>
      <c r="EL1110" s="134"/>
      <c r="EM1110" s="134"/>
      <c r="EN1110" s="134"/>
      <c r="EO1110" s="134"/>
      <c r="EP1110" s="134"/>
      <c r="EQ1110" s="134"/>
      <c r="ER1110" s="134"/>
      <c r="ES1110" s="134"/>
      <c r="ET1110" s="134"/>
      <c r="EU1110" s="134"/>
      <c r="EV1110" s="134"/>
      <c r="EW1110" s="134"/>
      <c r="EX1110" s="134"/>
      <c r="EY1110" s="134"/>
      <c r="EZ1110" s="134"/>
      <c r="FA1110" s="134"/>
      <c r="FB1110" s="134"/>
      <c r="FC1110" s="134"/>
      <c r="FD1110" s="134"/>
      <c r="FE1110" s="134"/>
      <c r="FF1110" s="134"/>
      <c r="FG1110" s="134"/>
      <c r="FH1110" s="134"/>
      <c r="FI1110" s="134"/>
      <c r="FJ1110" s="134"/>
      <c r="FK1110" s="134"/>
      <c r="FL1110" s="134"/>
      <c r="FM1110" s="134"/>
      <c r="FN1110" s="134"/>
      <c r="FO1110" s="134"/>
      <c r="FP1110" s="134"/>
      <c r="FQ1110" s="134"/>
      <c r="FR1110" s="134"/>
      <c r="FS1110" s="134"/>
      <c r="FT1110" s="134"/>
      <c r="FU1110" s="134"/>
      <c r="FV1110" s="134"/>
      <c r="FW1110" s="134"/>
      <c r="FX1110" s="134"/>
      <c r="FY1110" s="134"/>
      <c r="FZ1110" s="134"/>
      <c r="GA1110" s="134"/>
      <c r="GB1110" s="134"/>
      <c r="GC1110" s="134"/>
      <c r="GD1110" s="134"/>
      <c r="GE1110" s="134"/>
      <c r="GF1110" s="134"/>
      <c r="GG1110" s="134"/>
      <c r="GH1110" s="134"/>
      <c r="GI1110" s="134"/>
      <c r="GJ1110" s="134"/>
      <c r="GK1110" s="134"/>
      <c r="GL1110" s="134"/>
      <c r="GM1110" s="134"/>
      <c r="GN1110" s="134"/>
      <c r="GO1110" s="134"/>
      <c r="GP1110" s="134"/>
      <c r="GQ1110" s="134"/>
      <c r="GR1110" s="134"/>
      <c r="GS1110" s="134"/>
      <c r="GT1110" s="134"/>
      <c r="GU1110" s="134"/>
      <c r="GV1110" s="134"/>
      <c r="GW1110" s="134"/>
      <c r="GX1110" s="134"/>
      <c r="GY1110" s="134"/>
      <c r="GZ1110" s="134"/>
      <c r="HA1110" s="134"/>
      <c r="HB1110" s="134"/>
      <c r="HC1110" s="134"/>
      <c r="HD1110" s="134"/>
      <c r="HE1110" s="134"/>
      <c r="HF1110" s="134"/>
      <c r="HG1110" s="134"/>
      <c r="HH1110" s="134"/>
      <c r="HI1110" s="134"/>
      <c r="HJ1110" s="134"/>
      <c r="HK1110" s="134"/>
      <c r="HL1110" s="134"/>
      <c r="HM1110" s="134"/>
      <c r="HN1110" s="134"/>
      <c r="HO1110" s="134"/>
      <c r="HP1110" s="134"/>
      <c r="HQ1110" s="134"/>
      <c r="HR1110" s="134"/>
      <c r="HS1110" s="129"/>
      <c r="HT1110" s="129"/>
      <c r="HU1110" s="129"/>
      <c r="HV1110" s="129"/>
      <c r="HW1110" s="129"/>
      <c r="HX1110" s="129"/>
    </row>
    <row r="1111" spans="1:232" ht="102">
      <c r="A1111" s="466" t="s">
        <v>2707</v>
      </c>
      <c r="B1111" s="74" t="s">
        <v>5454</v>
      </c>
      <c r="C1111" s="142" t="s">
        <v>14</v>
      </c>
      <c r="D1111" s="143">
        <v>89</v>
      </c>
      <c r="E1111" s="1273"/>
      <c r="F1111" s="143">
        <f t="shared" si="34"/>
        <v>0</v>
      </c>
      <c r="G1111" s="134"/>
      <c r="H1111" s="134"/>
      <c r="I1111" s="134"/>
      <c r="J1111" s="134"/>
      <c r="K1111" s="134"/>
      <c r="L1111" s="134"/>
      <c r="M1111" s="134"/>
      <c r="N1111" s="134"/>
      <c r="O1111" s="134"/>
      <c r="P1111" s="134"/>
      <c r="Q1111" s="134"/>
      <c r="R1111" s="134"/>
      <c r="S1111" s="134"/>
      <c r="T1111" s="134"/>
      <c r="U1111" s="134"/>
      <c r="V1111" s="134"/>
      <c r="W1111" s="134"/>
      <c r="X1111" s="134"/>
      <c r="Y1111" s="134"/>
      <c r="Z1111" s="134"/>
      <c r="AA1111" s="134"/>
      <c r="AB1111" s="134"/>
      <c r="AC1111" s="134"/>
      <c r="AD1111" s="134"/>
      <c r="AE1111" s="134"/>
      <c r="AF1111" s="134"/>
      <c r="AG1111" s="134"/>
      <c r="AH1111" s="134"/>
      <c r="AI1111" s="134"/>
      <c r="AJ1111" s="134"/>
      <c r="AK1111" s="134"/>
      <c r="AL1111" s="134"/>
      <c r="AM1111" s="134"/>
      <c r="AN1111" s="134"/>
      <c r="AO1111" s="134"/>
      <c r="AP1111" s="134"/>
      <c r="AQ1111" s="134"/>
      <c r="AR1111" s="134"/>
      <c r="AS1111" s="134"/>
      <c r="AT1111" s="134"/>
      <c r="AU1111" s="134"/>
      <c r="AV1111" s="134"/>
      <c r="AW1111" s="134"/>
      <c r="AX1111" s="134"/>
      <c r="AY1111" s="134"/>
      <c r="AZ1111" s="134"/>
      <c r="BA1111" s="134"/>
      <c r="BB1111" s="134"/>
      <c r="BC1111" s="134"/>
      <c r="BD1111" s="134"/>
      <c r="BE1111" s="134"/>
      <c r="BF1111" s="134"/>
      <c r="BG1111" s="134"/>
      <c r="BH1111" s="134"/>
      <c r="BI1111" s="134"/>
      <c r="BJ1111" s="134"/>
      <c r="BK1111" s="134"/>
      <c r="BL1111" s="134"/>
      <c r="BM1111" s="134"/>
      <c r="BN1111" s="134"/>
      <c r="BO1111" s="134"/>
      <c r="BP1111" s="134"/>
      <c r="BQ1111" s="134"/>
      <c r="BR1111" s="134"/>
      <c r="BS1111" s="134"/>
      <c r="BT1111" s="134"/>
      <c r="BU1111" s="134"/>
      <c r="BV1111" s="134"/>
      <c r="BW1111" s="134"/>
      <c r="BX1111" s="134"/>
      <c r="BY1111" s="134"/>
      <c r="BZ1111" s="134"/>
      <c r="CA1111" s="134"/>
      <c r="CB1111" s="134"/>
      <c r="CC1111" s="134"/>
      <c r="CD1111" s="134"/>
      <c r="CE1111" s="134"/>
      <c r="CF1111" s="134"/>
      <c r="CG1111" s="134"/>
      <c r="CH1111" s="134"/>
      <c r="CI1111" s="134"/>
      <c r="CJ1111" s="134"/>
      <c r="CK1111" s="134"/>
      <c r="CL1111" s="134"/>
      <c r="CM1111" s="134"/>
      <c r="CN1111" s="134"/>
      <c r="CO1111" s="134"/>
      <c r="CP1111" s="134"/>
      <c r="CQ1111" s="134"/>
      <c r="CR1111" s="134"/>
      <c r="CS1111" s="134"/>
      <c r="CT1111" s="134"/>
      <c r="CU1111" s="134"/>
      <c r="CV1111" s="134"/>
      <c r="CW1111" s="134"/>
      <c r="CX1111" s="134"/>
      <c r="CY1111" s="134"/>
      <c r="CZ1111" s="134"/>
      <c r="DA1111" s="134"/>
      <c r="DB1111" s="134"/>
      <c r="DC1111" s="134"/>
      <c r="DD1111" s="134"/>
      <c r="DE1111" s="134"/>
      <c r="DF1111" s="134"/>
      <c r="DG1111" s="134"/>
      <c r="DH1111" s="134"/>
      <c r="DI1111" s="134"/>
      <c r="DJ1111" s="134"/>
      <c r="DK1111" s="134"/>
      <c r="DL1111" s="134"/>
      <c r="DM1111" s="134"/>
      <c r="DN1111" s="134"/>
      <c r="DO1111" s="134"/>
      <c r="DP1111" s="134"/>
      <c r="DQ1111" s="134"/>
      <c r="DR1111" s="134"/>
      <c r="DS1111" s="134"/>
      <c r="DT1111" s="134"/>
      <c r="DU1111" s="134"/>
      <c r="DV1111" s="134"/>
      <c r="DW1111" s="134"/>
      <c r="DX1111" s="134"/>
      <c r="DY1111" s="134"/>
      <c r="DZ1111" s="134"/>
      <c r="EA1111" s="134"/>
      <c r="EB1111" s="134"/>
      <c r="EC1111" s="134"/>
      <c r="ED1111" s="134"/>
      <c r="EE1111" s="134"/>
      <c r="EF1111" s="134"/>
      <c r="EG1111" s="134"/>
      <c r="EH1111" s="134"/>
      <c r="EI1111" s="134"/>
      <c r="EJ1111" s="134"/>
      <c r="EK1111" s="134"/>
      <c r="EL1111" s="134"/>
      <c r="EM1111" s="134"/>
      <c r="EN1111" s="134"/>
      <c r="EO1111" s="134"/>
      <c r="EP1111" s="134"/>
      <c r="EQ1111" s="134"/>
      <c r="ER1111" s="134"/>
      <c r="ES1111" s="134"/>
      <c r="ET1111" s="134"/>
      <c r="EU1111" s="134"/>
      <c r="EV1111" s="134"/>
      <c r="EW1111" s="134"/>
      <c r="EX1111" s="134"/>
      <c r="EY1111" s="134"/>
      <c r="EZ1111" s="134"/>
      <c r="FA1111" s="134"/>
      <c r="FB1111" s="134"/>
      <c r="FC1111" s="134"/>
      <c r="FD1111" s="134"/>
      <c r="FE1111" s="134"/>
      <c r="FF1111" s="134"/>
      <c r="FG1111" s="134"/>
      <c r="FH1111" s="134"/>
      <c r="FI1111" s="134"/>
      <c r="FJ1111" s="134"/>
      <c r="FK1111" s="134"/>
      <c r="FL1111" s="134"/>
      <c r="FM1111" s="134"/>
      <c r="FN1111" s="134"/>
      <c r="FO1111" s="134"/>
      <c r="FP1111" s="134"/>
      <c r="FQ1111" s="134"/>
      <c r="FR1111" s="134"/>
      <c r="FS1111" s="134"/>
      <c r="FT1111" s="134"/>
      <c r="FU1111" s="134"/>
      <c r="FV1111" s="134"/>
      <c r="FW1111" s="134"/>
      <c r="FX1111" s="134"/>
      <c r="FY1111" s="134"/>
      <c r="FZ1111" s="134"/>
      <c r="GA1111" s="134"/>
      <c r="GB1111" s="134"/>
      <c r="GC1111" s="134"/>
      <c r="GD1111" s="134"/>
      <c r="GE1111" s="134"/>
      <c r="GF1111" s="134"/>
      <c r="GG1111" s="134"/>
      <c r="GH1111" s="134"/>
      <c r="GI1111" s="134"/>
      <c r="GJ1111" s="134"/>
      <c r="GK1111" s="134"/>
      <c r="GL1111" s="134"/>
      <c r="GM1111" s="134"/>
      <c r="GN1111" s="134"/>
      <c r="GO1111" s="134"/>
      <c r="GP1111" s="134"/>
      <c r="GQ1111" s="134"/>
      <c r="GR1111" s="134"/>
      <c r="GS1111" s="134"/>
      <c r="GT1111" s="134"/>
      <c r="GU1111" s="134"/>
      <c r="GV1111" s="134"/>
      <c r="GW1111" s="134"/>
      <c r="GX1111" s="134"/>
      <c r="GY1111" s="134"/>
      <c r="GZ1111" s="134"/>
      <c r="HA1111" s="134"/>
      <c r="HB1111" s="134"/>
      <c r="HC1111" s="134"/>
      <c r="HD1111" s="134"/>
      <c r="HE1111" s="134"/>
      <c r="HF1111" s="134"/>
      <c r="HG1111" s="134"/>
      <c r="HH1111" s="134"/>
      <c r="HI1111" s="134"/>
      <c r="HJ1111" s="134"/>
      <c r="HK1111" s="134"/>
      <c r="HL1111" s="134"/>
      <c r="HM1111" s="134"/>
      <c r="HN1111" s="134"/>
      <c r="HO1111" s="134"/>
      <c r="HP1111" s="134"/>
      <c r="HQ1111" s="134"/>
      <c r="HR1111" s="134"/>
      <c r="HS1111" s="129"/>
      <c r="HT1111" s="129"/>
      <c r="HU1111" s="129"/>
      <c r="HV1111" s="129"/>
      <c r="HW1111" s="129"/>
      <c r="HX1111" s="129"/>
    </row>
    <row r="1112" spans="1:232" ht="102">
      <c r="A1112" s="709" t="s">
        <v>5455</v>
      </c>
      <c r="B1112" s="74" t="s">
        <v>5456</v>
      </c>
      <c r="C1112" s="139" t="s">
        <v>14</v>
      </c>
      <c r="D1112" s="140">
        <v>45</v>
      </c>
      <c r="E1112" s="1272"/>
      <c r="F1112" s="143">
        <f t="shared" si="34"/>
        <v>0</v>
      </c>
      <c r="G1112" s="134"/>
      <c r="H1112" s="134"/>
      <c r="I1112" s="134"/>
      <c r="J1112" s="134"/>
      <c r="K1112" s="134"/>
      <c r="L1112" s="134"/>
      <c r="M1112" s="134"/>
      <c r="N1112" s="134"/>
      <c r="O1112" s="134"/>
      <c r="P1112" s="134"/>
      <c r="Q1112" s="134"/>
      <c r="R1112" s="134"/>
      <c r="S1112" s="134"/>
      <c r="T1112" s="134"/>
      <c r="U1112" s="134"/>
      <c r="V1112" s="134"/>
      <c r="W1112" s="134"/>
      <c r="X1112" s="134"/>
      <c r="Y1112" s="134"/>
      <c r="Z1112" s="134"/>
      <c r="AA1112" s="134"/>
      <c r="AB1112" s="134"/>
      <c r="AC1112" s="134"/>
      <c r="AD1112" s="134"/>
      <c r="AE1112" s="134"/>
      <c r="AF1112" s="134"/>
      <c r="AG1112" s="134"/>
      <c r="AH1112" s="134"/>
      <c r="AI1112" s="134"/>
      <c r="AJ1112" s="134"/>
      <c r="AK1112" s="134"/>
      <c r="AL1112" s="134"/>
      <c r="AM1112" s="134"/>
      <c r="AN1112" s="134"/>
      <c r="AO1112" s="134"/>
      <c r="AP1112" s="134"/>
      <c r="AQ1112" s="134"/>
      <c r="AR1112" s="134"/>
      <c r="AS1112" s="134"/>
      <c r="AT1112" s="134"/>
      <c r="AU1112" s="134"/>
      <c r="AV1112" s="134"/>
      <c r="AW1112" s="134"/>
      <c r="AX1112" s="134"/>
      <c r="AY1112" s="134"/>
      <c r="AZ1112" s="134"/>
      <c r="BA1112" s="134"/>
      <c r="BB1112" s="134"/>
      <c r="BC1112" s="134"/>
      <c r="BD1112" s="134"/>
      <c r="BE1112" s="134"/>
      <c r="BF1112" s="134"/>
      <c r="BG1112" s="134"/>
      <c r="BH1112" s="134"/>
      <c r="BI1112" s="134"/>
      <c r="BJ1112" s="134"/>
      <c r="BK1112" s="134"/>
      <c r="BL1112" s="134"/>
      <c r="BM1112" s="134"/>
      <c r="BN1112" s="134"/>
      <c r="BO1112" s="134"/>
      <c r="BP1112" s="134"/>
      <c r="BQ1112" s="134"/>
      <c r="BR1112" s="134"/>
      <c r="BS1112" s="134"/>
      <c r="BT1112" s="134"/>
      <c r="BU1112" s="134"/>
      <c r="BV1112" s="134"/>
      <c r="BW1112" s="134"/>
      <c r="BX1112" s="134"/>
      <c r="BY1112" s="134"/>
      <c r="BZ1112" s="134"/>
      <c r="CA1112" s="134"/>
      <c r="CB1112" s="134"/>
      <c r="CC1112" s="134"/>
      <c r="CD1112" s="134"/>
      <c r="CE1112" s="134"/>
      <c r="CF1112" s="134"/>
      <c r="CG1112" s="134"/>
      <c r="CH1112" s="134"/>
      <c r="CI1112" s="134"/>
      <c r="CJ1112" s="134"/>
      <c r="CK1112" s="134"/>
      <c r="CL1112" s="134"/>
      <c r="CM1112" s="134"/>
      <c r="CN1112" s="134"/>
      <c r="CO1112" s="134"/>
      <c r="CP1112" s="134"/>
      <c r="CQ1112" s="134"/>
      <c r="CR1112" s="134"/>
      <c r="CS1112" s="134"/>
      <c r="CT1112" s="134"/>
      <c r="CU1112" s="134"/>
      <c r="CV1112" s="134"/>
      <c r="CW1112" s="134"/>
      <c r="CX1112" s="134"/>
      <c r="CY1112" s="134"/>
      <c r="CZ1112" s="134"/>
      <c r="DA1112" s="134"/>
      <c r="DB1112" s="134"/>
      <c r="DC1112" s="134"/>
      <c r="DD1112" s="134"/>
      <c r="DE1112" s="134"/>
      <c r="DF1112" s="134"/>
      <c r="DG1112" s="134"/>
      <c r="DH1112" s="134"/>
      <c r="DI1112" s="134"/>
      <c r="DJ1112" s="134"/>
      <c r="DK1112" s="134"/>
      <c r="DL1112" s="134"/>
      <c r="DM1112" s="134"/>
      <c r="DN1112" s="134"/>
      <c r="DO1112" s="134"/>
      <c r="DP1112" s="134"/>
      <c r="DQ1112" s="134"/>
      <c r="DR1112" s="134"/>
      <c r="DS1112" s="134"/>
      <c r="DT1112" s="134"/>
      <c r="DU1112" s="134"/>
      <c r="DV1112" s="134"/>
      <c r="DW1112" s="134"/>
      <c r="DX1112" s="134"/>
      <c r="DY1112" s="134"/>
      <c r="DZ1112" s="134"/>
      <c r="EA1112" s="134"/>
      <c r="EB1112" s="134"/>
      <c r="EC1112" s="134"/>
      <c r="ED1112" s="134"/>
      <c r="EE1112" s="134"/>
      <c r="EF1112" s="134"/>
      <c r="EG1112" s="134"/>
      <c r="EH1112" s="134"/>
      <c r="EI1112" s="134"/>
      <c r="EJ1112" s="134"/>
      <c r="EK1112" s="134"/>
      <c r="EL1112" s="134"/>
      <c r="EM1112" s="134"/>
      <c r="EN1112" s="134"/>
      <c r="EO1112" s="134"/>
      <c r="EP1112" s="134"/>
      <c r="EQ1112" s="134"/>
      <c r="ER1112" s="134"/>
      <c r="ES1112" s="134"/>
      <c r="ET1112" s="134"/>
      <c r="EU1112" s="134"/>
      <c r="EV1112" s="134"/>
      <c r="EW1112" s="134"/>
      <c r="EX1112" s="134"/>
      <c r="EY1112" s="134"/>
      <c r="EZ1112" s="134"/>
      <c r="FA1112" s="134"/>
      <c r="FB1112" s="134"/>
      <c r="FC1112" s="134"/>
      <c r="FD1112" s="134"/>
      <c r="FE1112" s="134"/>
      <c r="FF1112" s="134"/>
      <c r="FG1112" s="134"/>
      <c r="FH1112" s="134"/>
      <c r="FI1112" s="134"/>
      <c r="FJ1112" s="134"/>
      <c r="FK1112" s="134"/>
      <c r="FL1112" s="134"/>
      <c r="FM1112" s="134"/>
      <c r="FN1112" s="134"/>
      <c r="FO1112" s="134"/>
      <c r="FP1112" s="134"/>
      <c r="FQ1112" s="134"/>
      <c r="FR1112" s="134"/>
      <c r="FS1112" s="134"/>
      <c r="FT1112" s="134"/>
      <c r="FU1112" s="134"/>
      <c r="FV1112" s="134"/>
      <c r="FW1112" s="134"/>
      <c r="FX1112" s="134"/>
      <c r="FY1112" s="134"/>
      <c r="FZ1112" s="134"/>
      <c r="GA1112" s="134"/>
      <c r="GB1112" s="134"/>
      <c r="GC1112" s="134"/>
      <c r="GD1112" s="134"/>
      <c r="GE1112" s="134"/>
      <c r="GF1112" s="134"/>
      <c r="GG1112" s="134"/>
      <c r="GH1112" s="134"/>
      <c r="GI1112" s="134"/>
      <c r="GJ1112" s="134"/>
      <c r="GK1112" s="134"/>
      <c r="GL1112" s="134"/>
      <c r="GM1112" s="134"/>
      <c r="GN1112" s="134"/>
      <c r="GO1112" s="134"/>
      <c r="GP1112" s="134"/>
      <c r="GQ1112" s="134"/>
      <c r="GR1112" s="134"/>
      <c r="GS1112" s="134"/>
      <c r="GT1112" s="134"/>
      <c r="GU1112" s="134"/>
      <c r="GV1112" s="134"/>
      <c r="GW1112" s="134"/>
      <c r="GX1112" s="134"/>
      <c r="GY1112" s="134"/>
      <c r="GZ1112" s="134"/>
      <c r="HA1112" s="134"/>
      <c r="HB1112" s="134"/>
      <c r="HC1112" s="134"/>
      <c r="HD1112" s="134"/>
      <c r="HE1112" s="134"/>
      <c r="HF1112" s="134"/>
      <c r="HG1112" s="134"/>
      <c r="HH1112" s="134"/>
      <c r="HI1112" s="134"/>
      <c r="HJ1112" s="134"/>
      <c r="HK1112" s="134"/>
      <c r="HL1112" s="134"/>
      <c r="HM1112" s="134"/>
      <c r="HN1112" s="134"/>
      <c r="HO1112" s="134"/>
      <c r="HP1112" s="134"/>
      <c r="HQ1112" s="134"/>
      <c r="HR1112" s="134"/>
      <c r="HS1112" s="129"/>
      <c r="HT1112" s="129"/>
      <c r="HU1112" s="129"/>
      <c r="HV1112" s="129"/>
      <c r="HW1112" s="129"/>
      <c r="HX1112" s="129"/>
    </row>
    <row r="1113" spans="1:232">
      <c r="G1113" s="134"/>
      <c r="H1113" s="134"/>
      <c r="I1113" s="134"/>
      <c r="J1113" s="134"/>
      <c r="K1113" s="134"/>
      <c r="L1113" s="134"/>
      <c r="M1113" s="134"/>
      <c r="N1113" s="134"/>
      <c r="O1113" s="134"/>
      <c r="P1113" s="134"/>
      <c r="Q1113" s="134"/>
      <c r="R1113" s="134"/>
      <c r="S1113" s="134"/>
      <c r="T1113" s="134"/>
      <c r="U1113" s="134"/>
      <c r="V1113" s="134"/>
      <c r="W1113" s="134"/>
      <c r="X1113" s="134"/>
      <c r="Y1113" s="134"/>
      <c r="Z1113" s="134"/>
      <c r="AA1113" s="134"/>
      <c r="AB1113" s="134"/>
      <c r="AC1113" s="134"/>
      <c r="AD1113" s="134"/>
      <c r="AE1113" s="134"/>
      <c r="AF1113" s="134"/>
      <c r="AG1113" s="134"/>
      <c r="AH1113" s="134"/>
      <c r="AI1113" s="134"/>
      <c r="AJ1113" s="134"/>
      <c r="AK1113" s="134"/>
      <c r="AL1113" s="134"/>
      <c r="AM1113" s="134"/>
      <c r="AN1113" s="134"/>
      <c r="AO1113" s="134"/>
      <c r="AP1113" s="134"/>
      <c r="AQ1113" s="134"/>
      <c r="AR1113" s="134"/>
      <c r="AS1113" s="134"/>
      <c r="AT1113" s="134"/>
      <c r="AU1113" s="134"/>
      <c r="AV1113" s="134"/>
      <c r="AW1113" s="134"/>
      <c r="AX1113" s="134"/>
      <c r="AY1113" s="134"/>
      <c r="AZ1113" s="134"/>
      <c r="BA1113" s="134"/>
      <c r="BB1113" s="134"/>
      <c r="BC1113" s="134"/>
      <c r="BD1113" s="134"/>
      <c r="BE1113" s="134"/>
      <c r="BF1113" s="134"/>
      <c r="BG1113" s="134"/>
      <c r="BH1113" s="134"/>
      <c r="BI1113" s="134"/>
      <c r="BJ1113" s="134"/>
      <c r="BK1113" s="134"/>
      <c r="BL1113" s="134"/>
      <c r="BM1113" s="134"/>
      <c r="BN1113" s="134"/>
      <c r="BO1113" s="134"/>
      <c r="BP1113" s="134"/>
      <c r="BQ1113" s="134"/>
      <c r="BR1113" s="134"/>
      <c r="BS1113" s="134"/>
      <c r="BT1113" s="134"/>
      <c r="BU1113" s="134"/>
      <c r="BV1113" s="134"/>
      <c r="BW1113" s="134"/>
      <c r="BX1113" s="134"/>
      <c r="BY1113" s="134"/>
      <c r="BZ1113" s="134"/>
      <c r="CA1113" s="134"/>
      <c r="CB1113" s="134"/>
      <c r="CC1113" s="134"/>
      <c r="CD1113" s="134"/>
      <c r="CE1113" s="134"/>
      <c r="CF1113" s="134"/>
      <c r="CG1113" s="134"/>
      <c r="CH1113" s="134"/>
      <c r="CI1113" s="134"/>
      <c r="CJ1113" s="134"/>
      <c r="CK1113" s="134"/>
      <c r="CL1113" s="134"/>
      <c r="CM1113" s="134"/>
      <c r="CN1113" s="134"/>
      <c r="CO1113" s="134"/>
      <c r="CP1113" s="134"/>
      <c r="CQ1113" s="134"/>
      <c r="CR1113" s="134"/>
      <c r="CS1113" s="134"/>
      <c r="CT1113" s="134"/>
      <c r="CU1113" s="134"/>
      <c r="CV1113" s="134"/>
      <c r="CW1113" s="134"/>
      <c r="CX1113" s="134"/>
      <c r="CY1113" s="134"/>
      <c r="CZ1113" s="134"/>
      <c r="DA1113" s="134"/>
      <c r="DB1113" s="134"/>
      <c r="DC1113" s="134"/>
      <c r="DD1113" s="134"/>
      <c r="DE1113" s="134"/>
      <c r="DF1113" s="134"/>
      <c r="DG1113" s="134"/>
      <c r="DH1113" s="134"/>
      <c r="DI1113" s="134"/>
      <c r="DJ1113" s="134"/>
      <c r="DK1113" s="134"/>
      <c r="DL1113" s="134"/>
      <c r="DM1113" s="134"/>
      <c r="DN1113" s="134"/>
      <c r="DO1113" s="134"/>
      <c r="DP1113" s="134"/>
      <c r="DQ1113" s="134"/>
      <c r="DR1113" s="134"/>
      <c r="DS1113" s="134"/>
      <c r="DT1113" s="134"/>
      <c r="DU1113" s="134"/>
      <c r="DV1113" s="134"/>
      <c r="DW1113" s="134"/>
      <c r="DX1113" s="134"/>
      <c r="DY1113" s="134"/>
      <c r="DZ1113" s="134"/>
      <c r="EA1113" s="134"/>
      <c r="EB1113" s="134"/>
      <c r="EC1113" s="134"/>
      <c r="ED1113" s="134"/>
      <c r="EE1113" s="134"/>
      <c r="EF1113" s="134"/>
      <c r="EG1113" s="134"/>
      <c r="EH1113" s="134"/>
      <c r="EI1113" s="134"/>
      <c r="EJ1113" s="134"/>
      <c r="EK1113" s="134"/>
      <c r="EL1113" s="134"/>
      <c r="EM1113" s="134"/>
      <c r="EN1113" s="134"/>
      <c r="EO1113" s="134"/>
      <c r="EP1113" s="134"/>
      <c r="EQ1113" s="134"/>
      <c r="ER1113" s="134"/>
      <c r="ES1113" s="134"/>
      <c r="ET1113" s="134"/>
      <c r="EU1113" s="134"/>
      <c r="EV1113" s="134"/>
      <c r="EW1113" s="134"/>
      <c r="EX1113" s="134"/>
      <c r="EY1113" s="134"/>
      <c r="EZ1113" s="134"/>
      <c r="FA1113" s="134"/>
      <c r="FB1113" s="134"/>
      <c r="FC1113" s="134"/>
      <c r="FD1113" s="134"/>
      <c r="FE1113" s="134"/>
      <c r="FF1113" s="134"/>
      <c r="FG1113" s="134"/>
      <c r="FH1113" s="134"/>
      <c r="FI1113" s="134"/>
      <c r="FJ1113" s="134"/>
      <c r="FK1113" s="134"/>
      <c r="FL1113" s="134"/>
      <c r="FM1113" s="134"/>
      <c r="FN1113" s="134"/>
      <c r="FO1113" s="134"/>
      <c r="FP1113" s="134"/>
      <c r="FQ1113" s="134"/>
      <c r="FR1113" s="134"/>
      <c r="FS1113" s="134"/>
      <c r="FT1113" s="134"/>
      <c r="FU1113" s="134"/>
      <c r="FV1113" s="134"/>
      <c r="FW1113" s="134"/>
      <c r="FX1113" s="134"/>
      <c r="FY1113" s="134"/>
      <c r="FZ1113" s="134"/>
      <c r="GA1113" s="134"/>
      <c r="GB1113" s="134"/>
      <c r="GC1113" s="134"/>
      <c r="GD1113" s="134"/>
      <c r="GE1113" s="134"/>
      <c r="GF1113" s="134"/>
      <c r="GG1113" s="134"/>
      <c r="GH1113" s="134"/>
      <c r="GI1113" s="134"/>
      <c r="GJ1113" s="134"/>
      <c r="GK1113" s="134"/>
      <c r="GL1113" s="134"/>
      <c r="GM1113" s="134"/>
      <c r="GN1113" s="134"/>
      <c r="GO1113" s="134"/>
      <c r="GP1113" s="134"/>
      <c r="GQ1113" s="134"/>
      <c r="GR1113" s="134"/>
      <c r="GS1113" s="134"/>
      <c r="GT1113" s="134"/>
      <c r="GU1113" s="134"/>
      <c r="GV1113" s="134"/>
      <c r="GW1113" s="134"/>
      <c r="GX1113" s="134"/>
      <c r="GY1113" s="134"/>
      <c r="GZ1113" s="134"/>
      <c r="HA1113" s="134"/>
      <c r="HB1113" s="134"/>
      <c r="HC1113" s="134"/>
      <c r="HD1113" s="134"/>
      <c r="HE1113" s="134"/>
      <c r="HF1113" s="134"/>
      <c r="HG1113" s="134"/>
      <c r="HH1113" s="134"/>
      <c r="HI1113" s="134"/>
      <c r="HJ1113" s="134"/>
      <c r="HK1113" s="134"/>
      <c r="HL1113" s="134"/>
      <c r="HM1113" s="134"/>
      <c r="HN1113" s="134"/>
      <c r="HO1113" s="134"/>
      <c r="HP1113" s="134"/>
      <c r="HQ1113" s="134"/>
      <c r="HR1113" s="134"/>
      <c r="HS1113" s="129"/>
      <c r="HT1113" s="129"/>
      <c r="HU1113" s="129"/>
      <c r="HV1113" s="129"/>
      <c r="HW1113" s="129"/>
      <c r="HX1113" s="129"/>
    </row>
    <row r="1114" spans="1:232">
      <c r="A1114" s="468"/>
      <c r="B1114" s="160"/>
      <c r="C1114" s="511"/>
      <c r="D1114" s="161"/>
      <c r="E1114" s="162"/>
      <c r="F1114" s="162"/>
      <c r="G1114" s="134"/>
      <c r="H1114" s="134"/>
      <c r="I1114" s="134"/>
      <c r="J1114" s="134"/>
      <c r="K1114" s="134"/>
      <c r="L1114" s="134"/>
      <c r="M1114" s="134"/>
      <c r="N1114" s="134"/>
      <c r="O1114" s="134"/>
      <c r="P1114" s="134"/>
      <c r="Q1114" s="134"/>
      <c r="R1114" s="134"/>
      <c r="S1114" s="134"/>
      <c r="T1114" s="134"/>
      <c r="U1114" s="134"/>
      <c r="V1114" s="134"/>
      <c r="W1114" s="134"/>
      <c r="X1114" s="134"/>
      <c r="Y1114" s="134"/>
      <c r="Z1114" s="134"/>
      <c r="AA1114" s="134"/>
      <c r="AB1114" s="134"/>
      <c r="AC1114" s="134"/>
      <c r="AD1114" s="134"/>
      <c r="AE1114" s="134"/>
      <c r="AF1114" s="134"/>
      <c r="AG1114" s="134"/>
      <c r="AH1114" s="134"/>
      <c r="AI1114" s="134"/>
      <c r="AJ1114" s="134"/>
      <c r="AK1114" s="134"/>
      <c r="AL1114" s="134"/>
      <c r="AM1114" s="134"/>
      <c r="AN1114" s="134"/>
      <c r="AO1114" s="134"/>
      <c r="AP1114" s="134"/>
      <c r="AQ1114" s="134"/>
      <c r="AR1114" s="134"/>
      <c r="AS1114" s="134"/>
      <c r="AT1114" s="134"/>
      <c r="AU1114" s="134"/>
      <c r="AV1114" s="134"/>
      <c r="AW1114" s="134"/>
      <c r="AX1114" s="134"/>
      <c r="AY1114" s="134"/>
      <c r="AZ1114" s="134"/>
      <c r="BA1114" s="134"/>
      <c r="BB1114" s="134"/>
      <c r="BC1114" s="134"/>
      <c r="BD1114" s="134"/>
      <c r="BE1114" s="134"/>
      <c r="BF1114" s="134"/>
      <c r="BG1114" s="134"/>
      <c r="BH1114" s="134"/>
      <c r="BI1114" s="134"/>
      <c r="BJ1114" s="134"/>
      <c r="BK1114" s="134"/>
      <c r="BL1114" s="134"/>
      <c r="BM1114" s="134"/>
      <c r="BN1114" s="134"/>
      <c r="BO1114" s="134"/>
      <c r="BP1114" s="134"/>
      <c r="BQ1114" s="134"/>
      <c r="BR1114" s="134"/>
      <c r="BS1114" s="134"/>
      <c r="BT1114" s="134"/>
      <c r="BU1114" s="134"/>
      <c r="BV1114" s="134"/>
      <c r="BW1114" s="134"/>
      <c r="BX1114" s="134"/>
      <c r="BY1114" s="134"/>
      <c r="BZ1114" s="134"/>
      <c r="CA1114" s="134"/>
      <c r="CB1114" s="134"/>
      <c r="CC1114" s="134"/>
      <c r="CD1114" s="134"/>
      <c r="CE1114" s="134"/>
      <c r="CF1114" s="134"/>
      <c r="CG1114" s="134"/>
      <c r="CH1114" s="134"/>
      <c r="CI1114" s="134"/>
      <c r="CJ1114" s="134"/>
      <c r="CK1114" s="134"/>
      <c r="CL1114" s="134"/>
      <c r="CM1114" s="134"/>
      <c r="CN1114" s="134"/>
      <c r="CO1114" s="134"/>
      <c r="CP1114" s="134"/>
      <c r="CQ1114" s="134"/>
      <c r="CR1114" s="134"/>
      <c r="CS1114" s="134"/>
      <c r="CT1114" s="134"/>
      <c r="CU1114" s="134"/>
      <c r="CV1114" s="134"/>
      <c r="CW1114" s="134"/>
      <c r="CX1114" s="134"/>
      <c r="CY1114" s="134"/>
      <c r="CZ1114" s="134"/>
      <c r="DA1114" s="134"/>
      <c r="DB1114" s="134"/>
      <c r="DC1114" s="134"/>
      <c r="DD1114" s="134"/>
      <c r="DE1114" s="134"/>
      <c r="DF1114" s="134"/>
      <c r="DG1114" s="134"/>
      <c r="DH1114" s="134"/>
      <c r="DI1114" s="134"/>
      <c r="DJ1114" s="134"/>
      <c r="DK1114" s="134"/>
      <c r="DL1114" s="134"/>
      <c r="DM1114" s="134"/>
      <c r="DN1114" s="134"/>
      <c r="DO1114" s="134"/>
      <c r="DP1114" s="134"/>
      <c r="DQ1114" s="134"/>
      <c r="DR1114" s="134"/>
      <c r="DS1114" s="134"/>
      <c r="DT1114" s="134"/>
      <c r="DU1114" s="134"/>
      <c r="DV1114" s="134"/>
      <c r="DW1114" s="134"/>
      <c r="DX1114" s="134"/>
      <c r="DY1114" s="134"/>
      <c r="DZ1114" s="134"/>
      <c r="EA1114" s="134"/>
      <c r="EB1114" s="134"/>
      <c r="EC1114" s="134"/>
      <c r="ED1114" s="134"/>
      <c r="EE1114" s="134"/>
      <c r="EF1114" s="134"/>
      <c r="EG1114" s="134"/>
      <c r="EH1114" s="134"/>
      <c r="EI1114" s="134"/>
      <c r="EJ1114" s="134"/>
      <c r="EK1114" s="134"/>
      <c r="EL1114" s="134"/>
      <c r="EM1114" s="134"/>
      <c r="EN1114" s="134"/>
      <c r="EO1114" s="134"/>
      <c r="EP1114" s="134"/>
      <c r="EQ1114" s="134"/>
      <c r="ER1114" s="134"/>
      <c r="ES1114" s="134"/>
      <c r="ET1114" s="134"/>
      <c r="EU1114" s="134"/>
      <c r="EV1114" s="134"/>
      <c r="EW1114" s="134"/>
      <c r="EX1114" s="134"/>
      <c r="EY1114" s="134"/>
      <c r="EZ1114" s="134"/>
      <c r="FA1114" s="134"/>
      <c r="FB1114" s="134"/>
      <c r="FC1114" s="134"/>
      <c r="FD1114" s="134"/>
      <c r="FE1114" s="134"/>
      <c r="FF1114" s="134"/>
      <c r="FG1114" s="134"/>
      <c r="FH1114" s="134"/>
      <c r="FI1114" s="134"/>
      <c r="FJ1114" s="134"/>
      <c r="FK1114" s="134"/>
      <c r="FL1114" s="134"/>
      <c r="FM1114" s="134"/>
      <c r="FN1114" s="134"/>
      <c r="FO1114" s="134"/>
      <c r="FP1114" s="134"/>
      <c r="FQ1114" s="134"/>
      <c r="FR1114" s="134"/>
      <c r="FS1114" s="134"/>
      <c r="FT1114" s="134"/>
      <c r="FU1114" s="134"/>
      <c r="FV1114" s="134"/>
      <c r="FW1114" s="134"/>
      <c r="FX1114" s="134"/>
      <c r="FY1114" s="134"/>
      <c r="FZ1114" s="134"/>
      <c r="GA1114" s="134"/>
      <c r="GB1114" s="134"/>
      <c r="GC1114" s="134"/>
      <c r="GD1114" s="134"/>
      <c r="GE1114" s="134"/>
      <c r="GF1114" s="134"/>
      <c r="GG1114" s="134"/>
      <c r="GH1114" s="134"/>
      <c r="GI1114" s="134"/>
      <c r="GJ1114" s="134"/>
      <c r="GK1114" s="134"/>
      <c r="GL1114" s="134"/>
      <c r="GM1114" s="134"/>
      <c r="GN1114" s="134"/>
      <c r="GO1114" s="134"/>
      <c r="GP1114" s="134"/>
      <c r="GQ1114" s="134"/>
      <c r="GR1114" s="134"/>
      <c r="GS1114" s="134"/>
      <c r="GT1114" s="134"/>
      <c r="GU1114" s="134"/>
      <c r="GV1114" s="134"/>
      <c r="GW1114" s="134"/>
      <c r="GX1114" s="134"/>
      <c r="GY1114" s="134"/>
      <c r="GZ1114" s="134"/>
      <c r="HA1114" s="134"/>
      <c r="HB1114" s="134"/>
      <c r="HC1114" s="134"/>
      <c r="HD1114" s="134"/>
      <c r="HE1114" s="134"/>
      <c r="HF1114" s="134"/>
      <c r="HG1114" s="134"/>
      <c r="HH1114" s="134"/>
      <c r="HI1114" s="134"/>
      <c r="HJ1114" s="134"/>
      <c r="HK1114" s="134"/>
      <c r="HL1114" s="134"/>
      <c r="HM1114" s="134"/>
      <c r="HN1114" s="134"/>
      <c r="HO1114" s="134"/>
      <c r="HP1114" s="134"/>
      <c r="HQ1114" s="134"/>
      <c r="HR1114" s="134"/>
    </row>
    <row r="1115" spans="1:232">
      <c r="G1115" s="134"/>
      <c r="H1115" s="134"/>
      <c r="I1115" s="134"/>
      <c r="J1115" s="134"/>
      <c r="K1115" s="134"/>
      <c r="L1115" s="134"/>
      <c r="M1115" s="134"/>
      <c r="N1115" s="134"/>
      <c r="O1115" s="134"/>
      <c r="P1115" s="134"/>
      <c r="Q1115" s="134"/>
      <c r="R1115" s="134"/>
      <c r="S1115" s="134"/>
      <c r="T1115" s="134"/>
      <c r="U1115" s="134"/>
      <c r="V1115" s="134"/>
      <c r="W1115" s="134"/>
      <c r="X1115" s="134"/>
      <c r="Y1115" s="134"/>
      <c r="Z1115" s="134"/>
      <c r="AA1115" s="134"/>
      <c r="AB1115" s="134"/>
      <c r="AC1115" s="134"/>
      <c r="AD1115" s="134"/>
      <c r="AE1115" s="134"/>
      <c r="AF1115" s="134"/>
      <c r="AG1115" s="134"/>
      <c r="AH1115" s="134"/>
      <c r="AI1115" s="134"/>
      <c r="AJ1115" s="134"/>
      <c r="AK1115" s="134"/>
      <c r="AL1115" s="134"/>
      <c r="AM1115" s="134"/>
      <c r="AN1115" s="134"/>
      <c r="AO1115" s="134"/>
      <c r="AP1115" s="134"/>
      <c r="AQ1115" s="134"/>
      <c r="AR1115" s="134"/>
      <c r="AS1115" s="134"/>
      <c r="AT1115" s="134"/>
      <c r="AU1115" s="134"/>
      <c r="AV1115" s="134"/>
      <c r="AW1115" s="134"/>
      <c r="AX1115" s="134"/>
      <c r="AY1115" s="134"/>
      <c r="AZ1115" s="134"/>
      <c r="BA1115" s="134"/>
      <c r="BB1115" s="134"/>
      <c r="BC1115" s="134"/>
      <c r="BD1115" s="134"/>
      <c r="BE1115" s="134"/>
      <c r="BF1115" s="134"/>
      <c r="BG1115" s="134"/>
      <c r="BH1115" s="134"/>
      <c r="BI1115" s="134"/>
      <c r="BJ1115" s="134"/>
      <c r="BK1115" s="134"/>
      <c r="BL1115" s="134"/>
      <c r="BM1115" s="134"/>
      <c r="BN1115" s="134"/>
      <c r="BO1115" s="134"/>
      <c r="BP1115" s="134"/>
      <c r="BQ1115" s="134"/>
      <c r="BR1115" s="134"/>
      <c r="BS1115" s="134"/>
      <c r="BT1115" s="134"/>
      <c r="BU1115" s="134"/>
      <c r="BV1115" s="134"/>
      <c r="BW1115" s="134"/>
      <c r="BX1115" s="134"/>
      <c r="BY1115" s="134"/>
      <c r="BZ1115" s="134"/>
      <c r="CA1115" s="134"/>
      <c r="CB1115" s="134"/>
      <c r="CC1115" s="134"/>
      <c r="CD1115" s="134"/>
      <c r="CE1115" s="134"/>
      <c r="CF1115" s="134"/>
      <c r="CG1115" s="134"/>
      <c r="CH1115" s="134"/>
      <c r="CI1115" s="134"/>
      <c r="CJ1115" s="134"/>
      <c r="CK1115" s="134"/>
      <c r="CL1115" s="134"/>
      <c r="CM1115" s="134"/>
      <c r="CN1115" s="134"/>
      <c r="CO1115" s="134"/>
      <c r="CP1115" s="134"/>
      <c r="CQ1115" s="134"/>
      <c r="CR1115" s="134"/>
      <c r="CS1115" s="134"/>
      <c r="CT1115" s="134"/>
      <c r="CU1115" s="134"/>
      <c r="CV1115" s="134"/>
      <c r="CW1115" s="134"/>
      <c r="CX1115" s="134"/>
      <c r="CY1115" s="134"/>
      <c r="CZ1115" s="134"/>
      <c r="DA1115" s="134"/>
      <c r="DB1115" s="134"/>
      <c r="DC1115" s="134"/>
      <c r="DD1115" s="134"/>
      <c r="DE1115" s="134"/>
      <c r="DF1115" s="134"/>
      <c r="DG1115" s="134"/>
      <c r="DH1115" s="134"/>
      <c r="DI1115" s="134"/>
      <c r="DJ1115" s="134"/>
      <c r="DK1115" s="134"/>
      <c r="DL1115" s="134"/>
      <c r="DM1115" s="134"/>
      <c r="DN1115" s="134"/>
      <c r="DO1115" s="134"/>
      <c r="DP1115" s="134"/>
      <c r="DQ1115" s="134"/>
      <c r="DR1115" s="134"/>
      <c r="DS1115" s="134"/>
      <c r="DT1115" s="134"/>
      <c r="DU1115" s="134"/>
      <c r="DV1115" s="134"/>
      <c r="DW1115" s="134"/>
      <c r="DX1115" s="134"/>
      <c r="DY1115" s="134"/>
      <c r="DZ1115" s="134"/>
      <c r="EA1115" s="134"/>
      <c r="EB1115" s="134"/>
      <c r="EC1115" s="134"/>
      <c r="ED1115" s="134"/>
      <c r="EE1115" s="134"/>
      <c r="EF1115" s="134"/>
      <c r="EG1115" s="134"/>
      <c r="EH1115" s="134"/>
      <c r="EI1115" s="134"/>
      <c r="EJ1115" s="134"/>
      <c r="EK1115" s="134"/>
      <c r="EL1115" s="134"/>
      <c r="EM1115" s="134"/>
      <c r="EN1115" s="134"/>
      <c r="EO1115" s="134"/>
      <c r="EP1115" s="134"/>
      <c r="EQ1115" s="134"/>
      <c r="ER1115" s="134"/>
      <c r="ES1115" s="134"/>
      <c r="ET1115" s="134"/>
      <c r="EU1115" s="134"/>
      <c r="EV1115" s="134"/>
      <c r="EW1115" s="134"/>
      <c r="EX1115" s="134"/>
      <c r="EY1115" s="134"/>
      <c r="EZ1115" s="134"/>
      <c r="FA1115" s="134"/>
      <c r="FB1115" s="134"/>
      <c r="FC1115" s="134"/>
      <c r="FD1115" s="134"/>
      <c r="FE1115" s="134"/>
      <c r="FF1115" s="134"/>
      <c r="FG1115" s="134"/>
      <c r="FH1115" s="134"/>
      <c r="FI1115" s="134"/>
      <c r="FJ1115" s="134"/>
      <c r="FK1115" s="134"/>
      <c r="FL1115" s="134"/>
      <c r="FM1115" s="134"/>
      <c r="FN1115" s="134"/>
      <c r="FO1115" s="134"/>
      <c r="FP1115" s="134"/>
      <c r="FQ1115" s="134"/>
      <c r="FR1115" s="134"/>
      <c r="FS1115" s="134"/>
      <c r="FT1115" s="134"/>
      <c r="FU1115" s="134"/>
      <c r="FV1115" s="134"/>
      <c r="FW1115" s="134"/>
      <c r="FX1115" s="134"/>
      <c r="FY1115" s="134"/>
      <c r="FZ1115" s="134"/>
      <c r="GA1115" s="134"/>
      <c r="GB1115" s="134"/>
      <c r="GC1115" s="134"/>
      <c r="GD1115" s="134"/>
      <c r="GE1115" s="134"/>
      <c r="GF1115" s="134"/>
      <c r="GG1115" s="134"/>
      <c r="GH1115" s="134"/>
      <c r="GI1115" s="134"/>
      <c r="GJ1115" s="134"/>
      <c r="GK1115" s="134"/>
      <c r="GL1115" s="134"/>
      <c r="GM1115" s="134"/>
      <c r="GN1115" s="134"/>
      <c r="GO1115" s="134"/>
      <c r="GP1115" s="134"/>
      <c r="GQ1115" s="134"/>
      <c r="GR1115" s="134"/>
      <c r="GS1115" s="134"/>
      <c r="GT1115" s="134"/>
      <c r="GU1115" s="134"/>
      <c r="GV1115" s="134"/>
      <c r="GW1115" s="134"/>
      <c r="GX1115" s="134"/>
      <c r="GY1115" s="134"/>
      <c r="GZ1115" s="134"/>
      <c r="HA1115" s="134"/>
      <c r="HB1115" s="134"/>
      <c r="HC1115" s="134"/>
      <c r="HD1115" s="134"/>
      <c r="HE1115" s="134"/>
      <c r="HF1115" s="134"/>
      <c r="HG1115" s="134"/>
      <c r="HH1115" s="134"/>
      <c r="HI1115" s="134"/>
      <c r="HJ1115" s="134"/>
      <c r="HK1115" s="134"/>
      <c r="HL1115" s="134"/>
      <c r="HM1115" s="134"/>
      <c r="HN1115" s="134"/>
      <c r="HO1115" s="134"/>
      <c r="HP1115" s="134"/>
      <c r="HQ1115" s="134"/>
      <c r="HR1115" s="134"/>
    </row>
    <row r="1116" spans="1:232">
      <c r="G1116" s="134"/>
    </row>
  </sheetData>
  <sheetProtection algorithmName="SHA-512" hashValue="dm5jnaXgJTXAaX8SUh6eT7tjqjchLZ8k4ZTaaUYXgH1Q3+1QqtMo1xpbsYeOLV7kwiivIf9iRYxW8/uoSTSmtg==" saltValue="a7EYE/RYj5xCU5WXTcKLuA==" spinCount="100000" sheet="1" objects="1" scenarios="1"/>
  <mergeCells count="3">
    <mergeCell ref="A1:F1"/>
    <mergeCell ref="A2:F2"/>
    <mergeCell ref="A3:F3"/>
  </mergeCells>
  <pageMargins left="0.74803149606299213" right="0.74803149606299213" top="0.98425196850393704" bottom="0.98425196850393704" header="0" footer="0"/>
  <pageSetup paperSize="9" scale="59" fitToHeight="0" orientation="portrait" r:id="rId1"/>
  <headerFooter alignWithMargins="0">
    <oddFooter xml:space="preserve">&amp;C&amp;8 Stran &amp;P / &amp;N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pageSetUpPr fitToPage="1"/>
  </sheetPr>
  <dimension ref="A1:D31"/>
  <sheetViews>
    <sheetView zoomScaleNormal="100" zoomScaleSheetLayoutView="100" workbookViewId="0">
      <pane ySplit="5" topLeftCell="A6" activePane="bottomLeft" state="frozenSplit"/>
      <selection activeCell="A6" sqref="A6:XFD6"/>
      <selection pane="bottomLeft" activeCell="A6" sqref="A6"/>
    </sheetView>
  </sheetViews>
  <sheetFormatPr defaultColWidth="9.140625" defaultRowHeight="12.75"/>
  <cols>
    <col min="1" max="1" width="14.7109375" style="785" customWidth="1"/>
    <col min="2" max="2" width="70.7109375" style="172" customWidth="1"/>
    <col min="3" max="3" width="10.7109375" style="172" customWidth="1"/>
    <col min="4" max="4" width="24.7109375" style="173" customWidth="1"/>
    <col min="5" max="5" width="2.7109375" style="171" customWidth="1"/>
    <col min="6" max="16384" width="9.140625" style="171"/>
  </cols>
  <sheetData>
    <row r="1" spans="1:4" ht="20.100000000000001" customHeight="1">
      <c r="A1" s="1389" t="str">
        <f>+'CL-Rekap'!A1</f>
        <v>UKCLJ - CENTRALNI  LABORATORIJI 1.nadstropje</v>
      </c>
      <c r="B1" s="1390"/>
      <c r="C1" s="1390"/>
      <c r="D1" s="1390"/>
    </row>
    <row r="2" spans="1:4" ht="20.100000000000001" customHeight="1">
      <c r="A2" s="1400"/>
      <c r="B2" s="1400"/>
      <c r="C2" s="1400"/>
      <c r="D2" s="1400"/>
    </row>
    <row r="3" spans="1:4" ht="20.100000000000001" customHeight="1">
      <c r="A3" s="1401" t="s">
        <v>467</v>
      </c>
      <c r="B3" s="1401"/>
      <c r="C3" s="1401"/>
      <c r="D3" s="1401"/>
    </row>
    <row r="4" spans="1:4" ht="20.100000000000001" customHeight="1"/>
    <row r="5" spans="1:4" ht="20.100000000000001" customHeight="1" thickBot="1">
      <c r="A5" s="174" t="s">
        <v>473</v>
      </c>
      <c r="B5" s="175" t="s">
        <v>474</v>
      </c>
      <c r="C5" s="175"/>
      <c r="D5" s="176">
        <f>+D7+D19</f>
        <v>0</v>
      </c>
    </row>
    <row r="6" spans="1:4" ht="9.9499999999999993" customHeight="1" thickTop="1"/>
    <row r="7" spans="1:4" s="178" customFormat="1" ht="20.100000000000001" customHeight="1">
      <c r="A7" s="187" t="str">
        <f>+'3.EI'!A6</f>
        <v>03.01.</v>
      </c>
      <c r="B7" s="297" t="str">
        <f>+'3.EI'!B6</f>
        <v>MOČNOSTNE ELEKTROINŠTALACIJE</v>
      </c>
      <c r="C7" s="297"/>
      <c r="D7" s="177">
        <f>+'3.EI'!F6</f>
        <v>0</v>
      </c>
    </row>
    <row r="8" spans="1:4" ht="20.100000000000001" customHeight="1">
      <c r="A8" s="860" t="str">
        <f>+'3.EI'!A8</f>
        <v>03.01.00.</v>
      </c>
      <c r="B8" s="861" t="str">
        <f>+'3.EI'!B8</f>
        <v>SPLOŠNO</v>
      </c>
      <c r="C8" s="298"/>
      <c r="D8" s="180"/>
    </row>
    <row r="9" spans="1:4" ht="20.100000000000001" customHeight="1">
      <c r="A9" s="862" t="str">
        <f>+'3.EI'!A14</f>
        <v>03.01.01.</v>
      </c>
      <c r="B9" s="182" t="str">
        <f>+'3.EI'!B14</f>
        <v>SVETILKE SPLOŠNE RAZSVETLJAVE</v>
      </c>
      <c r="C9" s="299"/>
      <c r="D9" s="183">
        <f>+'3.EI'!F14</f>
        <v>0</v>
      </c>
    </row>
    <row r="10" spans="1:4" ht="20.100000000000001" customHeight="1">
      <c r="A10" s="181" t="str">
        <f>+'3.EI'!A110</f>
        <v>03.01.02.</v>
      </c>
      <c r="B10" s="299" t="str">
        <f>+'3.EI'!B110</f>
        <v>SVETILKE VARNOSTNE RAZSVETLJAVE</v>
      </c>
      <c r="C10" s="299"/>
      <c r="D10" s="183">
        <f>+'3.EI'!F110</f>
        <v>0</v>
      </c>
    </row>
    <row r="11" spans="1:4" ht="20.100000000000001" customHeight="1">
      <c r="A11" s="181" t="str">
        <f>+'3.EI'!A191</f>
        <v>03.01.03.</v>
      </c>
      <c r="B11" s="299" t="str">
        <f>+'3.EI'!B191</f>
        <v>RAZDELILNIKI</v>
      </c>
      <c r="C11" s="299"/>
      <c r="D11" s="183">
        <f>+'3.EI'!F191</f>
        <v>0</v>
      </c>
    </row>
    <row r="12" spans="1:4" ht="20.100000000000001" customHeight="1">
      <c r="A12" s="181" t="str">
        <f>+'3.EI'!A565</f>
        <v>03.01.04.</v>
      </c>
      <c r="B12" s="299" t="str">
        <f>+'3.EI'!B565</f>
        <v>INSTALACIJSKI MATERIAL</v>
      </c>
      <c r="C12" s="299"/>
      <c r="D12" s="183">
        <f>+'3.EI'!F565</f>
        <v>0</v>
      </c>
    </row>
    <row r="13" spans="1:4" ht="20.100000000000001" customHeight="1">
      <c r="A13" s="181" t="str">
        <f>+'3.EI'!A774</f>
        <v>03.01.05.</v>
      </c>
      <c r="B13" s="299" t="str">
        <f>+'3.EI'!B774</f>
        <v>UPS NAPRAVA</v>
      </c>
      <c r="C13" s="299"/>
      <c r="D13" s="183">
        <f>+'3.EI'!F774</f>
        <v>0</v>
      </c>
    </row>
    <row r="14" spans="1:4" ht="20.100000000000001" customHeight="1">
      <c r="A14" s="181" t="str">
        <f>+'3.EI'!A843</f>
        <v>03.01.06.</v>
      </c>
      <c r="B14" s="299" t="str">
        <f>+'3.EI'!B843</f>
        <v>KRMILJENJE RAZSVETLJAVE</v>
      </c>
      <c r="C14" s="299"/>
      <c r="D14" s="183">
        <f>+'3.EI'!F843</f>
        <v>0</v>
      </c>
    </row>
    <row r="15" spans="1:4" ht="20.100000000000001" customHeight="1">
      <c r="A15" s="181" t="str">
        <f>+'3.EI'!A914</f>
        <v>03.01.07.</v>
      </c>
      <c r="B15" s="299" t="str">
        <f>+'3.EI'!B914</f>
        <v xml:space="preserve">ELEKTRIČNO OGREVANJE </v>
      </c>
      <c r="C15" s="299"/>
      <c r="D15" s="183">
        <f>+'3.EI'!F914</f>
        <v>0</v>
      </c>
    </row>
    <row r="16" spans="1:4" ht="20.100000000000001" customHeight="1">
      <c r="A16" s="181" t="str">
        <f>+'3.EI'!A919</f>
        <v>03.01.08.</v>
      </c>
      <c r="B16" s="299" t="str">
        <f>+'3.EI'!B919</f>
        <v>ELEKTROINSTALACIJE ZA STROJNE NAPRAVE IN CNS</v>
      </c>
      <c r="C16" s="299"/>
      <c r="D16" s="183">
        <f>+'3.EI'!F919</f>
        <v>0</v>
      </c>
    </row>
    <row r="17" spans="1:4" ht="20.100000000000001" customHeight="1">
      <c r="A17" s="181" t="str">
        <f>+'3.EI'!A1529</f>
        <v>03.01.09.</v>
      </c>
      <c r="B17" s="299" t="str">
        <f>+'3.EI'!B1529</f>
        <v>DOKUMENTACIJA</v>
      </c>
      <c r="C17" s="299"/>
      <c r="D17" s="183">
        <f>+'3.EI'!F1529</f>
        <v>0</v>
      </c>
    </row>
    <row r="18" spans="1:4" ht="20.100000000000001" customHeight="1">
      <c r="A18" s="184"/>
      <c r="B18" s="185"/>
      <c r="C18" s="185"/>
      <c r="D18" s="186"/>
    </row>
    <row r="19" spans="1:4" ht="20.100000000000001" customHeight="1">
      <c r="A19" s="187" t="s">
        <v>1720</v>
      </c>
      <c r="B19" s="188" t="s">
        <v>3130</v>
      </c>
      <c r="C19" s="188"/>
      <c r="D19" s="177">
        <f>+'3.EI'!F1544</f>
        <v>0</v>
      </c>
    </row>
    <row r="20" spans="1:4" ht="20.100000000000001" customHeight="1">
      <c r="A20" s="179" t="str">
        <f>+'3.EI'!A1546</f>
        <v>03.02.01.</v>
      </c>
      <c r="B20" s="298" t="str">
        <f>+'3.EI'!B1546</f>
        <v>STRUKTURIRAN SISTEM OŽIČENJA</v>
      </c>
      <c r="C20" s="298"/>
      <c r="D20" s="183">
        <f>+'3.EI'!F1546</f>
        <v>0</v>
      </c>
    </row>
    <row r="21" spans="1:4" ht="20.100000000000001" customHeight="1">
      <c r="A21" s="181" t="str">
        <f>+'3.EI'!A1730</f>
        <v>03.02.02.</v>
      </c>
      <c r="B21" s="299" t="str">
        <f>+'3.EI'!B1730</f>
        <v>TV ANTENSKI SISTEM</v>
      </c>
      <c r="C21" s="299"/>
      <c r="D21" s="183">
        <f>+'3.EI'!F1730</f>
        <v>0</v>
      </c>
    </row>
    <row r="22" spans="1:4" ht="20.100000000000001" customHeight="1">
      <c r="A22" s="181" t="str">
        <f>+'3.EI'!A1780</f>
        <v>03.02.03.</v>
      </c>
      <c r="B22" s="299" t="str">
        <f>+'3.EI'!B1780</f>
        <v>SISTEM ELEKTRIČNIH UR</v>
      </c>
      <c r="C22" s="299"/>
      <c r="D22" s="183">
        <f>+'3.EI'!F1780</f>
        <v>0</v>
      </c>
    </row>
    <row r="23" spans="1:4" ht="20.100000000000001" customHeight="1">
      <c r="A23" s="181" t="str">
        <f>+'3.EI'!A1807</f>
        <v>03.02.04.</v>
      </c>
      <c r="B23" s="299" t="str">
        <f>+'3.EI'!B1807</f>
        <v>VIDEODOMOFONSKA NAPRAVA</v>
      </c>
      <c r="C23" s="299"/>
      <c r="D23" s="183">
        <f>+'3.EI'!F1807</f>
        <v>0</v>
      </c>
    </row>
    <row r="24" spans="1:4" ht="20.100000000000001" customHeight="1">
      <c r="A24" s="181" t="str">
        <f>+'3.EI'!A1839</f>
        <v>03.02.05.</v>
      </c>
      <c r="B24" s="299" t="str">
        <f>+'3.EI'!B1839</f>
        <v>MULTIMEDIJSKA OPREMA</v>
      </c>
      <c r="C24" s="299"/>
      <c r="D24" s="183">
        <f>+'3.EI'!F1839</f>
        <v>0</v>
      </c>
    </row>
    <row r="25" spans="1:4" ht="20.100000000000001" customHeight="1">
      <c r="A25" s="181" t="str">
        <f>+'3.EI'!A1922</f>
        <v>03.02.06.</v>
      </c>
      <c r="B25" s="299" t="str">
        <f>+'3.EI'!B1922</f>
        <v>SISTEM ZA DETEKCIJO TEHNIČNIH PLINOV</v>
      </c>
      <c r="C25" s="299"/>
      <c r="D25" s="183">
        <f>+'3.EI'!F1922</f>
        <v>0</v>
      </c>
    </row>
    <row r="26" spans="1:4" ht="20.100000000000001" customHeight="1">
      <c r="A26" s="181" t="str">
        <f>+'3.EI'!A1965</f>
        <v>03.02.07.</v>
      </c>
      <c r="B26" s="299" t="str">
        <f>+'3.EI'!B1965</f>
        <v>SISTEM AVTOMATSKEGA ODKRIVANJA IN JAVLJANJA POŽARA</v>
      </c>
      <c r="C26" s="299"/>
      <c r="D26" s="183">
        <f>+'3.EI'!F1965</f>
        <v>0</v>
      </c>
    </row>
    <row r="27" spans="1:4" ht="20.100000000000001" customHeight="1">
      <c r="A27" s="181" t="str">
        <f>+'3.EI'!A2051</f>
        <v>03.02.08.</v>
      </c>
      <c r="B27" s="299" t="str">
        <f>+'3.EI'!B2051</f>
        <v>SISTEM KONTROLE PRISTOPA IN REGISTRACIJE DEL. ČASA</v>
      </c>
      <c r="C27" s="299"/>
      <c r="D27" s="183">
        <f>+'3.EI'!F2051</f>
        <v>0</v>
      </c>
    </row>
    <row r="28" spans="1:4" ht="20.100000000000001" customHeight="1">
      <c r="A28" s="181" t="str">
        <f>+'3.EI'!A2091</f>
        <v>03.02.09.</v>
      </c>
      <c r="B28" s="299" t="str">
        <f>+'3.EI'!B2091</f>
        <v>SISTEM VIDEO NADZORA</v>
      </c>
      <c r="C28" s="299"/>
      <c r="D28" s="183">
        <f>+'3.EI'!F2091</f>
        <v>0</v>
      </c>
    </row>
    <row r="29" spans="1:4" ht="20.100000000000001" customHeight="1">
      <c r="A29" s="181" t="str">
        <f>+'3.EI'!A2142</f>
        <v>03.02.10.</v>
      </c>
      <c r="B29" s="299" t="str">
        <f>+'3.EI'!B2142</f>
        <v>POPIS POMOŽNIH DEL</v>
      </c>
      <c r="C29" s="182"/>
      <c r="D29" s="183">
        <f>+'3.EI'!F2142</f>
        <v>0</v>
      </c>
    </row>
    <row r="30" spans="1:4" ht="20.100000000000001" customHeight="1">
      <c r="A30" s="181" t="str">
        <f>+'3.EI'!A2149</f>
        <v>03.02.11.</v>
      </c>
      <c r="B30" s="299" t="str">
        <f>+'3.EI'!B2149</f>
        <v>DOKUMENTACIJA</v>
      </c>
      <c r="C30" s="299"/>
      <c r="D30" s="183">
        <f>+'3.EI'!F2149</f>
        <v>0</v>
      </c>
    </row>
    <row r="31" spans="1:4" ht="20.100000000000001" customHeight="1">
      <c r="A31" s="184"/>
      <c r="B31" s="185"/>
      <c r="C31" s="185"/>
      <c r="D31" s="186"/>
    </row>
  </sheetData>
  <sheetProtection algorithmName="SHA-512" hashValue="0SL3KHwyC+uPaiZJ1D5dSPWBsWzAuPsPcbOOzuU05ZbrFHKKjE5ShOoTsj6/AJrdCR+KjcfLViDqpS1xHuOD2w==" saltValue="u6eYpWHvYsnmxCBgOoW9/Q==" spinCount="100000" sheet="1" objects="1" scenarios="1"/>
  <mergeCells count="3">
    <mergeCell ref="A1:D1"/>
    <mergeCell ref="A2:D2"/>
    <mergeCell ref="A3:D3"/>
  </mergeCells>
  <printOptions horizontalCentered="1"/>
  <pageMargins left="0.98425196850393704" right="0.59055118110236227" top="0.98425196850393704" bottom="0.59055118110236227" header="0.59055118110236227" footer="0.39370078740157483"/>
  <pageSetup paperSize="9" scale="70" orientation="portrait" verticalDpi="597" r:id="rId1"/>
  <headerFooter alignWithMargins="0">
    <oddFooter>&amp;L&amp;C&amp;R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I2161"/>
  <sheetViews>
    <sheetView zoomScaleNormal="100" zoomScaleSheetLayoutView="100" workbookViewId="0">
      <pane ySplit="5" topLeftCell="A6" activePane="bottomLeft" state="frozen"/>
      <selection pane="bottomLeft" activeCell="E48" sqref="E48"/>
    </sheetView>
  </sheetViews>
  <sheetFormatPr defaultColWidth="8.140625" defaultRowHeight="12.75"/>
  <cols>
    <col min="1" max="1" width="12.7109375" style="272" customWidth="1"/>
    <col min="2" max="2" width="80.7109375" style="1165" customWidth="1"/>
    <col min="3" max="3" width="5.7109375" style="191" customWidth="1"/>
    <col min="4" max="4" width="12.7109375" style="192" customWidth="1"/>
    <col min="5" max="5" width="14.7109375" style="192" customWidth="1"/>
    <col min="6" max="6" width="17.85546875" style="192" customWidth="1"/>
    <col min="7" max="7" width="2.7109375" style="520" customWidth="1"/>
    <col min="8" max="194" width="8.140625" style="520"/>
    <col min="195" max="195" width="6.42578125" style="520" customWidth="1"/>
    <col min="196" max="196" width="47.28515625" style="520" customWidth="1"/>
    <col min="197" max="197" width="4.28515625" style="520" customWidth="1"/>
    <col min="198" max="198" width="6.42578125" style="520" customWidth="1"/>
    <col min="199" max="199" width="9" style="520" customWidth="1"/>
    <col min="200" max="200" width="11" style="520" customWidth="1"/>
    <col min="201" max="202" width="3" style="520" customWidth="1"/>
    <col min="203" max="206" width="2.42578125" style="520" customWidth="1"/>
    <col min="207" max="208" width="8.140625" style="520"/>
    <col min="209" max="209" width="7.28515625" style="520" customWidth="1"/>
    <col min="210" max="450" width="8.140625" style="520"/>
    <col min="451" max="451" width="6.42578125" style="520" customWidth="1"/>
    <col min="452" max="452" width="47.28515625" style="520" customWidth="1"/>
    <col min="453" max="453" width="4.28515625" style="520" customWidth="1"/>
    <col min="454" max="454" width="6.42578125" style="520" customWidth="1"/>
    <col min="455" max="455" width="9" style="520" customWidth="1"/>
    <col min="456" max="456" width="11" style="520" customWidth="1"/>
    <col min="457" max="458" width="3" style="520" customWidth="1"/>
    <col min="459" max="462" width="2.42578125" style="520" customWidth="1"/>
    <col min="463" max="464" width="8.140625" style="520"/>
    <col min="465" max="465" width="7.28515625" style="520" customWidth="1"/>
    <col min="466" max="706" width="8.140625" style="520"/>
    <col min="707" max="707" width="6.42578125" style="520" customWidth="1"/>
    <col min="708" max="708" width="47.28515625" style="520" customWidth="1"/>
    <col min="709" max="709" width="4.28515625" style="520" customWidth="1"/>
    <col min="710" max="710" width="6.42578125" style="520" customWidth="1"/>
    <col min="711" max="711" width="9" style="520" customWidth="1"/>
    <col min="712" max="712" width="11" style="520" customWidth="1"/>
    <col min="713" max="714" width="3" style="520" customWidth="1"/>
    <col min="715" max="718" width="2.42578125" style="520" customWidth="1"/>
    <col min="719" max="720" width="8.140625" style="520"/>
    <col min="721" max="721" width="7.28515625" style="520" customWidth="1"/>
    <col min="722" max="962" width="8.140625" style="520"/>
    <col min="963" max="963" width="6.42578125" style="520" customWidth="1"/>
    <col min="964" max="964" width="47.28515625" style="520" customWidth="1"/>
    <col min="965" max="965" width="4.28515625" style="520" customWidth="1"/>
    <col min="966" max="966" width="6.42578125" style="520" customWidth="1"/>
    <col min="967" max="967" width="9" style="520" customWidth="1"/>
    <col min="968" max="968" width="11" style="520" customWidth="1"/>
    <col min="969" max="970" width="3" style="520" customWidth="1"/>
    <col min="971" max="974" width="2.42578125" style="520" customWidth="1"/>
    <col min="975" max="976" width="8.140625" style="520"/>
    <col min="977" max="977" width="7.28515625" style="520" customWidth="1"/>
    <col min="978" max="1218" width="8.140625" style="520"/>
    <col min="1219" max="1219" width="6.42578125" style="520" customWidth="1"/>
    <col min="1220" max="1220" width="47.28515625" style="520" customWidth="1"/>
    <col min="1221" max="1221" width="4.28515625" style="520" customWidth="1"/>
    <col min="1222" max="1222" width="6.42578125" style="520" customWidth="1"/>
    <col min="1223" max="1223" width="9" style="520" customWidth="1"/>
    <col min="1224" max="1224" width="11" style="520" customWidth="1"/>
    <col min="1225" max="1226" width="3" style="520" customWidth="1"/>
    <col min="1227" max="1230" width="2.42578125" style="520" customWidth="1"/>
    <col min="1231" max="1232" width="8.140625" style="520"/>
    <col min="1233" max="1233" width="7.28515625" style="520" customWidth="1"/>
    <col min="1234" max="1474" width="8.140625" style="520"/>
    <col min="1475" max="1475" width="6.42578125" style="520" customWidth="1"/>
    <col min="1476" max="1476" width="47.28515625" style="520" customWidth="1"/>
    <col min="1477" max="1477" width="4.28515625" style="520" customWidth="1"/>
    <col min="1478" max="1478" width="6.42578125" style="520" customWidth="1"/>
    <col min="1479" max="1479" width="9" style="520" customWidth="1"/>
    <col min="1480" max="1480" width="11" style="520" customWidth="1"/>
    <col min="1481" max="1482" width="3" style="520" customWidth="1"/>
    <col min="1483" max="1486" width="2.42578125" style="520" customWidth="1"/>
    <col min="1487" max="1488" width="8.140625" style="520"/>
    <col min="1489" max="1489" width="7.28515625" style="520" customWidth="1"/>
    <col min="1490" max="1730" width="8.140625" style="520"/>
    <col min="1731" max="1731" width="6.42578125" style="520" customWidth="1"/>
    <col min="1732" max="1732" width="47.28515625" style="520" customWidth="1"/>
    <col min="1733" max="1733" width="4.28515625" style="520" customWidth="1"/>
    <col min="1734" max="1734" width="6.42578125" style="520" customWidth="1"/>
    <col min="1735" max="1735" width="9" style="520" customWidth="1"/>
    <col min="1736" max="1736" width="11" style="520" customWidth="1"/>
    <col min="1737" max="1738" width="3" style="520" customWidth="1"/>
    <col min="1739" max="1742" width="2.42578125" style="520" customWidth="1"/>
    <col min="1743" max="1744" width="8.140625" style="520"/>
    <col min="1745" max="1745" width="7.28515625" style="520" customWidth="1"/>
    <col min="1746" max="1986" width="8.140625" style="520"/>
    <col min="1987" max="1987" width="6.42578125" style="520" customWidth="1"/>
    <col min="1988" max="1988" width="47.28515625" style="520" customWidth="1"/>
    <col min="1989" max="1989" width="4.28515625" style="520" customWidth="1"/>
    <col min="1990" max="1990" width="6.42578125" style="520" customWidth="1"/>
    <col min="1991" max="1991" width="9" style="520" customWidth="1"/>
    <col min="1992" max="1992" width="11" style="520" customWidth="1"/>
    <col min="1993" max="1994" width="3" style="520" customWidth="1"/>
    <col min="1995" max="1998" width="2.42578125" style="520" customWidth="1"/>
    <col min="1999" max="2000" width="8.140625" style="520"/>
    <col min="2001" max="2001" width="7.28515625" style="520" customWidth="1"/>
    <col min="2002" max="2242" width="8.140625" style="520"/>
    <col min="2243" max="2243" width="6.42578125" style="520" customWidth="1"/>
    <col min="2244" max="2244" width="47.28515625" style="520" customWidth="1"/>
    <col min="2245" max="2245" width="4.28515625" style="520" customWidth="1"/>
    <col min="2246" max="2246" width="6.42578125" style="520" customWidth="1"/>
    <col min="2247" max="2247" width="9" style="520" customWidth="1"/>
    <col min="2248" max="2248" width="11" style="520" customWidth="1"/>
    <col min="2249" max="2250" width="3" style="520" customWidth="1"/>
    <col min="2251" max="2254" width="2.42578125" style="520" customWidth="1"/>
    <col min="2255" max="2256" width="8.140625" style="520"/>
    <col min="2257" max="2257" width="7.28515625" style="520" customWidth="1"/>
    <col min="2258" max="2498" width="8.140625" style="520"/>
    <col min="2499" max="2499" width="6.42578125" style="520" customWidth="1"/>
    <col min="2500" max="2500" width="47.28515625" style="520" customWidth="1"/>
    <col min="2501" max="2501" width="4.28515625" style="520" customWidth="1"/>
    <col min="2502" max="2502" width="6.42578125" style="520" customWidth="1"/>
    <col min="2503" max="2503" width="9" style="520" customWidth="1"/>
    <col min="2504" max="2504" width="11" style="520" customWidth="1"/>
    <col min="2505" max="2506" width="3" style="520" customWidth="1"/>
    <col min="2507" max="2510" width="2.42578125" style="520" customWidth="1"/>
    <col min="2511" max="2512" width="8.140625" style="520"/>
    <col min="2513" max="2513" width="7.28515625" style="520" customWidth="1"/>
    <col min="2514" max="2754" width="8.140625" style="520"/>
    <col min="2755" max="2755" width="6.42578125" style="520" customWidth="1"/>
    <col min="2756" max="2756" width="47.28515625" style="520" customWidth="1"/>
    <col min="2757" max="2757" width="4.28515625" style="520" customWidth="1"/>
    <col min="2758" max="2758" width="6.42578125" style="520" customWidth="1"/>
    <col min="2759" max="2759" width="9" style="520" customWidth="1"/>
    <col min="2760" max="2760" width="11" style="520" customWidth="1"/>
    <col min="2761" max="2762" width="3" style="520" customWidth="1"/>
    <col min="2763" max="2766" width="2.42578125" style="520" customWidth="1"/>
    <col min="2767" max="2768" width="8.140625" style="520"/>
    <col min="2769" max="2769" width="7.28515625" style="520" customWidth="1"/>
    <col min="2770" max="3010" width="8.140625" style="520"/>
    <col min="3011" max="3011" width="6.42578125" style="520" customWidth="1"/>
    <col min="3012" max="3012" width="47.28515625" style="520" customWidth="1"/>
    <col min="3013" max="3013" width="4.28515625" style="520" customWidth="1"/>
    <col min="3014" max="3014" width="6.42578125" style="520" customWidth="1"/>
    <col min="3015" max="3015" width="9" style="520" customWidth="1"/>
    <col min="3016" max="3016" width="11" style="520" customWidth="1"/>
    <col min="3017" max="3018" width="3" style="520" customWidth="1"/>
    <col min="3019" max="3022" width="2.42578125" style="520" customWidth="1"/>
    <col min="3023" max="3024" width="8.140625" style="520"/>
    <col min="3025" max="3025" width="7.28515625" style="520" customWidth="1"/>
    <col min="3026" max="3266" width="8.140625" style="520"/>
    <col min="3267" max="3267" width="6.42578125" style="520" customWidth="1"/>
    <col min="3268" max="3268" width="47.28515625" style="520" customWidth="1"/>
    <col min="3269" max="3269" width="4.28515625" style="520" customWidth="1"/>
    <col min="3270" max="3270" width="6.42578125" style="520" customWidth="1"/>
    <col min="3271" max="3271" width="9" style="520" customWidth="1"/>
    <col min="3272" max="3272" width="11" style="520" customWidth="1"/>
    <col min="3273" max="3274" width="3" style="520" customWidth="1"/>
    <col min="3275" max="3278" width="2.42578125" style="520" customWidth="1"/>
    <col min="3279" max="3280" width="8.140625" style="520"/>
    <col min="3281" max="3281" width="7.28515625" style="520" customWidth="1"/>
    <col min="3282" max="3522" width="8.140625" style="520"/>
    <col min="3523" max="3523" width="6.42578125" style="520" customWidth="1"/>
    <col min="3524" max="3524" width="47.28515625" style="520" customWidth="1"/>
    <col min="3525" max="3525" width="4.28515625" style="520" customWidth="1"/>
    <col min="3526" max="3526" width="6.42578125" style="520" customWidth="1"/>
    <col min="3527" max="3527" width="9" style="520" customWidth="1"/>
    <col min="3528" max="3528" width="11" style="520" customWidth="1"/>
    <col min="3529" max="3530" width="3" style="520" customWidth="1"/>
    <col min="3531" max="3534" width="2.42578125" style="520" customWidth="1"/>
    <col min="3535" max="3536" width="8.140625" style="520"/>
    <col min="3537" max="3537" width="7.28515625" style="520" customWidth="1"/>
    <col min="3538" max="3778" width="8.140625" style="520"/>
    <col min="3779" max="3779" width="6.42578125" style="520" customWidth="1"/>
    <col min="3780" max="3780" width="47.28515625" style="520" customWidth="1"/>
    <col min="3781" max="3781" width="4.28515625" style="520" customWidth="1"/>
    <col min="3782" max="3782" width="6.42578125" style="520" customWidth="1"/>
    <col min="3783" max="3783" width="9" style="520" customWidth="1"/>
    <col min="3784" max="3784" width="11" style="520" customWidth="1"/>
    <col min="3785" max="3786" width="3" style="520" customWidth="1"/>
    <col min="3787" max="3790" width="2.42578125" style="520" customWidth="1"/>
    <col min="3791" max="3792" width="8.140625" style="520"/>
    <col min="3793" max="3793" width="7.28515625" style="520" customWidth="1"/>
    <col min="3794" max="4034" width="8.140625" style="520"/>
    <col min="4035" max="4035" width="6.42578125" style="520" customWidth="1"/>
    <col min="4036" max="4036" width="47.28515625" style="520" customWidth="1"/>
    <col min="4037" max="4037" width="4.28515625" style="520" customWidth="1"/>
    <col min="4038" max="4038" width="6.42578125" style="520" customWidth="1"/>
    <col min="4039" max="4039" width="9" style="520" customWidth="1"/>
    <col min="4040" max="4040" width="11" style="520" customWidth="1"/>
    <col min="4041" max="4042" width="3" style="520" customWidth="1"/>
    <col min="4043" max="4046" width="2.42578125" style="520" customWidth="1"/>
    <col min="4047" max="4048" width="8.140625" style="520"/>
    <col min="4049" max="4049" width="7.28515625" style="520" customWidth="1"/>
    <col min="4050" max="4290" width="8.140625" style="520"/>
    <col min="4291" max="4291" width="6.42578125" style="520" customWidth="1"/>
    <col min="4292" max="4292" width="47.28515625" style="520" customWidth="1"/>
    <col min="4293" max="4293" width="4.28515625" style="520" customWidth="1"/>
    <col min="4294" max="4294" width="6.42578125" style="520" customWidth="1"/>
    <col min="4295" max="4295" width="9" style="520" customWidth="1"/>
    <col min="4296" max="4296" width="11" style="520" customWidth="1"/>
    <col min="4297" max="4298" width="3" style="520" customWidth="1"/>
    <col min="4299" max="4302" width="2.42578125" style="520" customWidth="1"/>
    <col min="4303" max="4304" width="8.140625" style="520"/>
    <col min="4305" max="4305" width="7.28515625" style="520" customWidth="1"/>
    <col min="4306" max="4546" width="8.140625" style="520"/>
    <col min="4547" max="4547" width="6.42578125" style="520" customWidth="1"/>
    <col min="4548" max="4548" width="47.28515625" style="520" customWidth="1"/>
    <col min="4549" max="4549" width="4.28515625" style="520" customWidth="1"/>
    <col min="4550" max="4550" width="6.42578125" style="520" customWidth="1"/>
    <col min="4551" max="4551" width="9" style="520" customWidth="1"/>
    <col min="4552" max="4552" width="11" style="520" customWidth="1"/>
    <col min="4553" max="4554" width="3" style="520" customWidth="1"/>
    <col min="4555" max="4558" width="2.42578125" style="520" customWidth="1"/>
    <col min="4559" max="4560" width="8.140625" style="520"/>
    <col min="4561" max="4561" width="7.28515625" style="520" customWidth="1"/>
    <col min="4562" max="4802" width="8.140625" style="520"/>
    <col min="4803" max="4803" width="6.42578125" style="520" customWidth="1"/>
    <col min="4804" max="4804" width="47.28515625" style="520" customWidth="1"/>
    <col min="4805" max="4805" width="4.28515625" style="520" customWidth="1"/>
    <col min="4806" max="4806" width="6.42578125" style="520" customWidth="1"/>
    <col min="4807" max="4807" width="9" style="520" customWidth="1"/>
    <col min="4808" max="4808" width="11" style="520" customWidth="1"/>
    <col min="4809" max="4810" width="3" style="520" customWidth="1"/>
    <col min="4811" max="4814" width="2.42578125" style="520" customWidth="1"/>
    <col min="4815" max="4816" width="8.140625" style="520"/>
    <col min="4817" max="4817" width="7.28515625" style="520" customWidth="1"/>
    <col min="4818" max="5058" width="8.140625" style="520"/>
    <col min="5059" max="5059" width="6.42578125" style="520" customWidth="1"/>
    <col min="5060" max="5060" width="47.28515625" style="520" customWidth="1"/>
    <col min="5061" max="5061" width="4.28515625" style="520" customWidth="1"/>
    <col min="5062" max="5062" width="6.42578125" style="520" customWidth="1"/>
    <col min="5063" max="5063" width="9" style="520" customWidth="1"/>
    <col min="5064" max="5064" width="11" style="520" customWidth="1"/>
    <col min="5065" max="5066" width="3" style="520" customWidth="1"/>
    <col min="5067" max="5070" width="2.42578125" style="520" customWidth="1"/>
    <col min="5071" max="5072" width="8.140625" style="520"/>
    <col min="5073" max="5073" width="7.28515625" style="520" customWidth="1"/>
    <col min="5074" max="5314" width="8.140625" style="520"/>
    <col min="5315" max="5315" width="6.42578125" style="520" customWidth="1"/>
    <col min="5316" max="5316" width="47.28515625" style="520" customWidth="1"/>
    <col min="5317" max="5317" width="4.28515625" style="520" customWidth="1"/>
    <col min="5318" max="5318" width="6.42578125" style="520" customWidth="1"/>
    <col min="5319" max="5319" width="9" style="520" customWidth="1"/>
    <col min="5320" max="5320" width="11" style="520" customWidth="1"/>
    <col min="5321" max="5322" width="3" style="520" customWidth="1"/>
    <col min="5323" max="5326" width="2.42578125" style="520" customWidth="1"/>
    <col min="5327" max="5328" width="8.140625" style="520"/>
    <col min="5329" max="5329" width="7.28515625" style="520" customWidth="1"/>
    <col min="5330" max="5570" width="8.140625" style="520"/>
    <col min="5571" max="5571" width="6.42578125" style="520" customWidth="1"/>
    <col min="5572" max="5572" width="47.28515625" style="520" customWidth="1"/>
    <col min="5573" max="5573" width="4.28515625" style="520" customWidth="1"/>
    <col min="5574" max="5574" width="6.42578125" style="520" customWidth="1"/>
    <col min="5575" max="5575" width="9" style="520" customWidth="1"/>
    <col min="5576" max="5576" width="11" style="520" customWidth="1"/>
    <col min="5577" max="5578" width="3" style="520" customWidth="1"/>
    <col min="5579" max="5582" width="2.42578125" style="520" customWidth="1"/>
    <col min="5583" max="5584" width="8.140625" style="520"/>
    <col min="5585" max="5585" width="7.28515625" style="520" customWidth="1"/>
    <col min="5586" max="5826" width="8.140625" style="520"/>
    <col min="5827" max="5827" width="6.42578125" style="520" customWidth="1"/>
    <col min="5828" max="5828" width="47.28515625" style="520" customWidth="1"/>
    <col min="5829" max="5829" width="4.28515625" style="520" customWidth="1"/>
    <col min="5830" max="5830" width="6.42578125" style="520" customWidth="1"/>
    <col min="5831" max="5831" width="9" style="520" customWidth="1"/>
    <col min="5832" max="5832" width="11" style="520" customWidth="1"/>
    <col min="5833" max="5834" width="3" style="520" customWidth="1"/>
    <col min="5835" max="5838" width="2.42578125" style="520" customWidth="1"/>
    <col min="5839" max="5840" width="8.140625" style="520"/>
    <col min="5841" max="5841" width="7.28515625" style="520" customWidth="1"/>
    <col min="5842" max="6082" width="8.140625" style="520"/>
    <col min="6083" max="6083" width="6.42578125" style="520" customWidth="1"/>
    <col min="6084" max="6084" width="47.28515625" style="520" customWidth="1"/>
    <col min="6085" max="6085" width="4.28515625" style="520" customWidth="1"/>
    <col min="6086" max="6086" width="6.42578125" style="520" customWidth="1"/>
    <col min="6087" max="6087" width="9" style="520" customWidth="1"/>
    <col min="6088" max="6088" width="11" style="520" customWidth="1"/>
    <col min="6089" max="6090" width="3" style="520" customWidth="1"/>
    <col min="6091" max="6094" width="2.42578125" style="520" customWidth="1"/>
    <col min="6095" max="6096" width="8.140625" style="520"/>
    <col min="6097" max="6097" width="7.28515625" style="520" customWidth="1"/>
    <col min="6098" max="6338" width="8.140625" style="520"/>
    <col min="6339" max="6339" width="6.42578125" style="520" customWidth="1"/>
    <col min="6340" max="6340" width="47.28515625" style="520" customWidth="1"/>
    <col min="6341" max="6341" width="4.28515625" style="520" customWidth="1"/>
    <col min="6342" max="6342" width="6.42578125" style="520" customWidth="1"/>
    <col min="6343" max="6343" width="9" style="520" customWidth="1"/>
    <col min="6344" max="6344" width="11" style="520" customWidth="1"/>
    <col min="6345" max="6346" width="3" style="520" customWidth="1"/>
    <col min="6347" max="6350" width="2.42578125" style="520" customWidth="1"/>
    <col min="6351" max="6352" width="8.140625" style="520"/>
    <col min="6353" max="6353" width="7.28515625" style="520" customWidth="1"/>
    <col min="6354" max="6594" width="8.140625" style="520"/>
    <col min="6595" max="6595" width="6.42578125" style="520" customWidth="1"/>
    <col min="6596" max="6596" width="47.28515625" style="520" customWidth="1"/>
    <col min="6597" max="6597" width="4.28515625" style="520" customWidth="1"/>
    <col min="6598" max="6598" width="6.42578125" style="520" customWidth="1"/>
    <col min="6599" max="6599" width="9" style="520" customWidth="1"/>
    <col min="6600" max="6600" width="11" style="520" customWidth="1"/>
    <col min="6601" max="6602" width="3" style="520" customWidth="1"/>
    <col min="6603" max="6606" width="2.42578125" style="520" customWidth="1"/>
    <col min="6607" max="6608" width="8.140625" style="520"/>
    <col min="6609" max="6609" width="7.28515625" style="520" customWidth="1"/>
    <col min="6610" max="6850" width="8.140625" style="520"/>
    <col min="6851" max="6851" width="6.42578125" style="520" customWidth="1"/>
    <col min="6852" max="6852" width="47.28515625" style="520" customWidth="1"/>
    <col min="6853" max="6853" width="4.28515625" style="520" customWidth="1"/>
    <col min="6854" max="6854" width="6.42578125" style="520" customWidth="1"/>
    <col min="6855" max="6855" width="9" style="520" customWidth="1"/>
    <col min="6856" max="6856" width="11" style="520" customWidth="1"/>
    <col min="6857" max="6858" width="3" style="520" customWidth="1"/>
    <col min="6859" max="6862" width="2.42578125" style="520" customWidth="1"/>
    <col min="6863" max="6864" width="8.140625" style="520"/>
    <col min="6865" max="6865" width="7.28515625" style="520" customWidth="1"/>
    <col min="6866" max="7106" width="8.140625" style="520"/>
    <col min="7107" max="7107" width="6.42578125" style="520" customWidth="1"/>
    <col min="7108" max="7108" width="47.28515625" style="520" customWidth="1"/>
    <col min="7109" max="7109" width="4.28515625" style="520" customWidth="1"/>
    <col min="7110" max="7110" width="6.42578125" style="520" customWidth="1"/>
    <col min="7111" max="7111" width="9" style="520" customWidth="1"/>
    <col min="7112" max="7112" width="11" style="520" customWidth="1"/>
    <col min="7113" max="7114" width="3" style="520" customWidth="1"/>
    <col min="7115" max="7118" width="2.42578125" style="520" customWidth="1"/>
    <col min="7119" max="7120" width="8.140625" style="520"/>
    <col min="7121" max="7121" width="7.28515625" style="520" customWidth="1"/>
    <col min="7122" max="7362" width="8.140625" style="520"/>
    <col min="7363" max="7363" width="6.42578125" style="520" customWidth="1"/>
    <col min="7364" max="7364" width="47.28515625" style="520" customWidth="1"/>
    <col min="7365" max="7365" width="4.28515625" style="520" customWidth="1"/>
    <col min="7366" max="7366" width="6.42578125" style="520" customWidth="1"/>
    <col min="7367" max="7367" width="9" style="520" customWidth="1"/>
    <col min="7368" max="7368" width="11" style="520" customWidth="1"/>
    <col min="7369" max="7370" width="3" style="520" customWidth="1"/>
    <col min="7371" max="7374" width="2.42578125" style="520" customWidth="1"/>
    <col min="7375" max="7376" width="8.140625" style="520"/>
    <col min="7377" max="7377" width="7.28515625" style="520" customWidth="1"/>
    <col min="7378" max="7618" width="8.140625" style="520"/>
    <col min="7619" max="7619" width="6.42578125" style="520" customWidth="1"/>
    <col min="7620" max="7620" width="47.28515625" style="520" customWidth="1"/>
    <col min="7621" max="7621" width="4.28515625" style="520" customWidth="1"/>
    <col min="7622" max="7622" width="6.42578125" style="520" customWidth="1"/>
    <col min="7623" max="7623" width="9" style="520" customWidth="1"/>
    <col min="7624" max="7624" width="11" style="520" customWidth="1"/>
    <col min="7625" max="7626" width="3" style="520" customWidth="1"/>
    <col min="7627" max="7630" width="2.42578125" style="520" customWidth="1"/>
    <col min="7631" max="7632" width="8.140625" style="520"/>
    <col min="7633" max="7633" width="7.28515625" style="520" customWidth="1"/>
    <col min="7634" max="7874" width="8.140625" style="520"/>
    <col min="7875" max="7875" width="6.42578125" style="520" customWidth="1"/>
    <col min="7876" max="7876" width="47.28515625" style="520" customWidth="1"/>
    <col min="7877" max="7877" width="4.28515625" style="520" customWidth="1"/>
    <col min="7878" max="7878" width="6.42578125" style="520" customWidth="1"/>
    <col min="7879" max="7879" width="9" style="520" customWidth="1"/>
    <col min="7880" max="7880" width="11" style="520" customWidth="1"/>
    <col min="7881" max="7882" width="3" style="520" customWidth="1"/>
    <col min="7883" max="7886" width="2.42578125" style="520" customWidth="1"/>
    <col min="7887" max="7888" width="8.140625" style="520"/>
    <col min="7889" max="7889" width="7.28515625" style="520" customWidth="1"/>
    <col min="7890" max="8130" width="8.140625" style="520"/>
    <col min="8131" max="8131" width="6.42578125" style="520" customWidth="1"/>
    <col min="8132" max="8132" width="47.28515625" style="520" customWidth="1"/>
    <col min="8133" max="8133" width="4.28515625" style="520" customWidth="1"/>
    <col min="8134" max="8134" width="6.42578125" style="520" customWidth="1"/>
    <col min="8135" max="8135" width="9" style="520" customWidth="1"/>
    <col min="8136" max="8136" width="11" style="520" customWidth="1"/>
    <col min="8137" max="8138" width="3" style="520" customWidth="1"/>
    <col min="8139" max="8142" width="2.42578125" style="520" customWidth="1"/>
    <col min="8143" max="8144" width="8.140625" style="520"/>
    <col min="8145" max="8145" width="7.28515625" style="520" customWidth="1"/>
    <col min="8146" max="8386" width="8.140625" style="520"/>
    <col min="8387" max="8387" width="6.42578125" style="520" customWidth="1"/>
    <col min="8388" max="8388" width="47.28515625" style="520" customWidth="1"/>
    <col min="8389" max="8389" width="4.28515625" style="520" customWidth="1"/>
    <col min="8390" max="8390" width="6.42578125" style="520" customWidth="1"/>
    <col min="8391" max="8391" width="9" style="520" customWidth="1"/>
    <col min="8392" max="8392" width="11" style="520" customWidth="1"/>
    <col min="8393" max="8394" width="3" style="520" customWidth="1"/>
    <col min="8395" max="8398" width="2.42578125" style="520" customWidth="1"/>
    <col min="8399" max="8400" width="8.140625" style="520"/>
    <col min="8401" max="8401" width="7.28515625" style="520" customWidth="1"/>
    <col min="8402" max="8642" width="8.140625" style="520"/>
    <col min="8643" max="8643" width="6.42578125" style="520" customWidth="1"/>
    <col min="8644" max="8644" width="47.28515625" style="520" customWidth="1"/>
    <col min="8645" max="8645" width="4.28515625" style="520" customWidth="1"/>
    <col min="8646" max="8646" width="6.42578125" style="520" customWidth="1"/>
    <col min="8647" max="8647" width="9" style="520" customWidth="1"/>
    <col min="8648" max="8648" width="11" style="520" customWidth="1"/>
    <col min="8649" max="8650" width="3" style="520" customWidth="1"/>
    <col min="8651" max="8654" width="2.42578125" style="520" customWidth="1"/>
    <col min="8655" max="8656" width="8.140625" style="520"/>
    <col min="8657" max="8657" width="7.28515625" style="520" customWidth="1"/>
    <col min="8658" max="8898" width="8.140625" style="520"/>
    <col min="8899" max="8899" width="6.42578125" style="520" customWidth="1"/>
    <col min="8900" max="8900" width="47.28515625" style="520" customWidth="1"/>
    <col min="8901" max="8901" width="4.28515625" style="520" customWidth="1"/>
    <col min="8902" max="8902" width="6.42578125" style="520" customWidth="1"/>
    <col min="8903" max="8903" width="9" style="520" customWidth="1"/>
    <col min="8904" max="8904" width="11" style="520" customWidth="1"/>
    <col min="8905" max="8906" width="3" style="520" customWidth="1"/>
    <col min="8907" max="8910" width="2.42578125" style="520" customWidth="1"/>
    <col min="8911" max="8912" width="8.140625" style="520"/>
    <col min="8913" max="8913" width="7.28515625" style="520" customWidth="1"/>
    <col min="8914" max="9154" width="8.140625" style="520"/>
    <col min="9155" max="9155" width="6.42578125" style="520" customWidth="1"/>
    <col min="9156" max="9156" width="47.28515625" style="520" customWidth="1"/>
    <col min="9157" max="9157" width="4.28515625" style="520" customWidth="1"/>
    <col min="9158" max="9158" width="6.42578125" style="520" customWidth="1"/>
    <col min="9159" max="9159" width="9" style="520" customWidth="1"/>
    <col min="9160" max="9160" width="11" style="520" customWidth="1"/>
    <col min="9161" max="9162" width="3" style="520" customWidth="1"/>
    <col min="9163" max="9166" width="2.42578125" style="520" customWidth="1"/>
    <col min="9167" max="9168" width="8.140625" style="520"/>
    <col min="9169" max="9169" width="7.28515625" style="520" customWidth="1"/>
    <col min="9170" max="9410" width="8.140625" style="520"/>
    <col min="9411" max="9411" width="6.42578125" style="520" customWidth="1"/>
    <col min="9412" max="9412" width="47.28515625" style="520" customWidth="1"/>
    <col min="9413" max="9413" width="4.28515625" style="520" customWidth="1"/>
    <col min="9414" max="9414" width="6.42578125" style="520" customWidth="1"/>
    <col min="9415" max="9415" width="9" style="520" customWidth="1"/>
    <col min="9416" max="9416" width="11" style="520" customWidth="1"/>
    <col min="9417" max="9418" width="3" style="520" customWidth="1"/>
    <col min="9419" max="9422" width="2.42578125" style="520" customWidth="1"/>
    <col min="9423" max="9424" width="8.140625" style="520"/>
    <col min="9425" max="9425" width="7.28515625" style="520" customWidth="1"/>
    <col min="9426" max="9666" width="8.140625" style="520"/>
    <col min="9667" max="9667" width="6.42578125" style="520" customWidth="1"/>
    <col min="9668" max="9668" width="47.28515625" style="520" customWidth="1"/>
    <col min="9669" max="9669" width="4.28515625" style="520" customWidth="1"/>
    <col min="9670" max="9670" width="6.42578125" style="520" customWidth="1"/>
    <col min="9671" max="9671" width="9" style="520" customWidth="1"/>
    <col min="9672" max="9672" width="11" style="520" customWidth="1"/>
    <col min="9673" max="9674" width="3" style="520" customWidth="1"/>
    <col min="9675" max="9678" width="2.42578125" style="520" customWidth="1"/>
    <col min="9679" max="9680" width="8.140625" style="520"/>
    <col min="9681" max="9681" width="7.28515625" style="520" customWidth="1"/>
    <col min="9682" max="9922" width="8.140625" style="520"/>
    <col min="9923" max="9923" width="6.42578125" style="520" customWidth="1"/>
    <col min="9924" max="9924" width="47.28515625" style="520" customWidth="1"/>
    <col min="9925" max="9925" width="4.28515625" style="520" customWidth="1"/>
    <col min="9926" max="9926" width="6.42578125" style="520" customWidth="1"/>
    <col min="9927" max="9927" width="9" style="520" customWidth="1"/>
    <col min="9928" max="9928" width="11" style="520" customWidth="1"/>
    <col min="9929" max="9930" width="3" style="520" customWidth="1"/>
    <col min="9931" max="9934" width="2.42578125" style="520" customWidth="1"/>
    <col min="9935" max="9936" width="8.140625" style="520"/>
    <col min="9937" max="9937" width="7.28515625" style="520" customWidth="1"/>
    <col min="9938" max="10178" width="8.140625" style="520"/>
    <col min="10179" max="10179" width="6.42578125" style="520" customWidth="1"/>
    <col min="10180" max="10180" width="47.28515625" style="520" customWidth="1"/>
    <col min="10181" max="10181" width="4.28515625" style="520" customWidth="1"/>
    <col min="10182" max="10182" width="6.42578125" style="520" customWidth="1"/>
    <col min="10183" max="10183" width="9" style="520" customWidth="1"/>
    <col min="10184" max="10184" width="11" style="520" customWidth="1"/>
    <col min="10185" max="10186" width="3" style="520" customWidth="1"/>
    <col min="10187" max="10190" width="2.42578125" style="520" customWidth="1"/>
    <col min="10191" max="10192" width="8.140625" style="520"/>
    <col min="10193" max="10193" width="7.28515625" style="520" customWidth="1"/>
    <col min="10194" max="10434" width="8.140625" style="520"/>
    <col min="10435" max="10435" width="6.42578125" style="520" customWidth="1"/>
    <col min="10436" max="10436" width="47.28515625" style="520" customWidth="1"/>
    <col min="10437" max="10437" width="4.28515625" style="520" customWidth="1"/>
    <col min="10438" max="10438" width="6.42578125" style="520" customWidth="1"/>
    <col min="10439" max="10439" width="9" style="520" customWidth="1"/>
    <col min="10440" max="10440" width="11" style="520" customWidth="1"/>
    <col min="10441" max="10442" width="3" style="520" customWidth="1"/>
    <col min="10443" max="10446" width="2.42578125" style="520" customWidth="1"/>
    <col min="10447" max="10448" width="8.140625" style="520"/>
    <col min="10449" max="10449" width="7.28515625" style="520" customWidth="1"/>
    <col min="10450" max="10690" width="8.140625" style="520"/>
    <col min="10691" max="10691" width="6.42578125" style="520" customWidth="1"/>
    <col min="10692" max="10692" width="47.28515625" style="520" customWidth="1"/>
    <col min="10693" max="10693" width="4.28515625" style="520" customWidth="1"/>
    <col min="10694" max="10694" width="6.42578125" style="520" customWidth="1"/>
    <col min="10695" max="10695" width="9" style="520" customWidth="1"/>
    <col min="10696" max="10696" width="11" style="520" customWidth="1"/>
    <col min="10697" max="10698" width="3" style="520" customWidth="1"/>
    <col min="10699" max="10702" width="2.42578125" style="520" customWidth="1"/>
    <col min="10703" max="10704" width="8.140625" style="520"/>
    <col min="10705" max="10705" width="7.28515625" style="520" customWidth="1"/>
    <col min="10706" max="10946" width="8.140625" style="520"/>
    <col min="10947" max="10947" width="6.42578125" style="520" customWidth="1"/>
    <col min="10948" max="10948" width="47.28515625" style="520" customWidth="1"/>
    <col min="10949" max="10949" width="4.28515625" style="520" customWidth="1"/>
    <col min="10950" max="10950" width="6.42578125" style="520" customWidth="1"/>
    <col min="10951" max="10951" width="9" style="520" customWidth="1"/>
    <col min="10952" max="10952" width="11" style="520" customWidth="1"/>
    <col min="10953" max="10954" width="3" style="520" customWidth="1"/>
    <col min="10955" max="10958" width="2.42578125" style="520" customWidth="1"/>
    <col min="10959" max="10960" width="8.140625" style="520"/>
    <col min="10961" max="10961" width="7.28515625" style="520" customWidth="1"/>
    <col min="10962" max="11202" width="8.140625" style="520"/>
    <col min="11203" max="11203" width="6.42578125" style="520" customWidth="1"/>
    <col min="11204" max="11204" width="47.28515625" style="520" customWidth="1"/>
    <col min="11205" max="11205" width="4.28515625" style="520" customWidth="1"/>
    <col min="11206" max="11206" width="6.42578125" style="520" customWidth="1"/>
    <col min="11207" max="11207" width="9" style="520" customWidth="1"/>
    <col min="11208" max="11208" width="11" style="520" customWidth="1"/>
    <col min="11209" max="11210" width="3" style="520" customWidth="1"/>
    <col min="11211" max="11214" width="2.42578125" style="520" customWidth="1"/>
    <col min="11215" max="11216" width="8.140625" style="520"/>
    <col min="11217" max="11217" width="7.28515625" style="520" customWidth="1"/>
    <col min="11218" max="11458" width="8.140625" style="520"/>
    <col min="11459" max="11459" width="6.42578125" style="520" customWidth="1"/>
    <col min="11460" max="11460" width="47.28515625" style="520" customWidth="1"/>
    <col min="11461" max="11461" width="4.28515625" style="520" customWidth="1"/>
    <col min="11462" max="11462" width="6.42578125" style="520" customWidth="1"/>
    <col min="11463" max="11463" width="9" style="520" customWidth="1"/>
    <col min="11464" max="11464" width="11" style="520" customWidth="1"/>
    <col min="11465" max="11466" width="3" style="520" customWidth="1"/>
    <col min="11467" max="11470" width="2.42578125" style="520" customWidth="1"/>
    <col min="11471" max="11472" width="8.140625" style="520"/>
    <col min="11473" max="11473" width="7.28515625" style="520" customWidth="1"/>
    <col min="11474" max="11714" width="8.140625" style="520"/>
    <col min="11715" max="11715" width="6.42578125" style="520" customWidth="1"/>
    <col min="11716" max="11716" width="47.28515625" style="520" customWidth="1"/>
    <col min="11717" max="11717" width="4.28515625" style="520" customWidth="1"/>
    <col min="11718" max="11718" width="6.42578125" style="520" customWidth="1"/>
    <col min="11719" max="11719" width="9" style="520" customWidth="1"/>
    <col min="11720" max="11720" width="11" style="520" customWidth="1"/>
    <col min="11721" max="11722" width="3" style="520" customWidth="1"/>
    <col min="11723" max="11726" width="2.42578125" style="520" customWidth="1"/>
    <col min="11727" max="11728" width="8.140625" style="520"/>
    <col min="11729" max="11729" width="7.28515625" style="520" customWidth="1"/>
    <col min="11730" max="11970" width="8.140625" style="520"/>
    <col min="11971" max="11971" width="6.42578125" style="520" customWidth="1"/>
    <col min="11972" max="11972" width="47.28515625" style="520" customWidth="1"/>
    <col min="11973" max="11973" width="4.28515625" style="520" customWidth="1"/>
    <col min="11974" max="11974" width="6.42578125" style="520" customWidth="1"/>
    <col min="11975" max="11975" width="9" style="520" customWidth="1"/>
    <col min="11976" max="11976" width="11" style="520" customWidth="1"/>
    <col min="11977" max="11978" width="3" style="520" customWidth="1"/>
    <col min="11979" max="11982" width="2.42578125" style="520" customWidth="1"/>
    <col min="11983" max="11984" width="8.140625" style="520"/>
    <col min="11985" max="11985" width="7.28515625" style="520" customWidth="1"/>
    <col min="11986" max="12226" width="8.140625" style="520"/>
    <col min="12227" max="12227" width="6.42578125" style="520" customWidth="1"/>
    <col min="12228" max="12228" width="47.28515625" style="520" customWidth="1"/>
    <col min="12229" max="12229" width="4.28515625" style="520" customWidth="1"/>
    <col min="12230" max="12230" width="6.42578125" style="520" customWidth="1"/>
    <col min="12231" max="12231" width="9" style="520" customWidth="1"/>
    <col min="12232" max="12232" width="11" style="520" customWidth="1"/>
    <col min="12233" max="12234" width="3" style="520" customWidth="1"/>
    <col min="12235" max="12238" width="2.42578125" style="520" customWidth="1"/>
    <col min="12239" max="12240" width="8.140625" style="520"/>
    <col min="12241" max="12241" width="7.28515625" style="520" customWidth="1"/>
    <col min="12242" max="12482" width="8.140625" style="520"/>
    <col min="12483" max="12483" width="6.42578125" style="520" customWidth="1"/>
    <col min="12484" max="12484" width="47.28515625" style="520" customWidth="1"/>
    <col min="12485" max="12485" width="4.28515625" style="520" customWidth="1"/>
    <col min="12486" max="12486" width="6.42578125" style="520" customWidth="1"/>
    <col min="12487" max="12487" width="9" style="520" customWidth="1"/>
    <col min="12488" max="12488" width="11" style="520" customWidth="1"/>
    <col min="12489" max="12490" width="3" style="520" customWidth="1"/>
    <col min="12491" max="12494" width="2.42578125" style="520" customWidth="1"/>
    <col min="12495" max="12496" width="8.140625" style="520"/>
    <col min="12497" max="12497" width="7.28515625" style="520" customWidth="1"/>
    <col min="12498" max="12738" width="8.140625" style="520"/>
    <col min="12739" max="12739" width="6.42578125" style="520" customWidth="1"/>
    <col min="12740" max="12740" width="47.28515625" style="520" customWidth="1"/>
    <col min="12741" max="12741" width="4.28515625" style="520" customWidth="1"/>
    <col min="12742" max="12742" width="6.42578125" style="520" customWidth="1"/>
    <col min="12743" max="12743" width="9" style="520" customWidth="1"/>
    <col min="12744" max="12744" width="11" style="520" customWidth="1"/>
    <col min="12745" max="12746" width="3" style="520" customWidth="1"/>
    <col min="12747" max="12750" width="2.42578125" style="520" customWidth="1"/>
    <col min="12751" max="12752" width="8.140625" style="520"/>
    <col min="12753" max="12753" width="7.28515625" style="520" customWidth="1"/>
    <col min="12754" max="12994" width="8.140625" style="520"/>
    <col min="12995" max="12995" width="6.42578125" style="520" customWidth="1"/>
    <col min="12996" max="12996" width="47.28515625" style="520" customWidth="1"/>
    <col min="12997" max="12997" width="4.28515625" style="520" customWidth="1"/>
    <col min="12998" max="12998" width="6.42578125" style="520" customWidth="1"/>
    <col min="12999" max="12999" width="9" style="520" customWidth="1"/>
    <col min="13000" max="13000" width="11" style="520" customWidth="1"/>
    <col min="13001" max="13002" width="3" style="520" customWidth="1"/>
    <col min="13003" max="13006" width="2.42578125" style="520" customWidth="1"/>
    <col min="13007" max="13008" width="8.140625" style="520"/>
    <col min="13009" max="13009" width="7.28515625" style="520" customWidth="1"/>
    <col min="13010" max="13250" width="8.140625" style="520"/>
    <col min="13251" max="13251" width="6.42578125" style="520" customWidth="1"/>
    <col min="13252" max="13252" width="47.28515625" style="520" customWidth="1"/>
    <col min="13253" max="13253" width="4.28515625" style="520" customWidth="1"/>
    <col min="13254" max="13254" width="6.42578125" style="520" customWidth="1"/>
    <col min="13255" max="13255" width="9" style="520" customWidth="1"/>
    <col min="13256" max="13256" width="11" style="520" customWidth="1"/>
    <col min="13257" max="13258" width="3" style="520" customWidth="1"/>
    <col min="13259" max="13262" width="2.42578125" style="520" customWidth="1"/>
    <col min="13263" max="13264" width="8.140625" style="520"/>
    <col min="13265" max="13265" width="7.28515625" style="520" customWidth="1"/>
    <col min="13266" max="13506" width="8.140625" style="520"/>
    <col min="13507" max="13507" width="6.42578125" style="520" customWidth="1"/>
    <col min="13508" max="13508" width="47.28515625" style="520" customWidth="1"/>
    <col min="13509" max="13509" width="4.28515625" style="520" customWidth="1"/>
    <col min="13510" max="13510" width="6.42578125" style="520" customWidth="1"/>
    <col min="13511" max="13511" width="9" style="520" customWidth="1"/>
    <col min="13512" max="13512" width="11" style="520" customWidth="1"/>
    <col min="13513" max="13514" width="3" style="520" customWidth="1"/>
    <col min="13515" max="13518" width="2.42578125" style="520" customWidth="1"/>
    <col min="13519" max="13520" width="8.140625" style="520"/>
    <col min="13521" max="13521" width="7.28515625" style="520" customWidth="1"/>
    <col min="13522" max="13762" width="8.140625" style="520"/>
    <col min="13763" max="13763" width="6.42578125" style="520" customWidth="1"/>
    <col min="13764" max="13764" width="47.28515625" style="520" customWidth="1"/>
    <col min="13765" max="13765" width="4.28515625" style="520" customWidth="1"/>
    <col min="13766" max="13766" width="6.42578125" style="520" customWidth="1"/>
    <col min="13767" max="13767" width="9" style="520" customWidth="1"/>
    <col min="13768" max="13768" width="11" style="520" customWidth="1"/>
    <col min="13769" max="13770" width="3" style="520" customWidth="1"/>
    <col min="13771" max="13774" width="2.42578125" style="520" customWidth="1"/>
    <col min="13775" max="13776" width="8.140625" style="520"/>
    <col min="13777" max="13777" width="7.28515625" style="520" customWidth="1"/>
    <col min="13778" max="14018" width="8.140625" style="520"/>
    <col min="14019" max="14019" width="6.42578125" style="520" customWidth="1"/>
    <col min="14020" max="14020" width="47.28515625" style="520" customWidth="1"/>
    <col min="14021" max="14021" width="4.28515625" style="520" customWidth="1"/>
    <col min="14022" max="14022" width="6.42578125" style="520" customWidth="1"/>
    <col min="14023" max="14023" width="9" style="520" customWidth="1"/>
    <col min="14024" max="14024" width="11" style="520" customWidth="1"/>
    <col min="14025" max="14026" width="3" style="520" customWidth="1"/>
    <col min="14027" max="14030" width="2.42578125" style="520" customWidth="1"/>
    <col min="14031" max="14032" width="8.140625" style="520"/>
    <col min="14033" max="14033" width="7.28515625" style="520" customWidth="1"/>
    <col min="14034" max="14274" width="8.140625" style="520"/>
    <col min="14275" max="14275" width="6.42578125" style="520" customWidth="1"/>
    <col min="14276" max="14276" width="47.28515625" style="520" customWidth="1"/>
    <col min="14277" max="14277" width="4.28515625" style="520" customWidth="1"/>
    <col min="14278" max="14278" width="6.42578125" style="520" customWidth="1"/>
    <col min="14279" max="14279" width="9" style="520" customWidth="1"/>
    <col min="14280" max="14280" width="11" style="520" customWidth="1"/>
    <col min="14281" max="14282" width="3" style="520" customWidth="1"/>
    <col min="14283" max="14286" width="2.42578125" style="520" customWidth="1"/>
    <col min="14287" max="14288" width="8.140625" style="520"/>
    <col min="14289" max="14289" width="7.28515625" style="520" customWidth="1"/>
    <col min="14290" max="14530" width="8.140625" style="520"/>
    <col min="14531" max="14531" width="6.42578125" style="520" customWidth="1"/>
    <col min="14532" max="14532" width="47.28515625" style="520" customWidth="1"/>
    <col min="14533" max="14533" width="4.28515625" style="520" customWidth="1"/>
    <col min="14534" max="14534" width="6.42578125" style="520" customWidth="1"/>
    <col min="14535" max="14535" width="9" style="520" customWidth="1"/>
    <col min="14536" max="14536" width="11" style="520" customWidth="1"/>
    <col min="14537" max="14538" width="3" style="520" customWidth="1"/>
    <col min="14539" max="14542" width="2.42578125" style="520" customWidth="1"/>
    <col min="14543" max="14544" width="8.140625" style="520"/>
    <col min="14545" max="14545" width="7.28515625" style="520" customWidth="1"/>
    <col min="14546" max="16384" width="8.140625" style="520"/>
  </cols>
  <sheetData>
    <row r="1" spans="1:6" s="783" customFormat="1" ht="20.25" customHeight="1">
      <c r="A1" s="1389" t="str">
        <f>+'CL-Rekap'!A1</f>
        <v>UKCLJ - CENTRALNI  LABORATORIJI 1.nadstropje</v>
      </c>
      <c r="B1" s="1390"/>
      <c r="C1" s="1390"/>
      <c r="D1" s="1390"/>
      <c r="E1" s="1390"/>
      <c r="F1" s="1390"/>
    </row>
    <row r="2" spans="1:6" s="783" customFormat="1" ht="18">
      <c r="A2" s="1402" t="s">
        <v>474</v>
      </c>
      <c r="B2" s="1402"/>
      <c r="C2" s="1402"/>
      <c r="D2" s="1402"/>
      <c r="E2" s="1402"/>
      <c r="F2" s="1402"/>
    </row>
    <row r="3" spans="1:6" s="783" customFormat="1" ht="15" customHeight="1">
      <c r="A3" s="1393"/>
      <c r="B3" s="1393"/>
      <c r="C3" s="1393"/>
      <c r="D3" s="1393"/>
      <c r="E3" s="1393"/>
      <c r="F3" s="1393"/>
    </row>
    <row r="4" spans="1:6" s="783" customFormat="1" ht="15.75" thickBot="1">
      <c r="A4" s="445" t="s">
        <v>34</v>
      </c>
      <c r="B4" s="446" t="s">
        <v>6</v>
      </c>
      <c r="C4" s="446" t="s">
        <v>7</v>
      </c>
      <c r="D4" s="1264" t="s">
        <v>8</v>
      </c>
      <c r="E4" s="1264" t="s">
        <v>9</v>
      </c>
      <c r="F4" s="1264" t="s">
        <v>10</v>
      </c>
    </row>
    <row r="5" spans="1:6" s="108" customFormat="1" ht="13.5" customHeight="1" thickTop="1">
      <c r="A5" s="271"/>
      <c r="B5" s="1162"/>
      <c r="C5" s="85"/>
      <c r="D5" s="281"/>
      <c r="E5" s="281"/>
      <c r="F5" s="281"/>
    </row>
    <row r="6" spans="1:6" s="512" customFormat="1" ht="18" customHeight="1">
      <c r="A6" s="277" t="s">
        <v>1703</v>
      </c>
      <c r="B6" s="294" t="s">
        <v>1034</v>
      </c>
      <c r="C6" s="295"/>
      <c r="D6" s="296"/>
      <c r="E6" s="296"/>
      <c r="F6" s="296">
        <f>+F14+F110+F191+F565+F774+F843+F914+F919+F1529</f>
        <v>0</v>
      </c>
    </row>
    <row r="7" spans="1:6" s="512" customFormat="1" ht="12.75" customHeight="1">
      <c r="A7" s="278"/>
      <c r="B7" s="1163"/>
      <c r="C7" s="190"/>
      <c r="D7" s="282"/>
      <c r="E7" s="282"/>
      <c r="F7" s="282"/>
    </row>
    <row r="8" spans="1:6" s="513" customFormat="1" ht="15.75" customHeight="1">
      <c r="A8" s="279" t="s">
        <v>1702</v>
      </c>
      <c r="B8" s="1164" t="s">
        <v>35</v>
      </c>
      <c r="C8" s="104"/>
      <c r="D8" s="105"/>
      <c r="E8" s="105"/>
      <c r="F8" s="105"/>
    </row>
    <row r="9" spans="1:6" s="513" customFormat="1" ht="12.75" customHeight="1">
      <c r="A9" s="514"/>
      <c r="B9" s="515"/>
      <c r="C9" s="516"/>
      <c r="D9" s="517"/>
      <c r="E9" s="518"/>
      <c r="F9" s="518"/>
    </row>
    <row r="10" spans="1:6" s="513" customFormat="1" ht="12.75" customHeight="1">
      <c r="A10" s="514"/>
      <c r="B10" s="789" t="s">
        <v>1033</v>
      </c>
      <c r="C10" s="516"/>
      <c r="D10" s="517"/>
      <c r="E10" s="518"/>
      <c r="F10" s="518"/>
    </row>
    <row r="11" spans="1:6" s="519" customFormat="1" ht="25.5" customHeight="1">
      <c r="A11" s="514"/>
      <c r="B11" s="680" t="s">
        <v>5464</v>
      </c>
      <c r="C11" s="516"/>
      <c r="D11" s="517"/>
      <c r="E11" s="518"/>
      <c r="F11" s="518"/>
    </row>
    <row r="12" spans="1:6" ht="12.75" customHeight="1">
      <c r="A12" s="850"/>
    </row>
    <row r="13" spans="1:6" s="521" customFormat="1" ht="12.75" customHeight="1">
      <c r="A13" s="280"/>
      <c r="B13" s="1166"/>
      <c r="C13" s="193"/>
      <c r="D13" s="283"/>
      <c r="E13" s="284"/>
      <c r="F13" s="284"/>
    </row>
    <row r="14" spans="1:6" s="522" customFormat="1" ht="15.75" customHeight="1">
      <c r="A14" s="279" t="s">
        <v>1704</v>
      </c>
      <c r="B14" s="1164" t="s">
        <v>1035</v>
      </c>
      <c r="C14" s="104"/>
      <c r="D14" s="105"/>
      <c r="E14" s="105"/>
      <c r="F14" s="105">
        <f>SUM(F15:F109)</f>
        <v>0</v>
      </c>
    </row>
    <row r="15" spans="1:6" s="522" customFormat="1" ht="12.75" customHeight="1">
      <c r="A15" s="333"/>
      <c r="B15" s="680"/>
      <c r="C15" s="443"/>
      <c r="D15" s="405"/>
      <c r="E15" s="396"/>
      <c r="F15" s="396"/>
    </row>
    <row r="16" spans="1:6" s="523" customFormat="1">
      <c r="A16" s="790" t="s">
        <v>1036</v>
      </c>
      <c r="B16" s="1167" t="s">
        <v>1037</v>
      </c>
      <c r="C16" s="195"/>
      <c r="D16" s="196"/>
      <c r="E16" s="196"/>
      <c r="F16" s="196"/>
    </row>
    <row r="17" spans="1:6" s="523" customFormat="1" ht="51">
      <c r="A17" s="333"/>
      <c r="B17" s="680" t="s">
        <v>5464</v>
      </c>
      <c r="C17" s="443"/>
      <c r="D17" s="405"/>
      <c r="E17" s="396"/>
      <c r="F17" s="396"/>
    </row>
    <row r="18" spans="1:6" s="523" customFormat="1" ht="38.25">
      <c r="A18" s="791"/>
      <c r="B18" s="1167" t="s">
        <v>1038</v>
      </c>
      <c r="C18" s="197"/>
      <c r="D18" s="198"/>
      <c r="E18" s="198"/>
      <c r="F18" s="198"/>
    </row>
    <row r="19" spans="1:6" s="523" customFormat="1" ht="25.5">
      <c r="A19" s="792"/>
      <c r="B19" s="1167" t="s">
        <v>1039</v>
      </c>
      <c r="C19" s="197"/>
      <c r="D19" s="198"/>
      <c r="E19" s="198"/>
      <c r="F19" s="198"/>
    </row>
    <row r="20" spans="1:6" s="523" customFormat="1">
      <c r="A20" s="792"/>
      <c r="B20" s="1167" t="s">
        <v>1040</v>
      </c>
      <c r="C20" s="197"/>
      <c r="D20" s="198"/>
      <c r="E20" s="198"/>
      <c r="F20" s="198"/>
    </row>
    <row r="21" spans="1:6" s="523" customFormat="1" ht="25.5">
      <c r="A21" s="792"/>
      <c r="B21" s="205" t="s">
        <v>5465</v>
      </c>
      <c r="C21" s="197"/>
      <c r="D21" s="198"/>
      <c r="E21" s="198"/>
      <c r="F21" s="198"/>
    </row>
    <row r="22" spans="1:6" s="523" customFormat="1">
      <c r="A22" s="792"/>
      <c r="B22" s="1167" t="s">
        <v>1041</v>
      </c>
      <c r="C22" s="197"/>
      <c r="D22" s="198"/>
      <c r="E22" s="198"/>
      <c r="F22" s="198"/>
    </row>
    <row r="23" spans="1:6" s="523" customFormat="1" ht="38.25">
      <c r="A23" s="792"/>
      <c r="B23" s="1167" t="s">
        <v>1042</v>
      </c>
      <c r="C23" s="197"/>
      <c r="D23" s="198"/>
      <c r="E23" s="198"/>
      <c r="F23" s="198"/>
    </row>
    <row r="24" spans="1:6" s="523" customFormat="1" ht="25.5">
      <c r="A24" s="792"/>
      <c r="B24" s="205" t="s">
        <v>1043</v>
      </c>
      <c r="C24" s="197"/>
      <c r="D24" s="198"/>
      <c r="E24" s="198"/>
      <c r="F24" s="198"/>
    </row>
    <row r="25" spans="1:6" s="523" customFormat="1">
      <c r="A25" s="792"/>
      <c r="B25" s="1167" t="s">
        <v>1044</v>
      </c>
      <c r="C25" s="197"/>
      <c r="D25" s="198"/>
      <c r="E25" s="198"/>
      <c r="F25" s="198"/>
    </row>
    <row r="26" spans="1:6" s="523" customFormat="1">
      <c r="A26" s="792"/>
      <c r="B26" s="1167" t="s">
        <v>1045</v>
      </c>
      <c r="C26" s="197"/>
      <c r="D26" s="198"/>
      <c r="E26" s="198"/>
      <c r="F26" s="198"/>
    </row>
    <row r="27" spans="1:6" s="523" customFormat="1" ht="25.5">
      <c r="A27" s="792"/>
      <c r="B27" s="1167" t="s">
        <v>5466</v>
      </c>
      <c r="C27" s="197"/>
      <c r="D27" s="198"/>
      <c r="E27" s="198"/>
      <c r="F27" s="198"/>
    </row>
    <row r="28" spans="1:6" s="523" customFormat="1" ht="25.5">
      <c r="A28" s="792"/>
      <c r="B28" s="1167" t="s">
        <v>1046</v>
      </c>
      <c r="C28" s="197"/>
      <c r="D28" s="198"/>
      <c r="E28" s="198"/>
      <c r="F28" s="198"/>
    </row>
    <row r="29" spans="1:6" s="523" customFormat="1" ht="38.25">
      <c r="A29" s="792"/>
      <c r="B29" s="1381" t="s">
        <v>6679</v>
      </c>
      <c r="C29" s="197"/>
      <c r="D29" s="198"/>
      <c r="E29" s="198"/>
      <c r="F29" s="198"/>
    </row>
    <row r="30" spans="1:6" s="523" customFormat="1">
      <c r="A30" s="333"/>
      <c r="B30" s="1168" t="s">
        <v>5467</v>
      </c>
      <c r="C30" s="443"/>
      <c r="D30" s="405"/>
      <c r="E30" s="396"/>
      <c r="F30" s="396"/>
    </row>
    <row r="31" spans="1:6" s="523" customFormat="1" ht="76.5">
      <c r="A31" s="333"/>
      <c r="B31" s="319" t="s">
        <v>5468</v>
      </c>
      <c r="C31" s="443"/>
      <c r="D31" s="405"/>
      <c r="E31" s="396"/>
      <c r="F31" s="396"/>
    </row>
    <row r="32" spans="1:6" s="524" customFormat="1">
      <c r="A32" s="333"/>
      <c r="B32" s="315" t="s">
        <v>1045</v>
      </c>
      <c r="C32" s="443"/>
      <c r="D32" s="405"/>
      <c r="E32" s="396"/>
      <c r="F32" s="396"/>
    </row>
    <row r="33" spans="1:6" s="523" customFormat="1">
      <c r="A33" s="333"/>
      <c r="B33" s="319" t="s">
        <v>5610</v>
      </c>
      <c r="C33" s="443"/>
      <c r="D33" s="405"/>
      <c r="E33" s="396"/>
      <c r="F33" s="396"/>
    </row>
    <row r="34" spans="1:6" s="523" customFormat="1">
      <c r="A34" s="792"/>
      <c r="B34" s="1167"/>
      <c r="C34" s="197"/>
      <c r="D34" s="198"/>
      <c r="E34" s="198"/>
      <c r="F34" s="198"/>
    </row>
    <row r="35" spans="1:6" s="523" customFormat="1">
      <c r="A35" s="790"/>
      <c r="B35" s="1169" t="s">
        <v>1047</v>
      </c>
      <c r="C35" s="195"/>
      <c r="D35" s="196"/>
      <c r="E35" s="196"/>
      <c r="F35" s="196"/>
    </row>
    <row r="36" spans="1:6" s="523" customFormat="1">
      <c r="A36" s="790"/>
      <c r="B36" s="1170" t="s">
        <v>1048</v>
      </c>
      <c r="C36" s="195"/>
      <c r="D36" s="196"/>
      <c r="E36" s="196"/>
      <c r="F36" s="196"/>
    </row>
    <row r="37" spans="1:6" s="523" customFormat="1" ht="25.5">
      <c r="A37" s="790"/>
      <c r="B37" s="205" t="s">
        <v>5469</v>
      </c>
      <c r="C37" s="195"/>
      <c r="D37" s="196"/>
      <c r="E37" s="196"/>
      <c r="F37" s="196"/>
    </row>
    <row r="38" spans="1:6" s="523" customFormat="1">
      <c r="A38" s="790"/>
      <c r="B38" s="1168"/>
      <c r="C38" s="195"/>
      <c r="D38" s="196"/>
      <c r="E38" s="196"/>
      <c r="F38" s="196"/>
    </row>
    <row r="39" spans="1:6" s="524" customFormat="1">
      <c r="A39" s="309"/>
      <c r="B39" s="315"/>
      <c r="C39" s="595"/>
      <c r="D39" s="456"/>
      <c r="E39" s="328"/>
      <c r="F39" s="328"/>
    </row>
    <row r="40" spans="1:6" s="523" customFormat="1" ht="25.5">
      <c r="A40" s="790" t="s">
        <v>1049</v>
      </c>
      <c r="B40" s="1167" t="s">
        <v>1657</v>
      </c>
      <c r="C40" s="199"/>
      <c r="D40" s="198"/>
      <c r="E40" s="196"/>
      <c r="F40" s="196"/>
    </row>
    <row r="41" spans="1:6" s="523" customFormat="1">
      <c r="A41" s="790"/>
      <c r="B41" s="1167" t="s">
        <v>1050</v>
      </c>
      <c r="C41" s="199"/>
      <c r="D41" s="198"/>
      <c r="E41" s="196"/>
      <c r="F41" s="196"/>
    </row>
    <row r="42" spans="1:6" s="523" customFormat="1" ht="25.5">
      <c r="A42" s="792"/>
      <c r="B42" s="1167" t="s">
        <v>1051</v>
      </c>
      <c r="C42" s="199"/>
      <c r="D42" s="198"/>
      <c r="E42" s="196"/>
      <c r="F42" s="196"/>
    </row>
    <row r="43" spans="1:6" s="523" customFormat="1">
      <c r="A43" s="790"/>
      <c r="B43" s="1167" t="s">
        <v>1052</v>
      </c>
      <c r="C43" s="199"/>
      <c r="D43" s="198"/>
      <c r="E43" s="196"/>
      <c r="F43" s="196"/>
    </row>
    <row r="44" spans="1:6" s="524" customFormat="1">
      <c r="A44" s="790"/>
      <c r="B44" s="1167" t="s">
        <v>1053</v>
      </c>
      <c r="C44" s="195" t="s">
        <v>20</v>
      </c>
      <c r="D44" s="196">
        <v>18</v>
      </c>
      <c r="E44" s="1275"/>
      <c r="F44" s="196">
        <f t="shared" ref="F44:F46" si="0">ROUND(D44*E44,2)</f>
        <v>0</v>
      </c>
    </row>
    <row r="45" spans="1:6" s="523" customFormat="1">
      <c r="A45" s="790"/>
      <c r="B45" s="1167" t="s">
        <v>1054</v>
      </c>
      <c r="C45" s="195" t="s">
        <v>20</v>
      </c>
      <c r="D45" s="196">
        <v>8</v>
      </c>
      <c r="E45" s="1275"/>
      <c r="F45" s="196">
        <f t="shared" si="0"/>
        <v>0</v>
      </c>
    </row>
    <row r="46" spans="1:6" s="523" customFormat="1">
      <c r="A46" s="790"/>
      <c r="B46" s="1167" t="s">
        <v>1055</v>
      </c>
      <c r="C46" s="195" t="s">
        <v>20</v>
      </c>
      <c r="D46" s="196">
        <v>9</v>
      </c>
      <c r="E46" s="1275"/>
      <c r="F46" s="196">
        <f t="shared" si="0"/>
        <v>0</v>
      </c>
    </row>
    <row r="47" spans="1:6" s="523" customFormat="1">
      <c r="A47" s="309"/>
      <c r="B47" s="256"/>
      <c r="C47" s="595"/>
      <c r="D47" s="456"/>
      <c r="E47" s="396"/>
      <c r="F47" s="396"/>
    </row>
    <row r="48" spans="1:6" s="523" customFormat="1" ht="38.25">
      <c r="A48" s="790" t="s">
        <v>1056</v>
      </c>
      <c r="B48" s="1167" t="s">
        <v>5611</v>
      </c>
      <c r="C48" s="199"/>
      <c r="D48" s="198"/>
      <c r="E48" s="196"/>
      <c r="F48" s="196"/>
    </row>
    <row r="49" spans="1:6" s="523" customFormat="1">
      <c r="A49" s="790"/>
      <c r="B49" s="1167" t="s">
        <v>1050</v>
      </c>
      <c r="C49" s="199"/>
      <c r="D49" s="198"/>
      <c r="E49" s="196"/>
      <c r="F49" s="196"/>
    </row>
    <row r="50" spans="1:6" s="523" customFormat="1" ht="25.5">
      <c r="A50" s="792"/>
      <c r="B50" s="1167" t="s">
        <v>1057</v>
      </c>
      <c r="C50" s="199"/>
      <c r="D50" s="198"/>
      <c r="E50" s="196"/>
      <c r="F50" s="196"/>
    </row>
    <row r="51" spans="1:6" s="523" customFormat="1">
      <c r="A51" s="790"/>
      <c r="B51" s="1167" t="s">
        <v>1058</v>
      </c>
      <c r="C51" s="199"/>
      <c r="D51" s="198"/>
      <c r="E51" s="196"/>
      <c r="F51" s="196"/>
    </row>
    <row r="52" spans="1:6" s="523" customFormat="1">
      <c r="A52" s="790"/>
      <c r="B52" s="1167" t="s">
        <v>1059</v>
      </c>
      <c r="C52" s="195" t="s">
        <v>20</v>
      </c>
      <c r="D52" s="196">
        <v>4</v>
      </c>
      <c r="E52" s="1275"/>
      <c r="F52" s="196">
        <f t="shared" ref="F52" si="1">ROUND(D52*E52,2)</f>
        <v>0</v>
      </c>
    </row>
    <row r="53" spans="1:6" s="523" customFormat="1">
      <c r="A53" s="309"/>
      <c r="B53" s="256"/>
      <c r="C53" s="595"/>
      <c r="D53" s="456"/>
      <c r="E53" s="396"/>
      <c r="F53" s="396"/>
    </row>
    <row r="54" spans="1:6" s="523" customFormat="1" ht="89.25">
      <c r="A54" s="793" t="s">
        <v>1060</v>
      </c>
      <c r="B54" s="201" t="s">
        <v>5612</v>
      </c>
      <c r="C54" s="202"/>
      <c r="D54" s="276"/>
      <c r="E54" s="196"/>
      <c r="F54" s="196"/>
    </row>
    <row r="55" spans="1:6" s="523" customFormat="1" ht="25.5">
      <c r="A55" s="793"/>
      <c r="B55" s="1171" t="s">
        <v>1061</v>
      </c>
      <c r="C55" s="202"/>
      <c r="D55" s="276"/>
      <c r="E55" s="196"/>
      <c r="F55" s="196"/>
    </row>
    <row r="56" spans="1:6" s="523" customFormat="1">
      <c r="A56" s="793"/>
      <c r="B56" s="1171"/>
      <c r="C56" s="202"/>
      <c r="D56" s="276"/>
      <c r="E56" s="196"/>
      <c r="F56" s="196"/>
    </row>
    <row r="57" spans="1:6" s="523" customFormat="1">
      <c r="A57" s="793"/>
      <c r="B57" s="1172" t="s">
        <v>1062</v>
      </c>
      <c r="C57" s="202"/>
      <c r="D57" s="276"/>
      <c r="E57" s="196"/>
      <c r="F57" s="196"/>
    </row>
    <row r="58" spans="1:6" s="523" customFormat="1">
      <c r="A58" s="792"/>
      <c r="B58" s="1167" t="s">
        <v>5470</v>
      </c>
      <c r="C58" s="195" t="s">
        <v>20</v>
      </c>
      <c r="D58" s="196">
        <v>16</v>
      </c>
      <c r="E58" s="1275"/>
      <c r="F58" s="196">
        <f t="shared" ref="F58" si="2">ROUND(D58*E58,2)</f>
        <v>0</v>
      </c>
    </row>
    <row r="59" spans="1:6" s="523" customFormat="1">
      <c r="A59" s="790"/>
      <c r="B59" s="1168"/>
      <c r="C59" s="204"/>
      <c r="D59" s="196"/>
      <c r="E59" s="196"/>
      <c r="F59" s="198"/>
    </row>
    <row r="60" spans="1:6" s="523" customFormat="1" ht="76.5">
      <c r="A60" s="790" t="s">
        <v>1063</v>
      </c>
      <c r="B60" s="1167" t="s">
        <v>5471</v>
      </c>
      <c r="C60" s="199"/>
      <c r="D60" s="196"/>
      <c r="E60" s="196"/>
      <c r="F60" s="196"/>
    </row>
    <row r="61" spans="1:6" s="523" customFormat="1" ht="25.5">
      <c r="A61" s="792"/>
      <c r="B61" s="1167" t="s">
        <v>1064</v>
      </c>
      <c r="C61" s="199"/>
      <c r="D61" s="198"/>
      <c r="E61" s="196"/>
      <c r="F61" s="196"/>
    </row>
    <row r="62" spans="1:6" s="523" customFormat="1">
      <c r="A62" s="792"/>
      <c r="B62" s="1170" t="s">
        <v>1065</v>
      </c>
      <c r="C62" s="199"/>
      <c r="D62" s="198"/>
      <c r="E62" s="196"/>
      <c r="F62" s="196"/>
    </row>
    <row r="63" spans="1:6" s="523" customFormat="1">
      <c r="A63" s="794"/>
      <c r="B63" s="1167" t="s">
        <v>5472</v>
      </c>
      <c r="C63" s="195" t="s">
        <v>20</v>
      </c>
      <c r="D63" s="196">
        <v>191</v>
      </c>
      <c r="E63" s="1275"/>
      <c r="F63" s="196">
        <f t="shared" ref="F63:F65" si="3">ROUND(D63*E63,2)</f>
        <v>0</v>
      </c>
    </row>
    <row r="64" spans="1:6" s="523" customFormat="1">
      <c r="A64" s="794"/>
      <c r="B64" s="1167" t="s">
        <v>5473</v>
      </c>
      <c r="C64" s="195" t="s">
        <v>20</v>
      </c>
      <c r="D64" s="196">
        <v>253</v>
      </c>
      <c r="E64" s="1275"/>
      <c r="F64" s="196">
        <f t="shared" si="3"/>
        <v>0</v>
      </c>
    </row>
    <row r="65" spans="1:6" s="523" customFormat="1">
      <c r="A65" s="794"/>
      <c r="B65" s="1167" t="s">
        <v>5474</v>
      </c>
      <c r="C65" s="195" t="s">
        <v>20</v>
      </c>
      <c r="D65" s="196">
        <v>37</v>
      </c>
      <c r="E65" s="1275"/>
      <c r="F65" s="196">
        <f t="shared" si="3"/>
        <v>0</v>
      </c>
    </row>
    <row r="66" spans="1:6" s="523" customFormat="1">
      <c r="A66" s="792"/>
      <c r="B66" s="1167"/>
      <c r="C66" s="195"/>
      <c r="D66" s="196"/>
      <c r="E66" s="196"/>
      <c r="F66" s="196"/>
    </row>
    <row r="67" spans="1:6" s="523" customFormat="1" ht="76.5">
      <c r="A67" s="790" t="s">
        <v>1066</v>
      </c>
      <c r="B67" s="203" t="s">
        <v>5475</v>
      </c>
      <c r="C67" s="199"/>
      <c r="D67" s="196"/>
      <c r="E67" s="196"/>
      <c r="F67" s="196"/>
    </row>
    <row r="68" spans="1:6" s="523" customFormat="1" ht="25.5">
      <c r="A68" s="792"/>
      <c r="B68" s="1167" t="s">
        <v>1067</v>
      </c>
      <c r="C68" s="199"/>
      <c r="D68" s="198"/>
      <c r="E68" s="196"/>
      <c r="F68" s="196"/>
    </row>
    <row r="69" spans="1:6" s="523" customFormat="1">
      <c r="A69" s="792"/>
      <c r="B69" s="1170" t="s">
        <v>1065</v>
      </c>
      <c r="C69" s="199"/>
      <c r="D69" s="198"/>
      <c r="E69" s="196"/>
      <c r="F69" s="196"/>
    </row>
    <row r="70" spans="1:6" s="523" customFormat="1">
      <c r="A70" s="794"/>
      <c r="B70" s="1167" t="s">
        <v>5476</v>
      </c>
      <c r="C70" s="195" t="s">
        <v>20</v>
      </c>
      <c r="D70" s="196">
        <v>113</v>
      </c>
      <c r="E70" s="1275"/>
      <c r="F70" s="196">
        <f t="shared" ref="F70:F72" si="4">ROUND(D70*E70,2)</f>
        <v>0</v>
      </c>
    </row>
    <row r="71" spans="1:6" s="523" customFormat="1">
      <c r="A71" s="794"/>
      <c r="B71" s="1167" t="s">
        <v>5477</v>
      </c>
      <c r="C71" s="195" t="s">
        <v>20</v>
      </c>
      <c r="D71" s="196">
        <v>64</v>
      </c>
      <c r="E71" s="1275"/>
      <c r="F71" s="196">
        <f t="shared" si="4"/>
        <v>0</v>
      </c>
    </row>
    <row r="72" spans="1:6" s="523" customFormat="1">
      <c r="A72" s="794"/>
      <c r="B72" s="1167" t="s">
        <v>5478</v>
      </c>
      <c r="C72" s="195" t="s">
        <v>20</v>
      </c>
      <c r="D72" s="196">
        <v>21</v>
      </c>
      <c r="E72" s="1275"/>
      <c r="F72" s="196">
        <f t="shared" si="4"/>
        <v>0</v>
      </c>
    </row>
    <row r="73" spans="1:6" s="523" customFormat="1">
      <c r="A73" s="792"/>
      <c r="B73" s="1167"/>
      <c r="C73" s="195"/>
      <c r="D73" s="196"/>
      <c r="E73" s="196"/>
      <c r="F73" s="196"/>
    </row>
    <row r="74" spans="1:6" s="523" customFormat="1" ht="76.5">
      <c r="A74" s="790" t="s">
        <v>1068</v>
      </c>
      <c r="B74" s="203" t="s">
        <v>5479</v>
      </c>
      <c r="C74" s="199"/>
      <c r="D74" s="196"/>
      <c r="E74" s="196"/>
      <c r="F74" s="196"/>
    </row>
    <row r="75" spans="1:6" s="523" customFormat="1" ht="25.5">
      <c r="A75" s="792"/>
      <c r="B75" s="1167" t="s">
        <v>1069</v>
      </c>
      <c r="C75" s="199"/>
      <c r="D75" s="198"/>
      <c r="E75" s="196"/>
      <c r="F75" s="196"/>
    </row>
    <row r="76" spans="1:6" s="523" customFormat="1">
      <c r="A76" s="792"/>
      <c r="B76" s="1170" t="s">
        <v>1065</v>
      </c>
      <c r="C76" s="199"/>
      <c r="D76" s="198"/>
      <c r="E76" s="196"/>
      <c r="F76" s="196"/>
    </row>
    <row r="77" spans="1:6" s="523" customFormat="1">
      <c r="A77" s="794"/>
      <c r="B77" s="1167" t="s">
        <v>5480</v>
      </c>
      <c r="C77" s="195" t="s">
        <v>20</v>
      </c>
      <c r="D77" s="196">
        <v>3</v>
      </c>
      <c r="E77" s="1275"/>
      <c r="F77" s="196">
        <f t="shared" ref="F77:F79" si="5">ROUND(D77*E77,2)</f>
        <v>0</v>
      </c>
    </row>
    <row r="78" spans="1:6" s="523" customFormat="1">
      <c r="A78" s="794"/>
      <c r="B78" s="1167" t="s">
        <v>5481</v>
      </c>
      <c r="C78" s="195" t="s">
        <v>20</v>
      </c>
      <c r="D78" s="196">
        <v>2</v>
      </c>
      <c r="E78" s="1275"/>
      <c r="F78" s="196">
        <f t="shared" si="5"/>
        <v>0</v>
      </c>
    </row>
    <row r="79" spans="1:6" s="523" customFormat="1">
      <c r="A79" s="794"/>
      <c r="B79" s="1167" t="s">
        <v>5482</v>
      </c>
      <c r="C79" s="195" t="s">
        <v>20</v>
      </c>
      <c r="D79" s="196">
        <v>1</v>
      </c>
      <c r="E79" s="1275"/>
      <c r="F79" s="196">
        <f t="shared" si="5"/>
        <v>0</v>
      </c>
    </row>
    <row r="80" spans="1:6" s="523" customFormat="1">
      <c r="A80" s="792"/>
      <c r="B80" s="1167"/>
      <c r="C80" s="195"/>
      <c r="D80" s="196"/>
      <c r="E80" s="196"/>
      <c r="F80" s="196"/>
    </row>
    <row r="81" spans="1:6" s="523" customFormat="1" ht="76.5">
      <c r="A81" s="790" t="s">
        <v>1070</v>
      </c>
      <c r="B81" s="203" t="s">
        <v>5483</v>
      </c>
      <c r="C81" s="199"/>
      <c r="D81" s="196"/>
      <c r="E81" s="196"/>
      <c r="F81" s="196"/>
    </row>
    <row r="82" spans="1:6" s="523" customFormat="1" ht="25.5">
      <c r="A82" s="792"/>
      <c r="B82" s="1167" t="s">
        <v>1071</v>
      </c>
      <c r="C82" s="199"/>
      <c r="D82" s="198"/>
      <c r="E82" s="196"/>
      <c r="F82" s="196"/>
    </row>
    <row r="83" spans="1:6" s="523" customFormat="1">
      <c r="A83" s="792"/>
      <c r="B83" s="1170" t="s">
        <v>1072</v>
      </c>
      <c r="C83" s="199"/>
      <c r="D83" s="198"/>
      <c r="E83" s="196"/>
      <c r="F83" s="196"/>
    </row>
    <row r="84" spans="1:6" s="523" customFormat="1">
      <c r="A84" s="794"/>
      <c r="B84" s="1167" t="s">
        <v>5484</v>
      </c>
      <c r="C84" s="195" t="s">
        <v>20</v>
      </c>
      <c r="D84" s="196">
        <v>2</v>
      </c>
      <c r="E84" s="1275"/>
      <c r="F84" s="196">
        <f t="shared" ref="F84" si="6">ROUND(D84*E84,2)</f>
        <v>0</v>
      </c>
    </row>
    <row r="85" spans="1:6" s="523" customFormat="1">
      <c r="A85" s="792"/>
      <c r="B85" s="1167"/>
      <c r="C85" s="195"/>
      <c r="D85" s="196"/>
      <c r="E85" s="196"/>
      <c r="F85" s="196"/>
    </row>
    <row r="86" spans="1:6" s="523" customFormat="1" ht="76.5">
      <c r="A86" s="790" t="s">
        <v>1073</v>
      </c>
      <c r="B86" s="1167" t="s">
        <v>5485</v>
      </c>
      <c r="C86" s="199"/>
      <c r="D86" s="196"/>
      <c r="E86" s="196"/>
      <c r="F86" s="196"/>
    </row>
    <row r="87" spans="1:6" s="522" customFormat="1" ht="25.5">
      <c r="A87" s="792"/>
      <c r="B87" s="1167" t="s">
        <v>1064</v>
      </c>
      <c r="C87" s="199"/>
      <c r="D87" s="198"/>
      <c r="E87" s="196"/>
      <c r="F87" s="196"/>
    </row>
    <row r="88" spans="1:6" s="522" customFormat="1">
      <c r="A88" s="792"/>
      <c r="B88" s="1170" t="s">
        <v>1074</v>
      </c>
      <c r="C88" s="199"/>
      <c r="D88" s="198"/>
      <c r="E88" s="196"/>
      <c r="F88" s="196"/>
    </row>
    <row r="89" spans="1:6" s="522" customFormat="1">
      <c r="A89" s="794"/>
      <c r="B89" s="1167" t="s">
        <v>5486</v>
      </c>
      <c r="C89" s="195" t="s">
        <v>20</v>
      </c>
      <c r="D89" s="196">
        <v>2</v>
      </c>
      <c r="E89" s="1275"/>
      <c r="F89" s="196">
        <f t="shared" ref="F89:F90" si="7">ROUND(D89*E89,2)</f>
        <v>0</v>
      </c>
    </row>
    <row r="90" spans="1:6" s="522" customFormat="1">
      <c r="A90" s="794"/>
      <c r="B90" s="1167" t="s">
        <v>5487</v>
      </c>
      <c r="C90" s="195" t="s">
        <v>20</v>
      </c>
      <c r="D90" s="196">
        <v>6</v>
      </c>
      <c r="E90" s="1275"/>
      <c r="F90" s="196">
        <f t="shared" si="7"/>
        <v>0</v>
      </c>
    </row>
    <row r="91" spans="1:6" s="523" customFormat="1">
      <c r="A91" s="792"/>
      <c r="B91" s="1167"/>
      <c r="C91" s="195"/>
      <c r="D91" s="196"/>
      <c r="E91" s="196"/>
      <c r="F91" s="196"/>
    </row>
    <row r="92" spans="1:6" s="522" customFormat="1" ht="76.5">
      <c r="A92" s="790" t="s">
        <v>1075</v>
      </c>
      <c r="B92" s="203" t="s">
        <v>5488</v>
      </c>
      <c r="C92" s="199"/>
      <c r="D92" s="196"/>
      <c r="E92" s="196"/>
      <c r="F92" s="196"/>
    </row>
    <row r="93" spans="1:6" s="526" customFormat="1" ht="25.5">
      <c r="A93" s="792"/>
      <c r="B93" s="1167" t="s">
        <v>1067</v>
      </c>
      <c r="C93" s="199"/>
      <c r="D93" s="198"/>
      <c r="E93" s="196"/>
      <c r="F93" s="196"/>
    </row>
    <row r="94" spans="1:6" s="522" customFormat="1">
      <c r="A94" s="792"/>
      <c r="B94" s="1170" t="s">
        <v>1074</v>
      </c>
      <c r="C94" s="199"/>
      <c r="D94" s="198"/>
      <c r="E94" s="196"/>
      <c r="F94" s="196"/>
    </row>
    <row r="95" spans="1:6" s="522" customFormat="1">
      <c r="A95" s="794"/>
      <c r="B95" s="1167" t="s">
        <v>5489</v>
      </c>
      <c r="C95" s="195" t="s">
        <v>20</v>
      </c>
      <c r="D95" s="196">
        <v>1</v>
      </c>
      <c r="E95" s="1275"/>
      <c r="F95" s="196">
        <f t="shared" ref="F95:F96" si="8">ROUND(D95*E95,2)</f>
        <v>0</v>
      </c>
    </row>
    <row r="96" spans="1:6" s="523" customFormat="1">
      <c r="A96" s="794"/>
      <c r="B96" s="1167" t="s">
        <v>5490</v>
      </c>
      <c r="C96" s="195" t="s">
        <v>20</v>
      </c>
      <c r="D96" s="196">
        <v>18</v>
      </c>
      <c r="E96" s="1275"/>
      <c r="F96" s="196">
        <f t="shared" si="8"/>
        <v>0</v>
      </c>
    </row>
    <row r="97" spans="1:6" s="523" customFormat="1">
      <c r="A97" s="792"/>
      <c r="B97" s="1167"/>
      <c r="C97" s="195"/>
      <c r="D97" s="196"/>
      <c r="E97" s="196"/>
      <c r="F97" s="196"/>
    </row>
    <row r="98" spans="1:6" s="523" customFormat="1" ht="89.25">
      <c r="A98" s="790" t="s">
        <v>1076</v>
      </c>
      <c r="B98" s="1167" t="s">
        <v>5491</v>
      </c>
      <c r="C98" s="195"/>
      <c r="D98" s="196"/>
      <c r="E98" s="196"/>
      <c r="F98" s="196"/>
    </row>
    <row r="99" spans="1:6" s="523" customFormat="1" ht="25.5">
      <c r="A99" s="792"/>
      <c r="B99" s="1167" t="s">
        <v>5492</v>
      </c>
      <c r="C99" s="199"/>
      <c r="D99" s="198"/>
      <c r="E99" s="196"/>
      <c r="F99" s="196"/>
    </row>
    <row r="100" spans="1:6" s="523" customFormat="1">
      <c r="A100" s="792"/>
      <c r="B100" s="1170" t="s">
        <v>5493</v>
      </c>
      <c r="C100" s="199"/>
      <c r="D100" s="198"/>
      <c r="E100" s="196"/>
      <c r="F100" s="196"/>
    </row>
    <row r="101" spans="1:6" s="523" customFormat="1">
      <c r="A101" s="794"/>
      <c r="B101" s="1167" t="s">
        <v>5494</v>
      </c>
      <c r="C101" s="195" t="s">
        <v>20</v>
      </c>
      <c r="D101" s="196">
        <v>4</v>
      </c>
      <c r="E101" s="1275"/>
      <c r="F101" s="196">
        <f t="shared" ref="F101" si="9">ROUND(D101*E101,2)</f>
        <v>0</v>
      </c>
    </row>
    <row r="102" spans="1:6" s="523" customFormat="1">
      <c r="A102" s="792"/>
      <c r="B102" s="1167"/>
      <c r="C102" s="195"/>
      <c r="D102" s="196"/>
      <c r="E102" s="196"/>
      <c r="F102" s="196"/>
    </row>
    <row r="103" spans="1:6" s="523" customFormat="1">
      <c r="A103" s="333" t="s">
        <v>1079</v>
      </c>
      <c r="B103" s="315" t="s">
        <v>1077</v>
      </c>
      <c r="C103" s="359" t="s">
        <v>1078</v>
      </c>
      <c r="D103" s="525">
        <v>3</v>
      </c>
      <c r="E103" s="396">
        <f>ROUND(SUM(F15:F102)/100,2)</f>
        <v>0</v>
      </c>
      <c r="F103" s="196">
        <f t="shared" ref="F103:F107" si="10">ROUND(D103*E103,2)</f>
        <v>0</v>
      </c>
    </row>
    <row r="104" spans="1:6" s="523" customFormat="1">
      <c r="A104" s="333"/>
      <c r="B104" s="680"/>
      <c r="C104" s="795"/>
      <c r="D104" s="405"/>
      <c r="E104" s="396"/>
      <c r="F104" s="396"/>
    </row>
    <row r="105" spans="1:6" s="523" customFormat="1">
      <c r="A105" s="333" t="s">
        <v>1081</v>
      </c>
      <c r="B105" s="315" t="s">
        <v>5622</v>
      </c>
      <c r="C105" s="359" t="s">
        <v>1078</v>
      </c>
      <c r="D105" s="525">
        <v>3</v>
      </c>
      <c r="E105" s="396">
        <f>ROUND(SUM(F15:F102)/100,2)</f>
        <v>0</v>
      </c>
      <c r="F105" s="196">
        <f t="shared" si="10"/>
        <v>0</v>
      </c>
    </row>
    <row r="106" spans="1:6" s="523" customFormat="1">
      <c r="A106" s="333"/>
      <c r="B106" s="315"/>
      <c r="C106" s="359"/>
      <c r="D106" s="405"/>
      <c r="E106" s="396"/>
      <c r="F106" s="396"/>
    </row>
    <row r="107" spans="1:6" s="523" customFormat="1" ht="25.5">
      <c r="A107" s="790" t="s">
        <v>1134</v>
      </c>
      <c r="B107" s="1167" t="s">
        <v>1082</v>
      </c>
      <c r="C107" s="359" t="s">
        <v>1078</v>
      </c>
      <c r="D107" s="405">
        <v>5</v>
      </c>
      <c r="E107" s="396">
        <f>ROUND(SUM(F15:F102)/100,2)</f>
        <v>0</v>
      </c>
      <c r="F107" s="196">
        <f t="shared" si="10"/>
        <v>0</v>
      </c>
    </row>
    <row r="108" spans="1:6" s="523" customFormat="1">
      <c r="A108" s="790"/>
      <c r="B108" s="1167"/>
      <c r="C108" s="359"/>
      <c r="D108" s="405"/>
      <c r="E108" s="396"/>
      <c r="F108" s="396"/>
    </row>
    <row r="109" spans="1:6" s="523" customFormat="1">
      <c r="A109" s="333"/>
      <c r="B109" s="680"/>
      <c r="C109" s="795"/>
      <c r="D109" s="405"/>
      <c r="E109" s="396"/>
      <c r="F109" s="396"/>
    </row>
    <row r="110" spans="1:6" s="523" customFormat="1" ht="15.75">
      <c r="A110" s="279" t="s">
        <v>1705</v>
      </c>
      <c r="B110" s="1164" t="s">
        <v>1083</v>
      </c>
      <c r="C110" s="104"/>
      <c r="D110" s="105"/>
      <c r="E110" s="105"/>
      <c r="F110" s="105">
        <f>SUM(F111:F190)</f>
        <v>0</v>
      </c>
    </row>
    <row r="111" spans="1:6" s="523" customFormat="1">
      <c r="A111" s="333" t="s">
        <v>1084</v>
      </c>
      <c r="B111" s="1139"/>
      <c r="C111" s="443"/>
      <c r="D111" s="405"/>
      <c r="E111" s="396"/>
      <c r="F111" s="396"/>
    </row>
    <row r="112" spans="1:6" s="523" customFormat="1">
      <c r="A112" s="790" t="s">
        <v>1036</v>
      </c>
      <c r="B112" s="1167" t="s">
        <v>1085</v>
      </c>
      <c r="C112" s="195"/>
      <c r="D112" s="196"/>
      <c r="E112" s="196"/>
      <c r="F112" s="196"/>
    </row>
    <row r="113" spans="1:6" s="523" customFormat="1" ht="51">
      <c r="A113" s="333"/>
      <c r="B113" s="680" t="s">
        <v>5464</v>
      </c>
      <c r="C113" s="443"/>
      <c r="D113" s="405"/>
      <c r="E113" s="396"/>
      <c r="F113" s="396"/>
    </row>
    <row r="114" spans="1:6" s="523" customFormat="1" ht="51">
      <c r="A114" s="792"/>
      <c r="B114" s="1173" t="s">
        <v>1086</v>
      </c>
      <c r="C114" s="195"/>
      <c r="D114" s="196"/>
      <c r="E114" s="196"/>
      <c r="F114" s="196"/>
    </row>
    <row r="115" spans="1:6" s="523" customFormat="1" ht="25.5">
      <c r="A115" s="790"/>
      <c r="B115" s="205" t="s">
        <v>1087</v>
      </c>
      <c r="C115" s="195"/>
      <c r="D115" s="196"/>
      <c r="E115" s="196"/>
      <c r="F115" s="196"/>
    </row>
    <row r="116" spans="1:6" s="523" customFormat="1" ht="25.5">
      <c r="A116" s="792"/>
      <c r="B116" s="205" t="s">
        <v>1088</v>
      </c>
      <c r="C116" s="195"/>
      <c r="D116" s="196"/>
      <c r="E116" s="196"/>
      <c r="F116" s="196"/>
    </row>
    <row r="117" spans="1:6" s="523" customFormat="1" ht="38.25">
      <c r="A117" s="792"/>
      <c r="B117" s="205" t="s">
        <v>1089</v>
      </c>
      <c r="C117" s="195"/>
      <c r="D117" s="196"/>
      <c r="E117" s="196"/>
      <c r="F117" s="196"/>
    </row>
    <row r="118" spans="1:6" s="523" customFormat="1" ht="25.5">
      <c r="A118" s="792"/>
      <c r="B118" s="205" t="s">
        <v>1090</v>
      </c>
      <c r="C118" s="195"/>
      <c r="D118" s="196"/>
      <c r="E118" s="196"/>
      <c r="F118" s="196"/>
    </row>
    <row r="119" spans="1:6" s="523" customFormat="1" ht="25.5">
      <c r="A119" s="792"/>
      <c r="B119" s="205" t="s">
        <v>1091</v>
      </c>
      <c r="C119" s="195"/>
      <c r="D119" s="196"/>
      <c r="E119" s="196"/>
      <c r="F119" s="196"/>
    </row>
    <row r="120" spans="1:6" s="523" customFormat="1">
      <c r="A120" s="792"/>
      <c r="B120" s="205" t="s">
        <v>1092</v>
      </c>
      <c r="C120" s="195"/>
      <c r="D120" s="196"/>
      <c r="E120" s="196"/>
      <c r="F120" s="196"/>
    </row>
    <row r="121" spans="1:6" s="523" customFormat="1" ht="51">
      <c r="A121" s="792"/>
      <c r="B121" s="1167" t="s">
        <v>1093</v>
      </c>
      <c r="C121" s="195"/>
      <c r="D121" s="196"/>
      <c r="E121" s="196"/>
      <c r="F121" s="196"/>
    </row>
    <row r="122" spans="1:6" s="523" customFormat="1">
      <c r="A122" s="792"/>
      <c r="B122" s="1167"/>
      <c r="C122" s="195"/>
      <c r="D122" s="196"/>
      <c r="E122" s="196"/>
      <c r="F122" s="196"/>
    </row>
    <row r="123" spans="1:6" s="523" customFormat="1" ht="63.75">
      <c r="A123" s="792"/>
      <c r="B123" s="1361" t="s">
        <v>6667</v>
      </c>
      <c r="C123" s="195"/>
      <c r="D123" s="196"/>
      <c r="E123" s="196"/>
      <c r="F123" s="196"/>
    </row>
    <row r="124" spans="1:6" s="523" customFormat="1">
      <c r="A124" s="792"/>
      <c r="B124" s="205"/>
      <c r="C124" s="195"/>
      <c r="D124" s="196"/>
      <c r="E124" s="196"/>
      <c r="F124" s="196"/>
    </row>
    <row r="125" spans="1:6" s="522" customFormat="1" ht="25.5">
      <c r="A125" s="790"/>
      <c r="B125" s="1168" t="s">
        <v>1094</v>
      </c>
      <c r="C125" s="204"/>
      <c r="D125" s="196"/>
      <c r="E125" s="196"/>
      <c r="F125" s="198"/>
    </row>
    <row r="126" spans="1:6" s="527" customFormat="1" ht="38.25">
      <c r="A126" s="790"/>
      <c r="B126" s="1174" t="s">
        <v>1095</v>
      </c>
      <c r="C126" s="204"/>
      <c r="D126" s="196"/>
      <c r="E126" s="196"/>
      <c r="F126" s="198"/>
    </row>
    <row r="127" spans="1:6" s="523" customFormat="1">
      <c r="A127" s="790"/>
      <c r="B127" s="1174" t="s">
        <v>1096</v>
      </c>
      <c r="C127" s="204"/>
      <c r="D127" s="196"/>
      <c r="E127" s="196"/>
      <c r="F127" s="198"/>
    </row>
    <row r="128" spans="1:6" s="523" customFormat="1" ht="63.75">
      <c r="A128" s="790"/>
      <c r="B128" s="205" t="s">
        <v>1097</v>
      </c>
      <c r="C128" s="204"/>
      <c r="D128" s="196"/>
      <c r="E128" s="196"/>
      <c r="F128" s="198"/>
    </row>
    <row r="129" spans="1:6" s="522" customFormat="1" ht="89.25">
      <c r="A129" s="790"/>
      <c r="B129" s="205" t="s">
        <v>1098</v>
      </c>
      <c r="C129" s="204"/>
      <c r="D129" s="196"/>
      <c r="E129" s="196"/>
      <c r="F129" s="198"/>
    </row>
    <row r="130" spans="1:6" s="522" customFormat="1" ht="76.5">
      <c r="A130" s="790"/>
      <c r="B130" s="205" t="s">
        <v>1099</v>
      </c>
      <c r="C130" s="204"/>
      <c r="D130" s="196"/>
      <c r="E130" s="196"/>
      <c r="F130" s="198"/>
    </row>
    <row r="131" spans="1:6" s="527" customFormat="1" ht="63.75">
      <c r="A131" s="790"/>
      <c r="B131" s="205" t="s">
        <v>1100</v>
      </c>
      <c r="C131" s="204"/>
      <c r="D131" s="196"/>
      <c r="E131" s="196"/>
      <c r="F131" s="198"/>
    </row>
    <row r="132" spans="1:6" s="527" customFormat="1" ht="25.5">
      <c r="A132" s="790"/>
      <c r="B132" s="1174" t="s">
        <v>1101</v>
      </c>
      <c r="C132" s="204"/>
      <c r="D132" s="196"/>
      <c r="E132" s="196"/>
      <c r="F132" s="198"/>
    </row>
    <row r="133" spans="1:6" s="528" customFormat="1">
      <c r="A133" s="790"/>
      <c r="B133" s="205"/>
      <c r="C133" s="204"/>
      <c r="D133" s="196"/>
      <c r="E133" s="196"/>
      <c r="F133" s="198"/>
    </row>
    <row r="134" spans="1:6" s="522" customFormat="1">
      <c r="A134" s="790"/>
      <c r="B134" s="1168"/>
      <c r="C134" s="204"/>
      <c r="D134" s="196"/>
      <c r="E134" s="196"/>
      <c r="F134" s="198"/>
    </row>
    <row r="135" spans="1:6" s="522" customFormat="1">
      <c r="A135" s="792" t="s">
        <v>1102</v>
      </c>
      <c r="B135" s="1167" t="s">
        <v>1103</v>
      </c>
      <c r="C135" s="195"/>
      <c r="D135" s="196"/>
      <c r="E135" s="196"/>
      <c r="F135" s="196"/>
    </row>
    <row r="136" spans="1:6" s="522" customFormat="1">
      <c r="A136" s="792"/>
      <c r="B136" s="1174" t="s">
        <v>1104</v>
      </c>
      <c r="C136" s="206"/>
      <c r="D136" s="273"/>
      <c r="E136" s="207"/>
      <c r="F136" s="207"/>
    </row>
    <row r="137" spans="1:6" s="527" customFormat="1" ht="25.5">
      <c r="A137" s="792"/>
      <c r="B137" s="1174" t="s">
        <v>1105</v>
      </c>
      <c r="C137" s="206"/>
      <c r="D137" s="273"/>
      <c r="E137" s="207"/>
      <c r="F137" s="207"/>
    </row>
    <row r="138" spans="1:6" s="523" customFormat="1" ht="25.5">
      <c r="A138" s="796"/>
      <c r="B138" s="1175" t="s">
        <v>1106</v>
      </c>
      <c r="C138" s="208"/>
      <c r="D138" s="209"/>
      <c r="E138" s="209"/>
      <c r="F138" s="209"/>
    </row>
    <row r="139" spans="1:6" s="523" customFormat="1" ht="25.5">
      <c r="A139" s="792"/>
      <c r="B139" s="1174" t="s">
        <v>1107</v>
      </c>
      <c r="C139" s="210"/>
      <c r="D139" s="196"/>
      <c r="E139" s="196"/>
      <c r="F139" s="196"/>
    </row>
    <row r="140" spans="1:6" s="522" customFormat="1" ht="25.5">
      <c r="A140" s="792"/>
      <c r="B140" s="1174" t="s">
        <v>1108</v>
      </c>
      <c r="C140" s="210"/>
      <c r="D140" s="196"/>
      <c r="E140" s="196"/>
      <c r="F140" s="196"/>
    </row>
    <row r="141" spans="1:6" s="522" customFormat="1">
      <c r="A141" s="792"/>
      <c r="B141" s="1174" t="s">
        <v>1109</v>
      </c>
      <c r="C141" s="210"/>
      <c r="D141" s="196"/>
      <c r="E141" s="196"/>
      <c r="F141" s="196"/>
    </row>
    <row r="142" spans="1:6" s="522" customFormat="1">
      <c r="A142" s="792"/>
      <c r="B142" s="1167"/>
      <c r="C142" s="210"/>
      <c r="D142" s="196"/>
      <c r="E142" s="196"/>
      <c r="F142" s="196"/>
    </row>
    <row r="143" spans="1:6" s="523" customFormat="1">
      <c r="A143" s="333"/>
      <c r="B143" s="325"/>
      <c r="C143" s="443"/>
      <c r="D143" s="405"/>
      <c r="E143" s="396"/>
      <c r="F143" s="396"/>
    </row>
    <row r="144" spans="1:6" s="523" customFormat="1" ht="63.75">
      <c r="A144" s="790" t="s">
        <v>1049</v>
      </c>
      <c r="B144" s="1167" t="s">
        <v>1110</v>
      </c>
      <c r="C144" s="195"/>
      <c r="D144" s="196"/>
      <c r="E144" s="196"/>
      <c r="F144" s="196"/>
    </row>
    <row r="145" spans="1:6" s="523" customFormat="1">
      <c r="A145" s="792"/>
      <c r="B145" s="1167" t="s">
        <v>1111</v>
      </c>
      <c r="C145" s="199"/>
      <c r="D145" s="198"/>
      <c r="E145" s="196"/>
      <c r="F145" s="196"/>
    </row>
    <row r="146" spans="1:6" s="523" customFormat="1">
      <c r="A146" s="792"/>
      <c r="B146" s="1167" t="s">
        <v>1112</v>
      </c>
      <c r="C146" s="199"/>
      <c r="D146" s="198"/>
      <c r="E146" s="196"/>
      <c r="F146" s="196"/>
    </row>
    <row r="147" spans="1:6" s="523" customFormat="1">
      <c r="A147" s="333"/>
      <c r="B147" s="1167" t="s">
        <v>1113</v>
      </c>
      <c r="C147" s="197" t="s">
        <v>20</v>
      </c>
      <c r="D147" s="198">
        <v>8</v>
      </c>
      <c r="E147" s="1275"/>
      <c r="F147" s="196">
        <f t="shared" ref="F147" si="11">ROUND(D147*E147,2)</f>
        <v>0</v>
      </c>
    </row>
    <row r="148" spans="1:6" s="523" customFormat="1">
      <c r="A148" s="333"/>
      <c r="B148" s="315"/>
      <c r="C148" s="340"/>
      <c r="D148" s="405"/>
      <c r="E148" s="396"/>
      <c r="F148" s="396"/>
    </row>
    <row r="149" spans="1:6" s="523" customFormat="1" ht="25.5">
      <c r="A149" s="790" t="s">
        <v>1056</v>
      </c>
      <c r="B149" s="385" t="s">
        <v>1114</v>
      </c>
      <c r="C149" s="195"/>
      <c r="D149" s="196"/>
      <c r="E149" s="196"/>
      <c r="F149" s="196"/>
    </row>
    <row r="150" spans="1:6" s="523" customFormat="1" ht="51">
      <c r="A150" s="790"/>
      <c r="B150" s="385" t="s">
        <v>1115</v>
      </c>
      <c r="C150" s="195"/>
      <c r="D150" s="196"/>
      <c r="E150" s="196"/>
      <c r="F150" s="196"/>
    </row>
    <row r="151" spans="1:6" s="523" customFormat="1">
      <c r="A151" s="321"/>
      <c r="B151" s="385" t="s">
        <v>1116</v>
      </c>
      <c r="C151" s="324"/>
      <c r="D151" s="396"/>
      <c r="E151" s="396"/>
      <c r="F151" s="396"/>
    </row>
    <row r="152" spans="1:6" s="523" customFormat="1">
      <c r="A152" s="333"/>
      <c r="B152" s="1176" t="s">
        <v>1117</v>
      </c>
      <c r="C152" s="211" t="s">
        <v>20</v>
      </c>
      <c r="D152" s="239">
        <v>15</v>
      </c>
      <c r="E152" s="1275"/>
      <c r="F152" s="196">
        <f t="shared" ref="F152:F153" si="12">ROUND(D152*E152,2)</f>
        <v>0</v>
      </c>
    </row>
    <row r="153" spans="1:6" s="523" customFormat="1">
      <c r="A153" s="333"/>
      <c r="B153" s="1176" t="s">
        <v>1118</v>
      </c>
      <c r="C153" s="211" t="s">
        <v>20</v>
      </c>
      <c r="D153" s="239">
        <v>35</v>
      </c>
      <c r="E153" s="1275"/>
      <c r="F153" s="196">
        <f t="shared" si="12"/>
        <v>0</v>
      </c>
    </row>
    <row r="154" spans="1:6" s="527" customFormat="1">
      <c r="A154" s="333"/>
      <c r="B154" s="315"/>
      <c r="C154" s="340"/>
      <c r="D154" s="405"/>
      <c r="E154" s="396"/>
      <c r="F154" s="396"/>
    </row>
    <row r="155" spans="1:6" s="523" customFormat="1" ht="63.75">
      <c r="A155" s="790" t="s">
        <v>1060</v>
      </c>
      <c r="B155" s="1167" t="s">
        <v>1119</v>
      </c>
      <c r="C155" s="195"/>
      <c r="D155" s="196"/>
      <c r="E155" s="196"/>
      <c r="F155" s="196"/>
    </row>
    <row r="156" spans="1:6" s="523" customFormat="1">
      <c r="A156" s="792"/>
      <c r="B156" s="1167" t="s">
        <v>1120</v>
      </c>
      <c r="C156" s="199"/>
      <c r="D156" s="198"/>
      <c r="E156" s="196"/>
      <c r="F156" s="196"/>
    </row>
    <row r="157" spans="1:6" s="522" customFormat="1">
      <c r="A157" s="792"/>
      <c r="B157" s="1167" t="s">
        <v>1121</v>
      </c>
      <c r="C157" s="199"/>
      <c r="D157" s="198"/>
      <c r="E157" s="196"/>
      <c r="F157" s="196"/>
    </row>
    <row r="158" spans="1:6" s="522" customFormat="1">
      <c r="A158" s="333"/>
      <c r="B158" s="1167" t="s">
        <v>5495</v>
      </c>
      <c r="C158" s="211" t="s">
        <v>20</v>
      </c>
      <c r="D158" s="239">
        <v>65</v>
      </c>
      <c r="E158" s="1275"/>
      <c r="F158" s="196">
        <f t="shared" ref="F158:F159" si="13">ROUND(D158*E158,2)</f>
        <v>0</v>
      </c>
    </row>
    <row r="159" spans="1:6" s="522" customFormat="1">
      <c r="A159" s="333"/>
      <c r="B159" s="1167" t="s">
        <v>5496</v>
      </c>
      <c r="C159" s="211" t="s">
        <v>20</v>
      </c>
      <c r="D159" s="239">
        <v>7</v>
      </c>
      <c r="E159" s="1275"/>
      <c r="F159" s="196">
        <f t="shared" si="13"/>
        <v>0</v>
      </c>
    </row>
    <row r="160" spans="1:6" s="523" customFormat="1">
      <c r="A160" s="333"/>
      <c r="B160" s="315"/>
      <c r="C160" s="340"/>
      <c r="D160" s="405"/>
      <c r="E160" s="396"/>
      <c r="F160" s="396"/>
    </row>
    <row r="161" spans="1:6" s="523" customFormat="1" ht="38.25">
      <c r="A161" s="792" t="s">
        <v>1063</v>
      </c>
      <c r="B161" s="1177" t="s">
        <v>1658</v>
      </c>
      <c r="C161" s="210"/>
      <c r="D161" s="196"/>
      <c r="E161" s="196"/>
      <c r="F161" s="196"/>
    </row>
    <row r="162" spans="1:6" s="523" customFormat="1">
      <c r="A162" s="797"/>
      <c r="B162" s="1176"/>
      <c r="C162" s="212"/>
      <c r="D162" s="274"/>
      <c r="E162" s="196"/>
      <c r="F162" s="196"/>
    </row>
    <row r="163" spans="1:6" s="523" customFormat="1">
      <c r="A163" s="792" t="s">
        <v>1066</v>
      </c>
      <c r="B163" s="1167" t="s">
        <v>1122</v>
      </c>
      <c r="C163" s="197" t="s">
        <v>20</v>
      </c>
      <c r="D163" s="239">
        <v>1</v>
      </c>
      <c r="E163" s="1275"/>
      <c r="F163" s="196">
        <f t="shared" ref="F163" si="14">ROUND(D163*E163,2)</f>
        <v>0</v>
      </c>
    </row>
    <row r="164" spans="1:6" s="523" customFormat="1">
      <c r="A164" s="792"/>
      <c r="B164" s="1167"/>
      <c r="C164" s="195"/>
      <c r="D164" s="239"/>
      <c r="E164" s="196"/>
      <c r="F164" s="196"/>
    </row>
    <row r="165" spans="1:6" s="523" customFormat="1">
      <c r="A165" s="792" t="s">
        <v>1068</v>
      </c>
      <c r="B165" s="1167" t="s">
        <v>1123</v>
      </c>
      <c r="C165" s="197" t="s">
        <v>20</v>
      </c>
      <c r="D165" s="239">
        <v>1</v>
      </c>
      <c r="E165" s="1275"/>
      <c r="F165" s="196">
        <f t="shared" ref="F165" si="15">ROUND(D165*E165,2)</f>
        <v>0</v>
      </c>
    </row>
    <row r="166" spans="1:6" s="522" customFormat="1">
      <c r="A166" s="792"/>
      <c r="B166" s="1167"/>
      <c r="C166" s="195"/>
      <c r="D166" s="239"/>
      <c r="E166" s="196"/>
      <c r="F166" s="196"/>
    </row>
    <row r="167" spans="1:6" s="522" customFormat="1">
      <c r="A167" s="792" t="s">
        <v>1070</v>
      </c>
      <c r="B167" s="1167" t="s">
        <v>1124</v>
      </c>
      <c r="C167" s="197" t="s">
        <v>20</v>
      </c>
      <c r="D167" s="239">
        <v>18</v>
      </c>
      <c r="E167" s="1275"/>
      <c r="F167" s="196">
        <f t="shared" ref="F167" si="16">ROUND(D167*E167,2)</f>
        <v>0</v>
      </c>
    </row>
    <row r="168" spans="1:6" s="522" customFormat="1">
      <c r="A168" s="792"/>
      <c r="B168" s="1167"/>
      <c r="C168" s="195"/>
      <c r="D168" s="196"/>
      <c r="E168" s="196"/>
      <c r="F168" s="196"/>
    </row>
    <row r="169" spans="1:6" s="522" customFormat="1" ht="51">
      <c r="A169" s="792" t="s">
        <v>1073</v>
      </c>
      <c r="B169" s="1178" t="s">
        <v>1125</v>
      </c>
      <c r="C169" s="197" t="s">
        <v>20</v>
      </c>
      <c r="D169" s="198">
        <v>4</v>
      </c>
      <c r="E169" s="1275"/>
      <c r="F169" s="196">
        <f t="shared" ref="F169" si="17">ROUND(D169*E169,2)</f>
        <v>0</v>
      </c>
    </row>
    <row r="170" spans="1:6" s="523" customFormat="1">
      <c r="A170" s="790"/>
      <c r="B170" s="1179"/>
      <c r="C170" s="204"/>
      <c r="D170" s="196"/>
      <c r="E170" s="196"/>
      <c r="F170" s="198"/>
    </row>
    <row r="171" spans="1:6" s="523" customFormat="1" ht="38.25">
      <c r="A171" s="790"/>
      <c r="B171" s="1179" t="s">
        <v>5497</v>
      </c>
      <c r="C171" s="219"/>
      <c r="D171" s="273"/>
      <c r="E171" s="273"/>
      <c r="F171" s="273"/>
    </row>
    <row r="172" spans="1:6" ht="63.75">
      <c r="A172" s="790" t="s">
        <v>1075</v>
      </c>
      <c r="B172" s="1167" t="s">
        <v>1126</v>
      </c>
      <c r="C172" s="195"/>
      <c r="D172" s="196"/>
      <c r="E172" s="196"/>
      <c r="F172" s="196"/>
    </row>
    <row r="173" spans="1:6" s="529" customFormat="1">
      <c r="A173" s="792"/>
      <c r="B173" s="1167" t="s">
        <v>1127</v>
      </c>
      <c r="C173" s="199"/>
      <c r="D173" s="198"/>
      <c r="E173" s="196"/>
      <c r="F173" s="196"/>
    </row>
    <row r="174" spans="1:6" s="523" customFormat="1">
      <c r="A174" s="792"/>
      <c r="B174" s="1167" t="s">
        <v>1128</v>
      </c>
      <c r="C174" s="199"/>
      <c r="D174" s="198"/>
      <c r="E174" s="196"/>
      <c r="F174" s="196"/>
    </row>
    <row r="175" spans="1:6" s="523" customFormat="1">
      <c r="A175" s="333"/>
      <c r="B175" s="1167" t="s">
        <v>1129</v>
      </c>
      <c r="C175" s="197" t="s">
        <v>20</v>
      </c>
      <c r="D175" s="198">
        <v>1</v>
      </c>
      <c r="E175" s="1275"/>
      <c r="F175" s="196">
        <f t="shared" ref="F175:F176" si="18">ROUND(D175*E175,2)</f>
        <v>0</v>
      </c>
    </row>
    <row r="176" spans="1:6" s="523" customFormat="1">
      <c r="A176" s="333"/>
      <c r="B176" s="1176" t="s">
        <v>1130</v>
      </c>
      <c r="C176" s="211" t="s">
        <v>20</v>
      </c>
      <c r="D176" s="239">
        <v>1</v>
      </c>
      <c r="E176" s="1275"/>
      <c r="F176" s="196">
        <f t="shared" si="18"/>
        <v>0</v>
      </c>
    </row>
    <row r="177" spans="1:6" s="523" customFormat="1">
      <c r="A177" s="790"/>
      <c r="B177" s="1179"/>
      <c r="C177" s="204"/>
      <c r="D177" s="196"/>
      <c r="E177" s="196"/>
      <c r="F177" s="198"/>
    </row>
    <row r="178" spans="1:6" s="523" customFormat="1">
      <c r="A178" s="790" t="s">
        <v>1079</v>
      </c>
      <c r="B178" s="1180" t="s">
        <v>1131</v>
      </c>
      <c r="C178" s="195" t="s">
        <v>23</v>
      </c>
      <c r="D178" s="239">
        <v>1</v>
      </c>
      <c r="E178" s="1275"/>
      <c r="F178" s="196">
        <f t="shared" ref="F178" si="19">ROUND(D178*E178,2)</f>
        <v>0</v>
      </c>
    </row>
    <row r="179" spans="1:6" s="523" customFormat="1">
      <c r="A179" s="1137"/>
      <c r="B179" s="1181"/>
      <c r="C179" s="212"/>
      <c r="D179" s="274"/>
      <c r="E179" s="196"/>
      <c r="F179" s="196"/>
    </row>
    <row r="180" spans="1:6" s="523" customFormat="1" ht="25.5">
      <c r="A180" s="790" t="s">
        <v>1081</v>
      </c>
      <c r="B180" s="1167" t="s">
        <v>1132</v>
      </c>
      <c r="C180" s="195" t="s">
        <v>20</v>
      </c>
      <c r="D180" s="239">
        <v>122</v>
      </c>
      <c r="E180" s="1275"/>
      <c r="F180" s="196">
        <f t="shared" ref="F180" si="20">ROUND(D180*E180,2)</f>
        <v>0</v>
      </c>
    </row>
    <row r="181" spans="1:6" s="523" customFormat="1">
      <c r="A181" s="790"/>
      <c r="B181" s="256"/>
      <c r="C181" s="195"/>
      <c r="D181" s="196"/>
      <c r="E181" s="196"/>
      <c r="F181" s="196"/>
    </row>
    <row r="182" spans="1:6" s="523" customFormat="1" ht="25.5">
      <c r="A182" s="790" t="s">
        <v>1134</v>
      </c>
      <c r="B182" s="256" t="s">
        <v>1133</v>
      </c>
      <c r="C182" s="195" t="s">
        <v>23</v>
      </c>
      <c r="D182" s="239">
        <v>1</v>
      </c>
      <c r="E182" s="1275"/>
      <c r="F182" s="196">
        <f t="shared" ref="F182" si="21">ROUND(D182*E182,2)</f>
        <v>0</v>
      </c>
    </row>
    <row r="183" spans="1:6" s="523" customFormat="1">
      <c r="A183" s="792"/>
      <c r="B183" s="256"/>
      <c r="C183" s="210"/>
      <c r="D183" s="198"/>
      <c r="E183" s="196"/>
      <c r="F183" s="196"/>
    </row>
    <row r="184" spans="1:6" s="523" customFormat="1">
      <c r="A184" s="333" t="s">
        <v>1135</v>
      </c>
      <c r="B184" s="315" t="s">
        <v>1077</v>
      </c>
      <c r="C184" s="359" t="s">
        <v>1078</v>
      </c>
      <c r="D184" s="405">
        <v>1</v>
      </c>
      <c r="E184" s="396">
        <f>ROUND(SUM(F111:F183)/100,2)</f>
        <v>0</v>
      </c>
      <c r="F184" s="196">
        <f t="shared" ref="F184" si="22">ROUND(D184*E184,2)</f>
        <v>0</v>
      </c>
    </row>
    <row r="185" spans="1:6" s="523" customFormat="1">
      <c r="A185" s="333"/>
      <c r="B185" s="680"/>
      <c r="C185" s="795"/>
      <c r="D185" s="405"/>
      <c r="E185" s="396"/>
      <c r="F185" s="396"/>
    </row>
    <row r="186" spans="1:6" s="523" customFormat="1">
      <c r="A186" s="333" t="s">
        <v>1281</v>
      </c>
      <c r="B186" s="315" t="s">
        <v>1080</v>
      </c>
      <c r="C186" s="359" t="s">
        <v>1078</v>
      </c>
      <c r="D186" s="405">
        <v>1</v>
      </c>
      <c r="E186" s="396">
        <f>ROUND(SUM(F111:F183)/100,2)</f>
        <v>0</v>
      </c>
      <c r="F186" s="196">
        <f t="shared" ref="F186" si="23">ROUND(D186*E186,2)</f>
        <v>0</v>
      </c>
    </row>
    <row r="187" spans="1:6" s="523" customFormat="1">
      <c r="A187" s="333"/>
      <c r="B187" s="315"/>
      <c r="C187" s="359"/>
      <c r="D187" s="405"/>
      <c r="E187" s="396"/>
      <c r="F187" s="396"/>
    </row>
    <row r="188" spans="1:6" s="523" customFormat="1" ht="25.5">
      <c r="A188" s="790" t="s">
        <v>1289</v>
      </c>
      <c r="B188" s="1167" t="s">
        <v>1082</v>
      </c>
      <c r="C188" s="359" t="s">
        <v>1078</v>
      </c>
      <c r="D188" s="405">
        <v>5</v>
      </c>
      <c r="E188" s="396">
        <f>ROUND(SUM(F111:F183)/100,2)</f>
        <v>0</v>
      </c>
      <c r="F188" s="196">
        <f t="shared" ref="F188" si="24">ROUND(D188*E188,2)</f>
        <v>0</v>
      </c>
    </row>
    <row r="189" spans="1:6" s="523" customFormat="1">
      <c r="A189" s="1138"/>
      <c r="B189" s="1139"/>
      <c r="C189" s="590"/>
      <c r="D189" s="480"/>
      <c r="E189" s="399"/>
      <c r="F189" s="399"/>
    </row>
    <row r="190" spans="1:6" s="530" customFormat="1">
      <c r="A190" s="434"/>
      <c r="B190" s="1165"/>
      <c r="C190" s="191"/>
      <c r="D190" s="192"/>
      <c r="E190" s="192"/>
      <c r="F190" s="192"/>
    </row>
    <row r="191" spans="1:6" s="530" customFormat="1" ht="15.75">
      <c r="A191" s="279" t="s">
        <v>1706</v>
      </c>
      <c r="B191" s="1164" t="s">
        <v>1136</v>
      </c>
      <c r="C191" s="104"/>
      <c r="D191" s="105"/>
      <c r="E191" s="105"/>
      <c r="F191" s="105">
        <f>SUM(F192:F564)</f>
        <v>0</v>
      </c>
    </row>
    <row r="192" spans="1:6" s="531" customFormat="1">
      <c r="A192" s="333"/>
      <c r="B192" s="874"/>
      <c r="C192" s="322"/>
      <c r="D192" s="802"/>
      <c r="E192" s="802"/>
      <c r="F192" s="802"/>
    </row>
    <row r="193" spans="1:6" s="523" customFormat="1" ht="51">
      <c r="A193" s="333"/>
      <c r="B193" s="680" t="s">
        <v>5464</v>
      </c>
      <c r="C193" s="443"/>
      <c r="D193" s="405"/>
      <c r="E193" s="396"/>
      <c r="F193" s="396"/>
    </row>
    <row r="194" spans="1:6" s="523" customFormat="1">
      <c r="A194" s="333"/>
      <c r="B194" s="680"/>
      <c r="C194" s="443"/>
      <c r="D194" s="405"/>
      <c r="E194" s="396"/>
      <c r="F194" s="396"/>
    </row>
    <row r="195" spans="1:6" s="523" customFormat="1">
      <c r="A195" s="792"/>
      <c r="B195" s="1169" t="s">
        <v>94</v>
      </c>
      <c r="C195" s="199"/>
      <c r="D195" s="198"/>
      <c r="E195" s="198"/>
      <c r="F195" s="196"/>
    </row>
    <row r="196" spans="1:6" s="523" customFormat="1" ht="25.5">
      <c r="A196" s="792"/>
      <c r="B196" s="1167" t="s">
        <v>1137</v>
      </c>
      <c r="C196" s="199"/>
      <c r="D196" s="198"/>
      <c r="E196" s="198"/>
      <c r="F196" s="196"/>
    </row>
    <row r="197" spans="1:6" s="523" customFormat="1">
      <c r="A197" s="792"/>
      <c r="B197" s="1182" t="s">
        <v>1659</v>
      </c>
      <c r="C197" s="199"/>
      <c r="D197" s="198"/>
      <c r="E197" s="198"/>
      <c r="F197" s="196"/>
    </row>
    <row r="198" spans="1:6" s="523" customFormat="1">
      <c r="A198" s="792"/>
      <c r="B198" s="1182" t="s">
        <v>1138</v>
      </c>
      <c r="C198" s="199"/>
      <c r="D198" s="198"/>
      <c r="E198" s="198"/>
      <c r="F198" s="196"/>
    </row>
    <row r="199" spans="1:6" s="522" customFormat="1">
      <c r="A199" s="792"/>
      <c r="B199" s="1182" t="s">
        <v>1139</v>
      </c>
      <c r="C199" s="199"/>
      <c r="D199" s="198"/>
      <c r="E199" s="198"/>
      <c r="F199" s="196"/>
    </row>
    <row r="200" spans="1:6" s="532" customFormat="1">
      <c r="A200" s="799"/>
      <c r="B200" s="1168" t="s">
        <v>1140</v>
      </c>
      <c r="C200" s="213"/>
      <c r="D200" s="214"/>
      <c r="E200" s="196"/>
      <c r="F200" s="196"/>
    </row>
    <row r="201" spans="1:6" s="533" customFormat="1" ht="51">
      <c r="A201" s="799"/>
      <c r="B201" s="1168" t="s">
        <v>1141</v>
      </c>
      <c r="C201" s="213"/>
      <c r="D201" s="214"/>
      <c r="E201" s="196"/>
      <c r="F201" s="196"/>
    </row>
    <row r="202" spans="1:6" s="522" customFormat="1" ht="38.25">
      <c r="A202" s="800"/>
      <c r="B202" s="1183" t="s">
        <v>1142</v>
      </c>
      <c r="C202" s="215"/>
      <c r="D202" s="216"/>
      <c r="E202" s="216"/>
      <c r="F202" s="216"/>
    </row>
    <row r="203" spans="1:6" s="523" customFormat="1">
      <c r="A203" s="800"/>
      <c r="B203" s="1183"/>
      <c r="C203" s="215"/>
      <c r="D203" s="216"/>
      <c r="E203" s="216"/>
      <c r="F203" s="216"/>
    </row>
    <row r="204" spans="1:6" s="523" customFormat="1" ht="25.5">
      <c r="A204" s="800"/>
      <c r="B204" s="1183" t="s">
        <v>1143</v>
      </c>
      <c r="C204" s="215"/>
      <c r="D204" s="216"/>
      <c r="E204" s="216"/>
      <c r="F204" s="216"/>
    </row>
    <row r="205" spans="1:6" s="531" customFormat="1">
      <c r="A205" s="800"/>
      <c r="B205" s="1183"/>
      <c r="C205" s="215"/>
      <c r="D205" s="216"/>
      <c r="E205" s="216"/>
      <c r="F205" s="216"/>
    </row>
    <row r="206" spans="1:6" s="530" customFormat="1" ht="38.25">
      <c r="A206" s="791"/>
      <c r="B206" s="1167" t="s">
        <v>1144</v>
      </c>
      <c r="C206" s="195"/>
      <c r="D206" s="196"/>
      <c r="E206" s="196"/>
      <c r="F206" s="196"/>
    </row>
    <row r="207" spans="1:6" s="530" customFormat="1" ht="51">
      <c r="A207" s="791"/>
      <c r="B207" s="1167" t="s">
        <v>5498</v>
      </c>
      <c r="C207" s="195"/>
      <c r="D207" s="196"/>
      <c r="E207" s="196"/>
      <c r="F207" s="196"/>
    </row>
    <row r="208" spans="1:6" s="522" customFormat="1" ht="38.25">
      <c r="A208" s="792"/>
      <c r="B208" s="205" t="s">
        <v>5499</v>
      </c>
      <c r="C208" s="199"/>
      <c r="D208" s="198"/>
      <c r="E208" s="198"/>
      <c r="F208" s="196"/>
    </row>
    <row r="209" spans="1:6" s="523" customFormat="1">
      <c r="A209" s="790"/>
      <c r="B209" s="205" t="s">
        <v>1145</v>
      </c>
      <c r="C209" s="195"/>
      <c r="D209" s="196"/>
      <c r="E209" s="196"/>
      <c r="F209" s="196"/>
    </row>
    <row r="210" spans="1:6" s="523" customFormat="1" ht="25.5">
      <c r="A210" s="790"/>
      <c r="B210" s="205" t="s">
        <v>1146</v>
      </c>
      <c r="C210" s="195"/>
      <c r="D210" s="196"/>
      <c r="E210" s="196"/>
      <c r="F210" s="196"/>
    </row>
    <row r="211" spans="1:6" s="523" customFormat="1">
      <c r="A211" s="800"/>
      <c r="B211" s="1183"/>
      <c r="C211" s="215"/>
      <c r="D211" s="216"/>
      <c r="E211" s="216"/>
      <c r="F211" s="216"/>
    </row>
    <row r="212" spans="1:6" s="523" customFormat="1" ht="63.75">
      <c r="A212" s="801"/>
      <c r="B212" s="1184" t="s">
        <v>1147</v>
      </c>
      <c r="C212" s="217"/>
      <c r="D212" s="218"/>
      <c r="E212" s="218"/>
      <c r="F212" s="218"/>
    </row>
    <row r="213" spans="1:6" s="522" customFormat="1">
      <c r="A213" s="801"/>
      <c r="B213" s="1185"/>
      <c r="C213" s="217"/>
      <c r="D213" s="218"/>
      <c r="E213" s="218"/>
      <c r="F213" s="218"/>
    </row>
    <row r="214" spans="1:6" s="522" customFormat="1">
      <c r="A214" s="804" t="s">
        <v>1049</v>
      </c>
      <c r="B214" s="1186" t="s">
        <v>1660</v>
      </c>
      <c r="C214" s="221"/>
      <c r="D214" s="275"/>
      <c r="E214" s="224"/>
      <c r="F214" s="224"/>
    </row>
    <row r="215" spans="1:6" s="522" customFormat="1">
      <c r="A215" s="333"/>
      <c r="B215" s="1075" t="s">
        <v>1148</v>
      </c>
      <c r="C215" s="322"/>
      <c r="D215" s="802"/>
      <c r="E215" s="802"/>
      <c r="F215" s="802"/>
    </row>
    <row r="216" spans="1:6" s="530" customFormat="1">
      <c r="A216" s="333"/>
      <c r="B216" s="1075" t="s">
        <v>1149</v>
      </c>
      <c r="C216" s="322"/>
      <c r="D216" s="802"/>
      <c r="E216" s="802"/>
      <c r="F216" s="802"/>
    </row>
    <row r="217" spans="1:6" s="522" customFormat="1">
      <c r="A217" s="803"/>
      <c r="B217" s="256" t="s">
        <v>1150</v>
      </c>
      <c r="C217" s="219"/>
      <c r="D217" s="214"/>
      <c r="E217" s="196"/>
      <c r="F217" s="196"/>
    </row>
    <row r="218" spans="1:6" s="522" customFormat="1">
      <c r="A218" s="333"/>
      <c r="B218" s="256" t="s">
        <v>1151</v>
      </c>
      <c r="C218" s="322"/>
      <c r="D218" s="802"/>
      <c r="E218" s="802"/>
      <c r="F218" s="802"/>
    </row>
    <row r="219" spans="1:6" s="530" customFormat="1">
      <c r="A219" s="333"/>
      <c r="B219" s="1075" t="s">
        <v>1152</v>
      </c>
      <c r="C219" s="322"/>
      <c r="D219" s="802"/>
      <c r="E219" s="802"/>
      <c r="F219" s="802"/>
    </row>
    <row r="220" spans="1:6" s="530" customFormat="1">
      <c r="A220" s="333"/>
      <c r="B220" s="1075" t="s">
        <v>1153</v>
      </c>
      <c r="C220" s="322"/>
      <c r="D220" s="802"/>
      <c r="E220" s="802"/>
      <c r="F220" s="802"/>
    </row>
    <row r="221" spans="1:6" s="534" customFormat="1">
      <c r="A221" s="1140"/>
      <c r="B221" s="478" t="s">
        <v>5500</v>
      </c>
      <c r="C221" s="359" t="s">
        <v>20</v>
      </c>
      <c r="D221" s="405">
        <v>1</v>
      </c>
      <c r="E221" s="405"/>
      <c r="F221" s="405"/>
    </row>
    <row r="222" spans="1:6" s="530" customFormat="1">
      <c r="A222" s="1141"/>
      <c r="B222" s="1187" t="s">
        <v>1154</v>
      </c>
      <c r="C222" s="223"/>
      <c r="D222" s="224"/>
      <c r="E222" s="224"/>
      <c r="F222" s="224"/>
    </row>
    <row r="223" spans="1:6" s="523" customFormat="1" ht="38.25">
      <c r="A223" s="333"/>
      <c r="B223" s="635" t="s">
        <v>1155</v>
      </c>
      <c r="C223" s="359"/>
      <c r="D223" s="405"/>
      <c r="E223" s="405"/>
      <c r="F223" s="405"/>
    </row>
    <row r="224" spans="1:6" s="527" customFormat="1">
      <c r="A224" s="333"/>
      <c r="B224" s="635" t="s">
        <v>5501</v>
      </c>
      <c r="C224" s="443" t="s">
        <v>20</v>
      </c>
      <c r="D224" s="405">
        <v>1</v>
      </c>
      <c r="E224" s="405"/>
      <c r="F224" s="405"/>
    </row>
    <row r="225" spans="1:6" s="527" customFormat="1" ht="25.5">
      <c r="A225" s="333"/>
      <c r="B225" s="1188" t="s">
        <v>1156</v>
      </c>
      <c r="C225" s="798"/>
      <c r="D225" s="802"/>
      <c r="E225" s="802"/>
      <c r="F225" s="802"/>
    </row>
    <row r="226" spans="1:6" s="530" customFormat="1">
      <c r="A226" s="333"/>
      <c r="B226" s="1075" t="s">
        <v>5502</v>
      </c>
      <c r="C226" s="798" t="s">
        <v>20</v>
      </c>
      <c r="D226" s="802">
        <v>1</v>
      </c>
      <c r="E226" s="802"/>
      <c r="F226" s="802"/>
    </row>
    <row r="227" spans="1:6" s="531" customFormat="1">
      <c r="A227" s="333"/>
      <c r="B227" s="1075" t="s">
        <v>5503</v>
      </c>
      <c r="C227" s="798" t="s">
        <v>20</v>
      </c>
      <c r="D227" s="802">
        <v>1</v>
      </c>
      <c r="E227" s="802"/>
      <c r="F227" s="802"/>
    </row>
    <row r="228" spans="1:6" s="531" customFormat="1">
      <c r="A228" s="804"/>
      <c r="B228" s="1189" t="s">
        <v>1157</v>
      </c>
      <c r="C228" s="221"/>
      <c r="D228" s="275"/>
      <c r="E228" s="224"/>
      <c r="F228" s="224"/>
    </row>
    <row r="229" spans="1:6" s="531" customFormat="1">
      <c r="A229" s="801"/>
      <c r="B229" s="1190" t="s">
        <v>1158</v>
      </c>
      <c r="C229" s="217" t="s">
        <v>20</v>
      </c>
      <c r="D229" s="218">
        <v>183</v>
      </c>
      <c r="E229" s="228"/>
      <c r="F229" s="228"/>
    </row>
    <row r="230" spans="1:6" s="523" customFormat="1">
      <c r="A230" s="801"/>
      <c r="B230" s="1190" t="s">
        <v>1159</v>
      </c>
      <c r="C230" s="217" t="s">
        <v>20</v>
      </c>
      <c r="D230" s="218">
        <v>2</v>
      </c>
      <c r="E230" s="228"/>
      <c r="F230" s="228"/>
    </row>
    <row r="231" spans="1:6" s="523" customFormat="1">
      <c r="A231" s="333"/>
      <c r="B231" s="311" t="s">
        <v>1160</v>
      </c>
      <c r="C231" s="443" t="s">
        <v>20</v>
      </c>
      <c r="D231" s="405">
        <v>2</v>
      </c>
      <c r="E231" s="396"/>
      <c r="F231" s="396"/>
    </row>
    <row r="232" spans="1:6" s="523" customFormat="1">
      <c r="A232" s="333"/>
      <c r="B232" s="1188" t="s">
        <v>1161</v>
      </c>
      <c r="C232" s="798" t="s">
        <v>20</v>
      </c>
      <c r="D232" s="802">
        <v>7</v>
      </c>
      <c r="E232" s="802"/>
      <c r="F232" s="802"/>
    </row>
    <row r="233" spans="1:6" s="523" customFormat="1">
      <c r="A233" s="333"/>
      <c r="B233" s="1188" t="s">
        <v>1163</v>
      </c>
      <c r="C233" s="798"/>
      <c r="D233" s="802"/>
      <c r="E233" s="802"/>
      <c r="F233" s="802"/>
    </row>
    <row r="234" spans="1:6" s="523" customFormat="1">
      <c r="A234" s="333"/>
      <c r="B234" s="1191" t="s">
        <v>1164</v>
      </c>
      <c r="C234" s="798" t="s">
        <v>20</v>
      </c>
      <c r="D234" s="802">
        <v>1</v>
      </c>
      <c r="E234" s="802"/>
      <c r="F234" s="802"/>
    </row>
    <row r="235" spans="1:6" s="523" customFormat="1">
      <c r="A235" s="333"/>
      <c r="B235" s="635" t="s">
        <v>1165</v>
      </c>
      <c r="C235" s="443" t="s">
        <v>20</v>
      </c>
      <c r="D235" s="405">
        <v>1</v>
      </c>
      <c r="E235" s="405"/>
      <c r="F235" s="405"/>
    </row>
    <row r="236" spans="1:6" s="522" customFormat="1">
      <c r="A236" s="333"/>
      <c r="B236" s="311" t="s">
        <v>1167</v>
      </c>
      <c r="C236" s="359" t="s">
        <v>20</v>
      </c>
      <c r="D236" s="405">
        <v>2</v>
      </c>
      <c r="E236" s="396"/>
      <c r="F236" s="396"/>
    </row>
    <row r="237" spans="1:6" s="532" customFormat="1">
      <c r="A237" s="801"/>
      <c r="B237" s="1190" t="s">
        <v>1168</v>
      </c>
      <c r="C237" s="217" t="s">
        <v>20</v>
      </c>
      <c r="D237" s="218">
        <v>4</v>
      </c>
      <c r="E237" s="228"/>
      <c r="F237" s="228"/>
    </row>
    <row r="238" spans="1:6" s="533" customFormat="1">
      <c r="A238" s="116"/>
      <c r="B238" s="635" t="s">
        <v>1169</v>
      </c>
      <c r="C238" s="359" t="s">
        <v>20</v>
      </c>
      <c r="D238" s="405">
        <v>1</v>
      </c>
      <c r="E238" s="405"/>
      <c r="F238" s="405"/>
    </row>
    <row r="239" spans="1:6" s="522" customFormat="1">
      <c r="A239" s="116"/>
      <c r="B239" s="635" t="s">
        <v>1170</v>
      </c>
      <c r="C239" s="359" t="s">
        <v>20</v>
      </c>
      <c r="D239" s="405">
        <v>1</v>
      </c>
      <c r="E239" s="405"/>
      <c r="F239" s="405"/>
    </row>
    <row r="240" spans="1:6" s="523" customFormat="1">
      <c r="A240" s="801"/>
      <c r="B240" s="311" t="s">
        <v>1171</v>
      </c>
      <c r="C240" s="217" t="s">
        <v>20</v>
      </c>
      <c r="D240" s="218">
        <v>1</v>
      </c>
      <c r="E240" s="228"/>
      <c r="F240" s="228"/>
    </row>
    <row r="241" spans="1:6" s="523" customFormat="1">
      <c r="A241" s="801"/>
      <c r="B241" s="311" t="s">
        <v>1172</v>
      </c>
      <c r="C241" s="217" t="s">
        <v>20</v>
      </c>
      <c r="D241" s="218">
        <v>1</v>
      </c>
      <c r="E241" s="228"/>
      <c r="F241" s="228"/>
    </row>
    <row r="242" spans="1:6" s="523" customFormat="1" ht="25.5">
      <c r="A242" s="805"/>
      <c r="B242" s="222" t="s">
        <v>1173</v>
      </c>
      <c r="C242" s="223"/>
      <c r="D242" s="224"/>
      <c r="E242" s="224"/>
      <c r="F242" s="224"/>
    </row>
    <row r="243" spans="1:6" s="531" customFormat="1">
      <c r="A243" s="801"/>
      <c r="B243" s="1190" t="s">
        <v>1174</v>
      </c>
      <c r="C243" s="217" t="s">
        <v>20</v>
      </c>
      <c r="D243" s="218">
        <v>210</v>
      </c>
      <c r="E243" s="228"/>
      <c r="F243" s="228"/>
    </row>
    <row r="244" spans="1:6" s="530" customFormat="1">
      <c r="A244" s="333"/>
      <c r="B244" s="1188" t="s">
        <v>1175</v>
      </c>
      <c r="C244" s="217" t="s">
        <v>20</v>
      </c>
      <c r="D244" s="218">
        <v>6</v>
      </c>
      <c r="E244" s="802"/>
      <c r="F244" s="802"/>
    </row>
    <row r="245" spans="1:6" s="530" customFormat="1">
      <c r="A245" s="817"/>
      <c r="B245" s="386" t="s">
        <v>5504</v>
      </c>
      <c r="C245" s="323" t="s">
        <v>23</v>
      </c>
      <c r="D245" s="816">
        <v>1</v>
      </c>
      <c r="E245" s="816"/>
      <c r="F245" s="816"/>
    </row>
    <row r="246" spans="1:6" s="522" customFormat="1">
      <c r="A246" s="806"/>
      <c r="B246" s="1178" t="s">
        <v>1176</v>
      </c>
      <c r="C246" s="204" t="s">
        <v>23</v>
      </c>
      <c r="D246" s="196">
        <v>1</v>
      </c>
      <c r="E246" s="196"/>
      <c r="F246" s="196"/>
    </row>
    <row r="247" spans="1:6" s="523" customFormat="1">
      <c r="A247" s="806"/>
      <c r="B247" s="1178" t="s">
        <v>5505</v>
      </c>
      <c r="C247" s="204" t="s">
        <v>23</v>
      </c>
      <c r="D247" s="196">
        <v>1</v>
      </c>
      <c r="E247" s="196"/>
      <c r="F247" s="196"/>
    </row>
    <row r="248" spans="1:6" s="523" customFormat="1">
      <c r="A248" s="801"/>
      <c r="B248" s="1190" t="s">
        <v>1177</v>
      </c>
      <c r="C248" s="217" t="s">
        <v>1078</v>
      </c>
      <c r="D248" s="228">
        <v>10</v>
      </c>
      <c r="E248" s="228"/>
      <c r="F248" s="592"/>
    </row>
    <row r="249" spans="1:6" s="523" customFormat="1">
      <c r="A249" s="863" t="str">
        <f>A214</f>
        <v>1</v>
      </c>
      <c r="B249" s="535" t="str">
        <f>B214</f>
        <v>Razdelilnik LAB1-N1-PT/M</v>
      </c>
      <c r="C249" s="536" t="s">
        <v>23</v>
      </c>
      <c r="D249" s="537">
        <v>1</v>
      </c>
      <c r="E249" s="1276"/>
      <c r="F249" s="196">
        <f t="shared" ref="F249" si="25">ROUND(D249*E249,2)</f>
        <v>0</v>
      </c>
    </row>
    <row r="250" spans="1:6" s="523" customFormat="1">
      <c r="A250" s="810"/>
      <c r="B250" s="1192"/>
      <c r="C250" s="221"/>
      <c r="D250" s="275"/>
      <c r="E250" s="224"/>
      <c r="F250" s="224"/>
    </row>
    <row r="251" spans="1:6" s="522" customFormat="1">
      <c r="A251" s="804" t="s">
        <v>1056</v>
      </c>
      <c r="B251" s="1186" t="s">
        <v>1661</v>
      </c>
      <c r="C251" s="221"/>
      <c r="D251" s="275"/>
      <c r="E251" s="224"/>
      <c r="F251" s="224"/>
    </row>
    <row r="252" spans="1:6" s="522" customFormat="1">
      <c r="A252" s="333"/>
      <c r="B252" s="1075" t="s">
        <v>1148</v>
      </c>
      <c r="C252" s="322"/>
      <c r="D252" s="802"/>
      <c r="E252" s="802"/>
      <c r="F252" s="802"/>
    </row>
    <row r="253" spans="1:6" s="530" customFormat="1">
      <c r="A253" s="333"/>
      <c r="B253" s="1075" t="s">
        <v>1149</v>
      </c>
      <c r="C253" s="322"/>
      <c r="D253" s="802"/>
      <c r="E253" s="802"/>
      <c r="F253" s="802"/>
    </row>
    <row r="254" spans="1:6" s="522" customFormat="1">
      <c r="A254" s="803"/>
      <c r="B254" s="256" t="s">
        <v>1150</v>
      </c>
      <c r="C254" s="219"/>
      <c r="D254" s="214"/>
      <c r="E254" s="196"/>
      <c r="F254" s="196"/>
    </row>
    <row r="255" spans="1:6" s="522" customFormat="1">
      <c r="A255" s="333"/>
      <c r="B255" s="256" t="s">
        <v>1151</v>
      </c>
      <c r="C255" s="322"/>
      <c r="D255" s="802"/>
      <c r="E255" s="802"/>
      <c r="F255" s="802"/>
    </row>
    <row r="256" spans="1:6" s="530" customFormat="1">
      <c r="A256" s="333"/>
      <c r="B256" s="1075" t="s">
        <v>1152</v>
      </c>
      <c r="C256" s="322"/>
      <c r="D256" s="802"/>
      <c r="E256" s="802"/>
      <c r="F256" s="802"/>
    </row>
    <row r="257" spans="1:6" s="530" customFormat="1">
      <c r="A257" s="333"/>
      <c r="B257" s="1075" t="s">
        <v>1153</v>
      </c>
      <c r="C257" s="322"/>
      <c r="D257" s="802"/>
      <c r="E257" s="802"/>
      <c r="F257" s="802"/>
    </row>
    <row r="258" spans="1:6" s="534" customFormat="1">
      <c r="A258" s="1140"/>
      <c r="B258" s="478" t="s">
        <v>1182</v>
      </c>
      <c r="C258" s="359" t="s">
        <v>20</v>
      </c>
      <c r="D258" s="405">
        <v>1</v>
      </c>
      <c r="E258" s="405"/>
      <c r="F258" s="405"/>
    </row>
    <row r="259" spans="1:6" s="530" customFormat="1">
      <c r="A259" s="1141"/>
      <c r="B259" s="1187" t="s">
        <v>1154</v>
      </c>
      <c r="C259" s="223"/>
      <c r="D259" s="224"/>
      <c r="E259" s="224"/>
      <c r="F259" s="224"/>
    </row>
    <row r="260" spans="1:6" s="530" customFormat="1" ht="38.25">
      <c r="A260" s="333"/>
      <c r="B260" s="635" t="s">
        <v>1155</v>
      </c>
      <c r="C260" s="359"/>
      <c r="D260" s="405"/>
      <c r="E260" s="405"/>
      <c r="F260" s="405"/>
    </row>
    <row r="261" spans="1:6" s="523" customFormat="1">
      <c r="A261" s="333"/>
      <c r="B261" s="635" t="s">
        <v>5501</v>
      </c>
      <c r="C261" s="443" t="s">
        <v>20</v>
      </c>
      <c r="D261" s="405">
        <v>1</v>
      </c>
      <c r="E261" s="405"/>
      <c r="F261" s="405"/>
    </row>
    <row r="262" spans="1:6" s="523" customFormat="1" ht="25.5">
      <c r="A262" s="333"/>
      <c r="B262" s="1188" t="s">
        <v>1156</v>
      </c>
      <c r="C262" s="798"/>
      <c r="D262" s="802"/>
      <c r="E262" s="802"/>
      <c r="F262" s="802"/>
    </row>
    <row r="263" spans="1:6" s="527" customFormat="1">
      <c r="A263" s="333"/>
      <c r="B263" s="1075" t="s">
        <v>5506</v>
      </c>
      <c r="C263" s="798" t="s">
        <v>20</v>
      </c>
      <c r="D263" s="802">
        <v>1</v>
      </c>
      <c r="E263" s="802"/>
      <c r="F263" s="802"/>
    </row>
    <row r="264" spans="1:6" s="527" customFormat="1">
      <c r="A264" s="804"/>
      <c r="B264" s="1189" t="s">
        <v>1157</v>
      </c>
      <c r="C264" s="221"/>
      <c r="D264" s="275"/>
      <c r="E264" s="224"/>
      <c r="F264" s="224"/>
    </row>
    <row r="265" spans="1:6" s="530" customFormat="1">
      <c r="A265" s="801"/>
      <c r="B265" s="1190" t="s">
        <v>1159</v>
      </c>
      <c r="C265" s="217" t="s">
        <v>20</v>
      </c>
      <c r="D265" s="218">
        <v>6</v>
      </c>
      <c r="E265" s="228"/>
      <c r="F265" s="228"/>
    </row>
    <row r="266" spans="1:6" s="531" customFormat="1">
      <c r="A266" s="801"/>
      <c r="B266" s="1190" t="s">
        <v>1158</v>
      </c>
      <c r="C266" s="217" t="s">
        <v>20</v>
      </c>
      <c r="D266" s="218">
        <v>180</v>
      </c>
      <c r="E266" s="228"/>
      <c r="F266" s="228"/>
    </row>
    <row r="267" spans="1:6" s="531" customFormat="1">
      <c r="A267" s="333"/>
      <c r="B267" s="311" t="s">
        <v>1160</v>
      </c>
      <c r="C267" s="443" t="s">
        <v>20</v>
      </c>
      <c r="D267" s="405">
        <v>2</v>
      </c>
      <c r="E267" s="396"/>
      <c r="F267" s="396"/>
    </row>
    <row r="268" spans="1:6" s="531" customFormat="1">
      <c r="A268" s="333"/>
      <c r="B268" s="1188" t="s">
        <v>1161</v>
      </c>
      <c r="C268" s="798" t="s">
        <v>20</v>
      </c>
      <c r="D268" s="802">
        <v>6</v>
      </c>
      <c r="E268" s="802"/>
      <c r="F268" s="802"/>
    </row>
    <row r="269" spans="1:6" s="523" customFormat="1">
      <c r="A269" s="333"/>
      <c r="B269" s="1188" t="s">
        <v>1163</v>
      </c>
      <c r="C269" s="798"/>
      <c r="D269" s="802"/>
      <c r="E269" s="802"/>
      <c r="F269" s="802"/>
    </row>
    <row r="270" spans="1:6" s="523" customFormat="1">
      <c r="A270" s="333"/>
      <c r="B270" s="1191" t="s">
        <v>1164</v>
      </c>
      <c r="C270" s="798" t="s">
        <v>20</v>
      </c>
      <c r="D270" s="802">
        <v>1</v>
      </c>
      <c r="E270" s="802"/>
      <c r="F270" s="802"/>
    </row>
    <row r="271" spans="1:6" s="523" customFormat="1">
      <c r="A271" s="333"/>
      <c r="B271" s="635" t="s">
        <v>1165</v>
      </c>
      <c r="C271" s="443" t="s">
        <v>20</v>
      </c>
      <c r="D271" s="405">
        <v>1</v>
      </c>
      <c r="E271" s="405"/>
      <c r="F271" s="405"/>
    </row>
    <row r="272" spans="1:6" s="523" customFormat="1">
      <c r="A272" s="333"/>
      <c r="B272" s="311" t="s">
        <v>1166</v>
      </c>
      <c r="C272" s="359" t="s">
        <v>20</v>
      </c>
      <c r="D272" s="405">
        <v>1</v>
      </c>
      <c r="E272" s="396"/>
      <c r="F272" s="396"/>
    </row>
    <row r="273" spans="1:6" s="523" customFormat="1">
      <c r="A273" s="801"/>
      <c r="B273" s="1190" t="s">
        <v>1168</v>
      </c>
      <c r="C273" s="217" t="s">
        <v>20</v>
      </c>
      <c r="D273" s="218">
        <v>4</v>
      </c>
      <c r="E273" s="228"/>
      <c r="F273" s="228"/>
    </row>
    <row r="274" spans="1:6" s="523" customFormat="1">
      <c r="A274" s="116"/>
      <c r="B274" s="635" t="s">
        <v>1169</v>
      </c>
      <c r="C274" s="359" t="s">
        <v>20</v>
      </c>
      <c r="D274" s="405">
        <v>1</v>
      </c>
      <c r="E274" s="405"/>
      <c r="F274" s="405"/>
    </row>
    <row r="275" spans="1:6" s="523" customFormat="1">
      <c r="A275" s="116"/>
      <c r="B275" s="635" t="s">
        <v>1170</v>
      </c>
      <c r="C275" s="359" t="s">
        <v>20</v>
      </c>
      <c r="D275" s="405">
        <v>1</v>
      </c>
      <c r="E275" s="405"/>
      <c r="F275" s="405"/>
    </row>
    <row r="276" spans="1:6" s="532" customFormat="1">
      <c r="A276" s="801"/>
      <c r="B276" s="311" t="s">
        <v>1178</v>
      </c>
      <c r="C276" s="217" t="s">
        <v>20</v>
      </c>
      <c r="D276" s="218">
        <v>1</v>
      </c>
      <c r="E276" s="228"/>
      <c r="F276" s="228"/>
    </row>
    <row r="277" spans="1:6" s="533" customFormat="1">
      <c r="A277" s="801"/>
      <c r="B277" s="311" t="s">
        <v>1172</v>
      </c>
      <c r="C277" s="217" t="s">
        <v>20</v>
      </c>
      <c r="D277" s="218">
        <v>1</v>
      </c>
      <c r="E277" s="228"/>
      <c r="F277" s="228"/>
    </row>
    <row r="278" spans="1:6" s="522" customFormat="1" ht="25.5">
      <c r="A278" s="805"/>
      <c r="B278" s="222" t="s">
        <v>1173</v>
      </c>
      <c r="C278" s="223"/>
      <c r="D278" s="224"/>
      <c r="E278" s="224"/>
      <c r="F278" s="224"/>
    </row>
    <row r="279" spans="1:6" s="531" customFormat="1">
      <c r="A279" s="801"/>
      <c r="B279" s="1190" t="s">
        <v>1174</v>
      </c>
      <c r="C279" s="217" t="s">
        <v>20</v>
      </c>
      <c r="D279" s="218">
        <v>220</v>
      </c>
      <c r="E279" s="228"/>
      <c r="F279" s="228"/>
    </row>
    <row r="280" spans="1:6" s="530" customFormat="1">
      <c r="A280" s="333"/>
      <c r="B280" s="1188" t="s">
        <v>1175</v>
      </c>
      <c r="C280" s="217" t="s">
        <v>20</v>
      </c>
      <c r="D280" s="218">
        <v>3</v>
      </c>
      <c r="E280" s="802"/>
      <c r="F280" s="802"/>
    </row>
    <row r="281" spans="1:6" s="530" customFormat="1">
      <c r="A281" s="817"/>
      <c r="B281" s="635" t="s">
        <v>1180</v>
      </c>
      <c r="C281" s="359" t="s">
        <v>23</v>
      </c>
      <c r="D281" s="802">
        <v>1</v>
      </c>
      <c r="E281" s="802"/>
      <c r="F281" s="802"/>
    </row>
    <row r="282" spans="1:6" s="522" customFormat="1">
      <c r="A282" s="817"/>
      <c r="B282" s="386" t="s">
        <v>5504</v>
      </c>
      <c r="C282" s="323" t="s">
        <v>23</v>
      </c>
      <c r="D282" s="816">
        <v>1</v>
      </c>
      <c r="E282" s="816"/>
      <c r="F282" s="816"/>
    </row>
    <row r="283" spans="1:6" s="523" customFormat="1">
      <c r="A283" s="806"/>
      <c r="B283" s="1178" t="s">
        <v>1176</v>
      </c>
      <c r="C283" s="204" t="s">
        <v>23</v>
      </c>
      <c r="D283" s="196">
        <v>1</v>
      </c>
      <c r="E283" s="196"/>
      <c r="F283" s="196"/>
    </row>
    <row r="284" spans="1:6" s="523" customFormat="1">
      <c r="A284" s="806"/>
      <c r="B284" s="1178" t="s">
        <v>5505</v>
      </c>
      <c r="C284" s="204" t="s">
        <v>23</v>
      </c>
      <c r="D284" s="196">
        <v>1</v>
      </c>
      <c r="E284" s="196"/>
      <c r="F284" s="196"/>
    </row>
    <row r="285" spans="1:6" s="522" customFormat="1">
      <c r="A285" s="801"/>
      <c r="B285" s="1190" t="s">
        <v>1177</v>
      </c>
      <c r="C285" s="217" t="s">
        <v>1078</v>
      </c>
      <c r="D285" s="228">
        <v>10</v>
      </c>
      <c r="E285" s="228"/>
      <c r="F285" s="592"/>
    </row>
    <row r="286" spans="1:6" s="528" customFormat="1">
      <c r="A286" s="863" t="str">
        <f>A251</f>
        <v>2</v>
      </c>
      <c r="B286" s="535" t="str">
        <f>B251</f>
        <v>Razdelilnik LAB1-N1-PT/A</v>
      </c>
      <c r="C286" s="536" t="s">
        <v>23</v>
      </c>
      <c r="D286" s="537">
        <v>1</v>
      </c>
      <c r="E286" s="1276"/>
      <c r="F286" s="196">
        <f t="shared" ref="F286" si="26">ROUND(D286*E286,2)</f>
        <v>0</v>
      </c>
    </row>
    <row r="287" spans="1:6" s="530" customFormat="1">
      <c r="A287" s="810"/>
      <c r="B287" s="1192"/>
      <c r="C287" s="221"/>
      <c r="D287" s="275"/>
      <c r="E287" s="224"/>
      <c r="F287" s="224"/>
    </row>
    <row r="288" spans="1:6" s="522" customFormat="1">
      <c r="A288" s="804" t="s">
        <v>1060</v>
      </c>
      <c r="B288" s="1186" t="s">
        <v>1662</v>
      </c>
      <c r="C288" s="225"/>
      <c r="D288" s="224"/>
      <c r="E288" s="224"/>
      <c r="F288" s="224"/>
    </row>
    <row r="289" spans="1:6" s="522" customFormat="1">
      <c r="A289" s="333"/>
      <c r="B289" s="1075" t="s">
        <v>1148</v>
      </c>
      <c r="C289" s="322"/>
      <c r="D289" s="802"/>
      <c r="E289" s="802"/>
      <c r="F289" s="802"/>
    </row>
    <row r="290" spans="1:6" s="530" customFormat="1">
      <c r="A290" s="333"/>
      <c r="B290" s="1075" t="s">
        <v>1149</v>
      </c>
      <c r="C290" s="322"/>
      <c r="D290" s="802"/>
      <c r="E290" s="802"/>
      <c r="F290" s="802"/>
    </row>
    <row r="291" spans="1:6" s="530" customFormat="1">
      <c r="A291" s="803"/>
      <c r="B291" s="256" t="s">
        <v>1150</v>
      </c>
      <c r="C291" s="219"/>
      <c r="D291" s="214"/>
      <c r="E291" s="196"/>
      <c r="F291" s="196"/>
    </row>
    <row r="292" spans="1:6" s="534" customFormat="1">
      <c r="A292" s="333"/>
      <c r="B292" s="256" t="s">
        <v>1151</v>
      </c>
      <c r="C292" s="322"/>
      <c r="D292" s="802"/>
      <c r="E292" s="802"/>
      <c r="F292" s="802"/>
    </row>
    <row r="293" spans="1:6" s="530" customFormat="1">
      <c r="A293" s="333"/>
      <c r="B293" s="1075" t="s">
        <v>1181</v>
      </c>
      <c r="C293" s="322"/>
      <c r="D293" s="802"/>
      <c r="E293" s="802"/>
      <c r="F293" s="802"/>
    </row>
    <row r="294" spans="1:6" s="523" customFormat="1">
      <c r="A294" s="333"/>
      <c r="B294" s="1075" t="s">
        <v>1153</v>
      </c>
      <c r="C294" s="322"/>
      <c r="D294" s="802"/>
      <c r="E294" s="802"/>
      <c r="F294" s="802"/>
    </row>
    <row r="295" spans="1:6" s="523" customFormat="1">
      <c r="A295" s="1140"/>
      <c r="B295" s="1075" t="s">
        <v>1182</v>
      </c>
      <c r="C295" s="322" t="s">
        <v>20</v>
      </c>
      <c r="D295" s="802">
        <v>1</v>
      </c>
      <c r="E295" s="802"/>
      <c r="F295" s="802"/>
    </row>
    <row r="296" spans="1:6" s="527" customFormat="1">
      <c r="A296" s="1141"/>
      <c r="B296" s="1187" t="s">
        <v>1154</v>
      </c>
      <c r="C296" s="223"/>
      <c r="D296" s="224"/>
      <c r="E296" s="224"/>
      <c r="F296" s="224"/>
    </row>
    <row r="297" spans="1:6" s="527" customFormat="1" ht="38.25">
      <c r="A297" s="333"/>
      <c r="B297" s="386" t="s">
        <v>1155</v>
      </c>
      <c r="C297" s="323"/>
      <c r="D297" s="396"/>
      <c r="E297" s="405"/>
      <c r="F297" s="405"/>
    </row>
    <row r="298" spans="1:6" s="530" customFormat="1">
      <c r="A298" s="333"/>
      <c r="B298" s="635" t="s">
        <v>5501</v>
      </c>
      <c r="C298" s="443" t="s">
        <v>20</v>
      </c>
      <c r="D298" s="405">
        <v>1</v>
      </c>
      <c r="E298" s="405"/>
      <c r="F298" s="405"/>
    </row>
    <row r="299" spans="1:6" s="531" customFormat="1">
      <c r="A299" s="804"/>
      <c r="B299" s="1193" t="s">
        <v>1183</v>
      </c>
      <c r="C299" s="225"/>
      <c r="D299" s="224"/>
      <c r="E299" s="224"/>
      <c r="F299" s="224"/>
    </row>
    <row r="300" spans="1:6" s="531" customFormat="1">
      <c r="A300" s="801"/>
      <c r="B300" s="1194" t="s">
        <v>1159</v>
      </c>
      <c r="C300" s="226" t="s">
        <v>20</v>
      </c>
      <c r="D300" s="228">
        <v>3</v>
      </c>
      <c r="E300" s="228"/>
      <c r="F300" s="228"/>
    </row>
    <row r="301" spans="1:6" s="531" customFormat="1">
      <c r="A301" s="801"/>
      <c r="B301" s="1194" t="s">
        <v>1158</v>
      </c>
      <c r="C301" s="226" t="s">
        <v>20</v>
      </c>
      <c r="D301" s="228">
        <v>194</v>
      </c>
      <c r="E301" s="228"/>
      <c r="F301" s="228"/>
    </row>
    <row r="302" spans="1:6" s="523" customFormat="1">
      <c r="A302" s="333"/>
      <c r="B302" s="1188" t="s">
        <v>5507</v>
      </c>
      <c r="C302" s="798" t="s">
        <v>20</v>
      </c>
      <c r="D302" s="802">
        <v>2</v>
      </c>
      <c r="E302" s="802"/>
      <c r="F302" s="802"/>
    </row>
    <row r="303" spans="1:6" s="523" customFormat="1">
      <c r="A303" s="333"/>
      <c r="B303" s="319" t="s">
        <v>1160</v>
      </c>
      <c r="C303" s="324" t="s">
        <v>20</v>
      </c>
      <c r="D303" s="396">
        <v>1</v>
      </c>
      <c r="E303" s="396"/>
      <c r="F303" s="396"/>
    </row>
    <row r="304" spans="1:6" s="523" customFormat="1">
      <c r="A304" s="333"/>
      <c r="B304" s="1188" t="s">
        <v>1161</v>
      </c>
      <c r="C304" s="798" t="s">
        <v>20</v>
      </c>
      <c r="D304" s="802">
        <v>2</v>
      </c>
      <c r="E304" s="802"/>
      <c r="F304" s="802"/>
    </row>
    <row r="305" spans="1:6" s="523" customFormat="1">
      <c r="A305" s="333"/>
      <c r="B305" s="1188" t="s">
        <v>1162</v>
      </c>
      <c r="C305" s="798" t="s">
        <v>20</v>
      </c>
      <c r="D305" s="802">
        <v>1</v>
      </c>
      <c r="E305" s="802"/>
      <c r="F305" s="802"/>
    </row>
    <row r="306" spans="1:6" s="523" customFormat="1">
      <c r="A306" s="333"/>
      <c r="B306" s="386" t="s">
        <v>1165</v>
      </c>
      <c r="C306" s="324" t="s">
        <v>20</v>
      </c>
      <c r="D306" s="396">
        <v>1</v>
      </c>
      <c r="E306" s="405"/>
      <c r="F306" s="405"/>
    </row>
    <row r="307" spans="1:6" s="523" customFormat="1">
      <c r="A307" s="321"/>
      <c r="B307" s="682" t="s">
        <v>1184</v>
      </c>
      <c r="C307" s="324" t="s">
        <v>20</v>
      </c>
      <c r="D307" s="396">
        <v>1</v>
      </c>
      <c r="E307" s="396"/>
      <c r="F307" s="396"/>
    </row>
    <row r="308" spans="1:6" s="522" customFormat="1">
      <c r="A308" s="801"/>
      <c r="B308" s="1194" t="s">
        <v>1168</v>
      </c>
      <c r="C308" s="226" t="s">
        <v>20</v>
      </c>
      <c r="D308" s="228">
        <v>4</v>
      </c>
      <c r="E308" s="228"/>
      <c r="F308" s="228"/>
    </row>
    <row r="309" spans="1:6" s="532" customFormat="1">
      <c r="A309" s="116"/>
      <c r="B309" s="386" t="s">
        <v>1169</v>
      </c>
      <c r="C309" s="323" t="s">
        <v>20</v>
      </c>
      <c r="D309" s="396">
        <v>1</v>
      </c>
      <c r="E309" s="405"/>
      <c r="F309" s="405"/>
    </row>
    <row r="310" spans="1:6" s="533" customFormat="1">
      <c r="A310" s="116"/>
      <c r="B310" s="635" t="s">
        <v>1170</v>
      </c>
      <c r="C310" s="359" t="s">
        <v>20</v>
      </c>
      <c r="D310" s="405">
        <v>1</v>
      </c>
      <c r="E310" s="405"/>
      <c r="F310" s="405"/>
    </row>
    <row r="311" spans="1:6" s="522" customFormat="1">
      <c r="A311" s="801"/>
      <c r="B311" s="311" t="s">
        <v>1178</v>
      </c>
      <c r="C311" s="226" t="s">
        <v>20</v>
      </c>
      <c r="D311" s="228">
        <v>1</v>
      </c>
      <c r="E311" s="228"/>
      <c r="F311" s="228"/>
    </row>
    <row r="312" spans="1:6" s="523" customFormat="1">
      <c r="A312" s="801"/>
      <c r="B312" s="319" t="s">
        <v>1172</v>
      </c>
      <c r="C312" s="226" t="s">
        <v>20</v>
      </c>
      <c r="D312" s="228">
        <v>1</v>
      </c>
      <c r="E312" s="228"/>
      <c r="F312" s="228"/>
    </row>
    <row r="313" spans="1:6" s="523" customFormat="1" ht="25.5">
      <c r="A313" s="805"/>
      <c r="B313" s="227" t="s">
        <v>1173</v>
      </c>
      <c r="C313" s="223"/>
      <c r="D313" s="224"/>
      <c r="E313" s="224"/>
      <c r="F313" s="224"/>
    </row>
    <row r="314" spans="1:6" s="531" customFormat="1">
      <c r="A314" s="801"/>
      <c r="B314" s="1194" t="s">
        <v>1174</v>
      </c>
      <c r="C314" s="226" t="s">
        <v>20</v>
      </c>
      <c r="D314" s="228">
        <v>205</v>
      </c>
      <c r="E314" s="228"/>
      <c r="F314" s="228"/>
    </row>
    <row r="315" spans="1:6" s="530" customFormat="1">
      <c r="A315" s="801"/>
      <c r="B315" s="1190" t="s">
        <v>1179</v>
      </c>
      <c r="C315" s="217" t="s">
        <v>20</v>
      </c>
      <c r="D315" s="218">
        <v>5</v>
      </c>
      <c r="E315" s="228"/>
      <c r="F315" s="228"/>
    </row>
    <row r="316" spans="1:6" s="530" customFormat="1">
      <c r="A316" s="333"/>
      <c r="B316" s="1188" t="s">
        <v>1175</v>
      </c>
      <c r="C316" s="217" t="s">
        <v>20</v>
      </c>
      <c r="D316" s="218">
        <v>3</v>
      </c>
      <c r="E316" s="802"/>
      <c r="F316" s="802"/>
    </row>
    <row r="317" spans="1:6" s="522" customFormat="1">
      <c r="A317" s="806"/>
      <c r="B317" s="1178" t="s">
        <v>1176</v>
      </c>
      <c r="C317" s="204" t="s">
        <v>23</v>
      </c>
      <c r="D317" s="196">
        <v>1</v>
      </c>
      <c r="E317" s="196"/>
      <c r="F317" s="196"/>
    </row>
    <row r="318" spans="1:6" s="523" customFormat="1">
      <c r="A318" s="806"/>
      <c r="B318" s="1178" t="s">
        <v>5505</v>
      </c>
      <c r="C318" s="204" t="s">
        <v>23</v>
      </c>
      <c r="D318" s="196">
        <v>1</v>
      </c>
      <c r="E318" s="196"/>
      <c r="F318" s="196"/>
    </row>
    <row r="319" spans="1:6" s="523" customFormat="1">
      <c r="A319" s="801"/>
      <c r="B319" s="1194" t="s">
        <v>1177</v>
      </c>
      <c r="C319" s="226" t="s">
        <v>1078</v>
      </c>
      <c r="D319" s="228">
        <v>10</v>
      </c>
      <c r="E319" s="228"/>
      <c r="F319" s="592"/>
    </row>
    <row r="320" spans="1:6" s="523" customFormat="1">
      <c r="A320" s="863" t="str">
        <f>A288</f>
        <v>3</v>
      </c>
      <c r="B320" s="535" t="str">
        <f>B288</f>
        <v>Razdelilnik LAB1-N1-PT/U</v>
      </c>
      <c r="C320" s="536" t="s">
        <v>23</v>
      </c>
      <c r="D320" s="537">
        <v>1</v>
      </c>
      <c r="E320" s="1276"/>
      <c r="F320" s="196">
        <f t="shared" ref="F320" si="27">ROUND(D320*E320,2)</f>
        <v>0</v>
      </c>
    </row>
    <row r="321" spans="1:6" s="523" customFormat="1">
      <c r="A321" s="810"/>
      <c r="B321" s="1192"/>
      <c r="C321" s="221"/>
      <c r="D321" s="275"/>
      <c r="E321" s="224"/>
      <c r="F321" s="224"/>
    </row>
    <row r="322" spans="1:6" s="522" customFormat="1">
      <c r="A322" s="804" t="s">
        <v>1063</v>
      </c>
      <c r="B322" s="1186" t="s">
        <v>1663</v>
      </c>
      <c r="C322" s="221"/>
      <c r="D322" s="275"/>
      <c r="E322" s="224"/>
      <c r="F322" s="224"/>
    </row>
    <row r="323" spans="1:6" s="522" customFormat="1">
      <c r="A323" s="333"/>
      <c r="B323" s="1075" t="s">
        <v>1148</v>
      </c>
      <c r="C323" s="322"/>
      <c r="D323" s="802"/>
      <c r="E323" s="802"/>
      <c r="F323" s="802"/>
    </row>
    <row r="324" spans="1:6" s="522" customFormat="1">
      <c r="A324" s="333"/>
      <c r="B324" s="1075" t="s">
        <v>1149</v>
      </c>
      <c r="C324" s="322"/>
      <c r="D324" s="802"/>
      <c r="E324" s="802"/>
      <c r="F324" s="802"/>
    </row>
    <row r="325" spans="1:6" s="530" customFormat="1">
      <c r="A325" s="803"/>
      <c r="B325" s="256" t="s">
        <v>1186</v>
      </c>
      <c r="C325" s="219"/>
      <c r="D325" s="214"/>
      <c r="E325" s="196"/>
      <c r="F325" s="196"/>
    </row>
    <row r="326" spans="1:6" s="522" customFormat="1">
      <c r="A326" s="333"/>
      <c r="B326" s="256" t="s">
        <v>1187</v>
      </c>
      <c r="C326" s="322"/>
      <c r="D326" s="802"/>
      <c r="E326" s="802"/>
      <c r="F326" s="802"/>
    </row>
    <row r="327" spans="1:6" s="522" customFormat="1">
      <c r="A327" s="333"/>
      <c r="B327" s="1075" t="s">
        <v>1181</v>
      </c>
      <c r="C327" s="322"/>
      <c r="D327" s="802"/>
      <c r="E327" s="802"/>
      <c r="F327" s="802"/>
    </row>
    <row r="328" spans="1:6" s="530" customFormat="1">
      <c r="A328" s="333"/>
      <c r="B328" s="1075" t="s">
        <v>1153</v>
      </c>
      <c r="C328" s="322"/>
      <c r="D328" s="802"/>
      <c r="E328" s="802"/>
      <c r="F328" s="802"/>
    </row>
    <row r="329" spans="1:6" s="530" customFormat="1">
      <c r="A329" s="1140"/>
      <c r="B329" s="478" t="s">
        <v>5500</v>
      </c>
      <c r="C329" s="359" t="s">
        <v>20</v>
      </c>
      <c r="D329" s="405">
        <v>1</v>
      </c>
      <c r="E329" s="405"/>
      <c r="F329" s="405"/>
    </row>
    <row r="330" spans="1:6" s="534" customFormat="1">
      <c r="A330" s="1141"/>
      <c r="B330" s="1187" t="s">
        <v>1154</v>
      </c>
      <c r="C330" s="223"/>
      <c r="D330" s="224"/>
      <c r="E330" s="224"/>
      <c r="F330" s="224"/>
    </row>
    <row r="331" spans="1:6" s="530" customFormat="1" ht="38.25">
      <c r="A331" s="333"/>
      <c r="B331" s="635" t="s">
        <v>1188</v>
      </c>
      <c r="C331" s="359"/>
      <c r="D331" s="405"/>
      <c r="E331" s="405"/>
      <c r="F331" s="405"/>
    </row>
    <row r="332" spans="1:6" s="523" customFormat="1">
      <c r="A332" s="333"/>
      <c r="B332" s="635" t="s">
        <v>5508</v>
      </c>
      <c r="C332" s="443" t="s">
        <v>20</v>
      </c>
      <c r="D332" s="405">
        <v>1</v>
      </c>
      <c r="E332" s="405"/>
      <c r="F332" s="405"/>
    </row>
    <row r="333" spans="1:6" s="527" customFormat="1" ht="25.5">
      <c r="A333" s="333"/>
      <c r="B333" s="1188" t="s">
        <v>1156</v>
      </c>
      <c r="C333" s="798"/>
      <c r="D333" s="802"/>
      <c r="E333" s="802"/>
      <c r="F333" s="802"/>
    </row>
    <row r="334" spans="1:6" s="527" customFormat="1">
      <c r="A334" s="333"/>
      <c r="B334" s="1075" t="s">
        <v>5502</v>
      </c>
      <c r="C334" s="798" t="s">
        <v>20</v>
      </c>
      <c r="D334" s="802">
        <v>1</v>
      </c>
      <c r="E334" s="802"/>
      <c r="F334" s="802"/>
    </row>
    <row r="335" spans="1:6" s="530" customFormat="1">
      <c r="A335" s="804"/>
      <c r="B335" s="1189" t="s">
        <v>1183</v>
      </c>
      <c r="C335" s="221"/>
      <c r="D335" s="275"/>
      <c r="E335" s="224"/>
      <c r="F335" s="224"/>
    </row>
    <row r="336" spans="1:6" s="531" customFormat="1">
      <c r="A336" s="801"/>
      <c r="B336" s="1190" t="s">
        <v>1158</v>
      </c>
      <c r="C336" s="217" t="s">
        <v>20</v>
      </c>
      <c r="D336" s="218">
        <v>190</v>
      </c>
      <c r="E336" s="228"/>
      <c r="F336" s="228"/>
    </row>
    <row r="337" spans="1:6" s="531" customFormat="1">
      <c r="A337" s="801"/>
      <c r="B337" s="1190" t="s">
        <v>1159</v>
      </c>
      <c r="C337" s="217" t="s">
        <v>20</v>
      </c>
      <c r="D337" s="218">
        <v>2</v>
      </c>
      <c r="E337" s="228"/>
      <c r="F337" s="228"/>
    </row>
    <row r="338" spans="1:6" s="531" customFormat="1">
      <c r="A338" s="333"/>
      <c r="B338" s="311" t="s">
        <v>1160</v>
      </c>
      <c r="C338" s="443" t="s">
        <v>20</v>
      </c>
      <c r="D338" s="405">
        <v>2</v>
      </c>
      <c r="E338" s="396"/>
      <c r="F338" s="396"/>
    </row>
    <row r="339" spans="1:6" s="523" customFormat="1">
      <c r="A339" s="333"/>
      <c r="B339" s="1188" t="s">
        <v>1161</v>
      </c>
      <c r="C339" s="798" t="s">
        <v>20</v>
      </c>
      <c r="D339" s="802">
        <v>5</v>
      </c>
      <c r="E339" s="802"/>
      <c r="F339" s="802"/>
    </row>
    <row r="340" spans="1:6" s="523" customFormat="1">
      <c r="A340" s="333"/>
      <c r="B340" s="1188" t="s">
        <v>1163</v>
      </c>
      <c r="C340" s="798"/>
      <c r="D340" s="802"/>
      <c r="E340" s="802"/>
      <c r="F340" s="802"/>
    </row>
    <row r="341" spans="1:6" s="523" customFormat="1">
      <c r="A341" s="333"/>
      <c r="B341" s="1191" t="s">
        <v>1164</v>
      </c>
      <c r="C341" s="798" t="s">
        <v>20</v>
      </c>
      <c r="D341" s="802">
        <v>1</v>
      </c>
      <c r="E341" s="802"/>
      <c r="F341" s="802"/>
    </row>
    <row r="342" spans="1:6" s="523" customFormat="1">
      <c r="A342" s="333"/>
      <c r="B342" s="635" t="s">
        <v>1165</v>
      </c>
      <c r="C342" s="443" t="s">
        <v>20</v>
      </c>
      <c r="D342" s="405">
        <v>1</v>
      </c>
      <c r="E342" s="405"/>
      <c r="F342" s="405"/>
    </row>
    <row r="343" spans="1:6" s="523" customFormat="1">
      <c r="A343" s="333"/>
      <c r="B343" s="311" t="s">
        <v>1189</v>
      </c>
      <c r="C343" s="359" t="s">
        <v>20</v>
      </c>
      <c r="D343" s="405">
        <v>1</v>
      </c>
      <c r="E343" s="396"/>
      <c r="F343" s="396"/>
    </row>
    <row r="344" spans="1:6" s="523" customFormat="1">
      <c r="A344" s="801"/>
      <c r="B344" s="1190" t="s">
        <v>1168</v>
      </c>
      <c r="C344" s="217" t="s">
        <v>20</v>
      </c>
      <c r="D344" s="218">
        <v>4</v>
      </c>
      <c r="E344" s="228"/>
      <c r="F344" s="228"/>
    </row>
    <row r="345" spans="1:6" s="522" customFormat="1">
      <c r="A345" s="116"/>
      <c r="B345" s="635" t="s">
        <v>1169</v>
      </c>
      <c r="C345" s="359" t="s">
        <v>20</v>
      </c>
      <c r="D345" s="405">
        <v>1</v>
      </c>
      <c r="E345" s="405"/>
      <c r="F345" s="405"/>
    </row>
    <row r="346" spans="1:6" s="532" customFormat="1">
      <c r="A346" s="116"/>
      <c r="B346" s="635" t="s">
        <v>1170</v>
      </c>
      <c r="C346" s="359" t="s">
        <v>20</v>
      </c>
      <c r="D346" s="405">
        <v>1</v>
      </c>
      <c r="E346" s="405"/>
      <c r="F346" s="405"/>
    </row>
    <row r="347" spans="1:6" s="533" customFormat="1">
      <c r="A347" s="801"/>
      <c r="B347" s="311" t="s">
        <v>1178</v>
      </c>
      <c r="C347" s="217" t="s">
        <v>20</v>
      </c>
      <c r="D347" s="218">
        <v>1</v>
      </c>
      <c r="E347" s="228"/>
      <c r="F347" s="228"/>
    </row>
    <row r="348" spans="1:6" s="522" customFormat="1">
      <c r="A348" s="801"/>
      <c r="B348" s="311" t="s">
        <v>1172</v>
      </c>
      <c r="C348" s="217" t="s">
        <v>20</v>
      </c>
      <c r="D348" s="218">
        <v>1</v>
      </c>
      <c r="E348" s="228"/>
      <c r="F348" s="228"/>
    </row>
    <row r="349" spans="1:6" s="523" customFormat="1" ht="25.5">
      <c r="A349" s="805"/>
      <c r="B349" s="222" t="s">
        <v>1173</v>
      </c>
      <c r="C349" s="223"/>
      <c r="D349" s="224"/>
      <c r="E349" s="224"/>
      <c r="F349" s="224"/>
    </row>
    <row r="350" spans="1:6" s="523" customFormat="1">
      <c r="A350" s="801"/>
      <c r="B350" s="1190" t="s">
        <v>1174</v>
      </c>
      <c r="C350" s="217" t="s">
        <v>20</v>
      </c>
      <c r="D350" s="218">
        <v>210</v>
      </c>
      <c r="E350" s="228"/>
      <c r="F350" s="228"/>
    </row>
    <row r="351" spans="1:6" s="531" customFormat="1">
      <c r="A351" s="333"/>
      <c r="B351" s="1188" t="s">
        <v>5509</v>
      </c>
      <c r="C351" s="217" t="s">
        <v>20</v>
      </c>
      <c r="D351" s="218">
        <v>3</v>
      </c>
      <c r="E351" s="802"/>
      <c r="F351" s="802"/>
    </row>
    <row r="352" spans="1:6" s="530" customFormat="1">
      <c r="A352" s="817"/>
      <c r="B352" s="386" t="s">
        <v>5504</v>
      </c>
      <c r="C352" s="323" t="s">
        <v>23</v>
      </c>
      <c r="D352" s="816">
        <v>1</v>
      </c>
      <c r="E352" s="816"/>
      <c r="F352" s="816"/>
    </row>
    <row r="353" spans="1:6" s="530" customFormat="1">
      <c r="A353" s="806"/>
      <c r="B353" s="1178" t="s">
        <v>1176</v>
      </c>
      <c r="C353" s="204" t="s">
        <v>23</v>
      </c>
      <c r="D353" s="196">
        <v>1</v>
      </c>
      <c r="E353" s="196"/>
      <c r="F353" s="196"/>
    </row>
    <row r="354" spans="1:6" s="522" customFormat="1">
      <c r="A354" s="806"/>
      <c r="B354" s="1178" t="s">
        <v>5505</v>
      </c>
      <c r="C354" s="204" t="s">
        <v>23</v>
      </c>
      <c r="D354" s="196">
        <v>1</v>
      </c>
      <c r="E354" s="196"/>
      <c r="F354" s="196"/>
    </row>
    <row r="355" spans="1:6" s="523" customFormat="1">
      <c r="A355" s="801"/>
      <c r="B355" s="1190" t="s">
        <v>1177</v>
      </c>
      <c r="C355" s="217" t="s">
        <v>1078</v>
      </c>
      <c r="D355" s="228">
        <v>10</v>
      </c>
      <c r="E355" s="228"/>
      <c r="F355" s="592"/>
    </row>
    <row r="356" spans="1:6" s="523" customFormat="1">
      <c r="A356" s="863" t="str">
        <f>A322</f>
        <v>4</v>
      </c>
      <c r="B356" s="535" t="str">
        <f>B322</f>
        <v>Razdelilnik LAB2-N1-PT/M</v>
      </c>
      <c r="C356" s="536" t="s">
        <v>23</v>
      </c>
      <c r="D356" s="537">
        <v>1</v>
      </c>
      <c r="E356" s="1276"/>
      <c r="F356" s="196">
        <f t="shared" ref="F356" si="28">ROUND(D356*E356,2)</f>
        <v>0</v>
      </c>
    </row>
    <row r="357" spans="1:6" s="523" customFormat="1">
      <c r="A357" s="810"/>
      <c r="B357" s="1192"/>
      <c r="C357" s="221"/>
      <c r="D357" s="275"/>
      <c r="E357" s="224"/>
      <c r="F357" s="224"/>
    </row>
    <row r="358" spans="1:6" s="523" customFormat="1">
      <c r="A358" s="804" t="s">
        <v>1066</v>
      </c>
      <c r="B358" s="1186" t="s">
        <v>1664</v>
      </c>
      <c r="C358" s="221"/>
      <c r="D358" s="275"/>
      <c r="E358" s="224"/>
      <c r="F358" s="224"/>
    </row>
    <row r="359" spans="1:6" s="522" customFormat="1">
      <c r="A359" s="333"/>
      <c r="B359" s="1075" t="s">
        <v>1148</v>
      </c>
      <c r="C359" s="322"/>
      <c r="D359" s="802"/>
      <c r="E359" s="802"/>
      <c r="F359" s="802"/>
    </row>
    <row r="360" spans="1:6" s="522" customFormat="1">
      <c r="A360" s="333"/>
      <c r="B360" s="1075" t="s">
        <v>1149</v>
      </c>
      <c r="C360" s="322"/>
      <c r="D360" s="802"/>
      <c r="E360" s="802"/>
      <c r="F360" s="802"/>
    </row>
    <row r="361" spans="1:6" s="530" customFormat="1">
      <c r="A361" s="803"/>
      <c r="B361" s="256" t="s">
        <v>1186</v>
      </c>
      <c r="C361" s="219"/>
      <c r="D361" s="214"/>
      <c r="E361" s="196"/>
      <c r="F361" s="196"/>
    </row>
    <row r="362" spans="1:6" s="522" customFormat="1">
      <c r="A362" s="333"/>
      <c r="B362" s="256" t="s">
        <v>1190</v>
      </c>
      <c r="C362" s="322"/>
      <c r="D362" s="802"/>
      <c r="E362" s="802"/>
      <c r="F362" s="802"/>
    </row>
    <row r="363" spans="1:6" s="522" customFormat="1">
      <c r="A363" s="333"/>
      <c r="B363" s="1075" t="s">
        <v>1152</v>
      </c>
      <c r="C363" s="322"/>
      <c r="D363" s="802"/>
      <c r="E363" s="802"/>
      <c r="F363" s="802"/>
    </row>
    <row r="364" spans="1:6" s="530" customFormat="1">
      <c r="A364" s="333"/>
      <c r="B364" s="1075" t="s">
        <v>1153</v>
      </c>
      <c r="C364" s="322"/>
      <c r="D364" s="802"/>
      <c r="E364" s="802"/>
      <c r="F364" s="802"/>
    </row>
    <row r="365" spans="1:6" s="530" customFormat="1">
      <c r="A365" s="1140"/>
      <c r="B365" s="478" t="s">
        <v>1182</v>
      </c>
      <c r="C365" s="359" t="s">
        <v>20</v>
      </c>
      <c r="D365" s="405">
        <v>1</v>
      </c>
      <c r="E365" s="405"/>
      <c r="F365" s="405"/>
    </row>
    <row r="366" spans="1:6" s="534" customFormat="1">
      <c r="A366" s="1141"/>
      <c r="B366" s="1187" t="s">
        <v>1154</v>
      </c>
      <c r="C366" s="223"/>
      <c r="D366" s="224"/>
      <c r="E366" s="224"/>
      <c r="F366" s="224"/>
    </row>
    <row r="367" spans="1:6" s="530" customFormat="1" ht="38.25">
      <c r="A367" s="333"/>
      <c r="B367" s="635" t="s">
        <v>1155</v>
      </c>
      <c r="C367" s="359"/>
      <c r="D367" s="405"/>
      <c r="E367" s="405"/>
      <c r="F367" s="405"/>
    </row>
    <row r="368" spans="1:6" s="530" customFormat="1">
      <c r="A368" s="333"/>
      <c r="B368" s="635" t="s">
        <v>5510</v>
      </c>
      <c r="C368" s="443" t="s">
        <v>20</v>
      </c>
      <c r="D368" s="405">
        <v>1</v>
      </c>
      <c r="E368" s="405"/>
      <c r="F368" s="405"/>
    </row>
    <row r="369" spans="1:6" s="523" customFormat="1" ht="25.5">
      <c r="A369" s="333"/>
      <c r="B369" s="1188" t="s">
        <v>1156</v>
      </c>
      <c r="C369" s="798"/>
      <c r="D369" s="802"/>
      <c r="E369" s="802"/>
      <c r="F369" s="802"/>
    </row>
    <row r="370" spans="1:6" s="523" customFormat="1">
      <c r="A370" s="333"/>
      <c r="B370" s="1075" t="s">
        <v>5511</v>
      </c>
      <c r="C370" s="798" t="s">
        <v>20</v>
      </c>
      <c r="D370" s="802">
        <v>1</v>
      </c>
      <c r="E370" s="802"/>
      <c r="F370" s="802"/>
    </row>
    <row r="371" spans="1:6" s="527" customFormat="1">
      <c r="A371" s="333"/>
      <c r="B371" s="1075" t="s">
        <v>5512</v>
      </c>
      <c r="C371" s="798" t="s">
        <v>20</v>
      </c>
      <c r="D371" s="802">
        <v>4</v>
      </c>
      <c r="E371" s="802"/>
      <c r="F371" s="802"/>
    </row>
    <row r="372" spans="1:6" s="527" customFormat="1">
      <c r="A372" s="804"/>
      <c r="B372" s="1189" t="s">
        <v>1157</v>
      </c>
      <c r="C372" s="221"/>
      <c r="D372" s="275"/>
      <c r="E372" s="224"/>
      <c r="F372" s="224"/>
    </row>
    <row r="373" spans="1:6" s="530" customFormat="1">
      <c r="A373" s="801"/>
      <c r="B373" s="1190" t="s">
        <v>1159</v>
      </c>
      <c r="C373" s="217" t="s">
        <v>20</v>
      </c>
      <c r="D373" s="218">
        <v>4</v>
      </c>
      <c r="E373" s="228"/>
      <c r="F373" s="228"/>
    </row>
    <row r="374" spans="1:6" s="531" customFormat="1">
      <c r="A374" s="801"/>
      <c r="B374" s="1190" t="s">
        <v>1158</v>
      </c>
      <c r="C374" s="217" t="s">
        <v>20</v>
      </c>
      <c r="D374" s="218">
        <v>197</v>
      </c>
      <c r="E374" s="228"/>
      <c r="F374" s="228"/>
    </row>
    <row r="375" spans="1:6" s="531" customFormat="1">
      <c r="A375" s="333"/>
      <c r="B375" s="311" t="s">
        <v>1160</v>
      </c>
      <c r="C375" s="443" t="s">
        <v>20</v>
      </c>
      <c r="D375" s="405">
        <v>2</v>
      </c>
      <c r="E375" s="396"/>
      <c r="F375" s="396"/>
    </row>
    <row r="376" spans="1:6" s="531" customFormat="1">
      <c r="A376" s="333"/>
      <c r="B376" s="1188" t="s">
        <v>1161</v>
      </c>
      <c r="C376" s="798" t="s">
        <v>20</v>
      </c>
      <c r="D376" s="802">
        <v>6</v>
      </c>
      <c r="E376" s="802"/>
      <c r="F376" s="802"/>
    </row>
    <row r="377" spans="1:6" s="523" customFormat="1">
      <c r="A377" s="333"/>
      <c r="B377" s="1188" t="s">
        <v>1163</v>
      </c>
      <c r="C377" s="798"/>
      <c r="D377" s="802"/>
      <c r="E377" s="802"/>
      <c r="F377" s="802"/>
    </row>
    <row r="378" spans="1:6" s="523" customFormat="1">
      <c r="A378" s="333"/>
      <c r="B378" s="1191" t="s">
        <v>1164</v>
      </c>
      <c r="C378" s="798" t="s">
        <v>20</v>
      </c>
      <c r="D378" s="802">
        <v>1</v>
      </c>
      <c r="E378" s="802"/>
      <c r="F378" s="802"/>
    </row>
    <row r="379" spans="1:6" s="523" customFormat="1">
      <c r="A379" s="333"/>
      <c r="B379" s="635" t="s">
        <v>1165</v>
      </c>
      <c r="C379" s="443" t="s">
        <v>20</v>
      </c>
      <c r="D379" s="405">
        <v>1</v>
      </c>
      <c r="E379" s="405"/>
      <c r="F379" s="405"/>
    </row>
    <row r="380" spans="1:6" s="523" customFormat="1">
      <c r="A380" s="333"/>
      <c r="B380" s="311" t="s">
        <v>1166</v>
      </c>
      <c r="C380" s="359" t="s">
        <v>20</v>
      </c>
      <c r="D380" s="405">
        <v>1</v>
      </c>
      <c r="E380" s="396"/>
      <c r="F380" s="396"/>
    </row>
    <row r="381" spans="1:6" s="523" customFormat="1">
      <c r="A381" s="801"/>
      <c r="B381" s="1190" t="s">
        <v>1168</v>
      </c>
      <c r="C381" s="217" t="s">
        <v>20</v>
      </c>
      <c r="D381" s="218">
        <v>4</v>
      </c>
      <c r="E381" s="228"/>
      <c r="F381" s="228"/>
    </row>
    <row r="382" spans="1:6" s="523" customFormat="1">
      <c r="A382" s="116"/>
      <c r="B382" s="635" t="s">
        <v>1169</v>
      </c>
      <c r="C382" s="359" t="s">
        <v>20</v>
      </c>
      <c r="D382" s="405">
        <v>1</v>
      </c>
      <c r="E382" s="405"/>
      <c r="F382" s="405"/>
    </row>
    <row r="383" spans="1:6" s="523" customFormat="1">
      <c r="A383" s="116"/>
      <c r="B383" s="635" t="s">
        <v>1170</v>
      </c>
      <c r="C383" s="359" t="s">
        <v>20</v>
      </c>
      <c r="D383" s="405">
        <v>1</v>
      </c>
      <c r="E383" s="405"/>
      <c r="F383" s="405"/>
    </row>
    <row r="384" spans="1:6" s="532" customFormat="1">
      <c r="A384" s="801"/>
      <c r="B384" s="311" t="s">
        <v>1178</v>
      </c>
      <c r="C384" s="217" t="s">
        <v>20</v>
      </c>
      <c r="D384" s="218">
        <v>1</v>
      </c>
      <c r="E384" s="228"/>
      <c r="F384" s="228"/>
    </row>
    <row r="385" spans="1:6" s="533" customFormat="1">
      <c r="A385" s="801"/>
      <c r="B385" s="311" t="s">
        <v>1172</v>
      </c>
      <c r="C385" s="217" t="s">
        <v>20</v>
      </c>
      <c r="D385" s="218">
        <v>1</v>
      </c>
      <c r="E385" s="228"/>
      <c r="F385" s="228"/>
    </row>
    <row r="386" spans="1:6" s="522" customFormat="1" ht="25.5">
      <c r="A386" s="805"/>
      <c r="B386" s="222" t="s">
        <v>1173</v>
      </c>
      <c r="C386" s="223"/>
      <c r="D386" s="224"/>
      <c r="E386" s="224"/>
      <c r="F386" s="224"/>
    </row>
    <row r="387" spans="1:6" s="531" customFormat="1">
      <c r="A387" s="801"/>
      <c r="B387" s="1190" t="s">
        <v>1174</v>
      </c>
      <c r="C387" s="217" t="s">
        <v>20</v>
      </c>
      <c r="D387" s="218">
        <v>230</v>
      </c>
      <c r="E387" s="228"/>
      <c r="F387" s="228"/>
    </row>
    <row r="388" spans="1:6" s="530" customFormat="1">
      <c r="A388" s="801"/>
      <c r="B388" s="1190" t="s">
        <v>1179</v>
      </c>
      <c r="C388" s="217" t="s">
        <v>20</v>
      </c>
      <c r="D388" s="218">
        <v>3</v>
      </c>
      <c r="E388" s="228"/>
      <c r="F388" s="228"/>
    </row>
    <row r="389" spans="1:6" s="530" customFormat="1">
      <c r="A389" s="333"/>
      <c r="B389" s="1188" t="s">
        <v>5509</v>
      </c>
      <c r="C389" s="217" t="s">
        <v>20</v>
      </c>
      <c r="D389" s="218">
        <v>3</v>
      </c>
      <c r="E389" s="802"/>
      <c r="F389" s="802"/>
    </row>
    <row r="390" spans="1:6" s="522" customFormat="1">
      <c r="A390" s="817"/>
      <c r="B390" s="635" t="s">
        <v>1180</v>
      </c>
      <c r="C390" s="359" t="s">
        <v>23</v>
      </c>
      <c r="D390" s="802">
        <v>1</v>
      </c>
      <c r="E390" s="802"/>
      <c r="F390" s="802"/>
    </row>
    <row r="391" spans="1:6" s="523" customFormat="1">
      <c r="A391" s="817"/>
      <c r="B391" s="386" t="s">
        <v>5504</v>
      </c>
      <c r="C391" s="323" t="s">
        <v>23</v>
      </c>
      <c r="D391" s="816">
        <v>1</v>
      </c>
      <c r="E391" s="816"/>
      <c r="F391" s="816"/>
    </row>
    <row r="392" spans="1:6" s="523" customFormat="1">
      <c r="A392" s="806"/>
      <c r="B392" s="1178" t="s">
        <v>1176</v>
      </c>
      <c r="C392" s="204" t="s">
        <v>23</v>
      </c>
      <c r="D392" s="196">
        <v>1</v>
      </c>
      <c r="E392" s="196"/>
      <c r="F392" s="196"/>
    </row>
    <row r="393" spans="1:6" s="522" customFormat="1">
      <c r="A393" s="806"/>
      <c r="B393" s="1178" t="s">
        <v>5505</v>
      </c>
      <c r="C393" s="204" t="s">
        <v>23</v>
      </c>
      <c r="D393" s="196">
        <v>1</v>
      </c>
      <c r="E393" s="196"/>
      <c r="F393" s="196"/>
    </row>
    <row r="394" spans="1:6" s="528" customFormat="1">
      <c r="A394" s="801"/>
      <c r="B394" s="1190" t="s">
        <v>1177</v>
      </c>
      <c r="C394" s="217" t="s">
        <v>1078</v>
      </c>
      <c r="D394" s="228">
        <v>10</v>
      </c>
      <c r="E394" s="228"/>
      <c r="F394" s="592"/>
    </row>
    <row r="395" spans="1:6" s="530" customFormat="1">
      <c r="A395" s="863" t="str">
        <f>A358</f>
        <v>5</v>
      </c>
      <c r="B395" s="535" t="str">
        <f>B358</f>
        <v>Razdelilnik LAB2-N1-PT/A</v>
      </c>
      <c r="C395" s="536" t="s">
        <v>23</v>
      </c>
      <c r="D395" s="537">
        <v>1</v>
      </c>
      <c r="E395" s="1276"/>
      <c r="F395" s="196">
        <f t="shared" ref="F395" si="29">ROUND(D395*E395,2)</f>
        <v>0</v>
      </c>
    </row>
    <row r="396" spans="1:6" s="522" customFormat="1">
      <c r="A396" s="810"/>
      <c r="B396" s="1192"/>
      <c r="C396" s="221"/>
      <c r="D396" s="275"/>
      <c r="E396" s="224"/>
      <c r="F396" s="224"/>
    </row>
    <row r="397" spans="1:6" s="522" customFormat="1">
      <c r="A397" s="804" t="s">
        <v>1068</v>
      </c>
      <c r="B397" s="1186" t="s">
        <v>1665</v>
      </c>
      <c r="C397" s="225"/>
      <c r="D397" s="224"/>
      <c r="E397" s="224"/>
      <c r="F397" s="224"/>
    </row>
    <row r="398" spans="1:6" s="530" customFormat="1">
      <c r="A398" s="333"/>
      <c r="B398" s="1075" t="s">
        <v>1148</v>
      </c>
      <c r="C398" s="322"/>
      <c r="D398" s="802"/>
      <c r="E398" s="802"/>
      <c r="F398" s="802"/>
    </row>
    <row r="399" spans="1:6" s="530" customFormat="1">
      <c r="A399" s="333"/>
      <c r="B399" s="1075" t="s">
        <v>1149</v>
      </c>
      <c r="C399" s="322"/>
      <c r="D399" s="802"/>
      <c r="E399" s="802"/>
      <c r="F399" s="802"/>
    </row>
    <row r="400" spans="1:6" s="534" customFormat="1">
      <c r="A400" s="803"/>
      <c r="B400" s="256" t="s">
        <v>1186</v>
      </c>
      <c r="C400" s="219"/>
      <c r="D400" s="214"/>
      <c r="E400" s="196"/>
      <c r="F400" s="196"/>
    </row>
    <row r="401" spans="1:6" s="530" customFormat="1">
      <c r="A401" s="333"/>
      <c r="B401" s="256" t="s">
        <v>1151</v>
      </c>
      <c r="C401" s="322"/>
      <c r="D401" s="802"/>
      <c r="E401" s="802"/>
      <c r="F401" s="802"/>
    </row>
    <row r="402" spans="1:6" s="523" customFormat="1">
      <c r="A402" s="333"/>
      <c r="B402" s="1075" t="s">
        <v>1181</v>
      </c>
      <c r="C402" s="322"/>
      <c r="D402" s="802"/>
      <c r="E402" s="802"/>
      <c r="F402" s="802"/>
    </row>
    <row r="403" spans="1:6" s="523" customFormat="1">
      <c r="A403" s="333"/>
      <c r="B403" s="1075" t="s">
        <v>1153</v>
      </c>
      <c r="C403" s="322"/>
      <c r="D403" s="802"/>
      <c r="E403" s="802"/>
      <c r="F403" s="802"/>
    </row>
    <row r="404" spans="1:6" s="527" customFormat="1">
      <c r="A404" s="1140"/>
      <c r="B404" s="1075" t="s">
        <v>1191</v>
      </c>
      <c r="C404" s="322" t="s">
        <v>20</v>
      </c>
      <c r="D404" s="802">
        <v>1</v>
      </c>
      <c r="E404" s="802"/>
      <c r="F404" s="802"/>
    </row>
    <row r="405" spans="1:6" s="527" customFormat="1">
      <c r="A405" s="1141"/>
      <c r="B405" s="1187" t="s">
        <v>1154</v>
      </c>
      <c r="C405" s="223"/>
      <c r="D405" s="224"/>
      <c r="E405" s="224"/>
      <c r="F405" s="224"/>
    </row>
    <row r="406" spans="1:6" s="530" customFormat="1" ht="38.25">
      <c r="A406" s="333"/>
      <c r="B406" s="386" t="s">
        <v>1155</v>
      </c>
      <c r="C406" s="323"/>
      <c r="D406" s="396"/>
      <c r="E406" s="405"/>
      <c r="F406" s="405"/>
    </row>
    <row r="407" spans="1:6" s="531" customFormat="1">
      <c r="A407" s="333"/>
      <c r="B407" s="635" t="s">
        <v>5501</v>
      </c>
      <c r="C407" s="443" t="s">
        <v>20</v>
      </c>
      <c r="D407" s="405">
        <v>1</v>
      </c>
      <c r="E407" s="405"/>
      <c r="F407" s="405"/>
    </row>
    <row r="408" spans="1:6" s="531" customFormat="1">
      <c r="A408" s="804"/>
      <c r="B408" s="1193" t="s">
        <v>1183</v>
      </c>
      <c r="C408" s="225"/>
      <c r="D408" s="224"/>
      <c r="E408" s="224"/>
      <c r="F408" s="224"/>
    </row>
    <row r="409" spans="1:6" s="531" customFormat="1">
      <c r="A409" s="801"/>
      <c r="B409" s="1194" t="s">
        <v>1159</v>
      </c>
      <c r="C409" s="226" t="s">
        <v>20</v>
      </c>
      <c r="D409" s="228">
        <v>5</v>
      </c>
      <c r="E409" s="228"/>
      <c r="F409" s="228"/>
    </row>
    <row r="410" spans="1:6" s="523" customFormat="1">
      <c r="A410" s="801"/>
      <c r="B410" s="1194" t="s">
        <v>1158</v>
      </c>
      <c r="C410" s="226" t="s">
        <v>20</v>
      </c>
      <c r="D410" s="228">
        <v>155</v>
      </c>
      <c r="E410" s="228"/>
      <c r="F410" s="228"/>
    </row>
    <row r="411" spans="1:6" s="532" customFormat="1">
      <c r="A411" s="333"/>
      <c r="B411" s="319" t="s">
        <v>1160</v>
      </c>
      <c r="C411" s="324" t="s">
        <v>20</v>
      </c>
      <c r="D411" s="396">
        <v>1</v>
      </c>
      <c r="E411" s="396"/>
      <c r="F411" s="396"/>
    </row>
    <row r="412" spans="1:6" s="533" customFormat="1">
      <c r="A412" s="333"/>
      <c r="B412" s="1188" t="s">
        <v>1161</v>
      </c>
      <c r="C412" s="798" t="s">
        <v>20</v>
      </c>
      <c r="D412" s="802">
        <v>2</v>
      </c>
      <c r="E412" s="802"/>
      <c r="F412" s="802"/>
    </row>
    <row r="413" spans="1:6" s="522" customFormat="1">
      <c r="A413" s="333"/>
      <c r="B413" s="386" t="s">
        <v>1165</v>
      </c>
      <c r="C413" s="324" t="s">
        <v>20</v>
      </c>
      <c r="D413" s="396">
        <v>1</v>
      </c>
      <c r="E413" s="405"/>
      <c r="F413" s="405"/>
    </row>
    <row r="414" spans="1:6" s="531" customFormat="1">
      <c r="A414" s="321"/>
      <c r="B414" s="682" t="s">
        <v>1184</v>
      </c>
      <c r="C414" s="324" t="s">
        <v>20</v>
      </c>
      <c r="D414" s="396">
        <v>1</v>
      </c>
      <c r="E414" s="396"/>
      <c r="F414" s="396"/>
    </row>
    <row r="415" spans="1:6" s="530" customFormat="1">
      <c r="A415" s="801"/>
      <c r="B415" s="1194" t="s">
        <v>1168</v>
      </c>
      <c r="C415" s="226" t="s">
        <v>20</v>
      </c>
      <c r="D415" s="228">
        <v>4</v>
      </c>
      <c r="E415" s="228"/>
      <c r="F415" s="228"/>
    </row>
    <row r="416" spans="1:6" s="522" customFormat="1">
      <c r="A416" s="116"/>
      <c r="B416" s="386" t="s">
        <v>1169</v>
      </c>
      <c r="C416" s="323" t="s">
        <v>20</v>
      </c>
      <c r="D416" s="396">
        <v>1</v>
      </c>
      <c r="E416" s="405"/>
      <c r="F416" s="405"/>
    </row>
    <row r="417" spans="1:6" s="522" customFormat="1">
      <c r="A417" s="116"/>
      <c r="B417" s="635" t="s">
        <v>1170</v>
      </c>
      <c r="C417" s="359" t="s">
        <v>20</v>
      </c>
      <c r="D417" s="405">
        <v>1</v>
      </c>
      <c r="E417" s="405"/>
      <c r="F417" s="405"/>
    </row>
    <row r="418" spans="1:6" s="530" customFormat="1">
      <c r="A418" s="801"/>
      <c r="B418" s="311" t="s">
        <v>1178</v>
      </c>
      <c r="C418" s="226" t="s">
        <v>20</v>
      </c>
      <c r="D418" s="228">
        <v>1</v>
      </c>
      <c r="E418" s="228"/>
      <c r="F418" s="228"/>
    </row>
    <row r="419" spans="1:6" s="522" customFormat="1">
      <c r="A419" s="801"/>
      <c r="B419" s="319" t="s">
        <v>1172</v>
      </c>
      <c r="C419" s="226" t="s">
        <v>20</v>
      </c>
      <c r="D419" s="228">
        <v>1</v>
      </c>
      <c r="E419" s="228"/>
      <c r="F419" s="228"/>
    </row>
    <row r="420" spans="1:6" s="522" customFormat="1" ht="25.5">
      <c r="A420" s="805"/>
      <c r="B420" s="227" t="s">
        <v>1173</v>
      </c>
      <c r="C420" s="223"/>
      <c r="D420" s="224"/>
      <c r="E420" s="224"/>
      <c r="F420" s="224"/>
    </row>
    <row r="421" spans="1:6" s="534" customFormat="1">
      <c r="A421" s="801"/>
      <c r="B421" s="1194" t="s">
        <v>1174</v>
      </c>
      <c r="C421" s="226" t="s">
        <v>20</v>
      </c>
      <c r="D421" s="228">
        <v>170</v>
      </c>
      <c r="E421" s="228"/>
      <c r="F421" s="228"/>
    </row>
    <row r="422" spans="1:6" s="530" customFormat="1">
      <c r="A422" s="333"/>
      <c r="B422" s="1188" t="s">
        <v>1175</v>
      </c>
      <c r="C422" s="217" t="s">
        <v>20</v>
      </c>
      <c r="D422" s="218">
        <v>3</v>
      </c>
      <c r="E422" s="802"/>
      <c r="F422" s="802"/>
    </row>
    <row r="423" spans="1:6" s="530" customFormat="1">
      <c r="A423" s="806"/>
      <c r="B423" s="1178" t="s">
        <v>5513</v>
      </c>
      <c r="C423" s="204" t="s">
        <v>23</v>
      </c>
      <c r="D423" s="196">
        <v>1</v>
      </c>
      <c r="E423" s="196"/>
      <c r="F423" s="196"/>
    </row>
    <row r="424" spans="1:6" s="527" customFormat="1">
      <c r="A424" s="806"/>
      <c r="B424" s="1178" t="s">
        <v>5505</v>
      </c>
      <c r="C424" s="204" t="s">
        <v>23</v>
      </c>
      <c r="D424" s="196">
        <v>1</v>
      </c>
      <c r="E424" s="196"/>
      <c r="F424" s="196"/>
    </row>
    <row r="425" spans="1:6" s="530" customFormat="1">
      <c r="A425" s="801"/>
      <c r="B425" s="1194" t="s">
        <v>1177</v>
      </c>
      <c r="C425" s="226" t="s">
        <v>1078</v>
      </c>
      <c r="D425" s="228">
        <v>10</v>
      </c>
      <c r="E425" s="228"/>
      <c r="F425" s="592"/>
    </row>
    <row r="426" spans="1:6" s="531" customFormat="1">
      <c r="A426" s="863" t="str">
        <f>A397</f>
        <v>6</v>
      </c>
      <c r="B426" s="535" t="str">
        <f>B397</f>
        <v>Razdelilnik LAB2-N1-PT/U</v>
      </c>
      <c r="C426" s="536" t="s">
        <v>23</v>
      </c>
      <c r="D426" s="537">
        <v>1</v>
      </c>
      <c r="E426" s="1276"/>
      <c r="F426" s="196">
        <f t="shared" ref="F426" si="30">ROUND(D426*E426,2)</f>
        <v>0</v>
      </c>
    </row>
    <row r="427" spans="1:6" s="531" customFormat="1">
      <c r="A427" s="810"/>
      <c r="B427" s="1192"/>
      <c r="C427" s="221"/>
      <c r="D427" s="275"/>
      <c r="E427" s="224"/>
      <c r="F427" s="224"/>
    </row>
    <row r="428" spans="1:6" s="531" customFormat="1">
      <c r="A428" s="804" t="s">
        <v>1070</v>
      </c>
      <c r="B428" s="1186" t="s">
        <v>1666</v>
      </c>
      <c r="C428" s="225"/>
      <c r="D428" s="224"/>
      <c r="E428" s="224"/>
      <c r="F428" s="224"/>
    </row>
    <row r="429" spans="1:6" s="523" customFormat="1">
      <c r="A429" s="1140"/>
      <c r="B429" s="1075" t="s">
        <v>5514</v>
      </c>
      <c r="C429" s="322" t="s">
        <v>20</v>
      </c>
      <c r="D429" s="802">
        <v>1</v>
      </c>
      <c r="E429" s="802"/>
      <c r="F429" s="802"/>
    </row>
    <row r="430" spans="1:6" s="532" customFormat="1">
      <c r="A430" s="1141"/>
      <c r="B430" s="1187" t="s">
        <v>1154</v>
      </c>
      <c r="C430" s="223"/>
      <c r="D430" s="224"/>
      <c r="E430" s="224"/>
      <c r="F430" s="224"/>
    </row>
    <row r="431" spans="1:6" s="533" customFormat="1" ht="38.25">
      <c r="A431" s="333"/>
      <c r="B431" s="386" t="s">
        <v>1188</v>
      </c>
      <c r="C431" s="323"/>
      <c r="D431" s="396"/>
      <c r="E431" s="405"/>
      <c r="F431" s="405"/>
    </row>
    <row r="432" spans="1:6" s="522" customFormat="1">
      <c r="A432" s="333"/>
      <c r="B432" s="386" t="s">
        <v>1192</v>
      </c>
      <c r="C432" s="324" t="s">
        <v>20</v>
      </c>
      <c r="D432" s="396">
        <v>1</v>
      </c>
      <c r="E432" s="405"/>
      <c r="F432" s="405"/>
    </row>
    <row r="433" spans="1:6" s="531" customFormat="1">
      <c r="A433" s="804"/>
      <c r="B433" s="1193" t="s">
        <v>1183</v>
      </c>
      <c r="C433" s="225"/>
      <c r="D433" s="224"/>
      <c r="E433" s="224"/>
      <c r="F433" s="224"/>
    </row>
    <row r="434" spans="1:6" s="530" customFormat="1">
      <c r="A434" s="801"/>
      <c r="B434" s="1194" t="s">
        <v>1158</v>
      </c>
      <c r="C434" s="226" t="s">
        <v>20</v>
      </c>
      <c r="D434" s="228">
        <v>20</v>
      </c>
      <c r="E434" s="228"/>
      <c r="F434" s="228"/>
    </row>
    <row r="435" spans="1:6" s="522" customFormat="1">
      <c r="A435" s="333"/>
      <c r="B435" s="319" t="s">
        <v>1160</v>
      </c>
      <c r="C435" s="324" t="s">
        <v>20</v>
      </c>
      <c r="D435" s="396">
        <v>1</v>
      </c>
      <c r="E435" s="396"/>
      <c r="F435" s="396"/>
    </row>
    <row r="436" spans="1:6" s="522" customFormat="1">
      <c r="A436" s="333"/>
      <c r="B436" s="386" t="s">
        <v>1165</v>
      </c>
      <c r="C436" s="324" t="s">
        <v>20</v>
      </c>
      <c r="D436" s="396">
        <v>1</v>
      </c>
      <c r="E436" s="405"/>
      <c r="F436" s="405"/>
    </row>
    <row r="437" spans="1:6" s="530" customFormat="1">
      <c r="A437" s="801"/>
      <c r="B437" s="1194" t="s">
        <v>1168</v>
      </c>
      <c r="C437" s="226" t="s">
        <v>20</v>
      </c>
      <c r="D437" s="228">
        <v>4</v>
      </c>
      <c r="E437" s="228"/>
      <c r="F437" s="228"/>
    </row>
    <row r="438" spans="1:6" s="522" customFormat="1">
      <c r="A438" s="116"/>
      <c r="B438" s="386" t="s">
        <v>1169</v>
      </c>
      <c r="C438" s="323" t="s">
        <v>20</v>
      </c>
      <c r="D438" s="396">
        <v>1</v>
      </c>
      <c r="E438" s="405"/>
      <c r="F438" s="405"/>
    </row>
    <row r="439" spans="1:6" s="522" customFormat="1">
      <c r="A439" s="116"/>
      <c r="B439" s="635" t="s">
        <v>1170</v>
      </c>
      <c r="C439" s="359" t="s">
        <v>20</v>
      </c>
      <c r="D439" s="405">
        <v>1</v>
      </c>
      <c r="E439" s="405"/>
      <c r="F439" s="405"/>
    </row>
    <row r="440" spans="1:6" s="534" customFormat="1" ht="25.5">
      <c r="A440" s="805"/>
      <c r="B440" s="227" t="s">
        <v>1173</v>
      </c>
      <c r="C440" s="223"/>
      <c r="D440" s="224"/>
      <c r="E440" s="224"/>
      <c r="F440" s="224"/>
    </row>
    <row r="441" spans="1:6" s="530" customFormat="1">
      <c r="A441" s="801"/>
      <c r="B441" s="1194" t="s">
        <v>1174</v>
      </c>
      <c r="C441" s="226" t="s">
        <v>20</v>
      </c>
      <c r="D441" s="228">
        <v>24</v>
      </c>
      <c r="E441" s="228"/>
      <c r="F441" s="228"/>
    </row>
    <row r="442" spans="1:6" s="530" customFormat="1">
      <c r="A442" s="801"/>
      <c r="B442" s="1190" t="s">
        <v>1179</v>
      </c>
      <c r="C442" s="217" t="s">
        <v>20</v>
      </c>
      <c r="D442" s="218">
        <v>3</v>
      </c>
      <c r="E442" s="228"/>
      <c r="F442" s="228"/>
    </row>
    <row r="443" spans="1:6" s="527" customFormat="1">
      <c r="A443" s="806"/>
      <c r="B443" s="1178" t="s">
        <v>1470</v>
      </c>
      <c r="C443" s="204" t="s">
        <v>23</v>
      </c>
      <c r="D443" s="196">
        <v>1</v>
      </c>
      <c r="E443" s="196"/>
      <c r="F443" s="196"/>
    </row>
    <row r="444" spans="1:6" s="530" customFormat="1">
      <c r="A444" s="801"/>
      <c r="B444" s="1194" t="s">
        <v>1177</v>
      </c>
      <c r="C444" s="226" t="s">
        <v>1078</v>
      </c>
      <c r="D444" s="228">
        <v>10</v>
      </c>
      <c r="E444" s="228"/>
      <c r="F444" s="592"/>
    </row>
    <row r="445" spans="1:6" s="531" customFormat="1">
      <c r="A445" s="863" t="str">
        <f>A428</f>
        <v>7</v>
      </c>
      <c r="B445" s="535" t="str">
        <f>B428</f>
        <v>Razdelilnik EKV1-N1-PT/U</v>
      </c>
      <c r="C445" s="536" t="s">
        <v>23</v>
      </c>
      <c r="D445" s="537">
        <v>1</v>
      </c>
      <c r="E445" s="1276"/>
      <c r="F445" s="196">
        <f t="shared" ref="F445" si="31">ROUND(D445*E445,2)</f>
        <v>0</v>
      </c>
    </row>
    <row r="446" spans="1:6" s="531" customFormat="1">
      <c r="A446" s="810"/>
      <c r="B446" s="1192"/>
      <c r="C446" s="221"/>
      <c r="D446" s="275"/>
      <c r="E446" s="224"/>
      <c r="F446" s="224"/>
    </row>
    <row r="447" spans="1:6" s="531" customFormat="1">
      <c r="A447" s="804" t="s">
        <v>1073</v>
      </c>
      <c r="B447" s="1186" t="s">
        <v>1667</v>
      </c>
      <c r="C447" s="225"/>
      <c r="D447" s="224"/>
      <c r="E447" s="224"/>
      <c r="F447" s="224"/>
    </row>
    <row r="448" spans="1:6" s="532" customFormat="1">
      <c r="A448" s="1140"/>
      <c r="B448" s="1075" t="s">
        <v>5514</v>
      </c>
      <c r="C448" s="322" t="s">
        <v>20</v>
      </c>
      <c r="D448" s="802">
        <v>1</v>
      </c>
      <c r="E448" s="802"/>
      <c r="F448" s="802"/>
    </row>
    <row r="449" spans="1:6" s="527" customFormat="1">
      <c r="A449" s="1141"/>
      <c r="B449" s="1187" t="s">
        <v>1154</v>
      </c>
      <c r="C449" s="223"/>
      <c r="D449" s="224"/>
      <c r="E449" s="224"/>
      <c r="F449" s="224"/>
    </row>
    <row r="450" spans="1:6" s="539" customFormat="1" ht="38.25">
      <c r="A450" s="333"/>
      <c r="B450" s="386" t="s">
        <v>1188</v>
      </c>
      <c r="C450" s="323"/>
      <c r="D450" s="396"/>
      <c r="E450" s="405"/>
      <c r="F450" s="405"/>
    </row>
    <row r="451" spans="1:6" s="531" customFormat="1">
      <c r="A451" s="333"/>
      <c r="B451" s="386" t="s">
        <v>1192</v>
      </c>
      <c r="C451" s="324" t="s">
        <v>20</v>
      </c>
      <c r="D451" s="396">
        <v>1</v>
      </c>
      <c r="E451" s="405"/>
      <c r="F451" s="405"/>
    </row>
    <row r="452" spans="1:6" s="531" customFormat="1">
      <c r="A452" s="804"/>
      <c r="B452" s="1193" t="s">
        <v>1183</v>
      </c>
      <c r="C452" s="225"/>
      <c r="D452" s="224"/>
      <c r="E452" s="224"/>
      <c r="F452" s="224"/>
    </row>
    <row r="453" spans="1:6" s="531" customFormat="1">
      <c r="A453" s="801"/>
      <c r="B453" s="1194" t="s">
        <v>1158</v>
      </c>
      <c r="C453" s="226" t="s">
        <v>20</v>
      </c>
      <c r="D453" s="228">
        <v>20</v>
      </c>
      <c r="E453" s="228"/>
      <c r="F453" s="228"/>
    </row>
    <row r="454" spans="1:6" s="532" customFormat="1">
      <c r="A454" s="333"/>
      <c r="B454" s="319" t="s">
        <v>1160</v>
      </c>
      <c r="C454" s="324" t="s">
        <v>20</v>
      </c>
      <c r="D454" s="396">
        <v>1</v>
      </c>
      <c r="E454" s="396"/>
      <c r="F454" s="396"/>
    </row>
    <row r="455" spans="1:6" s="527" customFormat="1">
      <c r="A455" s="333"/>
      <c r="B455" s="386" t="s">
        <v>1165</v>
      </c>
      <c r="C455" s="324" t="s">
        <v>20</v>
      </c>
      <c r="D455" s="396">
        <v>1</v>
      </c>
      <c r="E455" s="405"/>
      <c r="F455" s="405"/>
    </row>
    <row r="456" spans="1:6" s="539" customFormat="1">
      <c r="A456" s="801"/>
      <c r="B456" s="1194" t="s">
        <v>1168</v>
      </c>
      <c r="C456" s="226" t="s">
        <v>20</v>
      </c>
      <c r="D456" s="228">
        <v>4</v>
      </c>
      <c r="E456" s="228"/>
      <c r="F456" s="228"/>
    </row>
    <row r="457" spans="1:6" s="531" customFormat="1">
      <c r="A457" s="116"/>
      <c r="B457" s="386" t="s">
        <v>1169</v>
      </c>
      <c r="C457" s="323" t="s">
        <v>20</v>
      </c>
      <c r="D457" s="396">
        <v>1</v>
      </c>
      <c r="E457" s="405"/>
      <c r="F457" s="405"/>
    </row>
    <row r="458" spans="1:6" s="528" customFormat="1">
      <c r="A458" s="116"/>
      <c r="B458" s="635" t="s">
        <v>1170</v>
      </c>
      <c r="C458" s="359" t="s">
        <v>20</v>
      </c>
      <c r="D458" s="405">
        <v>1</v>
      </c>
      <c r="E458" s="405"/>
      <c r="F458" s="405"/>
    </row>
    <row r="459" spans="1:6" s="531" customFormat="1" ht="25.5">
      <c r="A459" s="805"/>
      <c r="B459" s="227" t="s">
        <v>1173</v>
      </c>
      <c r="C459" s="223"/>
      <c r="D459" s="224"/>
      <c r="E459" s="224"/>
      <c r="F459" s="224"/>
    </row>
    <row r="460" spans="1:6" s="532" customFormat="1">
      <c r="A460" s="801"/>
      <c r="B460" s="1194" t="s">
        <v>1174</v>
      </c>
      <c r="C460" s="226" t="s">
        <v>20</v>
      </c>
      <c r="D460" s="228">
        <v>24</v>
      </c>
      <c r="E460" s="228"/>
      <c r="F460" s="228"/>
    </row>
    <row r="461" spans="1:6" s="527" customFormat="1">
      <c r="A461" s="801"/>
      <c r="B461" s="1190" t="s">
        <v>1179</v>
      </c>
      <c r="C461" s="217" t="s">
        <v>20</v>
      </c>
      <c r="D461" s="218">
        <v>3</v>
      </c>
      <c r="E461" s="228"/>
      <c r="F461" s="228"/>
    </row>
    <row r="462" spans="1:6" s="539" customFormat="1">
      <c r="A462" s="806"/>
      <c r="B462" s="1178" t="s">
        <v>1470</v>
      </c>
      <c r="C462" s="204" t="s">
        <v>23</v>
      </c>
      <c r="D462" s="196">
        <v>1</v>
      </c>
      <c r="E462" s="196"/>
      <c r="F462" s="196"/>
    </row>
    <row r="463" spans="1:6" s="531" customFormat="1">
      <c r="A463" s="801"/>
      <c r="B463" s="1194" t="s">
        <v>1177</v>
      </c>
      <c r="C463" s="226" t="s">
        <v>1078</v>
      </c>
      <c r="D463" s="228">
        <v>10</v>
      </c>
      <c r="E463" s="228"/>
      <c r="F463" s="592"/>
    </row>
    <row r="464" spans="1:6" s="531" customFormat="1">
      <c r="A464" s="863" t="str">
        <f>A447</f>
        <v>8</v>
      </c>
      <c r="B464" s="535" t="str">
        <f>B447</f>
        <v>Razdelilnik EKV2-N1-PT/U</v>
      </c>
      <c r="C464" s="536" t="s">
        <v>23</v>
      </c>
      <c r="D464" s="537">
        <v>1</v>
      </c>
      <c r="E464" s="1276"/>
      <c r="F464" s="196">
        <f t="shared" ref="F464" si="32">ROUND(D464*E464,2)</f>
        <v>0</v>
      </c>
    </row>
    <row r="465" spans="1:6" s="523" customFormat="1">
      <c r="A465" s="863"/>
      <c r="B465" s="538"/>
      <c r="C465" s="223"/>
      <c r="D465" s="224"/>
      <c r="E465" s="224"/>
      <c r="F465" s="228"/>
    </row>
    <row r="466" spans="1:6" s="523" customFormat="1">
      <c r="A466" s="804" t="s">
        <v>1075</v>
      </c>
      <c r="B466" s="1186" t="s">
        <v>1668</v>
      </c>
      <c r="C466" s="221"/>
      <c r="D466" s="275"/>
      <c r="E466" s="224"/>
      <c r="F466" s="224"/>
    </row>
    <row r="467" spans="1:6" s="523" customFormat="1">
      <c r="A467" s="1141"/>
      <c r="B467" s="1187" t="s">
        <v>1193</v>
      </c>
      <c r="C467" s="223"/>
      <c r="D467" s="224"/>
      <c r="E467" s="224"/>
      <c r="F467" s="224"/>
    </row>
    <row r="468" spans="1:6" s="523" customFormat="1">
      <c r="A468" s="806"/>
      <c r="B468" s="1178" t="s">
        <v>1194</v>
      </c>
      <c r="C468" s="204" t="s">
        <v>23</v>
      </c>
      <c r="D468" s="196">
        <v>1</v>
      </c>
      <c r="E468" s="196"/>
      <c r="F468" s="196"/>
    </row>
    <row r="469" spans="1:6" s="523" customFormat="1">
      <c r="A469" s="807"/>
      <c r="B469" s="1195" t="s">
        <v>1177</v>
      </c>
      <c r="C469" s="229" t="s">
        <v>1078</v>
      </c>
      <c r="D469" s="228">
        <v>10</v>
      </c>
      <c r="E469" s="231"/>
      <c r="F469" s="593"/>
    </row>
    <row r="470" spans="1:6" s="523" customFormat="1">
      <c r="A470" s="863" t="str">
        <f>A466</f>
        <v>9</v>
      </c>
      <c r="B470" s="535" t="str">
        <f>B466</f>
        <v>Razdelilnik NSN-N2-PT/A</v>
      </c>
      <c r="C470" s="536" t="s">
        <v>23</v>
      </c>
      <c r="D470" s="537">
        <v>1</v>
      </c>
      <c r="E470" s="1276"/>
      <c r="F470" s="196">
        <f t="shared" ref="F470" si="33">ROUND(D470*E470,2)</f>
        <v>0</v>
      </c>
    </row>
    <row r="471" spans="1:6" s="523" customFormat="1">
      <c r="A471" s="863"/>
      <c r="B471" s="538"/>
      <c r="C471" s="223"/>
      <c r="D471" s="224"/>
      <c r="E471" s="224"/>
      <c r="F471" s="231"/>
    </row>
    <row r="472" spans="1:6" s="523" customFormat="1">
      <c r="A472" s="804" t="s">
        <v>1076</v>
      </c>
      <c r="B472" s="1186" t="s">
        <v>1669</v>
      </c>
      <c r="C472" s="221"/>
      <c r="D472" s="275"/>
      <c r="E472" s="224"/>
      <c r="F472" s="224"/>
    </row>
    <row r="473" spans="1:6" s="523" customFormat="1">
      <c r="A473" s="1141"/>
      <c r="B473" s="1187" t="s">
        <v>1193</v>
      </c>
      <c r="C473" s="223"/>
      <c r="D473" s="224"/>
      <c r="E473" s="224"/>
      <c r="F473" s="224"/>
    </row>
    <row r="474" spans="1:6" s="523" customFormat="1">
      <c r="A474" s="806"/>
      <c r="B474" s="1178" t="s">
        <v>1194</v>
      </c>
      <c r="C474" s="204" t="s">
        <v>23</v>
      </c>
      <c r="D474" s="196">
        <v>1</v>
      </c>
      <c r="E474" s="196"/>
      <c r="F474" s="196"/>
    </row>
    <row r="475" spans="1:6" s="523" customFormat="1">
      <c r="A475" s="807"/>
      <c r="B475" s="1195" t="s">
        <v>1177</v>
      </c>
      <c r="C475" s="229" t="s">
        <v>1078</v>
      </c>
      <c r="D475" s="228">
        <v>10</v>
      </c>
      <c r="E475" s="231"/>
      <c r="F475" s="593"/>
    </row>
    <row r="476" spans="1:6" s="523" customFormat="1">
      <c r="A476" s="863" t="str">
        <f>A472</f>
        <v>10</v>
      </c>
      <c r="B476" s="535" t="str">
        <f>B472</f>
        <v>Razdelilnik NLM1-K1-PT/A</v>
      </c>
      <c r="C476" s="536" t="s">
        <v>23</v>
      </c>
      <c r="D476" s="537">
        <v>1</v>
      </c>
      <c r="E476" s="1276"/>
      <c r="F476" s="196">
        <f t="shared" ref="F476" si="34">ROUND(D476*E476,2)</f>
        <v>0</v>
      </c>
    </row>
    <row r="477" spans="1:6" s="523" customFormat="1">
      <c r="A477" s="808"/>
      <c r="B477" s="809"/>
      <c r="C477" s="390"/>
      <c r="D477" s="399"/>
      <c r="E477" s="396"/>
      <c r="F477" s="396"/>
    </row>
    <row r="478" spans="1:6" s="523" customFormat="1">
      <c r="A478" s="804" t="s">
        <v>1079</v>
      </c>
      <c r="B478" s="1186" t="s">
        <v>1670</v>
      </c>
      <c r="C478" s="221"/>
      <c r="D478" s="275"/>
      <c r="E478" s="224"/>
      <c r="F478" s="224"/>
    </row>
    <row r="479" spans="1:6" s="523" customFormat="1">
      <c r="A479" s="1141"/>
      <c r="B479" s="1187" t="s">
        <v>1193</v>
      </c>
      <c r="C479" s="223"/>
      <c r="D479" s="224"/>
      <c r="E479" s="224"/>
      <c r="F479" s="224"/>
    </row>
    <row r="480" spans="1:6" s="523" customFormat="1">
      <c r="A480" s="806"/>
      <c r="B480" s="1178" t="s">
        <v>1194</v>
      </c>
      <c r="C480" s="204" t="s">
        <v>23</v>
      </c>
      <c r="D480" s="196">
        <v>1</v>
      </c>
      <c r="E480" s="196"/>
      <c r="F480" s="196"/>
    </row>
    <row r="481" spans="1:6" s="523" customFormat="1">
      <c r="A481" s="807"/>
      <c r="B481" s="1195" t="s">
        <v>1177</v>
      </c>
      <c r="C481" s="229" t="s">
        <v>1078</v>
      </c>
      <c r="D481" s="228">
        <v>10</v>
      </c>
      <c r="E481" s="231"/>
      <c r="F481" s="593"/>
    </row>
    <row r="482" spans="1:6" s="523" customFormat="1">
      <c r="A482" s="863" t="str">
        <f>A478</f>
        <v>11</v>
      </c>
      <c r="B482" s="535" t="str">
        <f>B478</f>
        <v>Razdelilnik NSN2-K2-G/M</v>
      </c>
      <c r="C482" s="536" t="s">
        <v>23</v>
      </c>
      <c r="D482" s="537">
        <v>1</v>
      </c>
      <c r="E482" s="1276"/>
      <c r="F482" s="196">
        <f t="shared" ref="F482" si="35">ROUND(D482*E482,2)</f>
        <v>0</v>
      </c>
    </row>
    <row r="483" spans="1:6" s="523" customFormat="1">
      <c r="A483" s="863"/>
      <c r="B483" s="538"/>
      <c r="C483" s="223"/>
      <c r="D483" s="224"/>
      <c r="E483" s="224"/>
      <c r="F483" s="231"/>
    </row>
    <row r="484" spans="1:6" s="523" customFormat="1">
      <c r="A484" s="810" t="s">
        <v>1081</v>
      </c>
      <c r="B484" s="1187" t="s">
        <v>5613</v>
      </c>
      <c r="C484" s="225"/>
      <c r="D484" s="224"/>
      <c r="E484" s="224"/>
      <c r="F484" s="224"/>
    </row>
    <row r="485" spans="1:6" s="523" customFormat="1">
      <c r="A485" s="1142"/>
      <c r="B485" s="1187" t="s">
        <v>1193</v>
      </c>
      <c r="C485" s="223"/>
      <c r="D485" s="224"/>
      <c r="E485" s="224"/>
      <c r="F485" s="224"/>
    </row>
    <row r="486" spans="1:6" s="523" customFormat="1">
      <c r="A486" s="1142"/>
      <c r="B486" s="1187" t="s">
        <v>5515</v>
      </c>
      <c r="C486" s="223"/>
      <c r="D486" s="224"/>
      <c r="E486" s="224"/>
      <c r="F486" s="224"/>
    </row>
    <row r="487" spans="1:6" s="523" customFormat="1">
      <c r="A487" s="810"/>
      <c r="B487" s="1193" t="s">
        <v>1157</v>
      </c>
      <c r="C487" s="225"/>
      <c r="D487" s="224"/>
      <c r="E487" s="224"/>
      <c r="F487" s="224"/>
    </row>
    <row r="488" spans="1:6" s="523" customFormat="1">
      <c r="A488" s="811"/>
      <c r="B488" s="1196" t="s">
        <v>1158</v>
      </c>
      <c r="C488" s="270" t="s">
        <v>20</v>
      </c>
      <c r="D488" s="231">
        <v>2</v>
      </c>
      <c r="E488" s="231"/>
      <c r="F488" s="231"/>
    </row>
    <row r="489" spans="1:6" s="523" customFormat="1" ht="25.5">
      <c r="A489" s="805"/>
      <c r="B489" s="812" t="s">
        <v>1173</v>
      </c>
      <c r="C489" s="223"/>
      <c r="D489" s="224"/>
      <c r="E489" s="224"/>
      <c r="F489" s="224"/>
    </row>
    <row r="490" spans="1:6" s="523" customFormat="1">
      <c r="A490" s="333"/>
      <c r="B490" s="1188" t="s">
        <v>1174</v>
      </c>
      <c r="C490" s="270" t="s">
        <v>20</v>
      </c>
      <c r="D490" s="231">
        <v>2</v>
      </c>
      <c r="E490" s="802"/>
      <c r="F490" s="802"/>
    </row>
    <row r="491" spans="1:6" s="523" customFormat="1">
      <c r="A491" s="806"/>
      <c r="B491" s="1178" t="s">
        <v>1194</v>
      </c>
      <c r="C491" s="204" t="s">
        <v>23</v>
      </c>
      <c r="D491" s="196">
        <v>1</v>
      </c>
      <c r="E491" s="196"/>
      <c r="F491" s="196"/>
    </row>
    <row r="492" spans="1:6" s="523" customFormat="1">
      <c r="A492" s="811"/>
      <c r="B492" s="1196" t="s">
        <v>1177</v>
      </c>
      <c r="C492" s="270" t="s">
        <v>1078</v>
      </c>
      <c r="D492" s="228">
        <v>10</v>
      </c>
      <c r="E492" s="231"/>
      <c r="F492" s="593"/>
    </row>
    <row r="493" spans="1:6" s="523" customFormat="1">
      <c r="A493" s="864" t="str">
        <f>A484</f>
        <v>12</v>
      </c>
      <c r="B493" s="535" t="str">
        <f>B484</f>
        <v>Razdelilnik NSN1-K2-G/A</v>
      </c>
      <c r="C493" s="536" t="s">
        <v>23</v>
      </c>
      <c r="D493" s="537">
        <v>1</v>
      </c>
      <c r="E493" s="1276"/>
      <c r="F493" s="196">
        <f t="shared" ref="F493" si="36">ROUND(D493*E493,2)</f>
        <v>0</v>
      </c>
    </row>
    <row r="494" spans="1:6" s="523" customFormat="1">
      <c r="A494" s="864"/>
      <c r="B494" s="538"/>
      <c r="C494" s="223"/>
      <c r="D494" s="224"/>
      <c r="E494" s="224"/>
      <c r="F494" s="231"/>
    </row>
    <row r="495" spans="1:6" s="523" customFormat="1">
      <c r="A495" s="810" t="s">
        <v>1134</v>
      </c>
      <c r="B495" s="1187" t="s">
        <v>5614</v>
      </c>
      <c r="C495" s="225"/>
      <c r="D495" s="224"/>
      <c r="E495" s="224"/>
      <c r="F495" s="224"/>
    </row>
    <row r="496" spans="1:6" s="523" customFormat="1">
      <c r="A496" s="1142"/>
      <c r="B496" s="1187" t="s">
        <v>1193</v>
      </c>
      <c r="C496" s="223"/>
      <c r="D496" s="224"/>
      <c r="E496" s="224"/>
      <c r="F496" s="224"/>
    </row>
    <row r="497" spans="1:6" s="523" customFormat="1">
      <c r="A497" s="1142"/>
      <c r="B497" s="1187" t="s">
        <v>5515</v>
      </c>
      <c r="C497" s="223"/>
      <c r="D497" s="224"/>
      <c r="E497" s="224"/>
      <c r="F497" s="224"/>
    </row>
    <row r="498" spans="1:6" s="523" customFormat="1">
      <c r="A498" s="810"/>
      <c r="B498" s="1193" t="s">
        <v>1157</v>
      </c>
      <c r="C498" s="225"/>
      <c r="D498" s="224"/>
      <c r="E498" s="224"/>
      <c r="F498" s="224"/>
    </row>
    <row r="499" spans="1:6" s="523" customFormat="1">
      <c r="A499" s="811"/>
      <c r="B499" s="1196" t="s">
        <v>1161</v>
      </c>
      <c r="C499" s="270" t="s">
        <v>20</v>
      </c>
      <c r="D499" s="231">
        <v>1</v>
      </c>
      <c r="E499" s="231"/>
      <c r="F499" s="231"/>
    </row>
    <row r="500" spans="1:6" s="523" customFormat="1" ht="25.5">
      <c r="A500" s="805"/>
      <c r="B500" s="812" t="s">
        <v>1173</v>
      </c>
      <c r="C500" s="223"/>
      <c r="D500" s="224"/>
      <c r="E500" s="224"/>
      <c r="F500" s="224"/>
    </row>
    <row r="501" spans="1:6" s="523" customFormat="1">
      <c r="A501" s="333"/>
      <c r="B501" s="1188" t="s">
        <v>1174</v>
      </c>
      <c r="C501" s="270" t="s">
        <v>20</v>
      </c>
      <c r="D501" s="231">
        <v>3</v>
      </c>
      <c r="E501" s="802"/>
      <c r="F501" s="802"/>
    </row>
    <row r="502" spans="1:6" s="523" customFormat="1">
      <c r="A502" s="806"/>
      <c r="B502" s="1178" t="s">
        <v>1194</v>
      </c>
      <c r="C502" s="204" t="s">
        <v>23</v>
      </c>
      <c r="D502" s="196">
        <v>1</v>
      </c>
      <c r="E502" s="196"/>
      <c r="F502" s="196"/>
    </row>
    <row r="503" spans="1:6" s="523" customFormat="1">
      <c r="A503" s="811"/>
      <c r="B503" s="1196" t="s">
        <v>1177</v>
      </c>
      <c r="C503" s="270" t="s">
        <v>1078</v>
      </c>
      <c r="D503" s="228">
        <v>10</v>
      </c>
      <c r="E503" s="231"/>
      <c r="F503" s="593"/>
    </row>
    <row r="504" spans="1:6" s="523" customFormat="1">
      <c r="A504" s="864" t="str">
        <f>A495</f>
        <v>13</v>
      </c>
      <c r="B504" s="535" t="str">
        <f>B495</f>
        <v>Razdelilnik PROM-P-G/A</v>
      </c>
      <c r="C504" s="536" t="s">
        <v>23</v>
      </c>
      <c r="D504" s="537">
        <v>1</v>
      </c>
      <c r="E504" s="1276"/>
      <c r="F504" s="196">
        <f t="shared" ref="F504" si="37">ROUND(D504*E504,2)</f>
        <v>0</v>
      </c>
    </row>
    <row r="505" spans="1:6" s="523" customFormat="1">
      <c r="A505" s="864"/>
      <c r="B505" s="538"/>
      <c r="C505" s="223"/>
      <c r="D505" s="224"/>
      <c r="E505" s="224"/>
      <c r="F505" s="231"/>
    </row>
    <row r="506" spans="1:6" s="523" customFormat="1">
      <c r="A506" s="804" t="s">
        <v>1135</v>
      </c>
      <c r="B506" s="1186" t="s">
        <v>5615</v>
      </c>
      <c r="C506" s="221"/>
      <c r="D506" s="275"/>
      <c r="E506" s="224"/>
      <c r="F506" s="224"/>
    </row>
    <row r="507" spans="1:6" s="523" customFormat="1">
      <c r="A507" s="1141"/>
      <c r="B507" s="1187" t="s">
        <v>1193</v>
      </c>
      <c r="C507" s="223"/>
      <c r="D507" s="224"/>
      <c r="E507" s="224"/>
      <c r="F507" s="224"/>
    </row>
    <row r="508" spans="1:6" s="522" customFormat="1">
      <c r="A508" s="806"/>
      <c r="B508" s="1178" t="s">
        <v>1194</v>
      </c>
      <c r="C508" s="204" t="s">
        <v>23</v>
      </c>
      <c r="D508" s="196">
        <v>1</v>
      </c>
      <c r="E508" s="196"/>
      <c r="F508" s="196"/>
    </row>
    <row r="509" spans="1:6" s="523" customFormat="1">
      <c r="A509" s="807"/>
      <c r="B509" s="1195" t="s">
        <v>1177</v>
      </c>
      <c r="C509" s="229" t="s">
        <v>1078</v>
      </c>
      <c r="D509" s="228">
        <v>10</v>
      </c>
      <c r="E509" s="231"/>
      <c r="F509" s="593"/>
    </row>
    <row r="510" spans="1:6" s="523" customFormat="1">
      <c r="A510" s="863" t="str">
        <f>A506</f>
        <v>14</v>
      </c>
      <c r="B510" s="535" t="str">
        <f>B506</f>
        <v>Razdelilnik LM2-K2-G/M</v>
      </c>
      <c r="C510" s="536" t="s">
        <v>23</v>
      </c>
      <c r="D510" s="537">
        <v>1</v>
      </c>
      <c r="E510" s="1276"/>
      <c r="F510" s="196">
        <f t="shared" ref="F510" si="38">ROUND(D510*E510,2)</f>
        <v>0</v>
      </c>
    </row>
    <row r="511" spans="1:6" s="542" customFormat="1">
      <c r="A511" s="808"/>
      <c r="B511" s="809"/>
      <c r="C511" s="390"/>
      <c r="D511" s="399"/>
      <c r="E511" s="396"/>
      <c r="F511" s="396"/>
    </row>
    <row r="512" spans="1:6" s="543" customFormat="1">
      <c r="A512" s="804" t="s">
        <v>1281</v>
      </c>
      <c r="B512" s="1186" t="s">
        <v>5616</v>
      </c>
      <c r="C512" s="221"/>
      <c r="D512" s="275"/>
      <c r="E512" s="224"/>
      <c r="F512" s="224"/>
    </row>
    <row r="513" spans="1:6" s="522" customFormat="1">
      <c r="A513" s="1141"/>
      <c r="B513" s="1187" t="s">
        <v>1193</v>
      </c>
      <c r="C513" s="223"/>
      <c r="D513" s="224"/>
      <c r="E513" s="224"/>
      <c r="F513" s="224"/>
    </row>
    <row r="514" spans="1:6" s="526" customFormat="1">
      <c r="A514" s="806"/>
      <c r="B514" s="1178" t="s">
        <v>1194</v>
      </c>
      <c r="C514" s="204" t="s">
        <v>23</v>
      </c>
      <c r="D514" s="196">
        <v>1</v>
      </c>
      <c r="E514" s="196"/>
      <c r="F514" s="196"/>
    </row>
    <row r="515" spans="1:6" s="523" customFormat="1">
      <c r="A515" s="807"/>
      <c r="B515" s="1195" t="s">
        <v>1177</v>
      </c>
      <c r="C515" s="229" t="s">
        <v>1078</v>
      </c>
      <c r="D515" s="228">
        <v>10</v>
      </c>
      <c r="E515" s="231"/>
      <c r="F515" s="593"/>
    </row>
    <row r="516" spans="1:6" s="523" customFormat="1">
      <c r="A516" s="863" t="str">
        <f>A512</f>
        <v>15</v>
      </c>
      <c r="B516" s="535" t="str">
        <f>B512</f>
        <v>Razdelilnik LM2-K2-G/A</v>
      </c>
      <c r="C516" s="536" t="s">
        <v>23</v>
      </c>
      <c r="D516" s="537">
        <v>1</v>
      </c>
      <c r="E516" s="1276"/>
      <c r="F516" s="196">
        <f t="shared" ref="F516" si="39">ROUND(D516*E516,2)</f>
        <v>0</v>
      </c>
    </row>
    <row r="517" spans="1:6" s="523" customFormat="1">
      <c r="A517" s="863"/>
      <c r="B517" s="538"/>
      <c r="C517" s="223"/>
      <c r="D517" s="224"/>
      <c r="E517" s="224"/>
      <c r="F517" s="231"/>
    </row>
    <row r="518" spans="1:6" s="523" customFormat="1">
      <c r="A518" s="804" t="s">
        <v>1289</v>
      </c>
      <c r="B518" s="1179" t="s">
        <v>1195</v>
      </c>
      <c r="C518" s="232"/>
      <c r="D518" s="196"/>
      <c r="E518" s="196"/>
      <c r="F518" s="196"/>
    </row>
    <row r="519" spans="1:6" s="523" customFormat="1">
      <c r="A519" s="804"/>
      <c r="B519" s="256" t="s">
        <v>1196</v>
      </c>
      <c r="C519" s="232"/>
      <c r="D519" s="196"/>
      <c r="E519" s="196"/>
      <c r="F519" s="196"/>
    </row>
    <row r="520" spans="1:6" s="523" customFormat="1" ht="38.25">
      <c r="A520" s="333"/>
      <c r="B520" s="1075" t="s">
        <v>1197</v>
      </c>
      <c r="C520" s="322"/>
      <c r="D520" s="802"/>
      <c r="E520" s="802"/>
      <c r="F520" s="802"/>
    </row>
    <row r="521" spans="1:6" s="523" customFormat="1" ht="25.5">
      <c r="A521" s="333"/>
      <c r="B521" s="1075" t="s">
        <v>1198</v>
      </c>
      <c r="C521" s="322"/>
      <c r="D521" s="802"/>
      <c r="E521" s="802"/>
      <c r="F521" s="802"/>
    </row>
    <row r="522" spans="1:6" s="523" customFormat="1" ht="51">
      <c r="A522" s="333"/>
      <c r="B522" s="1362" t="s">
        <v>6668</v>
      </c>
      <c r="C522" s="322"/>
      <c r="D522" s="802"/>
      <c r="E522" s="802"/>
      <c r="F522" s="802"/>
    </row>
    <row r="523" spans="1:6" s="523" customFormat="1">
      <c r="A523" s="333"/>
      <c r="B523" s="1075" t="s">
        <v>1199</v>
      </c>
      <c r="C523" s="322"/>
      <c r="D523" s="802"/>
      <c r="E523" s="802"/>
      <c r="F523" s="802"/>
    </row>
    <row r="524" spans="1:6" s="523" customFormat="1">
      <c r="A524" s="333"/>
      <c r="B524" s="1075" t="s">
        <v>1200</v>
      </c>
      <c r="C524" s="322"/>
      <c r="D524" s="802"/>
      <c r="E524" s="802"/>
      <c r="F524" s="802"/>
    </row>
    <row r="525" spans="1:6" s="523" customFormat="1">
      <c r="A525" s="333"/>
      <c r="B525" s="1075" t="s">
        <v>1201</v>
      </c>
      <c r="C525" s="322"/>
      <c r="D525" s="802"/>
      <c r="E525" s="802"/>
      <c r="F525" s="802"/>
    </row>
    <row r="526" spans="1:6" s="523" customFormat="1">
      <c r="A526" s="333"/>
      <c r="B526" s="1075" t="s">
        <v>1148</v>
      </c>
      <c r="C526" s="322"/>
      <c r="D526" s="802"/>
      <c r="E526" s="802"/>
      <c r="F526" s="802"/>
    </row>
    <row r="527" spans="1:6" s="523" customFormat="1">
      <c r="A527" s="333"/>
      <c r="B527" s="1075" t="s">
        <v>1149</v>
      </c>
      <c r="C527" s="322"/>
      <c r="D527" s="802"/>
      <c r="E527" s="802"/>
      <c r="F527" s="802"/>
    </row>
    <row r="528" spans="1:6" s="523" customFormat="1">
      <c r="A528" s="803"/>
      <c r="B528" s="256" t="s">
        <v>1150</v>
      </c>
      <c r="C528" s="219"/>
      <c r="D528" s="214"/>
      <c r="E528" s="196"/>
      <c r="F528" s="196"/>
    </row>
    <row r="529" spans="1:6" s="523" customFormat="1">
      <c r="A529" s="333"/>
      <c r="B529" s="256" t="s">
        <v>1202</v>
      </c>
      <c r="C529" s="322"/>
      <c r="D529" s="802"/>
      <c r="E529" s="802"/>
      <c r="F529" s="802"/>
    </row>
    <row r="530" spans="1:6" s="523" customFormat="1">
      <c r="A530" s="333"/>
      <c r="B530" s="1075" t="s">
        <v>1203</v>
      </c>
      <c r="C530" s="322"/>
      <c r="D530" s="802"/>
      <c r="E530" s="802"/>
      <c r="F530" s="802"/>
    </row>
    <row r="531" spans="1:6" s="523" customFormat="1">
      <c r="A531" s="333"/>
      <c r="B531" s="1075" t="s">
        <v>1153</v>
      </c>
      <c r="C531" s="322"/>
      <c r="D531" s="802"/>
      <c r="E531" s="802"/>
      <c r="F531" s="802"/>
    </row>
    <row r="532" spans="1:6" s="522" customFormat="1">
      <c r="A532" s="333"/>
      <c r="B532" s="1075" t="s">
        <v>1204</v>
      </c>
      <c r="C532" s="322"/>
      <c r="D532" s="802"/>
      <c r="E532" s="802"/>
      <c r="F532" s="802"/>
    </row>
    <row r="533" spans="1:6" s="523" customFormat="1">
      <c r="A533" s="803"/>
      <c r="B533" s="256" t="s">
        <v>1205</v>
      </c>
      <c r="C533" s="219"/>
      <c r="D533" s="214"/>
      <c r="E533" s="196"/>
      <c r="F533" s="196"/>
    </row>
    <row r="534" spans="1:6" s="523" customFormat="1">
      <c r="A534" s="803"/>
      <c r="B534" s="256" t="s">
        <v>5516</v>
      </c>
      <c r="C534" s="219"/>
      <c r="D534" s="214"/>
      <c r="E534" s="196"/>
      <c r="F534" s="196"/>
    </row>
    <row r="535" spans="1:6" s="523" customFormat="1">
      <c r="A535" s="803"/>
      <c r="B535" s="256" t="s">
        <v>1206</v>
      </c>
      <c r="C535" s="219"/>
      <c r="D535" s="214"/>
      <c r="E535" s="196"/>
      <c r="F535" s="196"/>
    </row>
    <row r="536" spans="1:6" s="544" customFormat="1">
      <c r="A536" s="333"/>
      <c r="B536" s="1075" t="s">
        <v>1207</v>
      </c>
      <c r="C536" s="322"/>
      <c r="D536" s="802"/>
      <c r="E536" s="802"/>
      <c r="F536" s="802"/>
    </row>
    <row r="537" spans="1:6" s="544" customFormat="1" ht="51">
      <c r="A537" s="333"/>
      <c r="B537" s="1075" t="s">
        <v>1208</v>
      </c>
      <c r="C537" s="322"/>
      <c r="D537" s="802"/>
      <c r="E537" s="802"/>
      <c r="F537" s="802"/>
    </row>
    <row r="538" spans="1:6" s="523" customFormat="1" ht="51">
      <c r="A538" s="333"/>
      <c r="B538" s="1075" t="s">
        <v>1209</v>
      </c>
      <c r="C538" s="322"/>
      <c r="D538" s="802"/>
      <c r="E538" s="802"/>
      <c r="F538" s="802"/>
    </row>
    <row r="539" spans="1:6" s="523" customFormat="1" ht="25.5">
      <c r="A539" s="333"/>
      <c r="B539" s="1075" t="s">
        <v>1210</v>
      </c>
      <c r="C539" s="322"/>
      <c r="D539" s="802"/>
      <c r="E539" s="802"/>
      <c r="F539" s="802"/>
    </row>
    <row r="540" spans="1:6" s="523" customFormat="1" ht="38.25">
      <c r="A540" s="333"/>
      <c r="B540" s="1075" t="s">
        <v>1211</v>
      </c>
      <c r="C540" s="322" t="s">
        <v>1212</v>
      </c>
      <c r="D540" s="802">
        <v>1</v>
      </c>
      <c r="E540" s="802"/>
      <c r="F540" s="802"/>
    </row>
    <row r="541" spans="1:6" s="523" customFormat="1">
      <c r="A541" s="333"/>
      <c r="B541" s="1075" t="s">
        <v>1213</v>
      </c>
      <c r="C541" s="322" t="s">
        <v>1212</v>
      </c>
      <c r="D541" s="802">
        <v>2</v>
      </c>
      <c r="E541" s="802"/>
      <c r="F541" s="802"/>
    </row>
    <row r="542" spans="1:6" s="522" customFormat="1">
      <c r="A542" s="333"/>
      <c r="B542" s="1075" t="s">
        <v>1214</v>
      </c>
      <c r="C542" s="322" t="s">
        <v>1215</v>
      </c>
      <c r="D542" s="802">
        <v>2</v>
      </c>
      <c r="E542" s="802"/>
      <c r="F542" s="802"/>
    </row>
    <row r="543" spans="1:6" s="522" customFormat="1">
      <c r="A543" s="333"/>
      <c r="B543" s="1075" t="s">
        <v>1216</v>
      </c>
      <c r="C543" s="322" t="s">
        <v>1215</v>
      </c>
      <c r="D543" s="802">
        <v>1</v>
      </c>
      <c r="E543" s="802"/>
      <c r="F543" s="802"/>
    </row>
    <row r="544" spans="1:6" s="522" customFormat="1">
      <c r="A544" s="333"/>
      <c r="B544" s="1075" t="s">
        <v>1217</v>
      </c>
      <c r="C544" s="322" t="s">
        <v>1215</v>
      </c>
      <c r="D544" s="802">
        <v>1</v>
      </c>
      <c r="E544" s="802"/>
      <c r="F544" s="802"/>
    </row>
    <row r="545" spans="1:9" s="522" customFormat="1">
      <c r="A545" s="333"/>
      <c r="B545" s="1075" t="s">
        <v>1218</v>
      </c>
      <c r="C545" s="322" t="s">
        <v>1219</v>
      </c>
      <c r="D545" s="802">
        <v>1</v>
      </c>
      <c r="E545" s="802"/>
      <c r="F545" s="802"/>
    </row>
    <row r="546" spans="1:9" s="528" customFormat="1">
      <c r="A546" s="333"/>
      <c r="B546" s="1197" t="s">
        <v>1220</v>
      </c>
      <c r="C546" s="322"/>
      <c r="D546" s="802"/>
      <c r="E546" s="802"/>
      <c r="F546" s="802"/>
    </row>
    <row r="547" spans="1:9" s="545" customFormat="1" ht="25.5">
      <c r="A547" s="333"/>
      <c r="B547" s="1075" t="s">
        <v>1221</v>
      </c>
      <c r="C547" s="322"/>
      <c r="D547" s="802"/>
      <c r="E547" s="802"/>
      <c r="F547" s="802"/>
    </row>
    <row r="548" spans="1:9" s="545" customFormat="1" ht="25.5">
      <c r="A548" s="333"/>
      <c r="B548" s="1075" t="s">
        <v>1222</v>
      </c>
      <c r="C548" s="322"/>
      <c r="D548" s="802"/>
      <c r="E548" s="802"/>
      <c r="F548" s="802"/>
    </row>
    <row r="549" spans="1:9" s="523" customFormat="1">
      <c r="A549" s="333"/>
      <c r="B549" s="1075" t="s">
        <v>1223</v>
      </c>
      <c r="C549" s="322"/>
      <c r="D549" s="802"/>
      <c r="E549" s="802"/>
      <c r="F549" s="802"/>
    </row>
    <row r="550" spans="1:9" s="545" customFormat="1">
      <c r="A550" s="333"/>
      <c r="B550" s="1075" t="s">
        <v>1224</v>
      </c>
      <c r="C550" s="322"/>
      <c r="D550" s="802"/>
      <c r="E550" s="802"/>
      <c r="F550" s="802"/>
      <c r="G550" s="220"/>
      <c r="H550" s="220"/>
    </row>
    <row r="551" spans="1:9" s="546" customFormat="1">
      <c r="A551" s="333"/>
      <c r="B551" s="1075" t="s">
        <v>1225</v>
      </c>
      <c r="C551" s="322"/>
      <c r="D551" s="802"/>
      <c r="E551" s="802"/>
      <c r="F551" s="802"/>
      <c r="G551" s="220"/>
      <c r="H551" s="220"/>
      <c r="I551" s="220"/>
    </row>
    <row r="552" spans="1:9" s="546" customFormat="1">
      <c r="A552" s="333"/>
      <c r="B552" s="1075" t="s">
        <v>1226</v>
      </c>
      <c r="C552" s="322"/>
      <c r="D552" s="802"/>
      <c r="E552" s="802"/>
      <c r="F552" s="802"/>
    </row>
    <row r="553" spans="1:9" s="546" customFormat="1">
      <c r="A553" s="333"/>
      <c r="B553" s="1075" t="s">
        <v>1227</v>
      </c>
      <c r="C553" s="322"/>
      <c r="D553" s="802"/>
      <c r="E553" s="802"/>
      <c r="F553" s="802"/>
    </row>
    <row r="554" spans="1:9" s="546" customFormat="1">
      <c r="A554" s="333"/>
      <c r="B554" s="1075" t="s">
        <v>1228</v>
      </c>
      <c r="C554" s="322" t="s">
        <v>1215</v>
      </c>
      <c r="D554" s="802">
        <v>1</v>
      </c>
      <c r="E554" s="802"/>
      <c r="F554" s="802"/>
    </row>
    <row r="555" spans="1:9" s="523" customFormat="1">
      <c r="A555" s="333"/>
      <c r="B555" s="1075" t="s">
        <v>1229</v>
      </c>
      <c r="C555" s="322" t="s">
        <v>1215</v>
      </c>
      <c r="D555" s="802">
        <v>2</v>
      </c>
      <c r="E555" s="802"/>
      <c r="F555" s="802"/>
    </row>
    <row r="556" spans="1:9" s="523" customFormat="1">
      <c r="A556" s="333"/>
      <c r="B556" s="1075" t="s">
        <v>1230</v>
      </c>
      <c r="C556" s="322" t="s">
        <v>1215</v>
      </c>
      <c r="D556" s="802">
        <v>1</v>
      </c>
      <c r="E556" s="802"/>
      <c r="F556" s="802"/>
    </row>
    <row r="557" spans="1:9" s="523" customFormat="1">
      <c r="A557" s="333"/>
      <c r="B557" s="1075" t="s">
        <v>1231</v>
      </c>
      <c r="C557" s="322" t="s">
        <v>1215</v>
      </c>
      <c r="D557" s="802">
        <v>1</v>
      </c>
      <c r="E557" s="802"/>
      <c r="F557" s="802"/>
    </row>
    <row r="558" spans="1:9" s="523" customFormat="1">
      <c r="A558" s="333"/>
      <c r="B558" s="1075" t="s">
        <v>1232</v>
      </c>
      <c r="C558" s="322" t="s">
        <v>1215</v>
      </c>
      <c r="D558" s="802">
        <v>8</v>
      </c>
      <c r="E558" s="802"/>
      <c r="F558" s="802"/>
    </row>
    <row r="559" spans="1:9" s="523" customFormat="1" ht="25.5">
      <c r="A559" s="333"/>
      <c r="B559" s="1188" t="s">
        <v>1233</v>
      </c>
      <c r="C559" s="322" t="s">
        <v>1219</v>
      </c>
      <c r="D559" s="802">
        <v>1</v>
      </c>
      <c r="E559" s="481"/>
      <c r="F559" s="481"/>
    </row>
    <row r="560" spans="1:9" s="523" customFormat="1">
      <c r="A560" s="333"/>
      <c r="B560" s="1198" t="str">
        <f>B518</f>
        <v>Glavni razdelilnik za UPS: LAB-K1-PT/U</v>
      </c>
      <c r="C560" s="813" t="s">
        <v>1219</v>
      </c>
      <c r="D560" s="821">
        <v>1</v>
      </c>
      <c r="E560" s="1277"/>
      <c r="F560" s="196">
        <f t="shared" ref="F560" si="40">ROUND(D560*E560,2)</f>
        <v>0</v>
      </c>
    </row>
    <row r="561" spans="1:6" s="547" customFormat="1">
      <c r="A561" s="333"/>
      <c r="B561" s="315"/>
      <c r="C561" s="359"/>
      <c r="D561" s="405"/>
      <c r="E561" s="396"/>
      <c r="F561" s="396"/>
    </row>
    <row r="562" spans="1:6" s="523" customFormat="1" ht="25.5">
      <c r="A562" s="790" t="s">
        <v>1292</v>
      </c>
      <c r="B562" s="1167" t="s">
        <v>1082</v>
      </c>
      <c r="C562" s="359" t="s">
        <v>1078</v>
      </c>
      <c r="D562" s="405">
        <v>5</v>
      </c>
      <c r="E562" s="396">
        <f>ROUND(SUM(F192:F561)/100,2)</f>
        <v>0</v>
      </c>
      <c r="F562" s="196">
        <f t="shared" ref="F562" si="41">ROUND(D562*E562,2)</f>
        <v>0</v>
      </c>
    </row>
    <row r="563" spans="1:6" s="523" customFormat="1">
      <c r="A563" s="790"/>
      <c r="B563" s="1167"/>
      <c r="C563" s="359"/>
      <c r="D563" s="405"/>
      <c r="E563" s="396"/>
      <c r="F563" s="396"/>
    </row>
    <row r="564" spans="1:6" s="522" customFormat="1">
      <c r="A564" s="865"/>
      <c r="B564" s="1199"/>
      <c r="C564" s="540"/>
      <c r="D564" s="541"/>
      <c r="E564" s="541"/>
      <c r="F564" s="541"/>
    </row>
    <row r="565" spans="1:6" s="522" customFormat="1" ht="15.75">
      <c r="A565" s="279" t="s">
        <v>1707</v>
      </c>
      <c r="B565" s="1164" t="s">
        <v>1234</v>
      </c>
      <c r="C565" s="104"/>
      <c r="D565" s="105"/>
      <c r="E565" s="105"/>
      <c r="F565" s="105">
        <f>SUM(F566:F773)</f>
        <v>0</v>
      </c>
    </row>
    <row r="566" spans="1:6" s="522" customFormat="1">
      <c r="A566" s="116"/>
      <c r="B566" s="325"/>
      <c r="C566" s="359"/>
      <c r="D566" s="396"/>
      <c r="E566" s="396"/>
      <c r="F566" s="396"/>
    </row>
    <row r="567" spans="1:6" s="522" customFormat="1" ht="51">
      <c r="A567" s="333"/>
      <c r="B567" s="680" t="s">
        <v>5464</v>
      </c>
      <c r="C567" s="443"/>
      <c r="D567" s="405"/>
      <c r="E567" s="396"/>
      <c r="F567" s="396"/>
    </row>
    <row r="568" spans="1:6" s="522" customFormat="1">
      <c r="A568" s="333"/>
      <c r="B568" s="680"/>
      <c r="C568" s="443"/>
      <c r="D568" s="405"/>
      <c r="E568" s="396"/>
      <c r="F568" s="396"/>
    </row>
    <row r="569" spans="1:6" s="522" customFormat="1" ht="25.5">
      <c r="A569" s="814"/>
      <c r="B569" s="1200" t="s">
        <v>1235</v>
      </c>
      <c r="C569" s="590"/>
      <c r="D569" s="480"/>
      <c r="E569" s="480"/>
      <c r="F569" s="480"/>
    </row>
    <row r="570" spans="1:6" s="522" customFormat="1" ht="25.5">
      <c r="A570" s="321" t="s">
        <v>1049</v>
      </c>
      <c r="B570" s="1191" t="s">
        <v>1236</v>
      </c>
      <c r="C570" s="798"/>
      <c r="D570" s="802"/>
      <c r="E570" s="802"/>
      <c r="F570" s="802"/>
    </row>
    <row r="571" spans="1:6" s="522" customFormat="1">
      <c r="A571" s="321"/>
      <c r="B571" s="1200" t="s">
        <v>1237</v>
      </c>
      <c r="C571" s="798"/>
      <c r="D571" s="802"/>
      <c r="E571" s="802"/>
      <c r="F571" s="802"/>
    </row>
    <row r="572" spans="1:6" s="522" customFormat="1">
      <c r="A572" s="790"/>
      <c r="B572" s="1167" t="s">
        <v>1238</v>
      </c>
      <c r="C572" s="195" t="s">
        <v>17</v>
      </c>
      <c r="D572" s="235">
        <v>80</v>
      </c>
      <c r="E572" s="1275"/>
      <c r="F572" s="196">
        <f t="shared" ref="F572:F576" si="42">ROUND(D572*E572,2)</f>
        <v>0</v>
      </c>
    </row>
    <row r="573" spans="1:6" s="522" customFormat="1">
      <c r="A573" s="790"/>
      <c r="B573" s="1167" t="s">
        <v>1239</v>
      </c>
      <c r="C573" s="195" t="s">
        <v>17</v>
      </c>
      <c r="D573" s="235">
        <v>40</v>
      </c>
      <c r="E573" s="1275"/>
      <c r="F573" s="196">
        <f t="shared" si="42"/>
        <v>0</v>
      </c>
    </row>
    <row r="574" spans="1:6" s="522" customFormat="1">
      <c r="A574" s="321"/>
      <c r="B574" s="1191" t="s">
        <v>1240</v>
      </c>
      <c r="C574" s="195" t="s">
        <v>17</v>
      </c>
      <c r="D574" s="816">
        <v>550</v>
      </c>
      <c r="E574" s="1277"/>
      <c r="F574" s="196">
        <f t="shared" si="42"/>
        <v>0</v>
      </c>
    </row>
    <row r="575" spans="1:6" s="522" customFormat="1">
      <c r="A575" s="321"/>
      <c r="B575" s="1191" t="s">
        <v>1241</v>
      </c>
      <c r="C575" s="195" t="s">
        <v>17</v>
      </c>
      <c r="D575" s="802">
        <v>670</v>
      </c>
      <c r="E575" s="1277"/>
      <c r="F575" s="196">
        <f t="shared" si="42"/>
        <v>0</v>
      </c>
    </row>
    <row r="576" spans="1:6" s="522" customFormat="1">
      <c r="A576" s="321"/>
      <c r="B576" s="1191" t="s">
        <v>1242</v>
      </c>
      <c r="C576" s="195" t="s">
        <v>17</v>
      </c>
      <c r="D576" s="816">
        <v>295</v>
      </c>
      <c r="E576" s="1277"/>
      <c r="F576" s="196">
        <f t="shared" si="42"/>
        <v>0</v>
      </c>
    </row>
    <row r="577" spans="1:6" s="522" customFormat="1">
      <c r="A577" s="790"/>
      <c r="B577" s="1167"/>
      <c r="C577" s="195"/>
      <c r="D577" s="235"/>
      <c r="E577" s="196"/>
      <c r="F577" s="196"/>
    </row>
    <row r="578" spans="1:6" s="522" customFormat="1" ht="38.25">
      <c r="A578" s="321" t="s">
        <v>1056</v>
      </c>
      <c r="B578" s="315" t="s">
        <v>1243</v>
      </c>
      <c r="C578" s="798"/>
      <c r="D578" s="802"/>
      <c r="E578" s="802"/>
      <c r="F578" s="802"/>
    </row>
    <row r="579" spans="1:6" s="522" customFormat="1" ht="25.5">
      <c r="A579" s="321"/>
      <c r="B579" s="1200" t="s">
        <v>1671</v>
      </c>
      <c r="C579" s="798"/>
      <c r="D579" s="802"/>
      <c r="E579" s="802"/>
      <c r="F579" s="802"/>
    </row>
    <row r="580" spans="1:6" s="522" customFormat="1">
      <c r="A580" s="815"/>
      <c r="B580" s="1201" t="s">
        <v>1244</v>
      </c>
      <c r="C580" s="195" t="s">
        <v>17</v>
      </c>
      <c r="D580" s="235">
        <v>300</v>
      </c>
      <c r="E580" s="1275"/>
      <c r="F580" s="196">
        <f t="shared" ref="F580:F589" si="43">ROUND(D580*E580,2)</f>
        <v>0</v>
      </c>
    </row>
    <row r="581" spans="1:6" s="522" customFormat="1">
      <c r="A581" s="815"/>
      <c r="B581" s="1201" t="s">
        <v>1245</v>
      </c>
      <c r="C581" s="195" t="s">
        <v>17</v>
      </c>
      <c r="D581" s="235">
        <v>14390</v>
      </c>
      <c r="E581" s="1275"/>
      <c r="F581" s="196">
        <f t="shared" si="43"/>
        <v>0</v>
      </c>
    </row>
    <row r="582" spans="1:6" s="522" customFormat="1">
      <c r="A582" s="815"/>
      <c r="B582" s="1201" t="s">
        <v>1246</v>
      </c>
      <c r="C582" s="195" t="s">
        <v>17</v>
      </c>
      <c r="D582" s="235">
        <v>72100</v>
      </c>
      <c r="E582" s="1275"/>
      <c r="F582" s="196">
        <f t="shared" si="43"/>
        <v>0</v>
      </c>
    </row>
    <row r="583" spans="1:6" s="523" customFormat="1">
      <c r="A583" s="321"/>
      <c r="B583" s="1191" t="s">
        <v>5517</v>
      </c>
      <c r="C583" s="195" t="s">
        <v>17</v>
      </c>
      <c r="D583" s="802">
        <v>450</v>
      </c>
      <c r="E583" s="1278"/>
      <c r="F583" s="196">
        <f t="shared" si="43"/>
        <v>0</v>
      </c>
    </row>
    <row r="584" spans="1:6" s="523" customFormat="1">
      <c r="A584" s="321"/>
      <c r="B584" s="1191" t="s">
        <v>5518</v>
      </c>
      <c r="C584" s="195" t="s">
        <v>17</v>
      </c>
      <c r="D584" s="802">
        <v>80</v>
      </c>
      <c r="E584" s="1278"/>
      <c r="F584" s="196">
        <f t="shared" si="43"/>
        <v>0</v>
      </c>
    </row>
    <row r="585" spans="1:6" s="523" customFormat="1">
      <c r="A585" s="815"/>
      <c r="B585" s="1201" t="s">
        <v>5519</v>
      </c>
      <c r="C585" s="195" t="s">
        <v>17</v>
      </c>
      <c r="D585" s="235">
        <v>150</v>
      </c>
      <c r="E585" s="1275"/>
      <c r="F585" s="196">
        <f t="shared" si="43"/>
        <v>0</v>
      </c>
    </row>
    <row r="586" spans="1:6" s="523" customFormat="1">
      <c r="A586" s="815"/>
      <c r="B586" s="1201" t="s">
        <v>1247</v>
      </c>
      <c r="C586" s="195" t="s">
        <v>17</v>
      </c>
      <c r="D586" s="235">
        <v>3500</v>
      </c>
      <c r="E586" s="1275"/>
      <c r="F586" s="196">
        <f t="shared" si="43"/>
        <v>0</v>
      </c>
    </row>
    <row r="587" spans="1:6" s="523" customFormat="1">
      <c r="A587" s="815"/>
      <c r="B587" s="1201" t="s">
        <v>1248</v>
      </c>
      <c r="C587" s="195" t="s">
        <v>17</v>
      </c>
      <c r="D587" s="235">
        <v>680</v>
      </c>
      <c r="E587" s="1275"/>
      <c r="F587" s="196">
        <f t="shared" si="43"/>
        <v>0</v>
      </c>
    </row>
    <row r="588" spans="1:6" s="523" customFormat="1">
      <c r="A588" s="815"/>
      <c r="B588" s="1201" t="s">
        <v>5520</v>
      </c>
      <c r="C588" s="195" t="s">
        <v>17</v>
      </c>
      <c r="D588" s="235">
        <v>40</v>
      </c>
      <c r="E588" s="1275"/>
      <c r="F588" s="196">
        <f t="shared" si="43"/>
        <v>0</v>
      </c>
    </row>
    <row r="589" spans="1:6" s="523" customFormat="1">
      <c r="A589" s="321"/>
      <c r="B589" s="1191" t="s">
        <v>5521</v>
      </c>
      <c r="C589" s="195" t="s">
        <v>17</v>
      </c>
      <c r="D589" s="802">
        <v>80</v>
      </c>
      <c r="E589" s="1278"/>
      <c r="F589" s="196">
        <f t="shared" si="43"/>
        <v>0</v>
      </c>
    </row>
    <row r="590" spans="1:6" s="523" customFormat="1">
      <c r="A590" s="321"/>
      <c r="B590" s="385"/>
      <c r="C590" s="443"/>
      <c r="D590" s="405"/>
      <c r="E590" s="237"/>
      <c r="F590" s="405"/>
    </row>
    <row r="591" spans="1:6" s="523" customFormat="1" ht="25.5">
      <c r="A591" s="333" t="s">
        <v>1060</v>
      </c>
      <c r="B591" s="1191" t="s">
        <v>1249</v>
      </c>
      <c r="C591" s="798"/>
      <c r="D591" s="802"/>
      <c r="E591" s="802"/>
      <c r="F591" s="802"/>
    </row>
    <row r="592" spans="1:6" s="523" customFormat="1">
      <c r="A592" s="321"/>
      <c r="B592" s="1191" t="s">
        <v>1250</v>
      </c>
      <c r="C592" s="798"/>
      <c r="D592" s="802"/>
      <c r="E592" s="802"/>
      <c r="F592" s="802"/>
    </row>
    <row r="593" spans="1:6" s="523" customFormat="1">
      <c r="A593" s="815"/>
      <c r="B593" s="1202" t="s">
        <v>1251</v>
      </c>
      <c r="C593" s="195" t="s">
        <v>17</v>
      </c>
      <c r="D593" s="235">
        <v>2110</v>
      </c>
      <c r="E593" s="1275"/>
      <c r="F593" s="196">
        <f t="shared" ref="F593:F595" si="44">ROUND(D593*E593,2)</f>
        <v>0</v>
      </c>
    </row>
    <row r="594" spans="1:6" s="523" customFormat="1">
      <c r="A594" s="815"/>
      <c r="B594" s="1202" t="s">
        <v>1252</v>
      </c>
      <c r="C594" s="195" t="s">
        <v>17</v>
      </c>
      <c r="D594" s="235">
        <v>920</v>
      </c>
      <c r="E594" s="1275"/>
      <c r="F594" s="196">
        <f t="shared" si="44"/>
        <v>0</v>
      </c>
    </row>
    <row r="595" spans="1:6" s="523" customFormat="1">
      <c r="A595" s="321"/>
      <c r="B595" s="1191" t="s">
        <v>1253</v>
      </c>
      <c r="C595" s="195" t="s">
        <v>17</v>
      </c>
      <c r="D595" s="816">
        <v>280</v>
      </c>
      <c r="E595" s="1279"/>
      <c r="F595" s="196">
        <f t="shared" si="44"/>
        <v>0</v>
      </c>
    </row>
    <row r="596" spans="1:6" s="523" customFormat="1">
      <c r="A596" s="116"/>
      <c r="B596" s="1191" t="s">
        <v>1254</v>
      </c>
      <c r="C596" s="322"/>
      <c r="D596" s="802"/>
      <c r="E596" s="802"/>
      <c r="F596" s="802"/>
    </row>
    <row r="597" spans="1:6" s="523" customFormat="1" ht="25.5">
      <c r="A597" s="333" t="s">
        <v>1060</v>
      </c>
      <c r="B597" s="1191" t="s">
        <v>5522</v>
      </c>
      <c r="C597" s="798"/>
      <c r="D597" s="802"/>
      <c r="E597" s="802"/>
      <c r="F597" s="802"/>
    </row>
    <row r="598" spans="1:6" s="523" customFormat="1">
      <c r="A598" s="321"/>
      <c r="B598" s="1191" t="s">
        <v>1250</v>
      </c>
      <c r="C598" s="798"/>
      <c r="D598" s="802"/>
      <c r="E598" s="802"/>
      <c r="F598" s="802"/>
    </row>
    <row r="599" spans="1:6" s="548" customFormat="1">
      <c r="A599" s="321"/>
      <c r="B599" s="1191" t="s">
        <v>5523</v>
      </c>
      <c r="C599" s="195" t="s">
        <v>17</v>
      </c>
      <c r="D599" s="816">
        <v>275</v>
      </c>
      <c r="E599" s="1279"/>
      <c r="F599" s="196">
        <f t="shared" ref="F599:F600" si="45">ROUND(D599*E599,2)</f>
        <v>0</v>
      </c>
    </row>
    <row r="600" spans="1:6" s="548" customFormat="1">
      <c r="A600" s="321"/>
      <c r="B600" s="1191" t="s">
        <v>5524</v>
      </c>
      <c r="C600" s="195" t="s">
        <v>17</v>
      </c>
      <c r="D600" s="802">
        <v>370</v>
      </c>
      <c r="E600" s="1278"/>
      <c r="F600" s="196">
        <f t="shared" si="45"/>
        <v>0</v>
      </c>
    </row>
    <row r="601" spans="1:6" s="523" customFormat="1">
      <c r="A601" s="116"/>
      <c r="B601" s="1191" t="s">
        <v>1254</v>
      </c>
      <c r="C601" s="322"/>
      <c r="D601" s="802"/>
      <c r="E601" s="802"/>
      <c r="F601" s="802"/>
    </row>
    <row r="602" spans="1:6" s="523" customFormat="1" ht="38.25">
      <c r="A602" s="790" t="s">
        <v>1063</v>
      </c>
      <c r="B602" s="1167" t="s">
        <v>1255</v>
      </c>
      <c r="C602" s="204"/>
      <c r="D602" s="196"/>
      <c r="E602" s="196"/>
      <c r="F602" s="196"/>
    </row>
    <row r="603" spans="1:6" s="523" customFormat="1">
      <c r="A603" s="806"/>
      <c r="B603" s="205" t="s">
        <v>1256</v>
      </c>
      <c r="C603" s="195" t="s">
        <v>17</v>
      </c>
      <c r="D603" s="196">
        <v>3600</v>
      </c>
      <c r="E603" s="1275"/>
      <c r="F603" s="196">
        <f t="shared" ref="F603" si="46">ROUND(D603*E603,2)</f>
        <v>0</v>
      </c>
    </row>
    <row r="604" spans="1:6" s="523" customFormat="1">
      <c r="A604" s="817"/>
      <c r="B604" s="315"/>
      <c r="C604" s="359"/>
      <c r="D604" s="396"/>
      <c r="E604" s="396"/>
      <c r="F604" s="396"/>
    </row>
    <row r="605" spans="1:6" s="523" customFormat="1" ht="51">
      <c r="A605" s="333" t="s">
        <v>1066</v>
      </c>
      <c r="B605" s="315" t="s">
        <v>1672</v>
      </c>
      <c r="C605" s="443"/>
      <c r="D605" s="396"/>
      <c r="E605" s="396"/>
      <c r="F605" s="396"/>
    </row>
    <row r="606" spans="1:6" s="523" customFormat="1">
      <c r="A606" s="321"/>
      <c r="B606" s="315" t="s">
        <v>1257</v>
      </c>
      <c r="C606" s="443"/>
      <c r="D606" s="396"/>
      <c r="E606" s="396"/>
      <c r="F606" s="396"/>
    </row>
    <row r="607" spans="1:6" s="523" customFormat="1">
      <c r="A607" s="321"/>
      <c r="B607" s="315" t="s">
        <v>1258</v>
      </c>
      <c r="C607" s="195" t="s">
        <v>17</v>
      </c>
      <c r="D607" s="396">
        <v>120</v>
      </c>
      <c r="E607" s="1278"/>
      <c r="F607" s="196">
        <f t="shared" ref="F607:F611" si="47">ROUND(D607*E607,2)</f>
        <v>0</v>
      </c>
    </row>
    <row r="608" spans="1:6" s="523" customFormat="1">
      <c r="A608" s="321"/>
      <c r="B608" s="315" t="s">
        <v>1259</v>
      </c>
      <c r="C608" s="195" t="s">
        <v>17</v>
      </c>
      <c r="D608" s="396">
        <v>320</v>
      </c>
      <c r="E608" s="1278"/>
      <c r="F608" s="196">
        <f t="shared" si="47"/>
        <v>0</v>
      </c>
    </row>
    <row r="609" spans="1:7" s="523" customFormat="1">
      <c r="A609" s="321"/>
      <c r="B609" s="315" t="s">
        <v>1260</v>
      </c>
      <c r="C609" s="195" t="s">
        <v>17</v>
      </c>
      <c r="D609" s="396">
        <v>350</v>
      </c>
      <c r="E609" s="1278"/>
      <c r="F609" s="196">
        <f t="shared" si="47"/>
        <v>0</v>
      </c>
    </row>
    <row r="610" spans="1:7" s="523" customFormat="1">
      <c r="A610" s="321"/>
      <c r="B610" s="315" t="s">
        <v>1261</v>
      </c>
      <c r="C610" s="195" t="s">
        <v>17</v>
      </c>
      <c r="D610" s="396">
        <v>55</v>
      </c>
      <c r="E610" s="1278"/>
      <c r="F610" s="196">
        <f t="shared" si="47"/>
        <v>0</v>
      </c>
    </row>
    <row r="611" spans="1:7" s="523" customFormat="1">
      <c r="A611" s="321"/>
      <c r="B611" s="1191" t="s">
        <v>1262</v>
      </c>
      <c r="C611" s="195" t="s">
        <v>17</v>
      </c>
      <c r="D611" s="802">
        <v>100</v>
      </c>
      <c r="E611" s="1278"/>
      <c r="F611" s="196">
        <f t="shared" si="47"/>
        <v>0</v>
      </c>
    </row>
    <row r="612" spans="1:7" s="523" customFormat="1">
      <c r="A612" s="333"/>
      <c r="B612" s="315" t="s">
        <v>1254</v>
      </c>
      <c r="C612" s="443"/>
      <c r="D612" s="396"/>
      <c r="E612" s="396"/>
      <c r="F612" s="396"/>
    </row>
    <row r="613" spans="1:7" s="523" customFormat="1" ht="63.75">
      <c r="A613" s="818" t="s">
        <v>1068</v>
      </c>
      <c r="B613" s="1203" t="s">
        <v>1263</v>
      </c>
      <c r="C613" s="234"/>
      <c r="D613" s="285"/>
      <c r="E613" s="405"/>
      <c r="F613" s="405"/>
      <c r="G613" s="308"/>
    </row>
    <row r="614" spans="1:7" s="523" customFormat="1">
      <c r="A614" s="818"/>
      <c r="B614" s="1203" t="s">
        <v>1264</v>
      </c>
      <c r="C614" s="234"/>
      <c r="D614" s="285"/>
      <c r="E614" s="405"/>
      <c r="F614" s="405"/>
      <c r="G614" s="308"/>
    </row>
    <row r="615" spans="1:7" s="523" customFormat="1">
      <c r="A615" s="818"/>
      <c r="B615" s="1203" t="s">
        <v>1265</v>
      </c>
      <c r="C615" s="195" t="s">
        <v>17</v>
      </c>
      <c r="D615" s="405">
        <v>10</v>
      </c>
      <c r="E615" s="1278"/>
      <c r="F615" s="196">
        <f t="shared" ref="F615" si="48">ROUND(D615*E615,2)</f>
        <v>0</v>
      </c>
    </row>
    <row r="616" spans="1:7" s="523" customFormat="1">
      <c r="A616" s="818"/>
      <c r="B616" s="1203"/>
      <c r="C616" s="234"/>
      <c r="D616" s="405"/>
      <c r="E616" s="192"/>
      <c r="F616" s="802"/>
    </row>
    <row r="617" spans="1:7" s="523" customFormat="1" ht="25.5">
      <c r="A617" s="790" t="s">
        <v>1070</v>
      </c>
      <c r="B617" s="1167" t="s">
        <v>1266</v>
      </c>
      <c r="C617" s="195"/>
      <c r="D617" s="196"/>
      <c r="E617" s="196"/>
      <c r="F617" s="196"/>
    </row>
    <row r="618" spans="1:7" s="523" customFormat="1">
      <c r="A618" s="790"/>
      <c r="B618" s="1167" t="s">
        <v>1267</v>
      </c>
      <c r="C618" s="195" t="s">
        <v>20</v>
      </c>
      <c r="D618" s="396">
        <v>1900</v>
      </c>
      <c r="E618" s="1275"/>
      <c r="F618" s="196">
        <f t="shared" ref="F618" si="49">ROUND(D618*E618,2)</f>
        <v>0</v>
      </c>
    </row>
    <row r="619" spans="1:7" s="523" customFormat="1">
      <c r="A619" s="790"/>
      <c r="B619" s="1167"/>
      <c r="C619" s="195"/>
      <c r="D619" s="235"/>
      <c r="E619" s="196"/>
      <c r="F619" s="196"/>
    </row>
    <row r="620" spans="1:7" s="523" customFormat="1" ht="25.5">
      <c r="A620" s="333" t="s">
        <v>1073</v>
      </c>
      <c r="B620" s="385" t="s">
        <v>1268</v>
      </c>
      <c r="C620" s="443"/>
      <c r="D620" s="405"/>
      <c r="E620" s="802"/>
      <c r="F620" s="405"/>
    </row>
    <row r="621" spans="1:7" s="523" customFormat="1">
      <c r="A621" s="333"/>
      <c r="B621" s="385" t="s">
        <v>1269</v>
      </c>
      <c r="C621" s="443"/>
      <c r="D621" s="405"/>
      <c r="E621" s="802"/>
      <c r="F621" s="405"/>
    </row>
    <row r="622" spans="1:7" s="523" customFormat="1">
      <c r="A622" s="333"/>
      <c r="B622" s="385" t="s">
        <v>1270</v>
      </c>
      <c r="C622" s="443" t="s">
        <v>20</v>
      </c>
      <c r="D622" s="405">
        <v>2100</v>
      </c>
      <c r="E622" s="1278"/>
      <c r="F622" s="196">
        <f t="shared" ref="F622" si="50">ROUND(D622*E622,2)</f>
        <v>0</v>
      </c>
    </row>
    <row r="623" spans="1:7" s="523" customFormat="1">
      <c r="A623" s="309"/>
      <c r="B623" s="387"/>
      <c r="C623" s="340"/>
      <c r="D623" s="456"/>
      <c r="E623" s="802"/>
      <c r="F623" s="456"/>
    </row>
    <row r="624" spans="1:7" s="523" customFormat="1" ht="25.5">
      <c r="A624" s="333" t="s">
        <v>1075</v>
      </c>
      <c r="B624" s="385" t="s">
        <v>1271</v>
      </c>
      <c r="C624" s="443"/>
      <c r="D624" s="405"/>
      <c r="E624" s="802"/>
      <c r="F624" s="405"/>
    </row>
    <row r="625" spans="1:6" s="523" customFormat="1">
      <c r="A625" s="333"/>
      <c r="B625" s="385" t="s">
        <v>1272</v>
      </c>
      <c r="C625" s="443"/>
      <c r="D625" s="405"/>
      <c r="E625" s="802"/>
      <c r="F625" s="405"/>
    </row>
    <row r="626" spans="1:6" s="523" customFormat="1">
      <c r="A626" s="333"/>
      <c r="B626" s="385" t="s">
        <v>1273</v>
      </c>
      <c r="C626" s="443" t="s">
        <v>20</v>
      </c>
      <c r="D626" s="405">
        <v>40</v>
      </c>
      <c r="E626" s="1278"/>
      <c r="F626" s="196">
        <f t="shared" ref="F626" si="51">ROUND(D626*E626,2)</f>
        <v>0</v>
      </c>
    </row>
    <row r="627" spans="1:6" s="523" customFormat="1">
      <c r="A627" s="333"/>
      <c r="B627" s="680"/>
      <c r="C627" s="443"/>
      <c r="D627" s="396"/>
      <c r="E627" s="396"/>
      <c r="F627" s="396"/>
    </row>
    <row r="628" spans="1:6" s="523" customFormat="1" ht="63.75">
      <c r="A628" s="819">
        <v>10</v>
      </c>
      <c r="B628" s="315" t="s">
        <v>5525</v>
      </c>
      <c r="C628" s="313"/>
      <c r="D628" s="328"/>
      <c r="E628" s="328"/>
      <c r="F628" s="328"/>
    </row>
    <row r="629" spans="1:6" s="523" customFormat="1" ht="25.5">
      <c r="A629" s="819"/>
      <c r="B629" s="315" t="s">
        <v>5526</v>
      </c>
      <c r="C629" s="313"/>
      <c r="D629" s="328"/>
      <c r="E629" s="328"/>
      <c r="F629" s="328"/>
    </row>
    <row r="630" spans="1:6" s="523" customFormat="1">
      <c r="A630" s="819"/>
      <c r="B630" s="315"/>
      <c r="C630" s="313"/>
      <c r="D630" s="328"/>
      <c r="E630" s="859"/>
      <c r="F630" s="396"/>
    </row>
    <row r="631" spans="1:6" s="523" customFormat="1">
      <c r="A631" s="819"/>
      <c r="B631" s="680" t="s">
        <v>5527</v>
      </c>
      <c r="C631" s="313"/>
      <c r="D631" s="328"/>
      <c r="E631" s="859"/>
      <c r="F631" s="396"/>
    </row>
    <row r="632" spans="1:6" s="523" customFormat="1">
      <c r="A632" s="819"/>
      <c r="B632" s="315" t="s">
        <v>5528</v>
      </c>
      <c r="C632" s="313" t="s">
        <v>20</v>
      </c>
      <c r="D632" s="328">
        <v>1</v>
      </c>
      <c r="E632" s="1279"/>
      <c r="F632" s="196">
        <f t="shared" ref="F632:F652" si="52">ROUND(D632*E632,2)</f>
        <v>0</v>
      </c>
    </row>
    <row r="633" spans="1:6" s="523" customFormat="1">
      <c r="A633" s="819"/>
      <c r="B633" s="315" t="s">
        <v>5529</v>
      </c>
      <c r="C633" s="313" t="s">
        <v>20</v>
      </c>
      <c r="D633" s="328">
        <v>1</v>
      </c>
      <c r="E633" s="1279"/>
      <c r="F633" s="196">
        <f t="shared" si="52"/>
        <v>0</v>
      </c>
    </row>
    <row r="634" spans="1:6" s="523" customFormat="1">
      <c r="A634" s="819"/>
      <c r="B634" s="315" t="s">
        <v>5530</v>
      </c>
      <c r="C634" s="313" t="s">
        <v>20</v>
      </c>
      <c r="D634" s="328">
        <v>10</v>
      </c>
      <c r="E634" s="1279"/>
      <c r="F634" s="196">
        <f t="shared" si="52"/>
        <v>0</v>
      </c>
    </row>
    <row r="635" spans="1:6" s="522" customFormat="1">
      <c r="A635" s="819"/>
      <c r="B635" s="315" t="s">
        <v>5531</v>
      </c>
      <c r="C635" s="313" t="s">
        <v>20</v>
      </c>
      <c r="D635" s="328">
        <v>1</v>
      </c>
      <c r="E635" s="1279"/>
      <c r="F635" s="196">
        <f t="shared" si="52"/>
        <v>0</v>
      </c>
    </row>
    <row r="636" spans="1:6" s="522" customFormat="1">
      <c r="A636" s="819"/>
      <c r="B636" s="315" t="s">
        <v>5532</v>
      </c>
      <c r="C636" s="313" t="s">
        <v>20</v>
      </c>
      <c r="D636" s="328">
        <v>2</v>
      </c>
      <c r="E636" s="1279"/>
      <c r="F636" s="196">
        <f t="shared" si="52"/>
        <v>0</v>
      </c>
    </row>
    <row r="637" spans="1:6" s="522" customFormat="1">
      <c r="A637" s="819"/>
      <c r="B637" s="315" t="s">
        <v>5533</v>
      </c>
      <c r="C637" s="313" t="s">
        <v>20</v>
      </c>
      <c r="D637" s="328">
        <v>1</v>
      </c>
      <c r="E637" s="1279"/>
      <c r="F637" s="196">
        <f t="shared" si="52"/>
        <v>0</v>
      </c>
    </row>
    <row r="638" spans="1:6" s="522" customFormat="1">
      <c r="A638" s="819"/>
      <c r="B638" s="315" t="s">
        <v>5534</v>
      </c>
      <c r="C638" s="313" t="s">
        <v>20</v>
      </c>
      <c r="D638" s="328">
        <v>2</v>
      </c>
      <c r="E638" s="1279"/>
      <c r="F638" s="196">
        <f t="shared" si="52"/>
        <v>0</v>
      </c>
    </row>
    <row r="639" spans="1:6" s="523" customFormat="1">
      <c r="A639" s="819"/>
      <c r="B639" s="315" t="s">
        <v>5535</v>
      </c>
      <c r="C639" s="313" t="s">
        <v>20</v>
      </c>
      <c r="D639" s="328">
        <v>2</v>
      </c>
      <c r="E639" s="1279"/>
      <c r="F639" s="196">
        <f t="shared" si="52"/>
        <v>0</v>
      </c>
    </row>
    <row r="640" spans="1:6" s="522" customFormat="1">
      <c r="A640" s="819"/>
      <c r="B640" s="315" t="s">
        <v>5536</v>
      </c>
      <c r="C640" s="313" t="s">
        <v>20</v>
      </c>
      <c r="D640" s="328">
        <v>1</v>
      </c>
      <c r="E640" s="1279"/>
      <c r="F640" s="196">
        <f t="shared" si="52"/>
        <v>0</v>
      </c>
    </row>
    <row r="641" spans="1:6" s="522" customFormat="1">
      <c r="A641" s="819"/>
      <c r="B641" s="315" t="s">
        <v>5537</v>
      </c>
      <c r="C641" s="313" t="s">
        <v>20</v>
      </c>
      <c r="D641" s="328">
        <v>1</v>
      </c>
      <c r="E641" s="1279"/>
      <c r="F641" s="196">
        <f t="shared" si="52"/>
        <v>0</v>
      </c>
    </row>
    <row r="642" spans="1:6" s="522" customFormat="1">
      <c r="A642" s="819"/>
      <c r="B642" s="315" t="s">
        <v>5538</v>
      </c>
      <c r="C642" s="313" t="s">
        <v>20</v>
      </c>
      <c r="D642" s="328">
        <v>1</v>
      </c>
      <c r="E642" s="1279"/>
      <c r="F642" s="196">
        <f t="shared" si="52"/>
        <v>0</v>
      </c>
    </row>
    <row r="643" spans="1:6" s="522" customFormat="1">
      <c r="A643" s="819"/>
      <c r="B643" s="315" t="s">
        <v>5539</v>
      </c>
      <c r="C643" s="313" t="s">
        <v>20</v>
      </c>
      <c r="D643" s="328">
        <v>1</v>
      </c>
      <c r="E643" s="1279"/>
      <c r="F643" s="196">
        <f t="shared" si="52"/>
        <v>0</v>
      </c>
    </row>
    <row r="644" spans="1:6" s="522" customFormat="1">
      <c r="A644" s="819"/>
      <c r="B644" s="315" t="s">
        <v>5540</v>
      </c>
      <c r="C644" s="313" t="s">
        <v>20</v>
      </c>
      <c r="D644" s="328">
        <v>1</v>
      </c>
      <c r="E644" s="1279"/>
      <c r="F644" s="196">
        <f t="shared" si="52"/>
        <v>0</v>
      </c>
    </row>
    <row r="645" spans="1:6" s="522" customFormat="1">
      <c r="A645" s="819"/>
      <c r="B645" s="315" t="s">
        <v>5541</v>
      </c>
      <c r="C645" s="313" t="s">
        <v>20</v>
      </c>
      <c r="D645" s="328">
        <v>1</v>
      </c>
      <c r="E645" s="1279"/>
      <c r="F645" s="196">
        <f t="shared" si="52"/>
        <v>0</v>
      </c>
    </row>
    <row r="646" spans="1:6" s="522" customFormat="1">
      <c r="A646" s="819"/>
      <c r="B646" s="315" t="s">
        <v>5542</v>
      </c>
      <c r="C646" s="313" t="s">
        <v>20</v>
      </c>
      <c r="D646" s="328">
        <v>1</v>
      </c>
      <c r="E646" s="1279"/>
      <c r="F646" s="196">
        <f t="shared" si="52"/>
        <v>0</v>
      </c>
    </row>
    <row r="647" spans="1:6" s="523" customFormat="1">
      <c r="A647" s="819"/>
      <c r="B647" s="315" t="s">
        <v>5543</v>
      </c>
      <c r="C647" s="313" t="s">
        <v>20</v>
      </c>
      <c r="D647" s="328">
        <v>1</v>
      </c>
      <c r="E647" s="1279"/>
      <c r="F647" s="196">
        <f t="shared" si="52"/>
        <v>0</v>
      </c>
    </row>
    <row r="648" spans="1:6" s="523" customFormat="1">
      <c r="A648" s="819"/>
      <c r="B648" s="315" t="s">
        <v>5544</v>
      </c>
      <c r="C648" s="313" t="s">
        <v>20</v>
      </c>
      <c r="D648" s="328">
        <v>2</v>
      </c>
      <c r="E648" s="1279"/>
      <c r="F648" s="196">
        <f t="shared" si="52"/>
        <v>0</v>
      </c>
    </row>
    <row r="649" spans="1:6" s="523" customFormat="1">
      <c r="A649" s="819"/>
      <c r="B649" s="315" t="s">
        <v>5545</v>
      </c>
      <c r="C649" s="313" t="s">
        <v>20</v>
      </c>
      <c r="D649" s="328">
        <v>1</v>
      </c>
      <c r="E649" s="1279"/>
      <c r="F649" s="196">
        <f t="shared" si="52"/>
        <v>0</v>
      </c>
    </row>
    <row r="650" spans="1:6" s="523" customFormat="1">
      <c r="A650" s="819"/>
      <c r="B650" s="315" t="s">
        <v>5546</v>
      </c>
      <c r="C650" s="313" t="s">
        <v>20</v>
      </c>
      <c r="D650" s="328">
        <v>1</v>
      </c>
      <c r="E650" s="1279"/>
      <c r="F650" s="196">
        <f t="shared" si="52"/>
        <v>0</v>
      </c>
    </row>
    <row r="651" spans="1:6" s="523" customFormat="1">
      <c r="A651" s="819"/>
      <c r="B651" s="315" t="s">
        <v>5547</v>
      </c>
      <c r="C651" s="313" t="s">
        <v>20</v>
      </c>
      <c r="D651" s="328">
        <v>1</v>
      </c>
      <c r="E651" s="1279"/>
      <c r="F651" s="196">
        <f t="shared" si="52"/>
        <v>0</v>
      </c>
    </row>
    <row r="652" spans="1:6" s="523" customFormat="1">
      <c r="A652" s="819"/>
      <c r="B652" s="315" t="s">
        <v>5548</v>
      </c>
      <c r="C652" s="313" t="s">
        <v>20</v>
      </c>
      <c r="D652" s="328">
        <v>1</v>
      </c>
      <c r="E652" s="1279"/>
      <c r="F652" s="196">
        <f t="shared" si="52"/>
        <v>0</v>
      </c>
    </row>
    <row r="653" spans="1:6" s="523" customFormat="1">
      <c r="A653" s="819"/>
      <c r="B653" s="315"/>
      <c r="C653" s="313"/>
      <c r="D653" s="328"/>
      <c r="E653" s="859"/>
      <c r="F653" s="396"/>
    </row>
    <row r="654" spans="1:6" s="522" customFormat="1" ht="25.5">
      <c r="A654" s="819"/>
      <c r="B654" s="680" t="s">
        <v>5549</v>
      </c>
      <c r="C654" s="313"/>
      <c r="D654" s="328"/>
      <c r="E654" s="859"/>
      <c r="F654" s="396"/>
    </row>
    <row r="655" spans="1:6" s="522" customFormat="1">
      <c r="A655" s="819"/>
      <c r="B655" s="680" t="s">
        <v>5550</v>
      </c>
      <c r="C655" s="313"/>
      <c r="D655" s="328"/>
      <c r="E655" s="328"/>
      <c r="F655" s="328"/>
    </row>
    <row r="656" spans="1:6" s="522" customFormat="1">
      <c r="A656" s="819"/>
      <c r="B656" s="1191" t="s">
        <v>5551</v>
      </c>
      <c r="C656" s="313" t="s">
        <v>20</v>
      </c>
      <c r="D656" s="328">
        <v>1</v>
      </c>
      <c r="E656" s="1279"/>
      <c r="F656" s="196">
        <f t="shared" ref="F656:F658" si="53">ROUND(D656*E656,2)</f>
        <v>0</v>
      </c>
    </row>
    <row r="657" spans="1:6" s="522" customFormat="1">
      <c r="A657" s="819"/>
      <c r="B657" s="1191" t="s">
        <v>5552</v>
      </c>
      <c r="C657" s="313" t="s">
        <v>20</v>
      </c>
      <c r="D657" s="328">
        <v>1</v>
      </c>
      <c r="E657" s="1279"/>
      <c r="F657" s="196">
        <f t="shared" si="53"/>
        <v>0</v>
      </c>
    </row>
    <row r="658" spans="1:6" s="522" customFormat="1">
      <c r="A658" s="819"/>
      <c r="B658" s="1191" t="s">
        <v>5553</v>
      </c>
      <c r="C658" s="313" t="s">
        <v>20</v>
      </c>
      <c r="D658" s="328">
        <v>2</v>
      </c>
      <c r="E658" s="1279"/>
      <c r="F658" s="196">
        <f t="shared" si="53"/>
        <v>0</v>
      </c>
    </row>
    <row r="659" spans="1:6" s="522" customFormat="1">
      <c r="A659" s="314"/>
      <c r="B659" s="387"/>
      <c r="C659" s="313"/>
      <c r="D659" s="328"/>
      <c r="E659" s="816"/>
      <c r="F659" s="328"/>
    </row>
    <row r="660" spans="1:6" s="522" customFormat="1">
      <c r="A660" s="321" t="s">
        <v>1079</v>
      </c>
      <c r="B660" s="315" t="s">
        <v>1274</v>
      </c>
      <c r="C660" s="324" t="s">
        <v>13</v>
      </c>
      <c r="D660" s="396">
        <v>200</v>
      </c>
      <c r="E660" s="1280"/>
      <c r="F660" s="196">
        <f t="shared" ref="F660" si="54">ROUND(D660*E660,2)</f>
        <v>0</v>
      </c>
    </row>
    <row r="661" spans="1:6" s="522" customFormat="1">
      <c r="A661" s="321"/>
      <c r="B661" s="315"/>
      <c r="C661" s="324"/>
      <c r="D661" s="396"/>
      <c r="E661" s="396"/>
      <c r="F661" s="396"/>
    </row>
    <row r="662" spans="1:6" s="522" customFormat="1" ht="25.5">
      <c r="A662" s="321" t="s">
        <v>1081</v>
      </c>
      <c r="B662" s="315" t="s">
        <v>1275</v>
      </c>
      <c r="C662" s="324"/>
      <c r="D662" s="396"/>
      <c r="E662" s="396"/>
      <c r="F662" s="396"/>
    </row>
    <row r="663" spans="1:6" s="523" customFormat="1">
      <c r="A663" s="321"/>
      <c r="B663" s="315" t="s">
        <v>1276</v>
      </c>
      <c r="C663" s="195" t="s">
        <v>17</v>
      </c>
      <c r="D663" s="396">
        <v>110</v>
      </c>
      <c r="E663" s="1280"/>
      <c r="F663" s="196">
        <f t="shared" ref="F663" si="55">ROUND(D663*E663,2)</f>
        <v>0</v>
      </c>
    </row>
    <row r="664" spans="1:6" s="523" customFormat="1">
      <c r="A664" s="321"/>
      <c r="B664" s="315"/>
      <c r="C664" s="324"/>
      <c r="D664" s="396"/>
      <c r="E664" s="396"/>
      <c r="F664" s="396"/>
    </row>
    <row r="665" spans="1:6" s="545" customFormat="1" ht="25.5">
      <c r="A665" s="815" t="s">
        <v>1134</v>
      </c>
      <c r="B665" s="1202" t="s">
        <v>1277</v>
      </c>
      <c r="C665" s="233"/>
      <c r="D665" s="235"/>
      <c r="E665" s="235"/>
      <c r="F665" s="235"/>
    </row>
    <row r="666" spans="1:6" s="522" customFormat="1">
      <c r="A666" s="815"/>
      <c r="B666" s="1202" t="s">
        <v>1278</v>
      </c>
      <c r="C666" s="195" t="s">
        <v>17</v>
      </c>
      <c r="D666" s="235">
        <v>2000</v>
      </c>
      <c r="E666" s="1275"/>
      <c r="F666" s="196">
        <f t="shared" ref="F666" si="56">ROUND(D666*E666,2)</f>
        <v>0</v>
      </c>
    </row>
    <row r="667" spans="1:6" s="528" customFormat="1">
      <c r="A667" s="790"/>
      <c r="B667" s="1167"/>
      <c r="C667" s="195"/>
      <c r="D667" s="235"/>
      <c r="E667" s="196"/>
      <c r="F667" s="196"/>
    </row>
    <row r="668" spans="1:6" s="528" customFormat="1" ht="25.5">
      <c r="A668" s="815" t="s">
        <v>1135</v>
      </c>
      <c r="B668" s="1202" t="s">
        <v>1279</v>
      </c>
      <c r="C668" s="233"/>
      <c r="D668" s="235"/>
      <c r="E668" s="235"/>
      <c r="F668" s="235"/>
    </row>
    <row r="669" spans="1:6" s="528" customFormat="1">
      <c r="A669" s="815"/>
      <c r="B669" s="1202" t="s">
        <v>1280</v>
      </c>
      <c r="C669" s="195" t="s">
        <v>17</v>
      </c>
      <c r="D669" s="235">
        <v>200</v>
      </c>
      <c r="E669" s="1275"/>
      <c r="F669" s="196">
        <f t="shared" ref="F669" si="57">ROUND(D669*E669,2)</f>
        <v>0</v>
      </c>
    </row>
    <row r="670" spans="1:6" s="528" customFormat="1">
      <c r="A670" s="790"/>
      <c r="B670" s="1167"/>
      <c r="C670" s="195"/>
      <c r="D670" s="235"/>
      <c r="E670" s="196"/>
      <c r="F670" s="196"/>
    </row>
    <row r="671" spans="1:6" s="528" customFormat="1" ht="114.75">
      <c r="A671" s="815" t="s">
        <v>1281</v>
      </c>
      <c r="B671" s="1203" t="s">
        <v>1282</v>
      </c>
      <c r="C671" s="236"/>
      <c r="D671" s="235"/>
      <c r="E671" s="235"/>
      <c r="F671" s="235"/>
    </row>
    <row r="672" spans="1:6" s="528" customFormat="1">
      <c r="A672" s="815"/>
      <c r="B672" s="256" t="s">
        <v>1283</v>
      </c>
      <c r="C672" s="236"/>
      <c r="D672" s="235"/>
      <c r="E672" s="235"/>
      <c r="F672" s="235"/>
    </row>
    <row r="673" spans="1:6" s="522" customFormat="1">
      <c r="A673" s="815"/>
      <c r="B673" s="256" t="s">
        <v>1284</v>
      </c>
      <c r="C673" s="236"/>
      <c r="D673" s="235"/>
      <c r="E673" s="235"/>
      <c r="F673" s="235"/>
    </row>
    <row r="674" spans="1:6" s="522" customFormat="1">
      <c r="A674" s="815"/>
      <c r="B674" s="1203" t="s">
        <v>1285</v>
      </c>
      <c r="C674" s="233" t="s">
        <v>20</v>
      </c>
      <c r="D674" s="235">
        <v>25</v>
      </c>
      <c r="E674" s="1275"/>
      <c r="F674" s="196">
        <f t="shared" ref="F674:F678" si="58">ROUND(D674*E674,2)</f>
        <v>0</v>
      </c>
    </row>
    <row r="675" spans="1:6" s="522" customFormat="1">
      <c r="A675" s="815"/>
      <c r="B675" s="1203" t="s">
        <v>1286</v>
      </c>
      <c r="C675" s="233" t="s">
        <v>20</v>
      </c>
      <c r="D675" s="235">
        <v>6</v>
      </c>
      <c r="E675" s="1275"/>
      <c r="F675" s="196">
        <f t="shared" si="58"/>
        <v>0</v>
      </c>
    </row>
    <row r="676" spans="1:6" s="522" customFormat="1">
      <c r="A676" s="815"/>
      <c r="B676" s="1203" t="s">
        <v>1287</v>
      </c>
      <c r="C676" s="233" t="s">
        <v>20</v>
      </c>
      <c r="D676" s="235">
        <v>4</v>
      </c>
      <c r="E676" s="1275"/>
      <c r="F676" s="196">
        <f t="shared" si="58"/>
        <v>0</v>
      </c>
    </row>
    <row r="677" spans="1:6" s="522" customFormat="1">
      <c r="A677" s="815"/>
      <c r="B677" s="1203" t="s">
        <v>5554</v>
      </c>
      <c r="C677" s="233" t="s">
        <v>20</v>
      </c>
      <c r="D677" s="235">
        <v>132</v>
      </c>
      <c r="E677" s="1275"/>
      <c r="F677" s="196">
        <f t="shared" si="58"/>
        <v>0</v>
      </c>
    </row>
    <row r="678" spans="1:6" s="523" customFormat="1">
      <c r="A678" s="815"/>
      <c r="B678" s="1203" t="s">
        <v>1288</v>
      </c>
      <c r="C678" s="233" t="s">
        <v>20</v>
      </c>
      <c r="D678" s="235">
        <v>128</v>
      </c>
      <c r="E678" s="1275"/>
      <c r="F678" s="196">
        <f t="shared" si="58"/>
        <v>0</v>
      </c>
    </row>
    <row r="679" spans="1:6" s="523" customFormat="1">
      <c r="A679" s="790"/>
      <c r="B679" s="1179"/>
      <c r="C679" s="204"/>
      <c r="D679" s="198"/>
      <c r="E679" s="196"/>
      <c r="F679" s="196"/>
    </row>
    <row r="680" spans="1:6" s="522" customFormat="1" ht="38.25">
      <c r="A680" s="333" t="s">
        <v>1289</v>
      </c>
      <c r="B680" s="1191" t="s">
        <v>1290</v>
      </c>
      <c r="C680" s="798"/>
      <c r="D680" s="816"/>
      <c r="E680" s="802"/>
      <c r="F680" s="802"/>
    </row>
    <row r="681" spans="1:6" s="522" customFormat="1">
      <c r="A681" s="333"/>
      <c r="B681" s="1191" t="s">
        <v>1291</v>
      </c>
      <c r="C681" s="322"/>
      <c r="D681" s="816"/>
      <c r="E681" s="802"/>
      <c r="F681" s="802"/>
    </row>
    <row r="682" spans="1:6" s="526" customFormat="1">
      <c r="A682" s="820"/>
      <c r="B682" s="1191" t="s">
        <v>1673</v>
      </c>
      <c r="C682" s="798" t="s">
        <v>20</v>
      </c>
      <c r="D682" s="816">
        <v>22</v>
      </c>
      <c r="E682" s="1278"/>
      <c r="F682" s="196">
        <f t="shared" ref="F682" si="59">ROUND(D682*E682,2)</f>
        <v>0</v>
      </c>
    </row>
    <row r="683" spans="1:6" s="522" customFormat="1">
      <c r="A683" s="820"/>
      <c r="B683" s="1191"/>
      <c r="C683" s="798"/>
      <c r="D683" s="816"/>
      <c r="E683" s="192"/>
      <c r="F683" s="802"/>
    </row>
    <row r="684" spans="1:6" s="523" customFormat="1" ht="51">
      <c r="A684" s="790" t="s">
        <v>1292</v>
      </c>
      <c r="B684" s="1179" t="s">
        <v>1674</v>
      </c>
      <c r="C684" s="195"/>
      <c r="D684" s="196"/>
      <c r="E684" s="196"/>
      <c r="F684" s="196"/>
    </row>
    <row r="685" spans="1:6" s="523" customFormat="1">
      <c r="A685" s="790"/>
      <c r="B685" s="256" t="s">
        <v>1283</v>
      </c>
      <c r="C685" s="204"/>
      <c r="D685" s="196"/>
      <c r="E685" s="196"/>
      <c r="F685" s="196"/>
    </row>
    <row r="686" spans="1:6" s="522" customFormat="1">
      <c r="A686" s="790"/>
      <c r="B686" s="256" t="s">
        <v>1293</v>
      </c>
      <c r="C686" s="204"/>
      <c r="D686" s="196"/>
      <c r="E686" s="196"/>
      <c r="F686" s="196"/>
    </row>
    <row r="687" spans="1:6" ht="38.25">
      <c r="A687" s="815"/>
      <c r="B687" s="1203" t="s">
        <v>1294</v>
      </c>
      <c r="C687" s="233" t="s">
        <v>20</v>
      </c>
      <c r="D687" s="235">
        <v>120</v>
      </c>
      <c r="E687" s="1275"/>
      <c r="F687" s="196">
        <f t="shared" ref="F687:F690" si="60">ROUND(D687*E687,2)</f>
        <v>0</v>
      </c>
    </row>
    <row r="688" spans="1:6" s="551" customFormat="1">
      <c r="A688" s="815"/>
      <c r="B688" s="1203" t="s">
        <v>5555</v>
      </c>
      <c r="C688" s="233" t="s">
        <v>20</v>
      </c>
      <c r="D688" s="235">
        <v>86</v>
      </c>
      <c r="E688" s="1275"/>
      <c r="F688" s="196">
        <f t="shared" si="60"/>
        <v>0</v>
      </c>
    </row>
    <row r="689" spans="1:6" s="551" customFormat="1">
      <c r="A689" s="815"/>
      <c r="B689" s="1203" t="s">
        <v>5556</v>
      </c>
      <c r="C689" s="233" t="s">
        <v>20</v>
      </c>
      <c r="D689" s="235">
        <v>96</v>
      </c>
      <c r="E689" s="1275"/>
      <c r="F689" s="196">
        <f t="shared" si="60"/>
        <v>0</v>
      </c>
    </row>
    <row r="690" spans="1:6" s="551" customFormat="1" ht="25.5">
      <c r="A690" s="815"/>
      <c r="B690" s="1203" t="s">
        <v>1295</v>
      </c>
      <c r="C690" s="233" t="s">
        <v>20</v>
      </c>
      <c r="D690" s="235">
        <v>6</v>
      </c>
      <c r="E690" s="1275"/>
      <c r="F690" s="196">
        <f t="shared" si="60"/>
        <v>0</v>
      </c>
    </row>
    <row r="691" spans="1:6" s="552" customFormat="1">
      <c r="A691" s="790"/>
      <c r="B691" s="1179"/>
      <c r="C691" s="204"/>
      <c r="D691" s="198"/>
      <c r="E691" s="196"/>
      <c r="F691" s="196"/>
    </row>
    <row r="692" spans="1:6" s="552" customFormat="1" ht="63.75">
      <c r="A692" s="790" t="s">
        <v>1296</v>
      </c>
      <c r="B692" s="1179" t="s">
        <v>1675</v>
      </c>
      <c r="C692" s="195"/>
      <c r="D692" s="196"/>
      <c r="E692" s="196"/>
      <c r="F692" s="196"/>
    </row>
    <row r="693" spans="1:6" s="553" customFormat="1">
      <c r="A693" s="790"/>
      <c r="B693" s="256" t="s">
        <v>1283</v>
      </c>
      <c r="C693" s="204"/>
      <c r="D693" s="196"/>
      <c r="E693" s="196"/>
      <c r="F693" s="196"/>
    </row>
    <row r="694" spans="1:6" s="553" customFormat="1">
      <c r="A694" s="790"/>
      <c r="B694" s="256" t="s">
        <v>1293</v>
      </c>
      <c r="C694" s="204"/>
      <c r="D694" s="196"/>
      <c r="E694" s="196"/>
      <c r="F694" s="196"/>
    </row>
    <row r="695" spans="1:6" s="553" customFormat="1">
      <c r="A695" s="815"/>
      <c r="B695" s="1203" t="s">
        <v>1297</v>
      </c>
      <c r="C695" s="233" t="s">
        <v>20</v>
      </c>
      <c r="D695" s="235">
        <v>32</v>
      </c>
      <c r="E695" s="1275"/>
      <c r="F695" s="196">
        <f t="shared" ref="F695:F696" si="61">ROUND(D695*E695,2)</f>
        <v>0</v>
      </c>
    </row>
    <row r="696" spans="1:6" s="553" customFormat="1">
      <c r="A696" s="815"/>
      <c r="B696" s="1203" t="s">
        <v>1298</v>
      </c>
      <c r="C696" s="233" t="s">
        <v>20</v>
      </c>
      <c r="D696" s="235">
        <v>1815</v>
      </c>
      <c r="E696" s="1275"/>
      <c r="F696" s="196">
        <f t="shared" si="61"/>
        <v>0</v>
      </c>
    </row>
    <row r="697" spans="1:6" s="553" customFormat="1">
      <c r="A697" s="790"/>
      <c r="B697" s="1179"/>
      <c r="C697" s="204"/>
      <c r="D697" s="198"/>
      <c r="E697" s="196"/>
      <c r="F697" s="196"/>
    </row>
    <row r="698" spans="1:6" s="553" customFormat="1" ht="25.5">
      <c r="A698" s="333" t="s">
        <v>1299</v>
      </c>
      <c r="B698" s="1191" t="s">
        <v>1300</v>
      </c>
      <c r="C698" s="798"/>
      <c r="D698" s="802"/>
      <c r="E698" s="802"/>
      <c r="F698" s="802"/>
    </row>
    <row r="699" spans="1:6" s="553" customFormat="1">
      <c r="A699" s="333"/>
      <c r="B699" s="1191" t="s">
        <v>1676</v>
      </c>
      <c r="C699" s="322"/>
      <c r="D699" s="802"/>
      <c r="E699" s="802"/>
      <c r="F699" s="802"/>
    </row>
    <row r="700" spans="1:6" s="553" customFormat="1">
      <c r="A700" s="321"/>
      <c r="B700" s="1191" t="s">
        <v>1301</v>
      </c>
      <c r="C700" s="798" t="s">
        <v>20</v>
      </c>
      <c r="D700" s="802">
        <v>2</v>
      </c>
      <c r="E700" s="1278"/>
      <c r="F700" s="196">
        <f t="shared" ref="F700:F702" si="62">ROUND(D700*E700,2)</f>
        <v>0</v>
      </c>
    </row>
    <row r="701" spans="1:6" s="553" customFormat="1">
      <c r="A701" s="321"/>
      <c r="B701" s="1191" t="s">
        <v>1286</v>
      </c>
      <c r="C701" s="798" t="s">
        <v>20</v>
      </c>
      <c r="D701" s="802">
        <v>8</v>
      </c>
      <c r="E701" s="1278"/>
      <c r="F701" s="196">
        <f t="shared" si="62"/>
        <v>0</v>
      </c>
    </row>
    <row r="702" spans="1:6" s="553" customFormat="1">
      <c r="A702" s="815"/>
      <c r="B702" s="1203" t="s">
        <v>5557</v>
      </c>
      <c r="C702" s="233" t="s">
        <v>20</v>
      </c>
      <c r="D702" s="235">
        <v>66</v>
      </c>
      <c r="E702" s="1275"/>
      <c r="F702" s="196">
        <f t="shared" si="62"/>
        <v>0</v>
      </c>
    </row>
    <row r="703" spans="1:6" s="553" customFormat="1">
      <c r="A703" s="333"/>
      <c r="B703" s="1191"/>
      <c r="C703" s="798"/>
      <c r="D703" s="802"/>
      <c r="E703" s="802"/>
      <c r="F703" s="802"/>
    </row>
    <row r="704" spans="1:6" s="553" customFormat="1">
      <c r="A704" s="333" t="s">
        <v>1302</v>
      </c>
      <c r="B704" s="1191" t="s">
        <v>1303</v>
      </c>
      <c r="C704" s="798"/>
      <c r="D704" s="802"/>
      <c r="E704" s="802"/>
      <c r="F704" s="802"/>
    </row>
    <row r="705" spans="1:6" s="553" customFormat="1">
      <c r="A705" s="333"/>
      <c r="B705" s="1191" t="s">
        <v>5558</v>
      </c>
      <c r="C705" s="322"/>
      <c r="D705" s="802"/>
      <c r="E705" s="802"/>
      <c r="F705" s="802"/>
    </row>
    <row r="706" spans="1:6" s="553" customFormat="1">
      <c r="A706" s="333"/>
      <c r="B706" s="1191" t="s">
        <v>1304</v>
      </c>
      <c r="C706" s="798" t="s">
        <v>20</v>
      </c>
      <c r="D706" s="802">
        <v>6</v>
      </c>
      <c r="E706" s="1278"/>
      <c r="F706" s="196">
        <f t="shared" ref="F706" si="63">ROUND(D706*E706,2)</f>
        <v>0</v>
      </c>
    </row>
    <row r="707" spans="1:6" s="553" customFormat="1">
      <c r="A707" s="333"/>
      <c r="B707" s="1191"/>
      <c r="C707" s="798"/>
      <c r="D707" s="802"/>
      <c r="E707" s="192"/>
      <c r="F707" s="802"/>
    </row>
    <row r="708" spans="1:6" s="553" customFormat="1" ht="25.5">
      <c r="A708" s="333" t="s">
        <v>1305</v>
      </c>
      <c r="B708" s="1191" t="s">
        <v>1306</v>
      </c>
      <c r="C708" s="798"/>
      <c r="D708" s="802"/>
      <c r="E708" s="802"/>
      <c r="F708" s="802"/>
    </row>
    <row r="709" spans="1:6" s="553" customFormat="1">
      <c r="A709" s="333"/>
      <c r="B709" s="1191" t="s">
        <v>1307</v>
      </c>
      <c r="C709" s="798"/>
      <c r="D709" s="802"/>
      <c r="E709" s="802"/>
      <c r="F709" s="802"/>
    </row>
    <row r="710" spans="1:6" s="553" customFormat="1">
      <c r="A710" s="333"/>
      <c r="B710" s="1191" t="s">
        <v>1308</v>
      </c>
      <c r="C710" s="798" t="s">
        <v>20</v>
      </c>
      <c r="D710" s="802">
        <v>2</v>
      </c>
      <c r="E710" s="1278"/>
      <c r="F710" s="196">
        <f t="shared" ref="F710" si="64">ROUND(D710*E710,2)</f>
        <v>0</v>
      </c>
    </row>
    <row r="711" spans="1:6" s="553" customFormat="1">
      <c r="A711" s="333"/>
      <c r="B711" s="1191"/>
      <c r="C711" s="798"/>
      <c r="D711" s="802"/>
      <c r="E711" s="192"/>
      <c r="F711" s="802"/>
    </row>
    <row r="712" spans="1:6" s="553" customFormat="1">
      <c r="A712" s="333" t="s">
        <v>1309</v>
      </c>
      <c r="B712" s="1191" t="s">
        <v>1310</v>
      </c>
      <c r="C712" s="322"/>
      <c r="D712" s="802"/>
      <c r="E712" s="802"/>
      <c r="F712" s="802"/>
    </row>
    <row r="713" spans="1:6" s="553" customFormat="1">
      <c r="A713" s="333"/>
      <c r="B713" s="1191" t="s">
        <v>1311</v>
      </c>
      <c r="C713" s="798" t="s">
        <v>20</v>
      </c>
      <c r="D713" s="802">
        <v>1</v>
      </c>
      <c r="E713" s="802"/>
      <c r="F713" s="802"/>
    </row>
    <row r="714" spans="1:6" s="553" customFormat="1">
      <c r="A714" s="333"/>
      <c r="B714" s="1191" t="s">
        <v>1312</v>
      </c>
      <c r="C714" s="798" t="s">
        <v>20</v>
      </c>
      <c r="D714" s="802">
        <v>2</v>
      </c>
      <c r="E714" s="802"/>
      <c r="F714" s="802"/>
    </row>
    <row r="715" spans="1:6" s="553" customFormat="1">
      <c r="A715" s="333"/>
      <c r="B715" s="1191" t="s">
        <v>1313</v>
      </c>
      <c r="C715" s="798" t="s">
        <v>20</v>
      </c>
      <c r="D715" s="802">
        <v>2</v>
      </c>
      <c r="E715" s="802"/>
      <c r="F715" s="802"/>
    </row>
    <row r="716" spans="1:6" s="553" customFormat="1">
      <c r="A716" s="333"/>
      <c r="B716" s="1191" t="s">
        <v>1314</v>
      </c>
      <c r="C716" s="798" t="s">
        <v>20</v>
      </c>
      <c r="D716" s="802">
        <v>1</v>
      </c>
      <c r="E716" s="802"/>
      <c r="F716" s="802"/>
    </row>
    <row r="717" spans="1:6" s="553" customFormat="1">
      <c r="A717" s="333"/>
      <c r="B717" s="1204" t="s">
        <v>1315</v>
      </c>
      <c r="C717" s="822"/>
      <c r="D717" s="481"/>
      <c r="E717" s="802"/>
      <c r="F717" s="481"/>
    </row>
    <row r="718" spans="1:6" s="553" customFormat="1">
      <c r="A718" s="333"/>
      <c r="B718" s="1191" t="s">
        <v>1316</v>
      </c>
      <c r="C718" s="798" t="s">
        <v>23</v>
      </c>
      <c r="D718" s="802">
        <v>1</v>
      </c>
      <c r="E718" s="1281"/>
      <c r="F718" s="196">
        <f t="shared" ref="F718" si="65">ROUND(D718*E718,2)</f>
        <v>0</v>
      </c>
    </row>
    <row r="719" spans="1:6" s="553" customFormat="1">
      <c r="A719" s="333"/>
      <c r="B719" s="1191"/>
      <c r="C719" s="798"/>
      <c r="D719" s="802"/>
      <c r="E719" s="192"/>
      <c r="F719" s="802"/>
    </row>
    <row r="720" spans="1:6" s="553" customFormat="1" ht="25.5">
      <c r="A720" s="333" t="s">
        <v>1317</v>
      </c>
      <c r="B720" s="315" t="s">
        <v>1318</v>
      </c>
      <c r="C720" s="443"/>
      <c r="D720" s="396"/>
      <c r="E720" s="396"/>
      <c r="F720" s="396"/>
    </row>
    <row r="721" spans="1:6" s="553" customFormat="1">
      <c r="A721" s="333"/>
      <c r="B721" s="315" t="s">
        <v>1319</v>
      </c>
      <c r="C721" s="443" t="s">
        <v>20</v>
      </c>
      <c r="D721" s="396">
        <v>200</v>
      </c>
      <c r="E721" s="1280"/>
      <c r="F721" s="196">
        <f t="shared" ref="F721:F723" si="66">ROUND(D721*E721,2)</f>
        <v>0</v>
      </c>
    </row>
    <row r="722" spans="1:6" s="553" customFormat="1">
      <c r="A722" s="333"/>
      <c r="B722" s="315" t="s">
        <v>1308</v>
      </c>
      <c r="C722" s="443" t="s">
        <v>20</v>
      </c>
      <c r="D722" s="396">
        <v>50</v>
      </c>
      <c r="E722" s="1280"/>
      <c r="F722" s="196">
        <f t="shared" si="66"/>
        <v>0</v>
      </c>
    </row>
    <row r="723" spans="1:6" s="553" customFormat="1">
      <c r="A723" s="333"/>
      <c r="B723" s="315" t="s">
        <v>1320</v>
      </c>
      <c r="C723" s="443" t="s">
        <v>20</v>
      </c>
      <c r="D723" s="396">
        <v>10</v>
      </c>
      <c r="E723" s="1280"/>
      <c r="F723" s="196">
        <f t="shared" si="66"/>
        <v>0</v>
      </c>
    </row>
    <row r="724" spans="1:6" s="553" customFormat="1">
      <c r="A724" s="792"/>
      <c r="B724" s="1170"/>
      <c r="C724" s="199"/>
      <c r="D724" s="198"/>
      <c r="E724" s="196"/>
      <c r="F724" s="196"/>
    </row>
    <row r="725" spans="1:6" s="553" customFormat="1">
      <c r="A725" s="333" t="s">
        <v>1321</v>
      </c>
      <c r="B725" s="315" t="s">
        <v>1322</v>
      </c>
      <c r="C725" s="443"/>
      <c r="D725" s="396"/>
      <c r="E725" s="396"/>
      <c r="F725" s="396"/>
    </row>
    <row r="726" spans="1:6" s="553" customFormat="1">
      <c r="A726" s="333"/>
      <c r="B726" s="315" t="s">
        <v>1323</v>
      </c>
      <c r="C726" s="443" t="s">
        <v>20</v>
      </c>
      <c r="D726" s="396">
        <v>150</v>
      </c>
      <c r="E726" s="1280"/>
      <c r="F726" s="196">
        <f t="shared" ref="F726:F727" si="67">ROUND(D726*E726,2)</f>
        <v>0</v>
      </c>
    </row>
    <row r="727" spans="1:6" s="553" customFormat="1">
      <c r="A727" s="333"/>
      <c r="B727" s="315" t="s">
        <v>1324</v>
      </c>
      <c r="C727" s="443" t="s">
        <v>20</v>
      </c>
      <c r="D727" s="396">
        <v>30</v>
      </c>
      <c r="E727" s="1280"/>
      <c r="F727" s="196">
        <f t="shared" si="67"/>
        <v>0</v>
      </c>
    </row>
    <row r="728" spans="1:6" s="553" customFormat="1">
      <c r="A728" s="333"/>
      <c r="B728" s="315"/>
      <c r="C728" s="443"/>
      <c r="D728" s="396"/>
      <c r="E728" s="396"/>
      <c r="F728" s="396"/>
    </row>
    <row r="729" spans="1:6" s="553" customFormat="1" ht="63.75">
      <c r="A729" s="333" t="s">
        <v>1325</v>
      </c>
      <c r="B729" s="315" t="s">
        <v>1326</v>
      </c>
      <c r="C729" s="443"/>
      <c r="D729" s="396"/>
      <c r="E729" s="396"/>
      <c r="F729" s="396"/>
    </row>
    <row r="730" spans="1:6" s="553" customFormat="1">
      <c r="A730" s="333"/>
      <c r="B730" s="315" t="s">
        <v>1327</v>
      </c>
      <c r="C730" s="443" t="s">
        <v>20</v>
      </c>
      <c r="D730" s="396">
        <v>1150</v>
      </c>
      <c r="E730" s="1280"/>
      <c r="F730" s="196">
        <f t="shared" ref="F730" si="68">ROUND(D730*E730,2)</f>
        <v>0</v>
      </c>
    </row>
    <row r="731" spans="1:6" s="553" customFormat="1">
      <c r="A731" s="333"/>
      <c r="B731" s="1205"/>
      <c r="C731" s="394"/>
      <c r="D731" s="396"/>
      <c r="E731" s="396"/>
      <c r="F731" s="405"/>
    </row>
    <row r="732" spans="1:6" s="553" customFormat="1" ht="25.5">
      <c r="A732" s="333" t="s">
        <v>1328</v>
      </c>
      <c r="B732" s="315" t="s">
        <v>1329</v>
      </c>
      <c r="C732" s="443"/>
      <c r="D732" s="396"/>
      <c r="E732" s="396"/>
      <c r="F732" s="396"/>
    </row>
    <row r="733" spans="1:6" s="553" customFormat="1">
      <c r="A733" s="866"/>
      <c r="B733" s="315" t="s">
        <v>1330</v>
      </c>
      <c r="C733" s="867"/>
      <c r="D733" s="816"/>
      <c r="E733" s="816"/>
      <c r="F733" s="816"/>
    </row>
    <row r="734" spans="1:6" s="553" customFormat="1">
      <c r="A734" s="333"/>
      <c r="B734" s="315" t="s">
        <v>1677</v>
      </c>
      <c r="C734" s="195" t="s">
        <v>17</v>
      </c>
      <c r="D734" s="396">
        <v>2860</v>
      </c>
      <c r="E734" s="1280"/>
      <c r="F734" s="196">
        <f t="shared" ref="F734:F738" si="69">ROUND(D734*E734,2)</f>
        <v>0</v>
      </c>
    </row>
    <row r="735" spans="1:6" s="553" customFormat="1">
      <c r="A735" s="333"/>
      <c r="B735" s="315" t="s">
        <v>1678</v>
      </c>
      <c r="C735" s="195" t="s">
        <v>17</v>
      </c>
      <c r="D735" s="396">
        <v>140</v>
      </c>
      <c r="E735" s="1280"/>
      <c r="F735" s="196">
        <f t="shared" si="69"/>
        <v>0</v>
      </c>
    </row>
    <row r="736" spans="1:6" s="553" customFormat="1">
      <c r="A736" s="333"/>
      <c r="B736" s="315" t="s">
        <v>1679</v>
      </c>
      <c r="C736" s="195" t="s">
        <v>17</v>
      </c>
      <c r="D736" s="396">
        <v>25</v>
      </c>
      <c r="E736" s="1280"/>
      <c r="F736" s="196">
        <f t="shared" si="69"/>
        <v>0</v>
      </c>
    </row>
    <row r="737" spans="1:6" s="553" customFormat="1">
      <c r="A737" s="333"/>
      <c r="B737" s="315" t="s">
        <v>1680</v>
      </c>
      <c r="C737" s="195" t="s">
        <v>17</v>
      </c>
      <c r="D737" s="396">
        <v>220</v>
      </c>
      <c r="E737" s="1280"/>
      <c r="F737" s="196">
        <f t="shared" si="69"/>
        <v>0</v>
      </c>
    </row>
    <row r="738" spans="1:6" s="553" customFormat="1">
      <c r="A738" s="333"/>
      <c r="B738" s="315" t="s">
        <v>1681</v>
      </c>
      <c r="C738" s="195" t="s">
        <v>17</v>
      </c>
      <c r="D738" s="396">
        <v>275</v>
      </c>
      <c r="E738" s="1280"/>
      <c r="F738" s="196">
        <f t="shared" si="69"/>
        <v>0</v>
      </c>
    </row>
    <row r="739" spans="1:6" s="553" customFormat="1">
      <c r="A739" s="333"/>
      <c r="B739" s="315"/>
      <c r="C739" s="443"/>
      <c r="D739" s="396"/>
      <c r="E739" s="396"/>
      <c r="F739" s="396"/>
    </row>
    <row r="740" spans="1:6" s="553" customFormat="1">
      <c r="A740" s="116">
        <v>27</v>
      </c>
      <c r="B740" s="315" t="s">
        <v>1331</v>
      </c>
      <c r="C740" s="359"/>
      <c r="D740" s="396"/>
      <c r="E740" s="396"/>
      <c r="F740" s="396"/>
    </row>
    <row r="741" spans="1:6" s="553" customFormat="1">
      <c r="A741" s="116"/>
      <c r="B741" s="315" t="s">
        <v>1332</v>
      </c>
      <c r="C741" s="359" t="s">
        <v>20</v>
      </c>
      <c r="D741" s="396">
        <v>480</v>
      </c>
      <c r="E741" s="1280"/>
      <c r="F741" s="196">
        <f t="shared" ref="F741" si="70">ROUND(D741*E741,2)</f>
        <v>0</v>
      </c>
    </row>
    <row r="742" spans="1:6" s="552" customFormat="1">
      <c r="A742" s="116"/>
      <c r="B742" s="315"/>
      <c r="C742" s="359"/>
      <c r="D742" s="396"/>
      <c r="E742" s="396"/>
      <c r="F742" s="396"/>
    </row>
    <row r="743" spans="1:6" s="552" customFormat="1">
      <c r="A743" s="333" t="s">
        <v>1333</v>
      </c>
      <c r="B743" s="315" t="s">
        <v>1334</v>
      </c>
      <c r="C743" s="443" t="s">
        <v>20</v>
      </c>
      <c r="D743" s="396">
        <v>55</v>
      </c>
      <c r="E743" s="1280"/>
      <c r="F743" s="196">
        <f t="shared" ref="F743" si="71">ROUND(D743*E743,2)</f>
        <v>0</v>
      </c>
    </row>
    <row r="744" spans="1:6" s="552" customFormat="1">
      <c r="A744" s="321"/>
      <c r="B744" s="315"/>
      <c r="C744" s="324"/>
      <c r="D744" s="396"/>
      <c r="E744" s="396"/>
      <c r="F744" s="396"/>
    </row>
    <row r="745" spans="1:6" s="552" customFormat="1" ht="38.25">
      <c r="A745" s="333" t="s">
        <v>1335</v>
      </c>
      <c r="B745" s="315" t="s">
        <v>1336</v>
      </c>
      <c r="C745" s="443"/>
      <c r="D745" s="396"/>
      <c r="E745" s="396"/>
      <c r="F745" s="396"/>
    </row>
    <row r="746" spans="1:6" s="552" customFormat="1">
      <c r="A746" s="333"/>
      <c r="B746" s="319" t="s">
        <v>1337</v>
      </c>
      <c r="C746" s="443" t="s">
        <v>20</v>
      </c>
      <c r="D746" s="396">
        <v>15</v>
      </c>
      <c r="E746" s="1280"/>
      <c r="F746" s="196">
        <f t="shared" ref="F746" si="72">ROUND(D746*E746,2)</f>
        <v>0</v>
      </c>
    </row>
    <row r="747" spans="1:6" s="552" customFormat="1">
      <c r="A747" s="321"/>
      <c r="B747" s="315"/>
      <c r="C747" s="324"/>
      <c r="D747" s="396"/>
      <c r="E747" s="396"/>
      <c r="F747" s="396"/>
    </row>
    <row r="748" spans="1:6" s="522" customFormat="1" ht="38.25">
      <c r="A748" s="333" t="s">
        <v>1338</v>
      </c>
      <c r="B748" s="1191" t="s">
        <v>1339</v>
      </c>
      <c r="C748" s="798" t="s">
        <v>20</v>
      </c>
      <c r="D748" s="802">
        <v>1</v>
      </c>
      <c r="E748" s="1278"/>
      <c r="F748" s="196">
        <f t="shared" ref="F748" si="73">ROUND(D748*E748,2)</f>
        <v>0</v>
      </c>
    </row>
    <row r="749" spans="1:6" s="523" customFormat="1">
      <c r="A749" s="333"/>
      <c r="B749" s="1191"/>
      <c r="C749" s="798"/>
      <c r="D749" s="802"/>
      <c r="E749" s="802"/>
      <c r="F749" s="802"/>
    </row>
    <row r="750" spans="1:6" s="523" customFormat="1" ht="25.5">
      <c r="A750" s="333" t="s">
        <v>1340</v>
      </c>
      <c r="B750" s="1191" t="s">
        <v>5559</v>
      </c>
      <c r="C750" s="798" t="s">
        <v>20</v>
      </c>
      <c r="D750" s="802">
        <v>9</v>
      </c>
      <c r="E750" s="1278"/>
      <c r="F750" s="196">
        <f t="shared" ref="F750" si="74">ROUND(D750*E750,2)</f>
        <v>0</v>
      </c>
    </row>
    <row r="751" spans="1:6" s="556" customFormat="1">
      <c r="A751" s="333"/>
      <c r="B751" s="1191"/>
      <c r="C751" s="798"/>
      <c r="D751" s="802"/>
      <c r="E751" s="802"/>
      <c r="F751" s="802"/>
    </row>
    <row r="752" spans="1:6">
      <c r="A752" s="333" t="s">
        <v>1344</v>
      </c>
      <c r="B752" s="315" t="s">
        <v>1341</v>
      </c>
      <c r="C752" s="359"/>
      <c r="D752" s="396"/>
      <c r="E752" s="396"/>
      <c r="F752" s="396"/>
    </row>
    <row r="753" spans="1:6" s="557" customFormat="1">
      <c r="A753" s="333"/>
      <c r="B753" s="315" t="s">
        <v>1342</v>
      </c>
      <c r="C753" s="443" t="s">
        <v>20</v>
      </c>
      <c r="D753" s="396">
        <v>122</v>
      </c>
      <c r="E753" s="1280"/>
      <c r="F753" s="196">
        <f t="shared" ref="F753:F754" si="75">ROUND(D753*E753,2)</f>
        <v>0</v>
      </c>
    </row>
    <row r="754" spans="1:6" s="558" customFormat="1">
      <c r="A754" s="333"/>
      <c r="B754" s="315" t="s">
        <v>1343</v>
      </c>
      <c r="C754" s="443" t="s">
        <v>20</v>
      </c>
      <c r="D754" s="396">
        <v>244</v>
      </c>
      <c r="E754" s="1280"/>
      <c r="F754" s="196">
        <f t="shared" si="75"/>
        <v>0</v>
      </c>
    </row>
    <row r="755" spans="1:6" s="559" customFormat="1">
      <c r="A755" s="815"/>
      <c r="B755" s="1202"/>
      <c r="C755" s="233"/>
      <c r="D755" s="235"/>
      <c r="E755" s="396"/>
      <c r="F755" s="235"/>
    </row>
    <row r="756" spans="1:6" s="560" customFormat="1" ht="25.5">
      <c r="A756" s="321" t="s">
        <v>1345</v>
      </c>
      <c r="B756" s="315" t="s">
        <v>5560</v>
      </c>
      <c r="C756" s="324" t="s">
        <v>20</v>
      </c>
      <c r="D756" s="396">
        <v>4</v>
      </c>
      <c r="E756" s="1280"/>
      <c r="F756" s="196">
        <f t="shared" ref="F756" si="76">ROUND(D756*E756,2)</f>
        <v>0</v>
      </c>
    </row>
    <row r="757" spans="1:6" s="560" customFormat="1">
      <c r="A757" s="321"/>
      <c r="B757" s="315"/>
      <c r="C757" s="324"/>
      <c r="D757" s="396"/>
      <c r="E757" s="396"/>
      <c r="F757" s="396"/>
    </row>
    <row r="758" spans="1:6" s="560" customFormat="1" ht="38.25">
      <c r="A758" s="321" t="s">
        <v>1347</v>
      </c>
      <c r="B758" s="315" t="s">
        <v>5561</v>
      </c>
      <c r="C758" s="323"/>
      <c r="D758" s="396"/>
      <c r="E758" s="396"/>
      <c r="F758" s="396"/>
    </row>
    <row r="759" spans="1:6" s="560" customFormat="1">
      <c r="A759" s="321"/>
      <c r="B759" s="315" t="s">
        <v>5562</v>
      </c>
      <c r="C759" s="324" t="s">
        <v>1346</v>
      </c>
      <c r="D759" s="396">
        <v>40</v>
      </c>
      <c r="E759" s="1280"/>
      <c r="F759" s="196">
        <f t="shared" ref="F759:F760" si="77">ROUND(D759*E759,2)</f>
        <v>0</v>
      </c>
    </row>
    <row r="760" spans="1:6" s="560" customFormat="1">
      <c r="A760" s="321"/>
      <c r="B760" s="315" t="s">
        <v>5563</v>
      </c>
      <c r="C760" s="324" t="s">
        <v>1346</v>
      </c>
      <c r="D760" s="396">
        <v>1200</v>
      </c>
      <c r="E760" s="1280"/>
      <c r="F760" s="196">
        <f t="shared" si="77"/>
        <v>0</v>
      </c>
    </row>
    <row r="761" spans="1:6" s="560" customFormat="1">
      <c r="A761" s="333"/>
      <c r="B761" s="315"/>
      <c r="C761" s="443"/>
      <c r="D761" s="396"/>
      <c r="E761" s="396"/>
      <c r="F761" s="396"/>
    </row>
    <row r="762" spans="1:6" s="560" customFormat="1">
      <c r="A762" s="815" t="s">
        <v>1349</v>
      </c>
      <c r="B762" s="1203" t="s">
        <v>1348</v>
      </c>
      <c r="C762" s="233" t="s">
        <v>1346</v>
      </c>
      <c r="D762" s="235">
        <v>1200</v>
      </c>
      <c r="E762" s="1275"/>
      <c r="F762" s="196">
        <f t="shared" ref="F762" si="78">ROUND(D762*E762,2)</f>
        <v>0</v>
      </c>
    </row>
    <row r="763" spans="1:6" s="560" customFormat="1">
      <c r="A763" s="815"/>
      <c r="B763" s="1203"/>
      <c r="C763" s="233"/>
      <c r="D763" s="235"/>
      <c r="E763" s="235"/>
      <c r="F763" s="235"/>
    </row>
    <row r="764" spans="1:6" s="561" customFormat="1" ht="25.5">
      <c r="A764" s="333" t="s">
        <v>1352</v>
      </c>
      <c r="B764" s="315" t="s">
        <v>1350</v>
      </c>
      <c r="C764" s="443"/>
      <c r="D764" s="396"/>
      <c r="E764" s="396"/>
      <c r="F764" s="396"/>
    </row>
    <row r="765" spans="1:6" s="561" customFormat="1">
      <c r="A765" s="333"/>
      <c r="B765" s="315" t="s">
        <v>1351</v>
      </c>
      <c r="C765" s="443" t="s">
        <v>20</v>
      </c>
      <c r="D765" s="396">
        <v>860</v>
      </c>
      <c r="E765" s="1280"/>
      <c r="F765" s="196">
        <f t="shared" ref="F765" si="79">ROUND(D765*E765,2)</f>
        <v>0</v>
      </c>
    </row>
    <row r="766" spans="1:6" s="561" customFormat="1">
      <c r="A766" s="333"/>
      <c r="B766" s="680"/>
      <c r="C766" s="443"/>
      <c r="D766" s="396"/>
      <c r="E766" s="396"/>
      <c r="F766" s="396"/>
    </row>
    <row r="767" spans="1:6" s="561" customFormat="1">
      <c r="A767" s="333" t="s">
        <v>1354</v>
      </c>
      <c r="B767" s="315" t="s">
        <v>1353</v>
      </c>
      <c r="C767" s="443" t="s">
        <v>1078</v>
      </c>
      <c r="D767" s="405">
        <v>3</v>
      </c>
      <c r="E767" s="396">
        <f>ROUND(SUM(F566:F766)/100,2)</f>
        <v>0</v>
      </c>
      <c r="F767" s="196">
        <f t="shared" ref="F767" si="80">ROUND(D767*E767,2)</f>
        <v>0</v>
      </c>
    </row>
    <row r="768" spans="1:6" s="561" customFormat="1">
      <c r="A768" s="333"/>
      <c r="B768" s="315"/>
      <c r="C768" s="359"/>
      <c r="D768" s="405"/>
      <c r="E768" s="396"/>
      <c r="F768" s="396"/>
    </row>
    <row r="769" spans="1:6" s="561" customFormat="1" ht="25.5">
      <c r="A769" s="790" t="s">
        <v>5564</v>
      </c>
      <c r="B769" s="1167" t="s">
        <v>1082</v>
      </c>
      <c r="C769" s="359" t="s">
        <v>1078</v>
      </c>
      <c r="D769" s="405">
        <v>5</v>
      </c>
      <c r="E769" s="396">
        <f>ROUND(SUM(F566:F766)/100,2)</f>
        <v>0</v>
      </c>
      <c r="F769" s="196">
        <f t="shared" ref="F769" si="81">ROUND(D769*E769,2)</f>
        <v>0</v>
      </c>
    </row>
    <row r="770" spans="1:6" s="561" customFormat="1">
      <c r="A770" s="790"/>
      <c r="B770" s="1167"/>
      <c r="C770" s="359"/>
      <c r="D770" s="405"/>
      <c r="E770" s="396"/>
      <c r="F770" s="396"/>
    </row>
    <row r="771" spans="1:6" s="561" customFormat="1" ht="38.25">
      <c r="A771" s="790"/>
      <c r="B771" s="1168" t="s">
        <v>5565</v>
      </c>
      <c r="C771" s="195"/>
      <c r="D771" s="196"/>
      <c r="E771" s="196"/>
      <c r="F771" s="196"/>
    </row>
    <row r="772" spans="1:6" s="561" customFormat="1">
      <c r="A772" s="790"/>
      <c r="B772" s="1168"/>
      <c r="C772" s="195"/>
      <c r="D772" s="196"/>
      <c r="E772" s="196"/>
      <c r="F772" s="196"/>
    </row>
    <row r="773" spans="1:6" s="561" customFormat="1">
      <c r="A773" s="434"/>
      <c r="B773" s="1165"/>
      <c r="C773" s="191"/>
      <c r="D773" s="192"/>
      <c r="E773" s="192"/>
      <c r="F773" s="192"/>
    </row>
    <row r="774" spans="1:6" s="561" customFormat="1" ht="15.75">
      <c r="A774" s="279" t="s">
        <v>1708</v>
      </c>
      <c r="B774" s="1164" t="s">
        <v>1355</v>
      </c>
      <c r="C774" s="104"/>
      <c r="D774" s="105"/>
      <c r="E774" s="105"/>
      <c r="F774" s="105">
        <f>+F831+F838+F840</f>
        <v>0</v>
      </c>
    </row>
    <row r="775" spans="1:6" s="561" customFormat="1">
      <c r="A775" s="1143"/>
      <c r="B775" s="1206"/>
      <c r="C775" s="549"/>
      <c r="D775" s="550"/>
      <c r="E775" s="550"/>
      <c r="F775" s="550"/>
    </row>
    <row r="776" spans="1:6" s="561" customFormat="1" ht="51">
      <c r="A776" s="333"/>
      <c r="B776" s="680" t="s">
        <v>5464</v>
      </c>
      <c r="C776" s="443"/>
      <c r="D776" s="405"/>
      <c r="E776" s="396"/>
      <c r="F776" s="396"/>
    </row>
    <row r="777" spans="1:6" s="561" customFormat="1">
      <c r="A777" s="333"/>
      <c r="B777" s="680"/>
      <c r="C777" s="443"/>
      <c r="D777" s="405"/>
      <c r="E777" s="396"/>
      <c r="F777" s="396"/>
    </row>
    <row r="778" spans="1:6" s="561" customFormat="1">
      <c r="A778" s="1143">
        <v>1</v>
      </c>
      <c r="B778" s="1207" t="s">
        <v>1356</v>
      </c>
      <c r="C778" s="549"/>
      <c r="D778" s="550"/>
      <c r="E778" s="550"/>
      <c r="F778" s="550"/>
    </row>
    <row r="779" spans="1:6" s="561" customFormat="1" ht="63.75">
      <c r="A779" s="1144"/>
      <c r="B779" s="1191" t="s">
        <v>5566</v>
      </c>
      <c r="C779" s="191"/>
      <c r="D779" s="192"/>
      <c r="E779" s="192"/>
      <c r="F779" s="192"/>
    </row>
    <row r="780" spans="1:6" s="561" customFormat="1">
      <c r="A780" s="1144"/>
      <c r="B780" s="1208"/>
      <c r="C780" s="191"/>
      <c r="D780" s="192"/>
      <c r="E780" s="192"/>
      <c r="F780" s="192"/>
    </row>
    <row r="781" spans="1:6" s="561" customFormat="1" ht="38.25">
      <c r="A781" s="339"/>
      <c r="B781" s="1209" t="s">
        <v>1357</v>
      </c>
      <c r="C781" s="322"/>
      <c r="D781" s="802"/>
      <c r="E781" s="802"/>
      <c r="F781" s="802"/>
    </row>
    <row r="782" spans="1:6" s="561" customFormat="1" ht="51">
      <c r="A782" s="339"/>
      <c r="B782" s="1209" t="s">
        <v>1358</v>
      </c>
      <c r="C782" s="322"/>
      <c r="D782" s="802"/>
      <c r="E782" s="802"/>
      <c r="F782" s="802"/>
    </row>
    <row r="783" spans="1:6" s="561" customFormat="1" ht="25.5">
      <c r="A783" s="339"/>
      <c r="B783" s="1209" t="s">
        <v>1359</v>
      </c>
      <c r="C783" s="322"/>
      <c r="D783" s="802"/>
      <c r="E783" s="802"/>
      <c r="F783" s="802"/>
    </row>
    <row r="784" spans="1:6" s="561" customFormat="1" ht="38.25">
      <c r="A784" s="339"/>
      <c r="B784" s="1209" t="s">
        <v>1360</v>
      </c>
      <c r="C784" s="322"/>
      <c r="D784" s="802"/>
      <c r="E784" s="802"/>
      <c r="F784" s="802"/>
    </row>
    <row r="785" spans="1:6" s="561" customFormat="1" ht="25.5">
      <c r="A785" s="339"/>
      <c r="B785" s="1209" t="s">
        <v>5567</v>
      </c>
      <c r="C785" s="322"/>
      <c r="D785" s="802"/>
      <c r="E785" s="802"/>
      <c r="F785" s="802"/>
    </row>
    <row r="786" spans="1:6" s="561" customFormat="1">
      <c r="A786" s="339"/>
      <c r="B786" s="1210" t="s">
        <v>1361</v>
      </c>
      <c r="C786" s="322"/>
      <c r="D786" s="802"/>
      <c r="E786" s="802"/>
      <c r="F786" s="802"/>
    </row>
    <row r="787" spans="1:6" s="561" customFormat="1">
      <c r="A787" s="339"/>
      <c r="B787" s="1191" t="s">
        <v>1362</v>
      </c>
      <c r="C787" s="322"/>
      <c r="D787" s="802"/>
      <c r="E787" s="802"/>
      <c r="F787" s="802"/>
    </row>
    <row r="788" spans="1:6" s="523" customFormat="1">
      <c r="A788" s="339"/>
      <c r="B788" s="1075" t="s">
        <v>1363</v>
      </c>
      <c r="C788" s="322"/>
      <c r="D788" s="802"/>
      <c r="E788" s="802"/>
      <c r="F788" s="802"/>
    </row>
    <row r="789" spans="1:6" s="523" customFormat="1">
      <c r="A789" s="339"/>
      <c r="B789" s="1075" t="s">
        <v>1364</v>
      </c>
      <c r="C789" s="322"/>
      <c r="D789" s="802"/>
      <c r="E789" s="802"/>
      <c r="F789" s="802"/>
    </row>
    <row r="790" spans="1:6" s="548" customFormat="1" ht="25.5">
      <c r="A790" s="339"/>
      <c r="B790" s="1362" t="s">
        <v>6669</v>
      </c>
      <c r="C790" s="322"/>
      <c r="D790" s="802"/>
      <c r="E790" s="802"/>
      <c r="F790" s="802"/>
    </row>
    <row r="791" spans="1:6" s="523" customFormat="1" ht="25.5">
      <c r="A791" s="116"/>
      <c r="B791" s="1075" t="s">
        <v>1365</v>
      </c>
      <c r="C791" s="322"/>
      <c r="D791" s="802"/>
      <c r="E791" s="802"/>
      <c r="F791" s="802"/>
    </row>
    <row r="792" spans="1:6" s="523" customFormat="1" ht="14.25">
      <c r="A792" s="868"/>
      <c r="B792" s="1211" t="s">
        <v>1366</v>
      </c>
      <c r="C792" s="322"/>
      <c r="D792" s="802"/>
      <c r="E792" s="802"/>
      <c r="F792" s="802"/>
    </row>
    <row r="793" spans="1:6" s="561" customFormat="1" ht="14.25">
      <c r="A793" s="868"/>
      <c r="B793" s="1075" t="s">
        <v>1367</v>
      </c>
      <c r="C793" s="322"/>
      <c r="D793" s="802"/>
      <c r="E793" s="802"/>
      <c r="F793" s="802"/>
    </row>
    <row r="794" spans="1:6" s="562" customFormat="1" ht="14.25">
      <c r="A794" s="868"/>
      <c r="B794" s="1075" t="s">
        <v>1368</v>
      </c>
      <c r="C794" s="322"/>
      <c r="D794" s="802"/>
      <c r="E794" s="802"/>
      <c r="F794" s="802"/>
    </row>
    <row r="795" spans="1:6" s="561" customFormat="1" ht="14.25">
      <c r="A795" s="868"/>
      <c r="B795" s="1075" t="s">
        <v>1369</v>
      </c>
      <c r="C795" s="322"/>
      <c r="D795" s="802"/>
      <c r="E795" s="802"/>
      <c r="F795" s="802"/>
    </row>
    <row r="796" spans="1:6" s="561" customFormat="1" ht="14.25">
      <c r="A796" s="868"/>
      <c r="B796" s="1075" t="s">
        <v>1370</v>
      </c>
      <c r="C796" s="322"/>
      <c r="D796" s="802"/>
      <c r="E796" s="802"/>
      <c r="F796" s="802"/>
    </row>
    <row r="797" spans="1:6" s="561" customFormat="1" ht="38.25">
      <c r="A797" s="868"/>
      <c r="B797" s="1075" t="s">
        <v>6680</v>
      </c>
      <c r="C797" s="322"/>
      <c r="D797" s="802"/>
      <c r="E797" s="802"/>
      <c r="F797" s="802"/>
    </row>
    <row r="798" spans="1:6" s="561" customFormat="1" ht="14.25">
      <c r="A798" s="868"/>
      <c r="B798" s="1075" t="s">
        <v>1371</v>
      </c>
      <c r="C798" s="322"/>
      <c r="D798" s="802"/>
      <c r="E798" s="802"/>
      <c r="F798" s="802"/>
    </row>
    <row r="799" spans="1:6" s="561" customFormat="1" ht="25.5">
      <c r="A799" s="868"/>
      <c r="B799" s="1075" t="s">
        <v>1372</v>
      </c>
      <c r="C799" s="322"/>
      <c r="D799" s="802"/>
      <c r="E799" s="802"/>
      <c r="F799" s="802"/>
    </row>
    <row r="800" spans="1:6" s="561" customFormat="1" ht="14.25">
      <c r="A800" s="868"/>
      <c r="B800" s="1075" t="s">
        <v>1373</v>
      </c>
      <c r="C800" s="322"/>
      <c r="D800" s="802"/>
      <c r="E800" s="802"/>
      <c r="F800" s="802"/>
    </row>
    <row r="801" spans="1:6" s="561" customFormat="1" ht="14.25">
      <c r="A801" s="868"/>
      <c r="B801" s="1075" t="s">
        <v>1374</v>
      </c>
      <c r="C801" s="322"/>
      <c r="D801" s="802"/>
      <c r="E801" s="802"/>
      <c r="F801" s="802"/>
    </row>
    <row r="802" spans="1:6" s="561" customFormat="1" ht="25.5">
      <c r="A802" s="868"/>
      <c r="B802" s="1075" t="s">
        <v>1375</v>
      </c>
      <c r="C802" s="322"/>
      <c r="D802" s="802"/>
      <c r="E802" s="802"/>
      <c r="F802" s="802"/>
    </row>
    <row r="803" spans="1:6" s="561" customFormat="1" ht="14.25">
      <c r="A803" s="868"/>
      <c r="B803" s="1075" t="s">
        <v>1376</v>
      </c>
      <c r="C803" s="322"/>
      <c r="D803" s="802"/>
      <c r="E803" s="802"/>
      <c r="F803" s="802"/>
    </row>
    <row r="804" spans="1:6" s="561" customFormat="1" ht="25.5">
      <c r="A804" s="868"/>
      <c r="B804" s="1075" t="s">
        <v>1377</v>
      </c>
      <c r="C804" s="322"/>
      <c r="D804" s="802"/>
      <c r="E804" s="802"/>
      <c r="F804" s="802"/>
    </row>
    <row r="805" spans="1:6" s="561" customFormat="1" ht="25.5">
      <c r="A805" s="339"/>
      <c r="B805" s="1191" t="s">
        <v>6670</v>
      </c>
      <c r="C805" s="322"/>
      <c r="D805" s="802"/>
      <c r="E805" s="802"/>
      <c r="F805" s="802"/>
    </row>
    <row r="806" spans="1:6" s="523" customFormat="1" ht="25.5">
      <c r="A806" s="339"/>
      <c r="B806" s="1191" t="s">
        <v>5568</v>
      </c>
      <c r="C806" s="322"/>
      <c r="D806" s="802"/>
      <c r="E806" s="802"/>
      <c r="F806" s="802"/>
    </row>
    <row r="807" spans="1:6" s="523" customFormat="1" ht="25.5">
      <c r="A807" s="339"/>
      <c r="B807" s="1191" t="s">
        <v>1378</v>
      </c>
      <c r="C807" s="322"/>
      <c r="D807" s="802"/>
      <c r="E807" s="802"/>
      <c r="F807" s="802"/>
    </row>
    <row r="808" spans="1:6" s="523" customFormat="1" ht="38.25">
      <c r="A808" s="339"/>
      <c r="B808" s="1191" t="s">
        <v>1379</v>
      </c>
      <c r="C808" s="322"/>
      <c r="D808" s="802"/>
      <c r="E808" s="802"/>
      <c r="F808" s="802"/>
    </row>
    <row r="809" spans="1:6" s="523" customFormat="1" ht="14.25">
      <c r="A809" s="868"/>
      <c r="B809" s="1075" t="s">
        <v>1380</v>
      </c>
      <c r="C809" s="322"/>
      <c r="D809" s="802"/>
      <c r="E809" s="802"/>
      <c r="F809" s="802"/>
    </row>
    <row r="810" spans="1:6" s="523" customFormat="1" ht="14.25">
      <c r="A810" s="868"/>
      <c r="B810" s="1075" t="s">
        <v>1381</v>
      </c>
      <c r="C810" s="322"/>
      <c r="D810" s="802"/>
      <c r="E810" s="802"/>
      <c r="F810" s="802"/>
    </row>
    <row r="811" spans="1:6" s="523" customFormat="1" ht="14.25">
      <c r="A811" s="868"/>
      <c r="B811" s="1075" t="s">
        <v>1382</v>
      </c>
      <c r="C811" s="322"/>
      <c r="D811" s="802"/>
      <c r="E811" s="802"/>
      <c r="F811" s="802"/>
    </row>
    <row r="812" spans="1:6" s="523" customFormat="1">
      <c r="A812" s="339"/>
      <c r="B812" s="1210" t="s">
        <v>1383</v>
      </c>
      <c r="C812" s="322"/>
      <c r="D812" s="802"/>
      <c r="E812" s="802"/>
      <c r="F812" s="802"/>
    </row>
    <row r="813" spans="1:6" s="523" customFormat="1">
      <c r="A813" s="339"/>
      <c r="B813" s="1191" t="s">
        <v>5569</v>
      </c>
      <c r="C813" s="322"/>
      <c r="D813" s="802"/>
      <c r="E813" s="802"/>
      <c r="F813" s="802"/>
    </row>
    <row r="814" spans="1:6" s="522" customFormat="1" ht="51">
      <c r="A814" s="339"/>
      <c r="B814" s="1191" t="s">
        <v>1384</v>
      </c>
      <c r="C814" s="322"/>
      <c r="D814" s="802"/>
      <c r="E814" s="802"/>
      <c r="F814" s="802"/>
    </row>
    <row r="815" spans="1:6" s="522" customFormat="1">
      <c r="A815" s="339"/>
      <c r="B815" s="1191" t="s">
        <v>1385</v>
      </c>
      <c r="C815" s="322"/>
      <c r="D815" s="802"/>
      <c r="E815" s="802"/>
      <c r="F815" s="802"/>
    </row>
    <row r="816" spans="1:6" s="522" customFormat="1" ht="38.25">
      <c r="A816" s="339"/>
      <c r="B816" s="1191" t="s">
        <v>1386</v>
      </c>
      <c r="C816" s="322"/>
      <c r="D816" s="802"/>
      <c r="E816" s="802"/>
      <c r="F816" s="802"/>
    </row>
    <row r="817" spans="1:6" s="523" customFormat="1" ht="25.5">
      <c r="A817" s="116"/>
      <c r="B817" s="1075" t="s">
        <v>1387</v>
      </c>
      <c r="C817" s="322"/>
      <c r="D817" s="802"/>
      <c r="E817" s="802"/>
      <c r="F817" s="802"/>
    </row>
    <row r="818" spans="1:6" s="523" customFormat="1">
      <c r="A818" s="116"/>
      <c r="B818" s="1075" t="s">
        <v>1388</v>
      </c>
      <c r="C818" s="322"/>
      <c r="D818" s="802"/>
      <c r="E818" s="802"/>
      <c r="F818" s="802"/>
    </row>
    <row r="819" spans="1:6" s="557" customFormat="1">
      <c r="A819" s="116"/>
      <c r="B819" s="1211" t="s">
        <v>1389</v>
      </c>
      <c r="C819" s="322"/>
      <c r="D819" s="802"/>
      <c r="E819" s="802"/>
      <c r="F819" s="802"/>
    </row>
    <row r="820" spans="1:6" ht="38.25">
      <c r="A820" s="339"/>
      <c r="B820" s="1191" t="s">
        <v>1390</v>
      </c>
      <c r="C820" s="322"/>
      <c r="D820" s="802"/>
      <c r="E820" s="802"/>
      <c r="F820" s="802"/>
    </row>
    <row r="821" spans="1:6" s="563" customFormat="1">
      <c r="A821" s="339"/>
      <c r="B821" s="1191" t="s">
        <v>1391</v>
      </c>
      <c r="C821" s="322"/>
      <c r="D821" s="802"/>
      <c r="E821" s="802"/>
      <c r="F821" s="802"/>
    </row>
    <row r="822" spans="1:6" s="563" customFormat="1">
      <c r="A822" s="339"/>
      <c r="B822" s="1191" t="s">
        <v>1682</v>
      </c>
      <c r="C822" s="322"/>
      <c r="D822" s="802"/>
      <c r="E822" s="802"/>
      <c r="F822" s="802"/>
    </row>
    <row r="823" spans="1:6" s="563" customFormat="1">
      <c r="A823" s="116"/>
      <c r="B823" s="1211" t="s">
        <v>1392</v>
      </c>
      <c r="C823" s="322"/>
      <c r="D823" s="802"/>
      <c r="E823" s="802"/>
      <c r="F823" s="802"/>
    </row>
    <row r="824" spans="1:6" s="564" customFormat="1" ht="76.5">
      <c r="A824" s="339"/>
      <c r="B824" s="1191" t="s">
        <v>5570</v>
      </c>
      <c r="C824" s="322"/>
      <c r="D824" s="802"/>
      <c r="E824" s="802"/>
      <c r="F824" s="802"/>
    </row>
    <row r="825" spans="1:6" s="565" customFormat="1" ht="38.25">
      <c r="A825" s="339"/>
      <c r="B825" s="1191" t="s">
        <v>5571</v>
      </c>
      <c r="C825" s="322"/>
      <c r="D825" s="802"/>
      <c r="E825" s="802"/>
      <c r="F825" s="802"/>
    </row>
    <row r="826" spans="1:6" s="564" customFormat="1">
      <c r="A826" s="339"/>
      <c r="B826" s="1191"/>
      <c r="C826" s="322"/>
      <c r="D826" s="802"/>
      <c r="E826" s="802"/>
      <c r="F826" s="802"/>
    </row>
    <row r="827" spans="1:6" s="564" customFormat="1" ht="14.25">
      <c r="A827" s="868"/>
      <c r="B827" s="1212" t="s">
        <v>1393</v>
      </c>
      <c r="C827" s="322"/>
      <c r="D827" s="802"/>
      <c r="E827" s="802"/>
      <c r="F827" s="802"/>
    </row>
    <row r="828" spans="1:6" s="566" customFormat="1" ht="63.75">
      <c r="A828" s="869"/>
      <c r="B828" s="1191" t="s">
        <v>1394</v>
      </c>
      <c r="C828" s="870" t="s">
        <v>23</v>
      </c>
      <c r="D828" s="329">
        <v>1</v>
      </c>
      <c r="E828" s="1282"/>
      <c r="F828" s="196">
        <f t="shared" ref="F828:F830" si="82">ROUND(D828*E828,2)</f>
        <v>0</v>
      </c>
    </row>
    <row r="829" spans="1:6" s="527" customFormat="1" ht="25.5">
      <c r="A829" s="868"/>
      <c r="B829" s="1191" t="s">
        <v>5572</v>
      </c>
      <c r="C829" s="322" t="s">
        <v>23</v>
      </c>
      <c r="D829" s="802">
        <v>1</v>
      </c>
      <c r="E829" s="1282"/>
      <c r="F829" s="196">
        <f t="shared" si="82"/>
        <v>0</v>
      </c>
    </row>
    <row r="830" spans="1:6" s="566" customFormat="1" ht="25.5">
      <c r="A830" s="868"/>
      <c r="B830" s="1075" t="s">
        <v>1395</v>
      </c>
      <c r="C830" s="322" t="s">
        <v>23</v>
      </c>
      <c r="D830" s="802">
        <v>1</v>
      </c>
      <c r="E830" s="1282"/>
      <c r="F830" s="196">
        <f t="shared" si="82"/>
        <v>0</v>
      </c>
    </row>
    <row r="831" spans="1:6" s="566" customFormat="1">
      <c r="A831" s="819">
        <f>A778</f>
        <v>1</v>
      </c>
      <c r="B831" s="1213" t="str">
        <f>B778</f>
        <v>UPS sistem:</v>
      </c>
      <c r="C831" s="813"/>
      <c r="D831" s="821"/>
      <c r="E831" s="821"/>
      <c r="F831" s="821">
        <f>SUM(F828:F830)</f>
        <v>0</v>
      </c>
    </row>
    <row r="832" spans="1:6" s="566" customFormat="1">
      <c r="A832" s="1144"/>
      <c r="B832" s="1214"/>
      <c r="C832" s="191"/>
      <c r="D832" s="192"/>
      <c r="E832" s="192"/>
      <c r="F832" s="192"/>
    </row>
    <row r="833" spans="1:6" s="566" customFormat="1">
      <c r="A833" s="1144">
        <v>2</v>
      </c>
      <c r="B833" s="1215" t="s">
        <v>1396</v>
      </c>
      <c r="C833" s="191"/>
      <c r="D833" s="192"/>
      <c r="E833" s="192"/>
      <c r="F833" s="192"/>
    </row>
    <row r="834" spans="1:6" s="566" customFormat="1" ht="25.5">
      <c r="A834" s="1144"/>
      <c r="B834" s="1216" t="s">
        <v>1397</v>
      </c>
      <c r="C834" s="191"/>
      <c r="D834" s="192"/>
      <c r="E834" s="192"/>
      <c r="F834" s="192"/>
    </row>
    <row r="835" spans="1:6" s="566" customFormat="1">
      <c r="A835" s="1144"/>
      <c r="B835" s="1216" t="s">
        <v>1398</v>
      </c>
      <c r="C835" s="191"/>
      <c r="D835" s="192"/>
      <c r="E835" s="192"/>
      <c r="F835" s="192"/>
    </row>
    <row r="836" spans="1:6" s="566" customFormat="1">
      <c r="A836" s="1144"/>
      <c r="B836" s="1216" t="s">
        <v>1399</v>
      </c>
      <c r="C836" s="191"/>
      <c r="D836" s="192"/>
      <c r="E836" s="192"/>
      <c r="F836" s="192"/>
    </row>
    <row r="837" spans="1:6" s="566" customFormat="1">
      <c r="A837" s="1144"/>
      <c r="B837" s="1217" t="s">
        <v>1400</v>
      </c>
      <c r="C837" s="191"/>
      <c r="D837" s="192"/>
      <c r="E837" s="192"/>
      <c r="F837" s="555"/>
    </row>
    <row r="838" spans="1:6" s="566" customFormat="1">
      <c r="A838" s="1144"/>
      <c r="B838" s="1216" t="s">
        <v>1401</v>
      </c>
      <c r="C838" s="871" t="s">
        <v>23</v>
      </c>
      <c r="D838" s="823">
        <v>1</v>
      </c>
      <c r="E838" s="1283"/>
      <c r="F838" s="196">
        <f t="shared" ref="F838" si="83">ROUND(D838*E838,2)</f>
        <v>0</v>
      </c>
    </row>
    <row r="839" spans="1:6" s="566" customFormat="1">
      <c r="A839" s="333"/>
      <c r="B839" s="315"/>
      <c r="C839" s="359"/>
      <c r="D839" s="405"/>
      <c r="E839" s="396"/>
      <c r="F839" s="396"/>
    </row>
    <row r="840" spans="1:6" s="566" customFormat="1" ht="25.5">
      <c r="A840" s="790" t="s">
        <v>1060</v>
      </c>
      <c r="B840" s="1167" t="s">
        <v>1082</v>
      </c>
      <c r="C840" s="359" t="s">
        <v>1078</v>
      </c>
      <c r="D840" s="405">
        <v>5</v>
      </c>
      <c r="E840" s="396">
        <f>ROUND((F831+F838)/100,2)</f>
        <v>0</v>
      </c>
      <c r="F840" s="196">
        <f t="shared" ref="F840" si="84">ROUND(D840*E840,2)</f>
        <v>0</v>
      </c>
    </row>
    <row r="841" spans="1:6" s="566" customFormat="1">
      <c r="A841" s="790"/>
      <c r="B841" s="1167"/>
      <c r="C841" s="359"/>
      <c r="D841" s="405"/>
      <c r="E841" s="396"/>
      <c r="F841" s="396"/>
    </row>
    <row r="842" spans="1:6" s="566" customFormat="1">
      <c r="A842" s="434"/>
      <c r="B842" s="1165"/>
      <c r="C842" s="191"/>
      <c r="D842" s="192"/>
      <c r="E842" s="192"/>
      <c r="F842" s="192"/>
    </row>
    <row r="843" spans="1:6" s="566" customFormat="1" ht="15.75">
      <c r="A843" s="279" t="s">
        <v>1712</v>
      </c>
      <c r="B843" s="1164" t="s">
        <v>1402</v>
      </c>
      <c r="C843" s="104"/>
      <c r="D843" s="105"/>
      <c r="E843" s="105"/>
      <c r="F843" s="105">
        <f>SUM(F844:F913)</f>
        <v>0</v>
      </c>
    </row>
    <row r="844" spans="1:6" s="566" customFormat="1">
      <c r="A844" s="872"/>
      <c r="B844" s="873"/>
      <c r="C844" s="359"/>
      <c r="D844" s="405"/>
      <c r="E844" s="405"/>
      <c r="F844" s="405"/>
    </row>
    <row r="845" spans="1:6" s="566" customFormat="1" ht="51">
      <c r="A845" s="333"/>
      <c r="B845" s="680" t="s">
        <v>5464</v>
      </c>
      <c r="C845" s="443"/>
      <c r="D845" s="405"/>
      <c r="E845" s="396"/>
      <c r="F845" s="396"/>
    </row>
    <row r="846" spans="1:6" s="566" customFormat="1">
      <c r="A846" s="333"/>
      <c r="B846" s="680"/>
      <c r="C846" s="443"/>
      <c r="D846" s="405"/>
      <c r="E846" s="396"/>
      <c r="F846" s="396"/>
    </row>
    <row r="847" spans="1:6" s="566" customFormat="1">
      <c r="A847" s="824"/>
      <c r="B847" s="1218" t="s">
        <v>1683</v>
      </c>
      <c r="C847" s="238"/>
      <c r="D847" s="286"/>
      <c r="E847" s="286"/>
      <c r="F847" s="286"/>
    </row>
    <row r="848" spans="1:6" s="566" customFormat="1" ht="63.75">
      <c r="A848" s="824"/>
      <c r="B848" s="1218" t="s">
        <v>1684</v>
      </c>
      <c r="C848" s="238"/>
      <c r="D848" s="286"/>
      <c r="E848" s="286"/>
      <c r="F848" s="286"/>
    </row>
    <row r="849" spans="1:6" s="566" customFormat="1" ht="25.5">
      <c r="A849" s="824"/>
      <c r="B849" s="1218" t="s">
        <v>1403</v>
      </c>
      <c r="C849" s="238"/>
      <c r="D849" s="286"/>
      <c r="E849" s="286"/>
      <c r="F849" s="286"/>
    </row>
    <row r="850" spans="1:6" s="566" customFormat="1">
      <c r="A850" s="824"/>
      <c r="B850" s="1218"/>
      <c r="C850" s="238"/>
      <c r="D850" s="286"/>
      <c r="E850" s="286"/>
      <c r="F850" s="286"/>
    </row>
    <row r="851" spans="1:6" s="566" customFormat="1" ht="25.5">
      <c r="A851" s="824"/>
      <c r="B851" s="1218" t="s">
        <v>1404</v>
      </c>
      <c r="C851" s="238"/>
      <c r="D851" s="286"/>
      <c r="E851" s="286"/>
      <c r="F851" s="286"/>
    </row>
    <row r="852" spans="1:6" s="566" customFormat="1" ht="25.5">
      <c r="A852" s="824"/>
      <c r="B852" s="1218" t="s">
        <v>1405</v>
      </c>
      <c r="C852" s="238"/>
      <c r="D852" s="286"/>
      <c r="E852" s="286"/>
      <c r="F852" s="286"/>
    </row>
    <row r="853" spans="1:6" s="566" customFormat="1">
      <c r="A853" s="824"/>
      <c r="B853" s="1218"/>
      <c r="C853" s="238"/>
      <c r="D853" s="286"/>
      <c r="E853" s="286"/>
      <c r="F853" s="286"/>
    </row>
    <row r="854" spans="1:6" s="566" customFormat="1" ht="76.5">
      <c r="A854" s="825" t="s">
        <v>1049</v>
      </c>
      <c r="B854" s="385" t="s">
        <v>1406</v>
      </c>
      <c r="C854" s="359" t="s">
        <v>23</v>
      </c>
      <c r="D854" s="405">
        <v>2</v>
      </c>
      <c r="E854" s="1284"/>
      <c r="F854" s="196">
        <f t="shared" ref="F854" si="85">ROUND(D854*E854,2)</f>
        <v>0</v>
      </c>
    </row>
    <row r="855" spans="1:6" s="564" customFormat="1">
      <c r="A855" s="825"/>
      <c r="B855" s="385"/>
      <c r="C855" s="359"/>
      <c r="D855" s="405"/>
      <c r="E855" s="405"/>
      <c r="F855" s="405"/>
    </row>
    <row r="856" spans="1:6" s="564" customFormat="1">
      <c r="A856" s="825" t="s">
        <v>1056</v>
      </c>
      <c r="B856" s="385" t="s">
        <v>1407</v>
      </c>
      <c r="C856" s="359" t="s">
        <v>20</v>
      </c>
      <c r="D856" s="405">
        <v>2</v>
      </c>
      <c r="E856" s="1284"/>
      <c r="F856" s="196">
        <f t="shared" ref="F856" si="86">ROUND(D856*E856,2)</f>
        <v>0</v>
      </c>
    </row>
    <row r="857" spans="1:6" s="564" customFormat="1" ht="25.5">
      <c r="A857" s="825"/>
      <c r="B857" s="385" t="s">
        <v>1408</v>
      </c>
      <c r="C857" s="359"/>
      <c r="D857" s="405"/>
      <c r="E857" s="405"/>
      <c r="F857" s="405"/>
    </row>
    <row r="858" spans="1:6" s="564" customFormat="1">
      <c r="A858" s="825"/>
      <c r="B858" s="385"/>
      <c r="C858" s="359"/>
      <c r="D858" s="405"/>
      <c r="E858" s="405"/>
      <c r="F858" s="405"/>
    </row>
    <row r="859" spans="1:6" s="564" customFormat="1">
      <c r="A859" s="825" t="s">
        <v>1060</v>
      </c>
      <c r="B859" s="385" t="s">
        <v>5573</v>
      </c>
      <c r="C859" s="359" t="s">
        <v>20</v>
      </c>
      <c r="D859" s="405">
        <v>4</v>
      </c>
      <c r="E859" s="1284"/>
      <c r="F859" s="196">
        <f t="shared" ref="F859" si="87">ROUND(D859*E859,2)</f>
        <v>0</v>
      </c>
    </row>
    <row r="860" spans="1:6" s="564" customFormat="1" ht="25.5">
      <c r="A860" s="825"/>
      <c r="B860" s="385" t="s">
        <v>1409</v>
      </c>
      <c r="C860" s="359"/>
      <c r="D860" s="405"/>
      <c r="E860" s="405"/>
      <c r="F860" s="405"/>
    </row>
    <row r="861" spans="1:6" s="564" customFormat="1">
      <c r="A861" s="825"/>
      <c r="B861" s="385"/>
      <c r="C861" s="359"/>
      <c r="D861" s="405"/>
      <c r="E861" s="405"/>
      <c r="F861" s="405"/>
    </row>
    <row r="862" spans="1:6" s="564" customFormat="1">
      <c r="A862" s="825" t="s">
        <v>1063</v>
      </c>
      <c r="B862" s="385" t="s">
        <v>1410</v>
      </c>
      <c r="C862" s="359" t="s">
        <v>20</v>
      </c>
      <c r="D862" s="405">
        <v>2</v>
      </c>
      <c r="E862" s="1284"/>
      <c r="F862" s="196">
        <f t="shared" ref="F862" si="88">ROUND(D862*E862,2)</f>
        <v>0</v>
      </c>
    </row>
    <row r="863" spans="1:6" s="564" customFormat="1" ht="38.25">
      <c r="A863" s="825"/>
      <c r="B863" s="385" t="s">
        <v>1411</v>
      </c>
      <c r="C863" s="359"/>
      <c r="D863" s="405"/>
      <c r="E863" s="405"/>
      <c r="F863" s="405"/>
    </row>
    <row r="864" spans="1:6" s="564" customFormat="1">
      <c r="A864" s="825"/>
      <c r="B864" s="385"/>
      <c r="C864" s="359"/>
      <c r="D864" s="405"/>
      <c r="E864" s="405"/>
      <c r="F864" s="405"/>
    </row>
    <row r="865" spans="1:6" s="564" customFormat="1">
      <c r="A865" s="825" t="s">
        <v>1066</v>
      </c>
      <c r="B865" s="385" t="s">
        <v>1412</v>
      </c>
      <c r="C865" s="359" t="s">
        <v>20</v>
      </c>
      <c r="D865" s="405">
        <v>2</v>
      </c>
      <c r="E865" s="1275"/>
      <c r="F865" s="196">
        <f t="shared" ref="F865" si="89">ROUND(D865*E865,2)</f>
        <v>0</v>
      </c>
    </row>
    <row r="866" spans="1:6" s="564" customFormat="1" ht="25.5">
      <c r="A866" s="825"/>
      <c r="B866" s="385" t="s">
        <v>1413</v>
      </c>
      <c r="C866" s="359"/>
      <c r="D866" s="405"/>
      <c r="E866" s="405"/>
      <c r="F866" s="405"/>
    </row>
    <row r="867" spans="1:6" s="564" customFormat="1">
      <c r="A867" s="825"/>
      <c r="B867" s="385"/>
      <c r="C867" s="359"/>
      <c r="D867" s="405"/>
      <c r="E867" s="405"/>
      <c r="F867" s="405"/>
    </row>
    <row r="868" spans="1:6" s="564" customFormat="1" ht="25.5">
      <c r="A868" s="825"/>
      <c r="B868" s="385" t="s">
        <v>1685</v>
      </c>
      <c r="C868" s="359"/>
      <c r="D868" s="405"/>
      <c r="E868" s="405"/>
      <c r="F868" s="405"/>
    </row>
    <row r="869" spans="1:6" s="564" customFormat="1">
      <c r="A869" s="825"/>
      <c r="B869" s="385"/>
      <c r="C869" s="359"/>
      <c r="D869" s="405"/>
      <c r="E869" s="405"/>
      <c r="F869" s="405"/>
    </row>
    <row r="870" spans="1:6" s="564" customFormat="1" ht="38.25">
      <c r="A870" s="825" t="s">
        <v>1068</v>
      </c>
      <c r="B870" s="385" t="s">
        <v>1686</v>
      </c>
      <c r="C870" s="359"/>
      <c r="D870" s="405"/>
      <c r="E870" s="405"/>
      <c r="F870" s="405"/>
    </row>
    <row r="871" spans="1:6" s="564" customFormat="1">
      <c r="A871" s="825"/>
      <c r="B871" s="385" t="s">
        <v>1414</v>
      </c>
      <c r="C871" s="359"/>
      <c r="D871" s="405"/>
      <c r="E871" s="405"/>
      <c r="F871" s="405"/>
    </row>
    <row r="872" spans="1:6" s="564" customFormat="1">
      <c r="A872" s="825"/>
      <c r="B872" s="385" t="s">
        <v>1415</v>
      </c>
      <c r="C872" s="359" t="s">
        <v>20</v>
      </c>
      <c r="D872" s="405">
        <v>17</v>
      </c>
      <c r="E872" s="1284"/>
      <c r="F872" s="196">
        <f t="shared" ref="F872" si="90">ROUND(D872*E872,2)</f>
        <v>0</v>
      </c>
    </row>
    <row r="873" spans="1:6" s="564" customFormat="1">
      <c r="A873" s="825"/>
      <c r="B873" s="385"/>
      <c r="C873" s="359"/>
      <c r="D873" s="405"/>
      <c r="E873" s="405"/>
      <c r="F873" s="405"/>
    </row>
    <row r="874" spans="1:6" s="564" customFormat="1" ht="38.25">
      <c r="A874" s="825"/>
      <c r="B874" s="385" t="s">
        <v>1687</v>
      </c>
      <c r="C874" s="359"/>
      <c r="D874" s="405"/>
      <c r="E874" s="405"/>
      <c r="F874" s="405"/>
    </row>
    <row r="875" spans="1:6" s="564" customFormat="1">
      <c r="A875" s="825"/>
      <c r="B875" s="385" t="s">
        <v>1688</v>
      </c>
      <c r="C875" s="359"/>
      <c r="D875" s="405"/>
      <c r="E875" s="405"/>
      <c r="F875" s="405"/>
    </row>
    <row r="876" spans="1:6" s="564" customFormat="1">
      <c r="A876" s="825"/>
      <c r="B876" s="385"/>
      <c r="C876" s="359"/>
      <c r="D876" s="405"/>
      <c r="E876" s="405"/>
      <c r="F876" s="405"/>
    </row>
    <row r="877" spans="1:6" s="564" customFormat="1" ht="25.5">
      <c r="A877" s="825" t="s">
        <v>1070</v>
      </c>
      <c r="B877" s="385" t="s">
        <v>1689</v>
      </c>
      <c r="C877" s="359" t="s">
        <v>20</v>
      </c>
      <c r="D877" s="405">
        <v>167</v>
      </c>
      <c r="E877" s="1275"/>
      <c r="F877" s="196">
        <f t="shared" ref="F877" si="91">ROUND(D877*E877,2)</f>
        <v>0</v>
      </c>
    </row>
    <row r="878" spans="1:6" s="564" customFormat="1">
      <c r="A878" s="825"/>
      <c r="B878" s="385" t="s">
        <v>1416</v>
      </c>
      <c r="C878" s="359"/>
      <c r="D878" s="405"/>
      <c r="E878" s="196"/>
      <c r="F878" s="405"/>
    </row>
    <row r="879" spans="1:6" s="564" customFormat="1">
      <c r="A879" s="825"/>
      <c r="B879" s="385"/>
      <c r="C879" s="359"/>
      <c r="D879" s="405"/>
      <c r="E879" s="196"/>
      <c r="F879" s="405"/>
    </row>
    <row r="880" spans="1:6" s="564" customFormat="1" ht="38.25">
      <c r="A880" s="333" t="s">
        <v>1073</v>
      </c>
      <c r="B880" s="1191" t="s">
        <v>5617</v>
      </c>
      <c r="C880" s="798"/>
      <c r="D880" s="816"/>
      <c r="E880" s="802"/>
      <c r="F880" s="802"/>
    </row>
    <row r="881" spans="1:6" s="564" customFormat="1">
      <c r="A881" s="333"/>
      <c r="B881" s="1191" t="s">
        <v>1291</v>
      </c>
      <c r="C881" s="322"/>
      <c r="D881" s="816"/>
      <c r="E881" s="802"/>
      <c r="F881" s="802"/>
    </row>
    <row r="882" spans="1:6" s="564" customFormat="1">
      <c r="A882" s="820"/>
      <c r="B882" s="1191" t="s">
        <v>1690</v>
      </c>
      <c r="C882" s="798" t="s">
        <v>20</v>
      </c>
      <c r="D882" s="816">
        <v>117</v>
      </c>
      <c r="E882" s="1278"/>
      <c r="F882" s="196">
        <f t="shared" ref="F882" si="92">ROUND(D882*E882,2)</f>
        <v>0</v>
      </c>
    </row>
    <row r="883" spans="1:6" s="564" customFormat="1">
      <c r="A883" s="820"/>
      <c r="B883" s="1191"/>
      <c r="C883" s="798"/>
      <c r="D883" s="816"/>
      <c r="E883" s="192"/>
      <c r="F883" s="802"/>
    </row>
    <row r="884" spans="1:6" s="564" customFormat="1">
      <c r="A884" s="116"/>
      <c r="B884" s="1191" t="s">
        <v>1691</v>
      </c>
      <c r="C884" s="798" t="s">
        <v>20</v>
      </c>
      <c r="D884" s="816">
        <v>45</v>
      </c>
      <c r="E884" s="1278"/>
      <c r="F884" s="196">
        <f t="shared" ref="F884" si="93">ROUND(D884*E884,2)</f>
        <v>0</v>
      </c>
    </row>
    <row r="885" spans="1:6" s="567" customFormat="1">
      <c r="A885" s="116"/>
      <c r="B885" s="1191"/>
      <c r="C885" s="798"/>
      <c r="D885" s="816"/>
      <c r="E885" s="192"/>
      <c r="F885" s="802"/>
    </row>
    <row r="886" spans="1:6" s="567" customFormat="1" ht="38.25">
      <c r="A886" s="825" t="s">
        <v>1075</v>
      </c>
      <c r="B886" s="385" t="s">
        <v>1417</v>
      </c>
      <c r="C886" s="359" t="s">
        <v>20</v>
      </c>
      <c r="D886" s="405">
        <v>1</v>
      </c>
      <c r="E886" s="1284"/>
      <c r="F886" s="196">
        <f t="shared" ref="F886" si="94">ROUND(D886*E886,2)</f>
        <v>0</v>
      </c>
    </row>
    <row r="887" spans="1:6" s="260" customFormat="1">
      <c r="A887" s="872"/>
      <c r="B887" s="874"/>
      <c r="C887" s="322"/>
      <c r="D887" s="802"/>
      <c r="E887" s="802"/>
      <c r="F887" s="802"/>
    </row>
    <row r="888" spans="1:6" s="564" customFormat="1">
      <c r="A888" s="825"/>
      <c r="B888" s="684" t="s">
        <v>1418</v>
      </c>
      <c r="C888" s="359"/>
      <c r="D888" s="405"/>
      <c r="E888" s="405"/>
      <c r="F888" s="405"/>
    </row>
    <row r="889" spans="1:6" s="564" customFormat="1" ht="76.5">
      <c r="A889" s="825" t="s">
        <v>1076</v>
      </c>
      <c r="B889" s="386" t="s">
        <v>5574</v>
      </c>
      <c r="C889" s="359" t="s">
        <v>20</v>
      </c>
      <c r="D889" s="405">
        <v>1</v>
      </c>
      <c r="E889" s="1275"/>
      <c r="F889" s="196">
        <f t="shared" ref="F889" si="95">ROUND(D889*E889,2)</f>
        <v>0</v>
      </c>
    </row>
    <row r="890" spans="1:6" s="564" customFormat="1">
      <c r="A890" s="825"/>
      <c r="B890" s="385"/>
      <c r="C890" s="359"/>
      <c r="D890" s="405"/>
      <c r="E890" s="196"/>
      <c r="F890" s="405"/>
    </row>
    <row r="891" spans="1:6" s="567" customFormat="1" ht="25.5">
      <c r="A891" s="825" t="s">
        <v>1079</v>
      </c>
      <c r="B891" s="385" t="s">
        <v>1692</v>
      </c>
      <c r="C891" s="359" t="s">
        <v>20</v>
      </c>
      <c r="D891" s="405">
        <v>1</v>
      </c>
      <c r="E891" s="1275"/>
      <c r="F891" s="196">
        <f t="shared" ref="F891" si="96">ROUND(D891*E891,2)</f>
        <v>0</v>
      </c>
    </row>
    <row r="892" spans="1:6" s="564" customFormat="1">
      <c r="A892" s="825"/>
      <c r="B892" s="385"/>
      <c r="C892" s="359"/>
      <c r="D892" s="405"/>
      <c r="E892" s="196"/>
      <c r="F892" s="405"/>
    </row>
    <row r="893" spans="1:6" s="564" customFormat="1" ht="25.5">
      <c r="A893" s="825" t="s">
        <v>1081</v>
      </c>
      <c r="B893" s="385" t="s">
        <v>1419</v>
      </c>
      <c r="C893" s="359" t="s">
        <v>20</v>
      </c>
      <c r="D893" s="405">
        <v>1</v>
      </c>
      <c r="E893" s="1275"/>
      <c r="F893" s="196">
        <f t="shared" ref="F893" si="97">ROUND(D893*E893,2)</f>
        <v>0</v>
      </c>
    </row>
    <row r="894" spans="1:6" s="564" customFormat="1">
      <c r="A894" s="825"/>
      <c r="B894" s="385"/>
      <c r="C894" s="359"/>
      <c r="D894" s="405"/>
      <c r="E894" s="196"/>
      <c r="F894" s="405"/>
    </row>
    <row r="895" spans="1:6" s="564" customFormat="1" ht="25.5">
      <c r="A895" s="825" t="s">
        <v>1134</v>
      </c>
      <c r="B895" s="385" t="s">
        <v>1420</v>
      </c>
      <c r="C895" s="195" t="s">
        <v>17</v>
      </c>
      <c r="D895" s="405">
        <v>1000</v>
      </c>
      <c r="E895" s="1275"/>
      <c r="F895" s="196">
        <f t="shared" ref="F895" si="98">ROUND(D895*E895,2)</f>
        <v>0</v>
      </c>
    </row>
    <row r="896" spans="1:6" s="564" customFormat="1">
      <c r="A896" s="825"/>
      <c r="B896" s="385"/>
      <c r="C896" s="359"/>
      <c r="D896" s="405"/>
      <c r="E896" s="196"/>
      <c r="F896" s="405"/>
    </row>
    <row r="897" spans="1:6" s="527" customFormat="1">
      <c r="A897" s="825" t="s">
        <v>1135</v>
      </c>
      <c r="B897" s="385" t="s">
        <v>1421</v>
      </c>
      <c r="C897" s="359" t="s">
        <v>20</v>
      </c>
      <c r="D897" s="405">
        <v>400</v>
      </c>
      <c r="E897" s="1275"/>
      <c r="F897" s="196">
        <f t="shared" ref="F897" si="99">ROUND(D897*E897,2)</f>
        <v>0</v>
      </c>
    </row>
    <row r="898" spans="1:6" s="568" customFormat="1">
      <c r="A898" s="825"/>
      <c r="B898" s="385"/>
      <c r="C898" s="359"/>
      <c r="D898" s="405"/>
      <c r="E898" s="405"/>
      <c r="F898" s="405"/>
    </row>
    <row r="899" spans="1:6" s="200" customFormat="1">
      <c r="A899" s="790" t="s">
        <v>1281</v>
      </c>
      <c r="B899" s="1167" t="s">
        <v>1422</v>
      </c>
      <c r="C899" s="211" t="s">
        <v>23</v>
      </c>
      <c r="D899" s="405">
        <v>1</v>
      </c>
      <c r="E899" s="1275"/>
      <c r="F899" s="196">
        <f t="shared" ref="F899" si="100">ROUND(D899*E899,2)</f>
        <v>0</v>
      </c>
    </row>
    <row r="900" spans="1:6" s="527" customFormat="1">
      <c r="A900" s="792"/>
      <c r="B900" s="1167"/>
      <c r="C900" s="211"/>
      <c r="D900" s="405"/>
      <c r="E900" s="196"/>
      <c r="F900" s="196"/>
    </row>
    <row r="901" spans="1:6" s="564" customFormat="1">
      <c r="A901" s="790" t="s">
        <v>1289</v>
      </c>
      <c r="B901" s="1167" t="s">
        <v>1423</v>
      </c>
      <c r="C901" s="211" t="s">
        <v>23</v>
      </c>
      <c r="D901" s="405">
        <v>1</v>
      </c>
      <c r="E901" s="1275"/>
      <c r="F901" s="196">
        <f t="shared" ref="F901" si="101">ROUND(D901*E901,2)</f>
        <v>0</v>
      </c>
    </row>
    <row r="902" spans="1:6" s="564" customFormat="1">
      <c r="A902" s="792"/>
      <c r="B902" s="1167"/>
      <c r="C902" s="211"/>
      <c r="D902" s="405"/>
      <c r="E902" s="196"/>
      <c r="F902" s="196"/>
    </row>
    <row r="903" spans="1:6" s="569" customFormat="1">
      <c r="A903" s="790" t="s">
        <v>1292</v>
      </c>
      <c r="B903" s="1167" t="s">
        <v>1424</v>
      </c>
      <c r="C903" s="211" t="s">
        <v>23</v>
      </c>
      <c r="D903" s="405">
        <v>1</v>
      </c>
      <c r="E903" s="1275"/>
      <c r="F903" s="196">
        <f t="shared" ref="F903" si="102">ROUND(D903*E903,2)</f>
        <v>0</v>
      </c>
    </row>
    <row r="904" spans="1:6" s="527" customFormat="1">
      <c r="A904" s="792"/>
      <c r="B904" s="1167"/>
      <c r="C904" s="211"/>
      <c r="D904" s="405"/>
      <c r="E904" s="196"/>
      <c r="F904" s="196"/>
    </row>
    <row r="905" spans="1:6" s="527" customFormat="1">
      <c r="A905" s="790" t="s">
        <v>1296</v>
      </c>
      <c r="B905" s="1167" t="s">
        <v>1425</v>
      </c>
      <c r="C905" s="211" t="s">
        <v>23</v>
      </c>
      <c r="D905" s="405">
        <v>1</v>
      </c>
      <c r="E905" s="1275"/>
      <c r="F905" s="196">
        <f t="shared" ref="F905" si="103">ROUND(D905*E905,2)</f>
        <v>0</v>
      </c>
    </row>
    <row r="906" spans="1:6" s="570" customFormat="1">
      <c r="A906" s="790"/>
      <c r="B906" s="1167"/>
      <c r="C906" s="211"/>
      <c r="D906" s="239"/>
      <c r="E906" s="196"/>
      <c r="F906" s="196"/>
    </row>
    <row r="907" spans="1:6" s="569" customFormat="1" ht="25.5">
      <c r="A907" s="872">
        <v>19</v>
      </c>
      <c r="B907" s="385" t="s">
        <v>1426</v>
      </c>
      <c r="C907" s="443" t="s">
        <v>23</v>
      </c>
      <c r="D907" s="405">
        <v>1</v>
      </c>
      <c r="E907" s="1284"/>
      <c r="F907" s="196">
        <f t="shared" ref="F907" si="104">ROUND(D907*E907,2)</f>
        <v>0</v>
      </c>
    </row>
    <row r="908" spans="1:6" s="570" customFormat="1">
      <c r="A908" s="872"/>
      <c r="B908" s="873"/>
      <c r="C908" s="359"/>
      <c r="D908" s="405"/>
      <c r="E908" s="405"/>
      <c r="F908" s="405"/>
    </row>
    <row r="909" spans="1:6" s="570" customFormat="1">
      <c r="A909" s="872">
        <v>20</v>
      </c>
      <c r="B909" s="873" t="s">
        <v>1427</v>
      </c>
      <c r="C909" s="359" t="s">
        <v>1078</v>
      </c>
      <c r="D909" s="405">
        <v>3</v>
      </c>
      <c r="E909" s="405">
        <f>ROUND(SUM(F844:F908)/100,2)</f>
        <v>0</v>
      </c>
      <c r="F909" s="196">
        <f t="shared" ref="F909" si="105">ROUND(D909*E909,2)</f>
        <v>0</v>
      </c>
    </row>
    <row r="910" spans="1:6" s="571" customFormat="1">
      <c r="A910" s="333"/>
      <c r="B910" s="315"/>
      <c r="C910" s="359"/>
      <c r="D910" s="405"/>
      <c r="E910" s="396"/>
      <c r="F910" s="396"/>
    </row>
    <row r="911" spans="1:6" s="572" customFormat="1" ht="25.5">
      <c r="A911" s="790" t="s">
        <v>1305</v>
      </c>
      <c r="B911" s="1167" t="s">
        <v>1082</v>
      </c>
      <c r="C911" s="359" t="s">
        <v>1078</v>
      </c>
      <c r="D911" s="405">
        <v>5</v>
      </c>
      <c r="E911" s="396">
        <f>ROUND(SUM(F844:F908)/100,2)</f>
        <v>0</v>
      </c>
      <c r="F911" s="196">
        <f t="shared" ref="F911" si="106">ROUND(D911*E911,2)</f>
        <v>0</v>
      </c>
    </row>
    <row r="912" spans="1:6" s="572" customFormat="1">
      <c r="A912" s="790"/>
      <c r="B912" s="1167"/>
      <c r="C912" s="359"/>
      <c r="D912" s="405"/>
      <c r="E912" s="396"/>
      <c r="F912" s="196"/>
    </row>
    <row r="913" spans="1:7" s="539" customFormat="1">
      <c r="A913" s="434"/>
      <c r="B913" s="1165"/>
      <c r="C913" s="191"/>
      <c r="D913" s="192"/>
      <c r="E913" s="192"/>
      <c r="F913" s="192"/>
    </row>
    <row r="914" spans="1:7" s="570" customFormat="1" ht="15.75">
      <c r="A914" s="279" t="s">
        <v>1709</v>
      </c>
      <c r="B914" s="1164" t="s">
        <v>1719</v>
      </c>
      <c r="C914" s="104"/>
      <c r="D914" s="105"/>
      <c r="E914" s="105"/>
      <c r="F914" s="105">
        <f>SUM(F915:F918)</f>
        <v>0</v>
      </c>
    </row>
    <row r="915" spans="1:7" s="570" customFormat="1">
      <c r="A915" s="851"/>
      <c r="B915" s="1219"/>
      <c r="C915" s="242"/>
      <c r="D915" s="243"/>
      <c r="E915" s="243"/>
      <c r="F915" s="243"/>
    </row>
    <row r="916" spans="1:7" s="569" customFormat="1" ht="25.5">
      <c r="A916" s="852" t="s">
        <v>1049</v>
      </c>
      <c r="B916" s="1220" t="s">
        <v>1428</v>
      </c>
      <c r="C916" s="244" t="s">
        <v>23</v>
      </c>
      <c r="D916" s="245">
        <v>1</v>
      </c>
      <c r="E916" s="1285"/>
      <c r="F916" s="196">
        <f t="shared" ref="F916" si="107">ROUND(D916*E916,2)</f>
        <v>0</v>
      </c>
    </row>
    <row r="917" spans="1:7" s="570" customFormat="1">
      <c r="A917" s="827"/>
      <c r="B917" s="828"/>
      <c r="C917" s="829"/>
      <c r="D917" s="830"/>
      <c r="E917" s="830"/>
      <c r="F917" s="830"/>
    </row>
    <row r="918" spans="1:7" s="570" customFormat="1">
      <c r="A918" s="827"/>
      <c r="B918" s="828"/>
      <c r="C918" s="829"/>
      <c r="D918" s="830"/>
      <c r="E918" s="830"/>
      <c r="F918" s="830"/>
    </row>
    <row r="919" spans="1:7" s="534" customFormat="1" ht="15.75">
      <c r="A919" s="279" t="s">
        <v>1710</v>
      </c>
      <c r="B919" s="1164" t="s">
        <v>1429</v>
      </c>
      <c r="C919" s="104"/>
      <c r="D919" s="105"/>
      <c r="E919" s="105"/>
      <c r="F919" s="105">
        <f>+F969+F1137+F1227+F1312+F1497</f>
        <v>0</v>
      </c>
    </row>
    <row r="920" spans="1:7" s="539" customFormat="1">
      <c r="A920" s="832"/>
      <c r="B920" s="246"/>
      <c r="C920" s="249"/>
      <c r="D920" s="287"/>
      <c r="E920" s="287"/>
      <c r="F920" s="287"/>
      <c r="G920" s="534"/>
    </row>
    <row r="921" spans="1:7" s="527" customFormat="1">
      <c r="A921" s="485" t="s">
        <v>1713</v>
      </c>
      <c r="B921" s="1221" t="s">
        <v>100</v>
      </c>
      <c r="C921" s="591"/>
      <c r="D921" s="457"/>
      <c r="E921" s="457"/>
      <c r="F921" s="457"/>
      <c r="G921" s="534"/>
    </row>
    <row r="922" spans="1:7" s="527" customFormat="1">
      <c r="A922" s="116"/>
      <c r="B922" s="1222"/>
      <c r="C922" s="359"/>
      <c r="D922" s="405"/>
      <c r="E922" s="405"/>
      <c r="F922" s="405"/>
      <c r="G922" s="534"/>
    </row>
    <row r="923" spans="1:7" s="539" customFormat="1">
      <c r="A923" s="1145"/>
      <c r="B923" s="1223" t="s">
        <v>1430</v>
      </c>
      <c r="C923" s="1251"/>
      <c r="D923" s="289"/>
      <c r="E923" s="289"/>
      <c r="F923" s="289"/>
      <c r="G923" s="534"/>
    </row>
    <row r="924" spans="1:7" s="527" customFormat="1">
      <c r="A924" s="833"/>
      <c r="B924" s="246"/>
      <c r="C924" s="249"/>
      <c r="D924" s="287"/>
      <c r="E924" s="287"/>
      <c r="F924" s="287"/>
      <c r="G924" s="534"/>
    </row>
    <row r="925" spans="1:7" s="570" customFormat="1" ht="51">
      <c r="A925" s="333"/>
      <c r="B925" s="680" t="s">
        <v>5464</v>
      </c>
      <c r="C925" s="443"/>
      <c r="D925" s="405"/>
      <c r="E925" s="396"/>
      <c r="F925" s="396"/>
      <c r="G925" s="534"/>
    </row>
    <row r="926" spans="1:7" s="570" customFormat="1">
      <c r="A926" s="333"/>
      <c r="B926" s="680"/>
      <c r="C926" s="443"/>
      <c r="D926" s="405"/>
      <c r="E926" s="396"/>
      <c r="F926" s="396"/>
    </row>
    <row r="927" spans="1:7" s="570" customFormat="1" ht="38.25">
      <c r="A927" s="834">
        <v>1</v>
      </c>
      <c r="B927" s="246" t="s">
        <v>1431</v>
      </c>
      <c r="C927" s="249"/>
      <c r="D927" s="287"/>
      <c r="E927" s="287"/>
      <c r="F927" s="287"/>
    </row>
    <row r="928" spans="1:7" s="570" customFormat="1" ht="38.25">
      <c r="A928" s="833"/>
      <c r="B928" s="246" t="s">
        <v>1432</v>
      </c>
      <c r="C928" s="249"/>
      <c r="D928" s="287"/>
      <c r="E928" s="287"/>
      <c r="F928" s="287"/>
    </row>
    <row r="929" spans="1:6" s="570" customFormat="1">
      <c r="A929" s="833"/>
      <c r="B929" s="246" t="s">
        <v>1433</v>
      </c>
      <c r="C929" s="249"/>
      <c r="D929" s="287"/>
      <c r="E929" s="287"/>
      <c r="F929" s="287"/>
    </row>
    <row r="930" spans="1:6" s="544" customFormat="1" ht="38.25">
      <c r="A930" s="833"/>
      <c r="B930" s="246" t="s">
        <v>1434</v>
      </c>
      <c r="C930" s="249"/>
      <c r="D930" s="287"/>
      <c r="E930" s="287"/>
      <c r="F930" s="287"/>
    </row>
    <row r="931" spans="1:6" s="569" customFormat="1" ht="51">
      <c r="A931" s="833"/>
      <c r="B931" s="246" t="s">
        <v>1435</v>
      </c>
      <c r="C931" s="249"/>
      <c r="D931" s="287"/>
      <c r="E931" s="287"/>
      <c r="F931" s="287"/>
    </row>
    <row r="932" spans="1:6" s="544" customFormat="1">
      <c r="A932" s="833"/>
      <c r="B932" s="246" t="s">
        <v>1436</v>
      </c>
      <c r="C932" s="249"/>
      <c r="D932" s="287"/>
      <c r="E932" s="287"/>
      <c r="F932" s="287"/>
    </row>
    <row r="933" spans="1:6" s="569" customFormat="1" ht="63.75">
      <c r="A933" s="833"/>
      <c r="B933" s="1224" t="s">
        <v>1437</v>
      </c>
      <c r="C933" s="1252"/>
      <c r="D933" s="287"/>
      <c r="E933" s="287"/>
      <c r="F933" s="287"/>
    </row>
    <row r="934" spans="1:6" s="544" customFormat="1" ht="63.75">
      <c r="A934" s="833"/>
      <c r="B934" s="246" t="s">
        <v>1438</v>
      </c>
      <c r="C934" s="249"/>
      <c r="D934" s="287"/>
      <c r="E934" s="287"/>
      <c r="F934" s="287"/>
    </row>
    <row r="935" spans="1:6" s="569" customFormat="1" ht="38.25">
      <c r="A935" s="833"/>
      <c r="B935" s="246" t="s">
        <v>1439</v>
      </c>
      <c r="C935" s="249"/>
      <c r="D935" s="287"/>
      <c r="E935" s="287"/>
      <c r="F935" s="287"/>
    </row>
    <row r="936" spans="1:6" s="574" customFormat="1">
      <c r="A936" s="833"/>
      <c r="B936" s="246" t="s">
        <v>1440</v>
      </c>
      <c r="C936" s="249"/>
      <c r="D936" s="287"/>
      <c r="E936" s="287"/>
      <c r="F936" s="287"/>
    </row>
    <row r="937" spans="1:6" s="574" customFormat="1" ht="25.5">
      <c r="A937" s="833"/>
      <c r="B937" s="246" t="s">
        <v>1441</v>
      </c>
      <c r="C937" s="249"/>
      <c r="D937" s="287"/>
      <c r="E937" s="287"/>
      <c r="F937" s="287"/>
    </row>
    <row r="938" spans="1:6" s="570" customFormat="1">
      <c r="A938" s="833"/>
      <c r="B938" s="246" t="s">
        <v>1442</v>
      </c>
      <c r="C938" s="249"/>
      <c r="D938" s="287"/>
      <c r="E938" s="287"/>
      <c r="F938" s="287"/>
    </row>
    <row r="939" spans="1:6" s="527" customFormat="1" ht="25.5">
      <c r="A939" s="833"/>
      <c r="B939" s="246" t="s">
        <v>1443</v>
      </c>
      <c r="C939" s="249"/>
      <c r="D939" s="287"/>
      <c r="E939" s="287"/>
      <c r="F939" s="287"/>
    </row>
    <row r="940" spans="1:6" s="527" customFormat="1" ht="25.5">
      <c r="A940" s="833"/>
      <c r="B940" s="246" t="s">
        <v>5575</v>
      </c>
      <c r="C940" s="249"/>
      <c r="D940" s="287"/>
      <c r="E940" s="287"/>
      <c r="F940" s="287"/>
    </row>
    <row r="941" spans="1:6" s="527" customFormat="1">
      <c r="A941" s="833"/>
      <c r="B941" s="246"/>
      <c r="C941" s="249"/>
      <c r="D941" s="287"/>
      <c r="E941" s="287"/>
      <c r="F941" s="287"/>
    </row>
    <row r="942" spans="1:6" s="527" customFormat="1">
      <c r="A942" s="834">
        <v>2</v>
      </c>
      <c r="B942" s="1223" t="s">
        <v>1444</v>
      </c>
      <c r="C942" s="1251"/>
      <c r="D942" s="289"/>
      <c r="E942" s="289"/>
      <c r="F942" s="289"/>
    </row>
    <row r="943" spans="1:6" s="527" customFormat="1">
      <c r="A943" s="833"/>
      <c r="B943" s="246"/>
      <c r="C943" s="249"/>
      <c r="D943" s="287"/>
      <c r="E943" s="287"/>
      <c r="F943" s="287"/>
    </row>
    <row r="944" spans="1:6" s="527" customFormat="1" ht="25.5">
      <c r="A944" s="833"/>
      <c r="B944" s="246" t="s">
        <v>1445</v>
      </c>
      <c r="C944" s="249"/>
      <c r="D944" s="287"/>
      <c r="E944" s="287"/>
      <c r="F944" s="287"/>
    </row>
    <row r="945" spans="1:6" s="527" customFormat="1" ht="51">
      <c r="A945" s="833"/>
      <c r="B945" s="246" t="s">
        <v>1446</v>
      </c>
      <c r="C945" s="249"/>
      <c r="D945" s="287"/>
      <c r="E945" s="287"/>
      <c r="F945" s="287"/>
    </row>
    <row r="946" spans="1:6" s="527" customFormat="1" ht="25.5">
      <c r="A946" s="833"/>
      <c r="B946" s="246" t="s">
        <v>1447</v>
      </c>
      <c r="C946" s="249"/>
      <c r="D946" s="287"/>
      <c r="E946" s="287"/>
      <c r="F946" s="287"/>
    </row>
    <row r="947" spans="1:6" s="527" customFormat="1" ht="25.5">
      <c r="A947" s="833"/>
      <c r="B947" s="246" t="s">
        <v>1448</v>
      </c>
      <c r="C947" s="249"/>
      <c r="D947" s="287"/>
      <c r="E947" s="287"/>
      <c r="F947" s="287"/>
    </row>
    <row r="948" spans="1:6" s="569" customFormat="1" ht="38.25">
      <c r="A948" s="833"/>
      <c r="B948" s="246" t="s">
        <v>1449</v>
      </c>
      <c r="C948" s="249"/>
      <c r="D948" s="287"/>
      <c r="E948" s="287"/>
      <c r="F948" s="287"/>
    </row>
    <row r="949" spans="1:6" s="569" customFormat="1" ht="38.25">
      <c r="A949" s="833"/>
      <c r="B949" s="246" t="s">
        <v>5576</v>
      </c>
      <c r="C949" s="1253"/>
      <c r="D949" s="290"/>
      <c r="E949" s="290"/>
      <c r="F949" s="290"/>
    </row>
    <row r="950" spans="1:6" s="527" customFormat="1" ht="38.25">
      <c r="A950" s="833"/>
      <c r="B950" s="246" t="s">
        <v>1450</v>
      </c>
      <c r="C950" s="249"/>
      <c r="D950" s="287"/>
      <c r="E950" s="287"/>
      <c r="F950" s="287"/>
    </row>
    <row r="951" spans="1:6" s="527" customFormat="1" ht="38.25">
      <c r="A951" s="833"/>
      <c r="B951" s="246" t="s">
        <v>1451</v>
      </c>
      <c r="C951" s="249"/>
      <c r="D951" s="287"/>
      <c r="E951" s="287"/>
      <c r="F951" s="287"/>
    </row>
    <row r="952" spans="1:6" s="570" customFormat="1">
      <c r="A952" s="833"/>
      <c r="B952" s="252" t="s">
        <v>1452</v>
      </c>
      <c r="C952" s="249"/>
      <c r="D952" s="287"/>
      <c r="E952" s="287"/>
      <c r="F952" s="287"/>
    </row>
    <row r="953" spans="1:6" s="527" customFormat="1">
      <c r="A953" s="833"/>
      <c r="B953" s="252" t="s">
        <v>1453</v>
      </c>
      <c r="C953" s="249"/>
      <c r="D953" s="287"/>
      <c r="E953" s="287"/>
      <c r="F953" s="287"/>
    </row>
    <row r="954" spans="1:6" s="527" customFormat="1">
      <c r="A954" s="835"/>
      <c r="B954" s="246"/>
      <c r="C954" s="249"/>
      <c r="D954" s="287"/>
      <c r="E954" s="287"/>
      <c r="F954" s="287"/>
    </row>
    <row r="955" spans="1:6" s="527" customFormat="1">
      <c r="A955" s="832" t="s">
        <v>1060</v>
      </c>
      <c r="B955" s="1223" t="s">
        <v>1047</v>
      </c>
      <c r="C955" s="1251"/>
      <c r="D955" s="289"/>
      <c r="E955" s="289"/>
      <c r="F955" s="289"/>
    </row>
    <row r="956" spans="1:6" s="527" customFormat="1" ht="25.5">
      <c r="A956" s="835"/>
      <c r="B956" s="246" t="s">
        <v>5618</v>
      </c>
      <c r="C956" s="249"/>
      <c r="D956" s="287"/>
      <c r="E956" s="287"/>
      <c r="F956" s="287"/>
    </row>
    <row r="957" spans="1:6" s="527" customFormat="1" ht="25.5">
      <c r="A957" s="831"/>
      <c r="B957" s="246" t="s">
        <v>1454</v>
      </c>
      <c r="C957" s="249"/>
      <c r="D957" s="287"/>
      <c r="E957" s="287"/>
      <c r="F957" s="287"/>
    </row>
    <row r="958" spans="1:6" s="527" customFormat="1">
      <c r="A958" s="835"/>
      <c r="B958" s="246" t="s">
        <v>1455</v>
      </c>
      <c r="C958" s="249"/>
      <c r="D958" s="287"/>
      <c r="E958" s="287"/>
      <c r="F958" s="287"/>
    </row>
    <row r="959" spans="1:6" s="260" customFormat="1">
      <c r="A959" s="835"/>
      <c r="B959" s="246" t="s">
        <v>1456</v>
      </c>
      <c r="C959" s="249"/>
      <c r="D959" s="287"/>
      <c r="E959" s="287"/>
      <c r="F959" s="287"/>
    </row>
    <row r="960" spans="1:6" s="567" customFormat="1">
      <c r="A960" s="832"/>
      <c r="B960" s="246"/>
      <c r="C960" s="249"/>
      <c r="D960" s="287"/>
      <c r="E960" s="287"/>
      <c r="F960" s="287"/>
    </row>
    <row r="961" spans="1:6" s="567" customFormat="1">
      <c r="A961" s="832" t="s">
        <v>1063</v>
      </c>
      <c r="B961" s="1223" t="s">
        <v>1457</v>
      </c>
      <c r="C961" s="1251"/>
      <c r="D961" s="289"/>
      <c r="E961" s="289"/>
      <c r="F961" s="289"/>
    </row>
    <row r="962" spans="1:6" s="260" customFormat="1" ht="38.25">
      <c r="A962" s="835"/>
      <c r="B962" s="246" t="s">
        <v>1458</v>
      </c>
      <c r="C962" s="249"/>
      <c r="D962" s="287"/>
      <c r="E962" s="287"/>
      <c r="F962" s="287"/>
    </row>
    <row r="963" spans="1:6" s="567" customFormat="1">
      <c r="A963" s="835"/>
      <c r="B963" s="246" t="s">
        <v>1459</v>
      </c>
      <c r="C963" s="249"/>
      <c r="D963" s="287"/>
      <c r="E963" s="287"/>
      <c r="F963" s="287"/>
    </row>
    <row r="964" spans="1:6" s="567" customFormat="1">
      <c r="A964" s="835"/>
      <c r="B964" s="246" t="s">
        <v>1460</v>
      </c>
      <c r="C964" s="249"/>
      <c r="D964" s="287"/>
      <c r="E964" s="287"/>
      <c r="F964" s="287"/>
    </row>
    <row r="965" spans="1:6" s="567" customFormat="1">
      <c r="A965" s="835"/>
      <c r="B965" s="246" t="s">
        <v>1461</v>
      </c>
      <c r="C965" s="249"/>
      <c r="D965" s="287"/>
      <c r="E965" s="287"/>
      <c r="F965" s="287"/>
    </row>
    <row r="966" spans="1:6" s="567" customFormat="1" ht="25.5">
      <c r="A966" s="835"/>
      <c r="B966" s="246" t="s">
        <v>1462</v>
      </c>
      <c r="C966" s="249"/>
      <c r="D966" s="287"/>
      <c r="E966" s="287"/>
      <c r="F966" s="287"/>
    </row>
    <row r="967" spans="1:6" s="567" customFormat="1">
      <c r="A967" s="791"/>
      <c r="B967" s="251"/>
      <c r="C967" s="204"/>
      <c r="D967" s="198"/>
      <c r="E967" s="198"/>
      <c r="F967" s="198"/>
    </row>
    <row r="968" spans="1:6" s="564" customFormat="1">
      <c r="A968" s="836"/>
      <c r="B968" s="251"/>
      <c r="C968" s="204"/>
      <c r="D968" s="198"/>
      <c r="E968" s="198"/>
      <c r="F968" s="198"/>
    </row>
    <row r="969" spans="1:6" s="570" customFormat="1">
      <c r="A969" s="485" t="s">
        <v>1714</v>
      </c>
      <c r="B969" s="1221" t="s">
        <v>1463</v>
      </c>
      <c r="C969" s="591"/>
      <c r="D969" s="457"/>
      <c r="E969" s="457"/>
      <c r="F969" s="457">
        <f>+F973+F975+F1041+F1053+F1134</f>
        <v>0</v>
      </c>
    </row>
    <row r="970" spans="1:6" s="570" customFormat="1">
      <c r="A970" s="837"/>
      <c r="B970" s="1225"/>
      <c r="C970" s="204"/>
      <c r="D970" s="196"/>
      <c r="E970" s="196"/>
      <c r="F970" s="196"/>
    </row>
    <row r="971" spans="1:6" s="527" customFormat="1">
      <c r="A971" s="791"/>
      <c r="B971" s="838" t="s">
        <v>5577</v>
      </c>
      <c r="C971" s="204"/>
      <c r="D971" s="196"/>
      <c r="E971" s="196"/>
      <c r="F971" s="196"/>
    </row>
    <row r="972" spans="1:6" s="527" customFormat="1">
      <c r="A972" s="836"/>
      <c r="B972" s="246"/>
      <c r="C972" s="249"/>
      <c r="D972" s="287"/>
      <c r="E972" s="287"/>
      <c r="F972" s="287"/>
    </row>
    <row r="973" spans="1:6" s="544" customFormat="1" ht="25.5">
      <c r="A973" s="832" t="s">
        <v>1049</v>
      </c>
      <c r="B973" s="252" t="s">
        <v>1464</v>
      </c>
      <c r="C973" s="253" t="s">
        <v>23</v>
      </c>
      <c r="D973" s="250">
        <v>1</v>
      </c>
      <c r="E973" s="1286"/>
      <c r="F973" s="196">
        <f t="shared" ref="F973" si="108">ROUND(D973*E973,2)</f>
        <v>0</v>
      </c>
    </row>
    <row r="974" spans="1:6" s="527" customFormat="1">
      <c r="A974" s="839"/>
      <c r="B974" s="1179"/>
      <c r="C974" s="248"/>
      <c r="D974" s="214"/>
      <c r="E974" s="214"/>
      <c r="F974" s="214"/>
    </row>
    <row r="975" spans="1:6" s="527" customFormat="1">
      <c r="A975" s="854"/>
      <c r="B975" s="1226" t="s">
        <v>1465</v>
      </c>
      <c r="C975" s="855"/>
      <c r="D975" s="856"/>
      <c r="E975" s="856"/>
      <c r="F975" s="856">
        <f>SUM(F976:F1040)</f>
        <v>0</v>
      </c>
    </row>
    <row r="976" spans="1:6" s="527" customFormat="1">
      <c r="A976" s="840"/>
      <c r="B976" s="1179"/>
      <c r="C976" s="195"/>
      <c r="D976" s="198"/>
      <c r="E976" s="198"/>
      <c r="F976" s="198"/>
    </row>
    <row r="977" spans="1:6" s="527" customFormat="1" ht="25.5">
      <c r="A977" s="790"/>
      <c r="B977" s="1227" t="s">
        <v>1466</v>
      </c>
      <c r="C977" s="195"/>
      <c r="D977" s="198"/>
      <c r="E977" s="198"/>
      <c r="F977" s="196"/>
    </row>
    <row r="978" spans="1:6" s="527" customFormat="1">
      <c r="A978" s="839"/>
      <c r="B978" s="1179"/>
      <c r="C978" s="248"/>
      <c r="D978" s="214"/>
      <c r="E978" s="214"/>
      <c r="F978" s="214"/>
    </row>
    <row r="979" spans="1:6" s="527" customFormat="1">
      <c r="A979" s="790" t="s">
        <v>1056</v>
      </c>
      <c r="B979" s="256" t="s">
        <v>1467</v>
      </c>
      <c r="C979" s="195"/>
      <c r="D979" s="198"/>
      <c r="E979" s="198"/>
      <c r="F979" s="198"/>
    </row>
    <row r="980" spans="1:6" s="527" customFormat="1">
      <c r="A980" s="790"/>
      <c r="B980" s="256" t="s">
        <v>1693</v>
      </c>
      <c r="C980" s="204"/>
      <c r="D980" s="196"/>
      <c r="E980" s="196"/>
      <c r="F980" s="196"/>
    </row>
    <row r="981" spans="1:6" s="527" customFormat="1">
      <c r="A981" s="1146"/>
      <c r="B981" s="1228" t="s">
        <v>1468</v>
      </c>
      <c r="C981" s="254"/>
      <c r="D981" s="255"/>
      <c r="E981" s="255"/>
      <c r="F981" s="255"/>
    </row>
    <row r="982" spans="1:6" s="527" customFormat="1">
      <c r="A982" s="806"/>
      <c r="B982" s="1229" t="s">
        <v>1469</v>
      </c>
      <c r="C982" s="204" t="s">
        <v>20</v>
      </c>
      <c r="D982" s="230">
        <v>5</v>
      </c>
      <c r="E982" s="268"/>
      <c r="F982" s="268"/>
    </row>
    <row r="983" spans="1:6" s="523" customFormat="1" ht="25.5">
      <c r="A983" s="805"/>
      <c r="B983" s="222" t="s">
        <v>1173</v>
      </c>
      <c r="C983" s="223"/>
      <c r="D983" s="224"/>
      <c r="E983" s="224"/>
      <c r="F983" s="224"/>
    </row>
    <row r="984" spans="1:6" s="523" customFormat="1">
      <c r="A984" s="807"/>
      <c r="B984" s="1195" t="s">
        <v>1174</v>
      </c>
      <c r="C984" s="229" t="s">
        <v>20</v>
      </c>
      <c r="D984" s="230">
        <v>30</v>
      </c>
      <c r="E984" s="231"/>
      <c r="F984" s="231"/>
    </row>
    <row r="985" spans="1:6" s="523" customFormat="1">
      <c r="A985" s="806"/>
      <c r="B985" s="1178" t="s">
        <v>1185</v>
      </c>
      <c r="C985" s="204" t="s">
        <v>23</v>
      </c>
      <c r="D985" s="196">
        <v>1</v>
      </c>
      <c r="E985" s="196"/>
      <c r="F985" s="196"/>
    </row>
    <row r="986" spans="1:6" s="523" customFormat="1">
      <c r="A986" s="807"/>
      <c r="B986" s="1195" t="s">
        <v>1177</v>
      </c>
      <c r="C986" s="229" t="s">
        <v>1078</v>
      </c>
      <c r="D986" s="228">
        <v>10</v>
      </c>
      <c r="E986" s="231"/>
      <c r="F986" s="231"/>
    </row>
    <row r="987" spans="1:6" s="523" customFormat="1" ht="25.5">
      <c r="A987" s="790"/>
      <c r="B987" s="256" t="s">
        <v>5578</v>
      </c>
      <c r="C987" s="195" t="s">
        <v>20</v>
      </c>
      <c r="D987" s="198">
        <v>1</v>
      </c>
      <c r="E987" s="573"/>
      <c r="F987" s="318"/>
    </row>
    <row r="988" spans="1:6" s="523" customFormat="1">
      <c r="A988" s="790"/>
      <c r="B988" s="1230" t="str">
        <f>B980</f>
        <v>Dograjeno v razdelilnik CNS1-P-PT/U</v>
      </c>
      <c r="C988" s="257" t="s">
        <v>23</v>
      </c>
      <c r="D988" s="291">
        <v>1</v>
      </c>
      <c r="E988" s="1287"/>
      <c r="F988" s="196">
        <f t="shared" ref="F988" si="109">ROUND(D988*E988,2)</f>
        <v>0</v>
      </c>
    </row>
    <row r="989" spans="1:6" s="523" customFormat="1">
      <c r="A989" s="839"/>
      <c r="B989" s="1179"/>
      <c r="C989" s="248"/>
      <c r="D989" s="214"/>
      <c r="E989" s="214"/>
      <c r="F989" s="214"/>
    </row>
    <row r="990" spans="1:6" s="523" customFormat="1">
      <c r="A990" s="790" t="s">
        <v>1060</v>
      </c>
      <c r="B990" s="256" t="s">
        <v>1467</v>
      </c>
      <c r="C990" s="195"/>
      <c r="D990" s="198"/>
      <c r="E990" s="198"/>
      <c r="F990" s="198"/>
    </row>
    <row r="991" spans="1:6" s="523" customFormat="1">
      <c r="A991" s="790"/>
      <c r="B991" s="256" t="s">
        <v>1694</v>
      </c>
      <c r="C991" s="204"/>
      <c r="D991" s="196"/>
      <c r="E991" s="196"/>
      <c r="F991" s="196"/>
    </row>
    <row r="992" spans="1:6" s="523" customFormat="1">
      <c r="A992" s="790"/>
      <c r="B992" s="256" t="s">
        <v>1468</v>
      </c>
      <c r="C992" s="204"/>
      <c r="D992" s="196"/>
      <c r="E992" s="196"/>
      <c r="F992" s="196"/>
    </row>
    <row r="993" spans="1:6" s="260" customFormat="1">
      <c r="A993" s="806"/>
      <c r="B993" s="1229" t="s">
        <v>1469</v>
      </c>
      <c r="C993" s="204" t="s">
        <v>20</v>
      </c>
      <c r="D993" s="230">
        <v>8</v>
      </c>
      <c r="E993" s="268"/>
      <c r="F993" s="268"/>
    </row>
    <row r="994" spans="1:6" s="260" customFormat="1" ht="25.5">
      <c r="A994" s="805"/>
      <c r="B994" s="222" t="s">
        <v>1173</v>
      </c>
      <c r="C994" s="223"/>
      <c r="D994" s="224"/>
      <c r="E994" s="224"/>
      <c r="F994" s="224"/>
    </row>
    <row r="995" spans="1:6" s="260" customFormat="1">
      <c r="A995" s="807"/>
      <c r="B995" s="1195" t="s">
        <v>1174</v>
      </c>
      <c r="C995" s="229" t="s">
        <v>20</v>
      </c>
      <c r="D995" s="230">
        <v>45</v>
      </c>
      <c r="E995" s="231"/>
      <c r="F995" s="231"/>
    </row>
    <row r="996" spans="1:6" s="260" customFormat="1">
      <c r="A996" s="806"/>
      <c r="B996" s="1178" t="s">
        <v>1470</v>
      </c>
      <c r="C996" s="204" t="s">
        <v>23</v>
      </c>
      <c r="D996" s="196">
        <v>1</v>
      </c>
      <c r="E996" s="196"/>
      <c r="F996" s="196"/>
    </row>
    <row r="997" spans="1:6" s="578" customFormat="1">
      <c r="A997" s="807"/>
      <c r="B997" s="1195" t="s">
        <v>1177</v>
      </c>
      <c r="C997" s="229" t="s">
        <v>1078</v>
      </c>
      <c r="D997" s="228">
        <v>10</v>
      </c>
      <c r="E997" s="231"/>
      <c r="F997" s="231"/>
    </row>
    <row r="998" spans="1:6" s="523" customFormat="1" ht="25.5">
      <c r="A998" s="790"/>
      <c r="B998" s="256" t="s">
        <v>1471</v>
      </c>
      <c r="C998" s="195" t="s">
        <v>20</v>
      </c>
      <c r="D998" s="198">
        <v>1</v>
      </c>
      <c r="E998" s="573"/>
      <c r="F998" s="318"/>
    </row>
    <row r="999" spans="1:6" s="523" customFormat="1">
      <c r="A999" s="790"/>
      <c r="B999" s="1230" t="str">
        <f>B991</f>
        <v>Dograjeno v razdelilnik CNS2-P-PT/U</v>
      </c>
      <c r="C999" s="257" t="s">
        <v>23</v>
      </c>
      <c r="D999" s="291">
        <v>1</v>
      </c>
      <c r="E999" s="1287"/>
      <c r="F999" s="196">
        <f t="shared" ref="F999" si="110">ROUND(D999*E999,2)</f>
        <v>0</v>
      </c>
    </row>
    <row r="1000" spans="1:6" s="527" customFormat="1">
      <c r="A1000" s="790"/>
      <c r="B1000" s="256"/>
      <c r="C1000" s="195"/>
      <c r="D1000" s="198"/>
      <c r="E1000" s="198"/>
      <c r="F1000" s="198"/>
    </row>
    <row r="1001" spans="1:6" s="527" customFormat="1">
      <c r="A1001" s="790" t="s">
        <v>1063</v>
      </c>
      <c r="B1001" s="256" t="s">
        <v>5579</v>
      </c>
      <c r="C1001" s="195"/>
      <c r="D1001" s="198"/>
      <c r="E1001" s="198"/>
      <c r="F1001" s="198"/>
    </row>
    <row r="1002" spans="1:6" s="527" customFormat="1">
      <c r="A1002" s="804"/>
      <c r="B1002" s="1186" t="s">
        <v>5619</v>
      </c>
      <c r="C1002" s="221"/>
      <c r="D1002" s="275"/>
      <c r="E1002" s="224"/>
      <c r="F1002" s="224"/>
    </row>
    <row r="1003" spans="1:6" s="527" customFormat="1">
      <c r="A1003" s="1141"/>
      <c r="B1003" s="256" t="s">
        <v>1468</v>
      </c>
      <c r="C1003" s="223"/>
      <c r="D1003" s="224"/>
      <c r="E1003" s="224"/>
      <c r="F1003" s="224"/>
    </row>
    <row r="1004" spans="1:6" s="527" customFormat="1">
      <c r="A1004" s="333"/>
      <c r="B1004" s="1188" t="s">
        <v>5580</v>
      </c>
      <c r="C1004" s="798"/>
      <c r="D1004" s="802"/>
      <c r="E1004" s="802"/>
      <c r="F1004" s="802"/>
    </row>
    <row r="1005" spans="1:6" s="527" customFormat="1">
      <c r="A1005" s="333"/>
      <c r="B1005" s="1188" t="s">
        <v>5581</v>
      </c>
      <c r="C1005" s="798" t="s">
        <v>20</v>
      </c>
      <c r="D1005" s="802">
        <v>2</v>
      </c>
      <c r="E1005" s="802"/>
      <c r="F1005" s="802"/>
    </row>
    <row r="1006" spans="1:6" s="527" customFormat="1">
      <c r="A1006" s="333"/>
      <c r="B1006" s="1188" t="s">
        <v>5582</v>
      </c>
      <c r="C1006" s="798"/>
      <c r="D1006" s="802"/>
      <c r="E1006" s="802"/>
      <c r="F1006" s="802"/>
    </row>
    <row r="1007" spans="1:6" s="527" customFormat="1">
      <c r="A1007" s="333"/>
      <c r="B1007" s="1188" t="s">
        <v>5583</v>
      </c>
      <c r="C1007" s="798" t="s">
        <v>20</v>
      </c>
      <c r="D1007" s="802">
        <v>1</v>
      </c>
      <c r="E1007" s="802"/>
      <c r="F1007" s="802"/>
    </row>
    <row r="1008" spans="1:6" s="527" customFormat="1">
      <c r="A1008" s="806"/>
      <c r="B1008" s="1178" t="s">
        <v>5584</v>
      </c>
      <c r="C1008" s="204" t="s">
        <v>23</v>
      </c>
      <c r="D1008" s="196">
        <v>1</v>
      </c>
      <c r="E1008" s="196"/>
      <c r="F1008" s="196"/>
    </row>
    <row r="1009" spans="1:6" s="527" customFormat="1">
      <c r="A1009" s="807"/>
      <c r="B1009" s="1195" t="s">
        <v>1177</v>
      </c>
      <c r="C1009" s="229" t="s">
        <v>1078</v>
      </c>
      <c r="D1009" s="228">
        <v>10</v>
      </c>
      <c r="E1009" s="231"/>
      <c r="F1009" s="231"/>
    </row>
    <row r="1010" spans="1:6" s="569" customFormat="1" ht="25.5">
      <c r="A1010" s="790"/>
      <c r="B1010" s="256" t="s">
        <v>1524</v>
      </c>
      <c r="C1010" s="195" t="s">
        <v>20</v>
      </c>
      <c r="D1010" s="198">
        <v>1</v>
      </c>
      <c r="E1010" s="573"/>
      <c r="F1010" s="318"/>
    </row>
    <row r="1011" spans="1:6" s="569" customFormat="1">
      <c r="A1011" s="863" t="str">
        <f>A1001</f>
        <v>4</v>
      </c>
      <c r="B1011" s="535" t="str">
        <f>B1002</f>
        <v>Dograjeno v razdelilnik CNS1-N2-PT/U</v>
      </c>
      <c r="C1011" s="536" t="s">
        <v>23</v>
      </c>
      <c r="D1011" s="537">
        <v>1</v>
      </c>
      <c r="E1011" s="1276"/>
      <c r="F1011" s="196">
        <f t="shared" ref="F1011" si="111">ROUND(D1011*E1011,2)</f>
        <v>0</v>
      </c>
    </row>
    <row r="1012" spans="1:6" s="527" customFormat="1">
      <c r="A1012" s="790"/>
      <c r="B1012" s="256"/>
      <c r="C1012" s="195"/>
      <c r="D1012" s="198"/>
      <c r="E1012" s="198"/>
      <c r="F1012" s="198"/>
    </row>
    <row r="1013" spans="1:6" s="569" customFormat="1">
      <c r="A1013" s="790" t="s">
        <v>1066</v>
      </c>
      <c r="B1013" s="256" t="s">
        <v>5585</v>
      </c>
      <c r="C1013" s="195"/>
      <c r="D1013" s="198"/>
      <c r="E1013" s="198"/>
      <c r="F1013" s="198"/>
    </row>
    <row r="1014" spans="1:6" s="569" customFormat="1">
      <c r="A1014" s="804"/>
      <c r="B1014" s="1186" t="s">
        <v>5620</v>
      </c>
      <c r="C1014" s="221"/>
      <c r="D1014" s="275"/>
      <c r="E1014" s="224"/>
      <c r="F1014" s="224"/>
    </row>
    <row r="1015" spans="1:6" s="523" customFormat="1">
      <c r="A1015" s="1141"/>
      <c r="B1015" s="256" t="s">
        <v>1468</v>
      </c>
      <c r="C1015" s="223"/>
      <c r="D1015" s="224"/>
      <c r="E1015" s="224"/>
      <c r="F1015" s="224"/>
    </row>
    <row r="1016" spans="1:6" s="569" customFormat="1">
      <c r="A1016" s="806"/>
      <c r="B1016" s="1229" t="s">
        <v>1469</v>
      </c>
      <c r="C1016" s="204" t="s">
        <v>20</v>
      </c>
      <c r="D1016" s="230">
        <v>2</v>
      </c>
      <c r="E1016" s="268"/>
      <c r="F1016" s="268"/>
    </row>
    <row r="1017" spans="1:6" s="568" customFormat="1" ht="25.5">
      <c r="A1017" s="805"/>
      <c r="B1017" s="222" t="s">
        <v>1173</v>
      </c>
      <c r="C1017" s="223"/>
      <c r="D1017" s="224"/>
      <c r="E1017" s="224"/>
      <c r="F1017" s="224"/>
    </row>
    <row r="1018" spans="1:6" s="200" customFormat="1">
      <c r="A1018" s="807"/>
      <c r="B1018" s="1195" t="s">
        <v>1174</v>
      </c>
      <c r="C1018" s="229" t="s">
        <v>20</v>
      </c>
      <c r="D1018" s="230">
        <v>8</v>
      </c>
      <c r="E1018" s="231"/>
      <c r="F1018" s="231"/>
    </row>
    <row r="1019" spans="1:6" s="569" customFormat="1">
      <c r="A1019" s="806"/>
      <c r="B1019" s="1178" t="s">
        <v>1194</v>
      </c>
      <c r="C1019" s="204" t="s">
        <v>23</v>
      </c>
      <c r="D1019" s="196">
        <v>1</v>
      </c>
      <c r="E1019" s="196"/>
      <c r="F1019" s="196"/>
    </row>
    <row r="1020" spans="1:6" s="527" customFormat="1">
      <c r="A1020" s="807"/>
      <c r="B1020" s="1195" t="s">
        <v>1177</v>
      </c>
      <c r="C1020" s="229" t="s">
        <v>1078</v>
      </c>
      <c r="D1020" s="228">
        <v>10</v>
      </c>
      <c r="E1020" s="231"/>
      <c r="F1020" s="231"/>
    </row>
    <row r="1021" spans="1:6" s="527" customFormat="1" ht="25.5">
      <c r="A1021" s="790"/>
      <c r="B1021" s="256" t="s">
        <v>5578</v>
      </c>
      <c r="C1021" s="195" t="s">
        <v>20</v>
      </c>
      <c r="D1021" s="198">
        <v>1</v>
      </c>
      <c r="E1021" s="573"/>
      <c r="F1021" s="318"/>
    </row>
    <row r="1022" spans="1:6" s="570" customFormat="1">
      <c r="A1022" s="863" t="str">
        <f>A1013</f>
        <v>5</v>
      </c>
      <c r="B1022" s="535" t="str">
        <f>B1014</f>
        <v>Dograjeno v razdelilnik CNS2-K2-G/U</v>
      </c>
      <c r="C1022" s="536" t="s">
        <v>23</v>
      </c>
      <c r="D1022" s="537">
        <v>1</v>
      </c>
      <c r="E1022" s="1276"/>
      <c r="F1022" s="196">
        <f t="shared" ref="F1022" si="112">ROUND(D1022*E1022,2)</f>
        <v>0</v>
      </c>
    </row>
    <row r="1023" spans="1:6" s="569" customFormat="1">
      <c r="A1023" s="790"/>
      <c r="B1023" s="256"/>
      <c r="C1023" s="195"/>
      <c r="D1023" s="198"/>
      <c r="E1023" s="198"/>
      <c r="F1023" s="198"/>
    </row>
    <row r="1024" spans="1:6" s="527" customFormat="1">
      <c r="A1024" s="790" t="s">
        <v>1068</v>
      </c>
      <c r="B1024" s="256" t="s">
        <v>5586</v>
      </c>
      <c r="C1024" s="195"/>
      <c r="D1024" s="198"/>
      <c r="E1024" s="198"/>
      <c r="F1024" s="198"/>
    </row>
    <row r="1025" spans="1:6" s="527" customFormat="1">
      <c r="A1025" s="804"/>
      <c r="B1025" s="1186" t="s">
        <v>5621</v>
      </c>
      <c r="C1025" s="221"/>
      <c r="D1025" s="275"/>
      <c r="E1025" s="224"/>
      <c r="F1025" s="224"/>
    </row>
    <row r="1026" spans="1:6" s="570" customFormat="1">
      <c r="A1026" s="1141"/>
      <c r="B1026" s="256" t="s">
        <v>1468</v>
      </c>
      <c r="C1026" s="223"/>
      <c r="D1026" s="224"/>
      <c r="E1026" s="224"/>
      <c r="F1026" s="224"/>
    </row>
    <row r="1027" spans="1:6" s="570" customFormat="1">
      <c r="A1027" s="806"/>
      <c r="B1027" s="1229" t="s">
        <v>1469</v>
      </c>
      <c r="C1027" s="204" t="s">
        <v>20</v>
      </c>
      <c r="D1027" s="230">
        <v>2</v>
      </c>
      <c r="E1027" s="268"/>
      <c r="F1027" s="268"/>
    </row>
    <row r="1028" spans="1:6" s="570" customFormat="1" ht="25.5">
      <c r="A1028" s="805"/>
      <c r="B1028" s="222" t="s">
        <v>1173</v>
      </c>
      <c r="C1028" s="223"/>
      <c r="D1028" s="224"/>
      <c r="E1028" s="224"/>
      <c r="F1028" s="224"/>
    </row>
    <row r="1029" spans="1:6" s="570" customFormat="1">
      <c r="A1029" s="807"/>
      <c r="B1029" s="1195" t="s">
        <v>1174</v>
      </c>
      <c r="C1029" s="229" t="s">
        <v>20</v>
      </c>
      <c r="D1029" s="230">
        <v>14</v>
      </c>
      <c r="E1029" s="231"/>
      <c r="F1029" s="231"/>
    </row>
    <row r="1030" spans="1:6" s="527" customFormat="1">
      <c r="A1030" s="806"/>
      <c r="B1030" s="1178" t="s">
        <v>1194</v>
      </c>
      <c r="C1030" s="204" t="s">
        <v>23</v>
      </c>
      <c r="D1030" s="196">
        <v>1</v>
      </c>
      <c r="E1030" s="196"/>
      <c r="F1030" s="196"/>
    </row>
    <row r="1031" spans="1:6" s="570" customFormat="1">
      <c r="A1031" s="807"/>
      <c r="B1031" s="1195" t="s">
        <v>1177</v>
      </c>
      <c r="C1031" s="229" t="s">
        <v>1078</v>
      </c>
      <c r="D1031" s="228">
        <v>10</v>
      </c>
      <c r="E1031" s="231"/>
      <c r="F1031" s="593"/>
    </row>
    <row r="1032" spans="1:6" s="570" customFormat="1">
      <c r="A1032" s="863" t="str">
        <f>A1024</f>
        <v>6</v>
      </c>
      <c r="B1032" s="535" t="str">
        <f>B1025</f>
        <v>Dograjeno v razdelilnik CNS1-K2-PT/U</v>
      </c>
      <c r="C1032" s="536" t="s">
        <v>23</v>
      </c>
      <c r="D1032" s="537">
        <v>1</v>
      </c>
      <c r="E1032" s="1276"/>
      <c r="F1032" s="196">
        <f t="shared" ref="F1032" si="113">ROUND(D1032*E1032,2)</f>
        <v>0</v>
      </c>
    </row>
    <row r="1033" spans="1:6" s="567" customFormat="1">
      <c r="A1033" s="790"/>
      <c r="B1033" s="256"/>
      <c r="C1033" s="195"/>
      <c r="D1033" s="198"/>
      <c r="E1033" s="198"/>
      <c r="F1033" s="198"/>
    </row>
    <row r="1034" spans="1:6" s="567" customFormat="1" ht="25.5">
      <c r="A1034" s="790" t="s">
        <v>1070</v>
      </c>
      <c r="B1034" s="256" t="s">
        <v>1474</v>
      </c>
      <c r="C1034" s="258" t="s">
        <v>23</v>
      </c>
      <c r="D1034" s="196">
        <v>3</v>
      </c>
      <c r="E1034" s="1275"/>
      <c r="F1034" s="196">
        <f t="shared" ref="F1034" si="114">ROUND(D1034*E1034,2)</f>
        <v>0</v>
      </c>
    </row>
    <row r="1035" spans="1:6" s="570" customFormat="1">
      <c r="A1035" s="839"/>
      <c r="B1035" s="1179"/>
      <c r="C1035" s="248"/>
      <c r="D1035" s="214"/>
      <c r="E1035" s="214"/>
      <c r="F1035" s="214"/>
    </row>
    <row r="1036" spans="1:6" s="570" customFormat="1" ht="25.5">
      <c r="A1036" s="790" t="s">
        <v>1073</v>
      </c>
      <c r="B1036" s="256" t="s">
        <v>1695</v>
      </c>
      <c r="C1036" s="258" t="s">
        <v>23</v>
      </c>
      <c r="D1036" s="196">
        <v>2</v>
      </c>
      <c r="E1036" s="1275"/>
      <c r="F1036" s="196">
        <f t="shared" ref="F1036" si="115">ROUND(D1036*E1036,2)</f>
        <v>0</v>
      </c>
    </row>
    <row r="1037" spans="1:6" s="570" customFormat="1">
      <c r="A1037" s="839"/>
      <c r="B1037" s="1179"/>
      <c r="C1037" s="248"/>
      <c r="D1037" s="214"/>
      <c r="E1037" s="214"/>
      <c r="F1037" s="214"/>
    </row>
    <row r="1038" spans="1:6" s="570" customFormat="1" ht="25.5">
      <c r="A1038" s="790" t="s">
        <v>1075</v>
      </c>
      <c r="B1038" s="256" t="s">
        <v>1696</v>
      </c>
      <c r="C1038" s="258" t="s">
        <v>23</v>
      </c>
      <c r="D1038" s="196">
        <v>3</v>
      </c>
      <c r="E1038" s="1275"/>
      <c r="F1038" s="196">
        <f t="shared" ref="F1038" si="116">ROUND(D1038*E1038,2)</f>
        <v>0</v>
      </c>
    </row>
    <row r="1039" spans="1:6" s="570" customFormat="1">
      <c r="A1039" s="841"/>
      <c r="B1039" s="259"/>
      <c r="C1039" s="195"/>
      <c r="D1039" s="198"/>
      <c r="E1039" s="198"/>
      <c r="F1039" s="198"/>
    </row>
    <row r="1040" spans="1:6" s="570" customFormat="1">
      <c r="A1040" s="790"/>
      <c r="B1040" s="256"/>
      <c r="C1040" s="195"/>
      <c r="D1040" s="198"/>
      <c r="E1040" s="198"/>
      <c r="F1040" s="198"/>
    </row>
    <row r="1041" spans="1:6" s="570" customFormat="1">
      <c r="A1041" s="854"/>
      <c r="B1041" s="1226" t="s">
        <v>1475</v>
      </c>
      <c r="C1041" s="855"/>
      <c r="D1041" s="856"/>
      <c r="E1041" s="856"/>
      <c r="F1041" s="856">
        <f>SUM(F1042:F1052)</f>
        <v>0</v>
      </c>
    </row>
    <row r="1042" spans="1:6" s="527" customFormat="1">
      <c r="A1042" s="790"/>
      <c r="B1042" s="1179"/>
      <c r="C1042" s="258"/>
      <c r="D1042" s="198"/>
      <c r="E1042" s="196"/>
      <c r="F1042" s="196"/>
    </row>
    <row r="1043" spans="1:6" s="570" customFormat="1" ht="191.25">
      <c r="A1043" s="790" t="s">
        <v>1076</v>
      </c>
      <c r="B1043" s="252" t="s">
        <v>1476</v>
      </c>
      <c r="C1043" s="258"/>
      <c r="D1043" s="196"/>
      <c r="E1043" s="196"/>
      <c r="F1043" s="196"/>
    </row>
    <row r="1044" spans="1:6" s="570" customFormat="1">
      <c r="A1044" s="806"/>
      <c r="B1044" s="256" t="s">
        <v>1477</v>
      </c>
      <c r="C1044" s="258" t="s">
        <v>20</v>
      </c>
      <c r="D1044" s="196">
        <v>28</v>
      </c>
      <c r="E1044" s="1288"/>
      <c r="F1044" s="196">
        <f t="shared" ref="F1044:F1048" si="117">ROUND(D1044*E1044,2)</f>
        <v>0</v>
      </c>
    </row>
    <row r="1045" spans="1:6" s="567" customFormat="1">
      <c r="A1045" s="806"/>
      <c r="B1045" s="256" t="s">
        <v>1478</v>
      </c>
      <c r="C1045" s="258" t="s">
        <v>20</v>
      </c>
      <c r="D1045" s="196">
        <v>26</v>
      </c>
      <c r="E1045" s="1288"/>
      <c r="F1045" s="196">
        <f t="shared" si="117"/>
        <v>0</v>
      </c>
    </row>
    <row r="1046" spans="1:6" s="567" customFormat="1">
      <c r="A1046" s="806"/>
      <c r="B1046" s="256" t="s">
        <v>1479</v>
      </c>
      <c r="C1046" s="258" t="s">
        <v>20</v>
      </c>
      <c r="D1046" s="196">
        <v>20</v>
      </c>
      <c r="E1046" s="1288"/>
      <c r="F1046" s="196">
        <f t="shared" si="117"/>
        <v>0</v>
      </c>
    </row>
    <row r="1047" spans="1:6" s="570" customFormat="1">
      <c r="A1047" s="806"/>
      <c r="B1047" s="256" t="s">
        <v>5587</v>
      </c>
      <c r="C1047" s="258" t="s">
        <v>20</v>
      </c>
      <c r="D1047" s="196">
        <v>4</v>
      </c>
      <c r="E1047" s="1288"/>
      <c r="F1047" s="196">
        <f t="shared" si="117"/>
        <v>0</v>
      </c>
    </row>
    <row r="1048" spans="1:6" s="570" customFormat="1">
      <c r="A1048" s="806"/>
      <c r="B1048" s="256" t="s">
        <v>5588</v>
      </c>
      <c r="C1048" s="258" t="s">
        <v>20</v>
      </c>
      <c r="D1048" s="196">
        <v>8</v>
      </c>
      <c r="E1048" s="1288"/>
      <c r="F1048" s="196">
        <f t="shared" si="117"/>
        <v>0</v>
      </c>
    </row>
    <row r="1049" spans="1:6" s="570" customFormat="1">
      <c r="A1049" s="790"/>
      <c r="B1049" s="256"/>
      <c r="C1049" s="204"/>
      <c r="D1049" s="196"/>
      <c r="E1049" s="196"/>
      <c r="F1049" s="196"/>
    </row>
    <row r="1050" spans="1:6" s="570" customFormat="1">
      <c r="A1050" s="790" t="s">
        <v>1079</v>
      </c>
      <c r="B1050" s="252" t="s">
        <v>1480</v>
      </c>
      <c r="C1050" s="258" t="s">
        <v>20</v>
      </c>
      <c r="D1050" s="196">
        <v>5</v>
      </c>
      <c r="E1050" s="1289"/>
      <c r="F1050" s="196">
        <f t="shared" ref="F1050" si="118">ROUND(D1050*E1050,2)</f>
        <v>0</v>
      </c>
    </row>
    <row r="1051" spans="1:6" s="570" customFormat="1">
      <c r="A1051" s="842"/>
      <c r="B1051" s="1231"/>
      <c r="C1051" s="195"/>
      <c r="D1051" s="198"/>
      <c r="E1051" s="198"/>
      <c r="F1051" s="198"/>
    </row>
    <row r="1052" spans="1:6" s="570" customFormat="1">
      <c r="A1052" s="790"/>
      <c r="B1052" s="256"/>
      <c r="C1052" s="195"/>
      <c r="D1052" s="198"/>
      <c r="E1052" s="198"/>
      <c r="F1052" s="198"/>
    </row>
    <row r="1053" spans="1:6" s="570" customFormat="1">
      <c r="A1053" s="854"/>
      <c r="B1053" s="1226" t="s">
        <v>1481</v>
      </c>
      <c r="C1053" s="855"/>
      <c r="D1053" s="856"/>
      <c r="E1053" s="856"/>
      <c r="F1053" s="856">
        <f>SUM(F1054:F1133)</f>
        <v>0</v>
      </c>
    </row>
    <row r="1054" spans="1:6" s="527" customFormat="1">
      <c r="A1054" s="790"/>
      <c r="B1054" s="256"/>
      <c r="C1054" s="195"/>
      <c r="D1054" s="198"/>
      <c r="E1054" s="198"/>
      <c r="F1054" s="198"/>
    </row>
    <row r="1055" spans="1:6" s="570" customFormat="1" ht="76.5">
      <c r="A1055" s="790" t="s">
        <v>1081</v>
      </c>
      <c r="B1055" s="256" t="s">
        <v>5589</v>
      </c>
      <c r="C1055" s="258"/>
      <c r="D1055" s="196"/>
      <c r="E1055" s="196"/>
      <c r="F1055" s="196"/>
    </row>
    <row r="1056" spans="1:6" s="570" customFormat="1">
      <c r="A1056" s="790"/>
      <c r="B1056" s="256" t="s">
        <v>5590</v>
      </c>
      <c r="C1056" s="258"/>
      <c r="D1056" s="196"/>
      <c r="E1056" s="196"/>
      <c r="F1056" s="196"/>
    </row>
    <row r="1057" spans="1:6" s="567" customFormat="1">
      <c r="A1057" s="790"/>
      <c r="B1057" s="256" t="s">
        <v>5591</v>
      </c>
      <c r="C1057" s="258"/>
      <c r="D1057" s="196"/>
      <c r="E1057" s="196"/>
      <c r="F1057" s="196"/>
    </row>
    <row r="1058" spans="1:6" s="567" customFormat="1">
      <c r="A1058" s="790"/>
      <c r="B1058" s="256" t="s">
        <v>5592</v>
      </c>
      <c r="C1058" s="258"/>
      <c r="D1058" s="196"/>
      <c r="E1058" s="196"/>
      <c r="F1058" s="196"/>
    </row>
    <row r="1059" spans="1:6" s="570" customFormat="1">
      <c r="A1059" s="790"/>
      <c r="B1059" s="256" t="s">
        <v>1482</v>
      </c>
      <c r="C1059" s="258" t="s">
        <v>23</v>
      </c>
      <c r="D1059" s="196">
        <v>1</v>
      </c>
      <c r="E1059" s="1275"/>
      <c r="F1059" s="196">
        <f t="shared" ref="F1059:F1063" si="119">ROUND(D1059*E1059,2)</f>
        <v>0</v>
      </c>
    </row>
    <row r="1060" spans="1:6" s="570" customFormat="1">
      <c r="A1060" s="790"/>
      <c r="B1060" s="256" t="s">
        <v>1483</v>
      </c>
      <c r="C1060" s="258" t="s">
        <v>23</v>
      </c>
      <c r="D1060" s="196">
        <v>1</v>
      </c>
      <c r="E1060" s="1275"/>
      <c r="F1060" s="196">
        <f t="shared" si="119"/>
        <v>0</v>
      </c>
    </row>
    <row r="1061" spans="1:6" s="570" customFormat="1">
      <c r="A1061" s="790"/>
      <c r="B1061" s="256" t="s">
        <v>1484</v>
      </c>
      <c r="C1061" s="258" t="s">
        <v>23</v>
      </c>
      <c r="D1061" s="196">
        <v>1</v>
      </c>
      <c r="E1061" s="1275"/>
      <c r="F1061" s="196">
        <f t="shared" si="119"/>
        <v>0</v>
      </c>
    </row>
    <row r="1062" spans="1:6" s="570" customFormat="1">
      <c r="A1062" s="790"/>
      <c r="B1062" s="256" t="s">
        <v>5593</v>
      </c>
      <c r="C1062" s="258" t="s">
        <v>23</v>
      </c>
      <c r="D1062" s="196">
        <v>1</v>
      </c>
      <c r="E1062" s="1275"/>
      <c r="F1062" s="196">
        <f t="shared" si="119"/>
        <v>0</v>
      </c>
    </row>
    <row r="1063" spans="1:6" s="570" customFormat="1">
      <c r="A1063" s="790"/>
      <c r="B1063" s="256" t="s">
        <v>5594</v>
      </c>
      <c r="C1063" s="258" t="s">
        <v>23</v>
      </c>
      <c r="D1063" s="196">
        <v>1</v>
      </c>
      <c r="E1063" s="1275"/>
      <c r="F1063" s="196">
        <f t="shared" si="119"/>
        <v>0</v>
      </c>
    </row>
    <row r="1064" spans="1:6" s="570" customFormat="1">
      <c r="A1064" s="806"/>
      <c r="B1064" s="256"/>
      <c r="C1064" s="258"/>
      <c r="D1064" s="196"/>
      <c r="E1064" s="573"/>
      <c r="F1064" s="196"/>
    </row>
    <row r="1065" spans="1:6" s="532" customFormat="1" ht="25.5">
      <c r="A1065" s="843" t="s">
        <v>1134</v>
      </c>
      <c r="B1065" s="252" t="s">
        <v>1485</v>
      </c>
      <c r="C1065" s="261"/>
      <c r="D1065" s="287"/>
      <c r="E1065" s="287"/>
      <c r="F1065" s="287"/>
    </row>
    <row r="1066" spans="1:6" s="532" customFormat="1">
      <c r="A1066" s="832"/>
      <c r="B1066" s="252" t="s">
        <v>1486</v>
      </c>
      <c r="C1066" s="249"/>
      <c r="D1066" s="287"/>
      <c r="E1066" s="287"/>
      <c r="F1066" s="287"/>
    </row>
    <row r="1067" spans="1:6" s="570" customFormat="1">
      <c r="A1067" s="832"/>
      <c r="B1067" s="252" t="s">
        <v>1487</v>
      </c>
      <c r="C1067" s="249"/>
      <c r="D1067" s="287"/>
      <c r="E1067" s="287"/>
      <c r="F1067" s="287"/>
    </row>
    <row r="1068" spans="1:6" s="570" customFormat="1">
      <c r="A1068" s="843"/>
      <c r="B1068" s="252" t="s">
        <v>1488</v>
      </c>
      <c r="C1068" s="249"/>
      <c r="D1068" s="287"/>
      <c r="E1068" s="287"/>
      <c r="F1068" s="287"/>
    </row>
    <row r="1069" spans="1:6" s="570" customFormat="1">
      <c r="A1069" s="832"/>
      <c r="B1069" s="252" t="s">
        <v>1489</v>
      </c>
      <c r="C1069" s="249"/>
      <c r="D1069" s="287"/>
      <c r="E1069" s="287"/>
      <c r="F1069" s="287"/>
    </row>
    <row r="1070" spans="1:6" s="570" customFormat="1">
      <c r="A1070" s="832"/>
      <c r="B1070" s="252" t="s">
        <v>1490</v>
      </c>
      <c r="C1070" s="249"/>
      <c r="D1070" s="287"/>
      <c r="E1070" s="287"/>
      <c r="F1070" s="287"/>
    </row>
    <row r="1071" spans="1:6" s="570" customFormat="1" ht="25.5">
      <c r="A1071" s="832"/>
      <c r="B1071" s="252" t="s">
        <v>1491</v>
      </c>
      <c r="C1071" s="249"/>
      <c r="D1071" s="287"/>
      <c r="E1071" s="287"/>
      <c r="F1071" s="287"/>
    </row>
    <row r="1072" spans="1:6" s="570" customFormat="1">
      <c r="A1072" s="832"/>
      <c r="B1072" s="246" t="s">
        <v>1492</v>
      </c>
      <c r="C1072" s="249"/>
      <c r="D1072" s="287"/>
      <c r="E1072" s="287"/>
      <c r="F1072" s="287"/>
    </row>
    <row r="1073" spans="1:6" s="569" customFormat="1">
      <c r="A1073" s="832"/>
      <c r="B1073" s="246" t="s">
        <v>1493</v>
      </c>
      <c r="C1073" s="249"/>
      <c r="D1073" s="287"/>
      <c r="E1073" s="287"/>
      <c r="F1073" s="287"/>
    </row>
    <row r="1074" spans="1:6" s="569" customFormat="1">
      <c r="A1074" s="835"/>
      <c r="B1074" s="246" t="s">
        <v>1494</v>
      </c>
      <c r="C1074" s="261"/>
      <c r="D1074" s="287"/>
      <c r="E1074" s="287"/>
      <c r="F1074" s="287"/>
    </row>
    <row r="1075" spans="1:6" s="580" customFormat="1">
      <c r="A1075" s="790"/>
      <c r="B1075" s="251" t="s">
        <v>1492</v>
      </c>
      <c r="C1075" s="204"/>
      <c r="D1075" s="198"/>
      <c r="E1075" s="198"/>
      <c r="F1075" s="198"/>
    </row>
    <row r="1076" spans="1:6" s="527" customFormat="1">
      <c r="A1076" s="790"/>
      <c r="B1076" s="251" t="s">
        <v>1495</v>
      </c>
      <c r="C1076" s="204"/>
      <c r="D1076" s="198"/>
      <c r="E1076" s="198"/>
      <c r="F1076" s="198"/>
    </row>
    <row r="1077" spans="1:6" s="527" customFormat="1">
      <c r="A1077" s="791"/>
      <c r="B1077" s="251" t="s">
        <v>1494</v>
      </c>
      <c r="C1077" s="195"/>
      <c r="D1077" s="198"/>
      <c r="E1077" s="198"/>
      <c r="F1077" s="198"/>
    </row>
    <row r="1078" spans="1:6" s="527" customFormat="1">
      <c r="A1078" s="844"/>
      <c r="B1078" s="256" t="s">
        <v>1496</v>
      </c>
      <c r="C1078" s="199" t="s">
        <v>20</v>
      </c>
      <c r="D1078" s="198">
        <v>2</v>
      </c>
      <c r="E1078" s="1275"/>
      <c r="F1078" s="196">
        <f t="shared" ref="F1078:F1088" si="120">ROUND(D1078*E1078,2)</f>
        <v>0</v>
      </c>
    </row>
    <row r="1079" spans="1:6" s="527" customFormat="1">
      <c r="A1079" s="844"/>
      <c r="B1079" s="256" t="s">
        <v>1497</v>
      </c>
      <c r="C1079" s="199" t="s">
        <v>20</v>
      </c>
      <c r="D1079" s="198">
        <v>3</v>
      </c>
      <c r="E1079" s="1289"/>
      <c r="F1079" s="196">
        <f t="shared" si="120"/>
        <v>0</v>
      </c>
    </row>
    <row r="1080" spans="1:6" s="527" customFormat="1">
      <c r="A1080" s="844"/>
      <c r="B1080" s="256" t="s">
        <v>1498</v>
      </c>
      <c r="C1080" s="199" t="s">
        <v>20</v>
      </c>
      <c r="D1080" s="198">
        <v>2</v>
      </c>
      <c r="E1080" s="1275"/>
      <c r="F1080" s="196">
        <f t="shared" si="120"/>
        <v>0</v>
      </c>
    </row>
    <row r="1081" spans="1:6" s="527" customFormat="1">
      <c r="A1081" s="844"/>
      <c r="B1081" s="256" t="s">
        <v>1499</v>
      </c>
      <c r="C1081" s="199" t="s">
        <v>20</v>
      </c>
      <c r="D1081" s="198">
        <v>1</v>
      </c>
      <c r="E1081" s="1275"/>
      <c r="F1081" s="196">
        <f t="shared" si="120"/>
        <v>0</v>
      </c>
    </row>
    <row r="1082" spans="1:6" s="527" customFormat="1">
      <c r="A1082" s="844"/>
      <c r="B1082" s="256" t="s">
        <v>1500</v>
      </c>
      <c r="C1082" s="199" t="s">
        <v>20</v>
      </c>
      <c r="D1082" s="198">
        <v>1</v>
      </c>
      <c r="E1082" s="1275"/>
      <c r="F1082" s="196">
        <f t="shared" si="120"/>
        <v>0</v>
      </c>
    </row>
    <row r="1083" spans="1:6" s="527" customFormat="1">
      <c r="A1083" s="844"/>
      <c r="B1083" s="256" t="s">
        <v>1501</v>
      </c>
      <c r="C1083" s="199" t="s">
        <v>20</v>
      </c>
      <c r="D1083" s="198">
        <v>2</v>
      </c>
      <c r="E1083" s="1275"/>
      <c r="F1083" s="196">
        <f t="shared" si="120"/>
        <v>0</v>
      </c>
    </row>
    <row r="1084" spans="1:6" s="527" customFormat="1">
      <c r="A1084" s="844"/>
      <c r="B1084" s="256" t="s">
        <v>1502</v>
      </c>
      <c r="C1084" s="199" t="s">
        <v>20</v>
      </c>
      <c r="D1084" s="198">
        <v>1</v>
      </c>
      <c r="E1084" s="1275"/>
      <c r="F1084" s="196">
        <f t="shared" si="120"/>
        <v>0</v>
      </c>
    </row>
    <row r="1085" spans="1:6" s="527" customFormat="1">
      <c r="A1085" s="844"/>
      <c r="B1085" s="256" t="s">
        <v>1503</v>
      </c>
      <c r="C1085" s="199" t="s">
        <v>20</v>
      </c>
      <c r="D1085" s="198">
        <v>1</v>
      </c>
      <c r="E1085" s="1275"/>
      <c r="F1085" s="196">
        <f t="shared" si="120"/>
        <v>0</v>
      </c>
    </row>
    <row r="1086" spans="1:6" s="527" customFormat="1">
      <c r="A1086" s="844"/>
      <c r="B1086" s="256" t="s">
        <v>5595</v>
      </c>
      <c r="C1086" s="199" t="s">
        <v>20</v>
      </c>
      <c r="D1086" s="198">
        <v>3</v>
      </c>
      <c r="E1086" s="1275"/>
      <c r="F1086" s="196">
        <f t="shared" si="120"/>
        <v>0</v>
      </c>
    </row>
    <row r="1087" spans="1:6" s="527" customFormat="1">
      <c r="A1087" s="844"/>
      <c r="B1087" s="256" t="s">
        <v>5596</v>
      </c>
      <c r="C1087" s="199" t="s">
        <v>20</v>
      </c>
      <c r="D1087" s="198">
        <v>2</v>
      </c>
      <c r="E1087" s="1275"/>
      <c r="F1087" s="196">
        <f t="shared" si="120"/>
        <v>0</v>
      </c>
    </row>
    <row r="1088" spans="1:6" s="527" customFormat="1">
      <c r="A1088" s="844"/>
      <c r="B1088" s="256" t="s">
        <v>5597</v>
      </c>
      <c r="C1088" s="199" t="s">
        <v>23</v>
      </c>
      <c r="D1088" s="198">
        <v>1</v>
      </c>
      <c r="E1088" s="1275"/>
      <c r="F1088" s="196">
        <f t="shared" si="120"/>
        <v>0</v>
      </c>
    </row>
    <row r="1089" spans="1:6" s="527" customFormat="1">
      <c r="A1089" s="806"/>
      <c r="B1089" s="256"/>
      <c r="C1089" s="258"/>
      <c r="D1089" s="196"/>
      <c r="E1089" s="573"/>
      <c r="F1089" s="196"/>
    </row>
    <row r="1090" spans="1:6" s="527" customFormat="1" ht="25.5">
      <c r="A1090" s="792" t="s">
        <v>1135</v>
      </c>
      <c r="B1090" s="256" t="s">
        <v>1504</v>
      </c>
      <c r="C1090" s="197"/>
      <c r="D1090" s="198"/>
      <c r="E1090" s="198"/>
      <c r="F1090" s="198"/>
    </row>
    <row r="1091" spans="1:6" s="527" customFormat="1">
      <c r="A1091" s="790"/>
      <c r="B1091" s="256" t="s">
        <v>1486</v>
      </c>
      <c r="C1091" s="199"/>
      <c r="D1091" s="198"/>
      <c r="E1091" s="198"/>
      <c r="F1091" s="198"/>
    </row>
    <row r="1092" spans="1:6" s="527" customFormat="1">
      <c r="A1092" s="790"/>
      <c r="B1092" s="256" t="s">
        <v>1487</v>
      </c>
      <c r="C1092" s="199"/>
      <c r="D1092" s="198"/>
      <c r="E1092" s="198"/>
      <c r="F1092" s="198"/>
    </row>
    <row r="1093" spans="1:6" s="527" customFormat="1">
      <c r="A1093" s="792"/>
      <c r="B1093" s="256" t="s">
        <v>1488</v>
      </c>
      <c r="C1093" s="199"/>
      <c r="D1093" s="198"/>
      <c r="E1093" s="198"/>
      <c r="F1093" s="198"/>
    </row>
    <row r="1094" spans="1:6" s="527" customFormat="1">
      <c r="A1094" s="790"/>
      <c r="B1094" s="256" t="s">
        <v>1489</v>
      </c>
      <c r="C1094" s="199"/>
      <c r="D1094" s="198"/>
      <c r="E1094" s="198"/>
      <c r="F1094" s="198"/>
    </row>
    <row r="1095" spans="1:6" s="527" customFormat="1">
      <c r="A1095" s="790"/>
      <c r="B1095" s="256" t="s">
        <v>1490</v>
      </c>
      <c r="C1095" s="199"/>
      <c r="D1095" s="198"/>
      <c r="E1095" s="198"/>
      <c r="F1095" s="198"/>
    </row>
    <row r="1096" spans="1:6" s="527" customFormat="1">
      <c r="A1096" s="790"/>
      <c r="B1096" s="256" t="s">
        <v>1505</v>
      </c>
      <c r="C1096" s="199"/>
      <c r="D1096" s="198"/>
      <c r="E1096" s="198"/>
      <c r="F1096" s="198"/>
    </row>
    <row r="1097" spans="1:6" s="527" customFormat="1">
      <c r="A1097" s="790"/>
      <c r="B1097" s="251" t="s">
        <v>1492</v>
      </c>
      <c r="C1097" s="199"/>
      <c r="D1097" s="198"/>
      <c r="E1097" s="198"/>
      <c r="F1097" s="198"/>
    </row>
    <row r="1098" spans="1:6" s="527" customFormat="1">
      <c r="A1098" s="790"/>
      <c r="B1098" s="251" t="s">
        <v>1493</v>
      </c>
      <c r="C1098" s="199"/>
      <c r="D1098" s="198"/>
      <c r="E1098" s="198"/>
      <c r="F1098" s="198"/>
    </row>
    <row r="1099" spans="1:6" s="527" customFormat="1">
      <c r="A1099" s="791"/>
      <c r="B1099" s="251" t="s">
        <v>1494</v>
      </c>
      <c r="C1099" s="197"/>
      <c r="D1099" s="198"/>
      <c r="E1099" s="198"/>
      <c r="F1099" s="198"/>
    </row>
    <row r="1100" spans="1:6" s="527" customFormat="1">
      <c r="A1100" s="843"/>
      <c r="B1100" s="252" t="s">
        <v>1506</v>
      </c>
      <c r="C1100" s="261" t="s">
        <v>23</v>
      </c>
      <c r="D1100" s="287">
        <v>1</v>
      </c>
      <c r="E1100" s="1290"/>
      <c r="F1100" s="196">
        <f t="shared" ref="F1100:F1104" si="121">ROUND(D1100*E1100,2)</f>
        <v>0</v>
      </c>
    </row>
    <row r="1101" spans="1:6" s="569" customFormat="1">
      <c r="A1101" s="843"/>
      <c r="B1101" s="252" t="s">
        <v>1507</v>
      </c>
      <c r="C1101" s="261" t="s">
        <v>23</v>
      </c>
      <c r="D1101" s="287">
        <v>1</v>
      </c>
      <c r="E1101" s="1290"/>
      <c r="F1101" s="196">
        <f t="shared" si="121"/>
        <v>0</v>
      </c>
    </row>
    <row r="1102" spans="1:6" s="569" customFormat="1">
      <c r="A1102" s="843"/>
      <c r="B1102" s="252" t="s">
        <v>1508</v>
      </c>
      <c r="C1102" s="261" t="s">
        <v>23</v>
      </c>
      <c r="D1102" s="287">
        <v>1</v>
      </c>
      <c r="E1102" s="1290"/>
      <c r="F1102" s="196">
        <f t="shared" si="121"/>
        <v>0</v>
      </c>
    </row>
    <row r="1103" spans="1:6" s="527" customFormat="1">
      <c r="A1103" s="843"/>
      <c r="B1103" s="252" t="s">
        <v>5598</v>
      </c>
      <c r="C1103" s="261" t="s">
        <v>23</v>
      </c>
      <c r="D1103" s="287">
        <v>1</v>
      </c>
      <c r="E1103" s="1290"/>
      <c r="F1103" s="196">
        <f t="shared" si="121"/>
        <v>0</v>
      </c>
    </row>
    <row r="1104" spans="1:6" s="569" customFormat="1">
      <c r="A1104" s="843"/>
      <c r="B1104" s="252" t="s">
        <v>1509</v>
      </c>
      <c r="C1104" s="261" t="s">
        <v>23</v>
      </c>
      <c r="D1104" s="287">
        <v>1</v>
      </c>
      <c r="E1104" s="1290"/>
      <c r="F1104" s="196">
        <f t="shared" si="121"/>
        <v>0</v>
      </c>
    </row>
    <row r="1105" spans="1:6" s="569" customFormat="1">
      <c r="A1105" s="843"/>
      <c r="B1105" s="252"/>
      <c r="C1105" s="261"/>
      <c r="D1105" s="287"/>
      <c r="E1105" s="287"/>
      <c r="F1105" s="287"/>
    </row>
    <row r="1106" spans="1:6" s="523" customFormat="1" ht="25.5">
      <c r="A1106" s="792" t="s">
        <v>1281</v>
      </c>
      <c r="B1106" s="256" t="s">
        <v>5599</v>
      </c>
      <c r="C1106" s="197"/>
      <c r="D1106" s="198"/>
      <c r="E1106" s="198"/>
      <c r="F1106" s="198"/>
    </row>
    <row r="1107" spans="1:6" s="527" customFormat="1">
      <c r="A1107" s="790"/>
      <c r="B1107" s="256" t="s">
        <v>1486</v>
      </c>
      <c r="C1107" s="199"/>
      <c r="D1107" s="198"/>
      <c r="E1107" s="198"/>
      <c r="F1107" s="198"/>
    </row>
    <row r="1108" spans="1:6" s="568" customFormat="1">
      <c r="A1108" s="790"/>
      <c r="B1108" s="256" t="s">
        <v>1487</v>
      </c>
      <c r="C1108" s="199"/>
      <c r="D1108" s="198"/>
      <c r="E1108" s="198"/>
      <c r="F1108" s="198"/>
    </row>
    <row r="1109" spans="1:6" s="527" customFormat="1">
      <c r="A1109" s="792"/>
      <c r="B1109" s="256" t="s">
        <v>1488</v>
      </c>
      <c r="C1109" s="199"/>
      <c r="D1109" s="198"/>
      <c r="E1109" s="198"/>
      <c r="F1109" s="198"/>
    </row>
    <row r="1110" spans="1:6" s="522" customFormat="1">
      <c r="A1110" s="790"/>
      <c r="B1110" s="256" t="s">
        <v>1489</v>
      </c>
      <c r="C1110" s="199"/>
      <c r="D1110" s="198"/>
      <c r="E1110" s="198"/>
      <c r="F1110" s="198"/>
    </row>
    <row r="1111" spans="1:6" s="526" customFormat="1">
      <c r="A1111" s="790"/>
      <c r="B1111" s="256" t="s">
        <v>1490</v>
      </c>
      <c r="C1111" s="199"/>
      <c r="D1111" s="198"/>
      <c r="E1111" s="198"/>
      <c r="F1111" s="198"/>
    </row>
    <row r="1112" spans="1:6" s="523" customFormat="1">
      <c r="A1112" s="790"/>
      <c r="B1112" s="251" t="s">
        <v>1492</v>
      </c>
      <c r="C1112" s="199"/>
      <c r="D1112" s="198"/>
      <c r="E1112" s="198"/>
      <c r="F1112" s="198"/>
    </row>
    <row r="1113" spans="1:6" s="523" customFormat="1">
      <c r="A1113" s="790"/>
      <c r="B1113" s="251" t="s">
        <v>1493</v>
      </c>
      <c r="C1113" s="199"/>
      <c r="D1113" s="198"/>
      <c r="E1113" s="198"/>
      <c r="F1113" s="198"/>
    </row>
    <row r="1114" spans="1:6" s="581" customFormat="1" ht="25.5">
      <c r="A1114" s="844"/>
      <c r="B1114" s="256" t="s">
        <v>5600</v>
      </c>
      <c r="C1114" s="199" t="s">
        <v>20</v>
      </c>
      <c r="D1114" s="198">
        <v>1</v>
      </c>
      <c r="E1114" s="1275"/>
      <c r="F1114" s="196">
        <f t="shared" ref="F1114" si="122">ROUND(D1114*E1114,2)</f>
        <v>0</v>
      </c>
    </row>
    <row r="1115" spans="1:6" s="581" customFormat="1">
      <c r="A1115" s="791"/>
      <c r="B1115" s="251" t="s">
        <v>1494</v>
      </c>
      <c r="C1115" s="197"/>
      <c r="D1115" s="198"/>
      <c r="E1115" s="198"/>
      <c r="F1115" s="198"/>
    </row>
    <row r="1116" spans="1:6" s="581" customFormat="1">
      <c r="A1116" s="844"/>
      <c r="B1116" s="251" t="s">
        <v>5601</v>
      </c>
      <c r="C1116" s="199" t="s">
        <v>20</v>
      </c>
      <c r="D1116" s="198">
        <v>1</v>
      </c>
      <c r="E1116" s="1275"/>
      <c r="F1116" s="196">
        <f t="shared" ref="F1116" si="123">ROUND(D1116*E1116,2)</f>
        <v>0</v>
      </c>
    </row>
    <row r="1117" spans="1:6" s="581" customFormat="1">
      <c r="A1117" s="875"/>
      <c r="B1117" s="575"/>
      <c r="C1117" s="576"/>
      <c r="D1117" s="577"/>
      <c r="E1117" s="802"/>
      <c r="F1117" s="802"/>
    </row>
    <row r="1118" spans="1:6" s="581" customFormat="1">
      <c r="A1118" s="790" t="s">
        <v>1289</v>
      </c>
      <c r="B1118" s="256" t="s">
        <v>1510</v>
      </c>
      <c r="C1118" s="258" t="s">
        <v>20</v>
      </c>
      <c r="D1118" s="198">
        <v>2</v>
      </c>
      <c r="E1118" s="1275"/>
      <c r="F1118" s="196">
        <f t="shared" ref="F1118" si="124">ROUND(D1118*E1118,2)</f>
        <v>0</v>
      </c>
    </row>
    <row r="1119" spans="1:6" s="523" customFormat="1">
      <c r="A1119" s="790"/>
      <c r="B1119" s="256"/>
      <c r="C1119" s="258"/>
      <c r="D1119" s="196"/>
      <c r="E1119" s="196"/>
      <c r="F1119" s="196"/>
    </row>
    <row r="1120" spans="1:6" s="523" customFormat="1">
      <c r="A1120" s="790" t="s">
        <v>1292</v>
      </c>
      <c r="B1120" s="256" t="s">
        <v>1511</v>
      </c>
      <c r="C1120" s="258" t="s">
        <v>23</v>
      </c>
      <c r="D1120" s="196">
        <v>1</v>
      </c>
      <c r="E1120" s="1275"/>
      <c r="F1120" s="196">
        <f t="shared" ref="F1120" si="125">ROUND(D1120*E1120,2)</f>
        <v>0</v>
      </c>
    </row>
    <row r="1121" spans="1:6" s="523" customFormat="1">
      <c r="A1121" s="790"/>
      <c r="B1121" s="256"/>
      <c r="C1121" s="258"/>
      <c r="D1121" s="198"/>
      <c r="E1121" s="196"/>
      <c r="F1121" s="196"/>
    </row>
    <row r="1122" spans="1:6" s="523" customFormat="1" ht="25.5">
      <c r="A1122" s="790" t="s">
        <v>1296</v>
      </c>
      <c r="B1122" s="256" t="s">
        <v>1512</v>
      </c>
      <c r="C1122" s="258" t="s">
        <v>23</v>
      </c>
      <c r="D1122" s="196">
        <v>1</v>
      </c>
      <c r="E1122" s="1275"/>
      <c r="F1122" s="196">
        <f t="shared" ref="F1122" si="126">ROUND(D1122*E1122,2)</f>
        <v>0</v>
      </c>
    </row>
    <row r="1123" spans="1:6" s="523" customFormat="1">
      <c r="A1123" s="790"/>
      <c r="B1123" s="256"/>
      <c r="C1123" s="258"/>
      <c r="D1123" s="196"/>
      <c r="E1123" s="196"/>
      <c r="F1123" s="196"/>
    </row>
    <row r="1124" spans="1:6" s="523" customFormat="1" ht="25.5">
      <c r="A1124" s="790" t="s">
        <v>1299</v>
      </c>
      <c r="B1124" s="256" t="s">
        <v>1513</v>
      </c>
      <c r="C1124" s="204"/>
      <c r="D1124" s="196"/>
      <c r="E1124" s="196"/>
      <c r="F1124" s="196"/>
    </row>
    <row r="1125" spans="1:6" s="523" customFormat="1" ht="38.25">
      <c r="A1125" s="790"/>
      <c r="B1125" s="251" t="s">
        <v>1514</v>
      </c>
      <c r="C1125" s="258" t="s">
        <v>23</v>
      </c>
      <c r="D1125" s="196">
        <v>1</v>
      </c>
      <c r="E1125" s="1275"/>
      <c r="F1125" s="196">
        <f t="shared" ref="F1125" si="127">ROUND(D1125*E1125,2)</f>
        <v>0</v>
      </c>
    </row>
    <row r="1126" spans="1:6" s="523" customFormat="1">
      <c r="A1126" s="806"/>
      <c r="B1126" s="256"/>
      <c r="C1126" s="204"/>
      <c r="D1126" s="196"/>
      <c r="E1126" s="196"/>
      <c r="F1126" s="196"/>
    </row>
    <row r="1127" spans="1:6" s="527" customFormat="1" ht="38.25">
      <c r="A1127" s="790" t="s">
        <v>1302</v>
      </c>
      <c r="B1127" s="256" t="s">
        <v>1515</v>
      </c>
      <c r="C1127" s="204"/>
      <c r="D1127" s="196"/>
      <c r="E1127" s="196"/>
      <c r="F1127" s="196"/>
    </row>
    <row r="1128" spans="1:6" s="527" customFormat="1" ht="38.25">
      <c r="A1128" s="790"/>
      <c r="B1128" s="256" t="s">
        <v>1516</v>
      </c>
      <c r="C1128" s="204"/>
      <c r="D1128" s="196"/>
      <c r="E1128" s="196"/>
      <c r="F1128" s="196"/>
    </row>
    <row r="1129" spans="1:6" s="527" customFormat="1" ht="25.5">
      <c r="A1129" s="790"/>
      <c r="B1129" s="256" t="s">
        <v>1517</v>
      </c>
      <c r="C1129" s="258" t="s">
        <v>23</v>
      </c>
      <c r="D1129" s="196">
        <v>1</v>
      </c>
      <c r="E1129" s="1275"/>
      <c r="F1129" s="196">
        <f t="shared" ref="F1129" si="128">ROUND(D1129*E1129,2)</f>
        <v>0</v>
      </c>
    </row>
    <row r="1130" spans="1:6" s="527" customFormat="1">
      <c r="A1130" s="803"/>
      <c r="B1130" s="1232"/>
      <c r="C1130" s="258"/>
      <c r="D1130" s="198"/>
      <c r="E1130" s="198"/>
      <c r="F1130" s="198"/>
    </row>
    <row r="1131" spans="1:6" s="527" customFormat="1">
      <c r="A1131" s="790" t="s">
        <v>1305</v>
      </c>
      <c r="B1131" s="1232" t="s">
        <v>1518</v>
      </c>
      <c r="C1131" s="258" t="s">
        <v>23</v>
      </c>
      <c r="D1131" s="196">
        <v>1</v>
      </c>
      <c r="E1131" s="1275"/>
      <c r="F1131" s="196">
        <f t="shared" ref="F1131" si="129">ROUND(D1131*E1131,2)</f>
        <v>0</v>
      </c>
    </row>
    <row r="1132" spans="1:6" s="527" customFormat="1">
      <c r="A1132" s="790"/>
      <c r="B1132" s="1232"/>
      <c r="C1132" s="258"/>
      <c r="D1132" s="196"/>
      <c r="E1132" s="196"/>
      <c r="F1132" s="196"/>
    </row>
    <row r="1133" spans="1:6" s="527" customFormat="1">
      <c r="A1133" s="803"/>
      <c r="B1133" s="1232"/>
      <c r="C1133" s="258"/>
      <c r="D1133" s="198"/>
      <c r="E1133" s="198"/>
      <c r="F1133" s="198"/>
    </row>
    <row r="1134" spans="1:6" s="527" customFormat="1" ht="25.5">
      <c r="A1134" s="790" t="s">
        <v>1309</v>
      </c>
      <c r="B1134" s="1167" t="s">
        <v>1082</v>
      </c>
      <c r="C1134" s="359" t="s">
        <v>1078</v>
      </c>
      <c r="D1134" s="405">
        <v>5</v>
      </c>
      <c r="E1134" s="396">
        <f>ROUND((F973+F975+F1041+F1053)/100,2)</f>
        <v>0</v>
      </c>
      <c r="F1134" s="196">
        <f t="shared" ref="F1134" si="130">ROUND(D1134*E1134,2)</f>
        <v>0</v>
      </c>
    </row>
    <row r="1135" spans="1:6" s="527" customFormat="1">
      <c r="A1135" s="846"/>
      <c r="B1135" s="262"/>
      <c r="C1135" s="248"/>
      <c r="D1135" s="214"/>
      <c r="E1135" s="273"/>
      <c r="F1135" s="273"/>
    </row>
    <row r="1136" spans="1:6" s="527" customFormat="1">
      <c r="A1136" s="836"/>
      <c r="B1136" s="1233"/>
      <c r="C1136" s="263"/>
      <c r="D1136" s="292"/>
      <c r="E1136" s="292"/>
      <c r="F1136" s="292"/>
    </row>
    <row r="1137" spans="1:6" s="527" customFormat="1">
      <c r="A1137" s="485" t="s">
        <v>1715</v>
      </c>
      <c r="B1137" s="1221" t="s">
        <v>1519</v>
      </c>
      <c r="C1137" s="591"/>
      <c r="D1137" s="457"/>
      <c r="E1137" s="457"/>
      <c r="F1137" s="457">
        <f>+F1139+F1193+F1224</f>
        <v>0</v>
      </c>
    </row>
    <row r="1138" spans="1:6" s="581" customFormat="1">
      <c r="A1138" s="839"/>
      <c r="B1138" s="1179"/>
      <c r="C1138" s="248"/>
      <c r="D1138" s="214"/>
      <c r="E1138" s="214"/>
      <c r="F1138" s="214"/>
    </row>
    <row r="1139" spans="1:6" s="523" customFormat="1">
      <c r="A1139" s="854"/>
      <c r="B1139" s="1226" t="s">
        <v>1465</v>
      </c>
      <c r="C1139" s="855"/>
      <c r="D1139" s="856"/>
      <c r="E1139" s="856"/>
      <c r="F1139" s="856">
        <f>SUM(F1140:F1192)</f>
        <v>0</v>
      </c>
    </row>
    <row r="1140" spans="1:6" s="527" customFormat="1">
      <c r="A1140" s="840"/>
      <c r="B1140" s="1179"/>
      <c r="C1140" s="195"/>
      <c r="D1140" s="198"/>
      <c r="E1140" s="198"/>
      <c r="F1140" s="198"/>
    </row>
    <row r="1141" spans="1:6" s="527" customFormat="1" ht="25.5">
      <c r="A1141" s="790"/>
      <c r="B1141" s="1227" t="s">
        <v>1466</v>
      </c>
      <c r="C1141" s="195"/>
      <c r="D1141" s="198"/>
      <c r="E1141" s="198"/>
      <c r="F1141" s="196"/>
    </row>
    <row r="1142" spans="1:6" s="523" customFormat="1">
      <c r="A1142" s="839"/>
      <c r="B1142" s="1179"/>
      <c r="C1142" s="248"/>
      <c r="D1142" s="214"/>
      <c r="E1142" s="214"/>
      <c r="F1142" s="214"/>
    </row>
    <row r="1143" spans="1:6" s="527" customFormat="1">
      <c r="A1143" s="791"/>
      <c r="B1143" s="1179" t="s">
        <v>1520</v>
      </c>
      <c r="C1143" s="195"/>
      <c r="D1143" s="198"/>
      <c r="E1143" s="198"/>
      <c r="F1143" s="198"/>
    </row>
    <row r="1144" spans="1:6" s="527" customFormat="1">
      <c r="A1144" s="790"/>
      <c r="B1144" s="256"/>
      <c r="C1144" s="195"/>
      <c r="D1144" s="198"/>
      <c r="E1144" s="198"/>
      <c r="F1144" s="198"/>
    </row>
    <row r="1145" spans="1:6" s="527" customFormat="1">
      <c r="A1145" s="790" t="s">
        <v>1049</v>
      </c>
      <c r="B1145" s="1179" t="s">
        <v>1521</v>
      </c>
      <c r="C1145" s="195"/>
      <c r="D1145" s="198"/>
      <c r="E1145" s="198"/>
      <c r="F1145" s="198"/>
    </row>
    <row r="1146" spans="1:6" s="527" customFormat="1" ht="25.5">
      <c r="A1146" s="790"/>
      <c r="B1146" s="256" t="s">
        <v>1522</v>
      </c>
      <c r="C1146" s="204"/>
      <c r="D1146" s="196"/>
      <c r="E1146" s="579"/>
      <c r="F1146" s="196"/>
    </row>
    <row r="1147" spans="1:6" s="527" customFormat="1" ht="25.5">
      <c r="A1147" s="790"/>
      <c r="B1147" s="256" t="s">
        <v>1523</v>
      </c>
      <c r="C1147" s="204" t="s">
        <v>20</v>
      </c>
      <c r="D1147" s="196">
        <v>1</v>
      </c>
      <c r="E1147" s="573"/>
      <c r="F1147" s="196"/>
    </row>
    <row r="1148" spans="1:6" s="527" customFormat="1" ht="25.5">
      <c r="A1148" s="790"/>
      <c r="B1148" s="256" t="s">
        <v>1471</v>
      </c>
      <c r="C1148" s="195" t="s">
        <v>20</v>
      </c>
      <c r="D1148" s="198">
        <v>2</v>
      </c>
      <c r="E1148" s="573"/>
      <c r="F1148" s="196"/>
    </row>
    <row r="1149" spans="1:6" s="527" customFormat="1" ht="25.5">
      <c r="A1149" s="790"/>
      <c r="B1149" s="256" t="s">
        <v>1524</v>
      </c>
      <c r="C1149" s="195" t="s">
        <v>20</v>
      </c>
      <c r="D1149" s="198">
        <v>2</v>
      </c>
      <c r="E1149" s="573"/>
      <c r="F1149" s="196"/>
    </row>
    <row r="1150" spans="1:6" s="527" customFormat="1">
      <c r="A1150" s="790"/>
      <c r="B1150" s="256" t="s">
        <v>1525</v>
      </c>
      <c r="C1150" s="195" t="s">
        <v>20</v>
      </c>
      <c r="D1150" s="198">
        <v>3</v>
      </c>
      <c r="E1150" s="198"/>
      <c r="F1150" s="198"/>
    </row>
    <row r="1151" spans="1:6" s="527" customFormat="1" ht="63.75">
      <c r="A1151" s="832"/>
      <c r="B1151" s="252" t="s">
        <v>1526</v>
      </c>
      <c r="C1151" s="261" t="s">
        <v>20</v>
      </c>
      <c r="D1151" s="287">
        <v>5</v>
      </c>
      <c r="E1151" s="573"/>
      <c r="F1151" s="250"/>
    </row>
    <row r="1152" spans="1:6" s="527" customFormat="1" ht="25.5">
      <c r="A1152" s="832"/>
      <c r="B1152" s="252" t="s">
        <v>5602</v>
      </c>
      <c r="C1152" s="261" t="s">
        <v>20</v>
      </c>
      <c r="D1152" s="287">
        <v>1</v>
      </c>
      <c r="E1152" s="250"/>
      <c r="F1152" s="250"/>
    </row>
    <row r="1153" spans="1:6" s="527" customFormat="1" ht="51">
      <c r="A1153" s="790"/>
      <c r="B1153" s="256" t="s">
        <v>5603</v>
      </c>
      <c r="C1153" s="204"/>
      <c r="D1153" s="196"/>
      <c r="E1153" s="196"/>
      <c r="F1153" s="196"/>
    </row>
    <row r="1154" spans="1:6" s="527" customFormat="1" ht="25.5">
      <c r="A1154" s="790"/>
      <c r="B1154" s="252" t="s">
        <v>1472</v>
      </c>
      <c r="C1154" s="204"/>
      <c r="D1154" s="196"/>
      <c r="E1154" s="196"/>
      <c r="F1154" s="196"/>
    </row>
    <row r="1155" spans="1:6" s="527" customFormat="1" ht="25.5">
      <c r="A1155" s="790"/>
      <c r="B1155" s="256" t="s">
        <v>1473</v>
      </c>
      <c r="C1155" s="195" t="s">
        <v>23</v>
      </c>
      <c r="D1155" s="198">
        <v>1</v>
      </c>
      <c r="E1155" s="573"/>
      <c r="F1155" s="318"/>
    </row>
    <row r="1156" spans="1:6" s="527" customFormat="1">
      <c r="A1156" s="790"/>
      <c r="B1156" s="1230" t="str">
        <f>B1145</f>
        <v>Sistem 17-04-01 -Laboratorij 1 -  PR04-01-N2-PT/A</v>
      </c>
      <c r="C1156" s="257" t="s">
        <v>23</v>
      </c>
      <c r="D1156" s="291">
        <v>1</v>
      </c>
      <c r="E1156" s="1287"/>
      <c r="F1156" s="196">
        <f t="shared" ref="F1156" si="131">ROUND(D1156*E1156,2)</f>
        <v>0</v>
      </c>
    </row>
    <row r="1157" spans="1:6" s="527" customFormat="1">
      <c r="A1157" s="790"/>
      <c r="B1157" s="256"/>
      <c r="C1157" s="195"/>
      <c r="D1157" s="198"/>
      <c r="E1157" s="198"/>
      <c r="F1157" s="198"/>
    </row>
    <row r="1158" spans="1:6" s="527" customFormat="1">
      <c r="A1158" s="790" t="s">
        <v>1056</v>
      </c>
      <c r="B1158" s="1179" t="s">
        <v>1527</v>
      </c>
      <c r="C1158" s="195"/>
      <c r="D1158" s="198"/>
      <c r="E1158" s="198"/>
      <c r="F1158" s="198"/>
    </row>
    <row r="1159" spans="1:6" s="527" customFormat="1" ht="25.5">
      <c r="A1159" s="790"/>
      <c r="B1159" s="256" t="s">
        <v>1522</v>
      </c>
      <c r="C1159" s="204"/>
      <c r="D1159" s="196"/>
      <c r="E1159" s="579"/>
      <c r="F1159" s="196"/>
    </row>
    <row r="1160" spans="1:6" s="527" customFormat="1" ht="25.5">
      <c r="A1160" s="790"/>
      <c r="B1160" s="256" t="s">
        <v>1523</v>
      </c>
      <c r="C1160" s="204" t="s">
        <v>20</v>
      </c>
      <c r="D1160" s="196">
        <v>1</v>
      </c>
      <c r="E1160" s="573"/>
      <c r="F1160" s="196"/>
    </row>
    <row r="1161" spans="1:6" s="527" customFormat="1" ht="25.5">
      <c r="A1161" s="790"/>
      <c r="B1161" s="256" t="s">
        <v>1471</v>
      </c>
      <c r="C1161" s="195" t="s">
        <v>20</v>
      </c>
      <c r="D1161" s="198">
        <v>2</v>
      </c>
      <c r="E1161" s="573"/>
      <c r="F1161" s="196"/>
    </row>
    <row r="1162" spans="1:6" s="527" customFormat="1" ht="25.5">
      <c r="A1162" s="790"/>
      <c r="B1162" s="256" t="s">
        <v>1524</v>
      </c>
      <c r="C1162" s="195" t="s">
        <v>20</v>
      </c>
      <c r="D1162" s="198">
        <v>2</v>
      </c>
      <c r="E1162" s="573"/>
      <c r="F1162" s="196"/>
    </row>
    <row r="1163" spans="1:6" s="527" customFormat="1">
      <c r="A1163" s="790"/>
      <c r="B1163" s="256" t="s">
        <v>1525</v>
      </c>
      <c r="C1163" s="195" t="s">
        <v>20</v>
      </c>
      <c r="D1163" s="198">
        <v>2</v>
      </c>
      <c r="E1163" s="198"/>
      <c r="F1163" s="198"/>
    </row>
    <row r="1164" spans="1:6" s="527" customFormat="1" ht="63.75">
      <c r="A1164" s="832"/>
      <c r="B1164" s="252" t="s">
        <v>1526</v>
      </c>
      <c r="C1164" s="261" t="s">
        <v>20</v>
      </c>
      <c r="D1164" s="287">
        <v>3</v>
      </c>
      <c r="E1164" s="573"/>
      <c r="F1164" s="250"/>
    </row>
    <row r="1165" spans="1:6" s="522" customFormat="1" ht="25.5">
      <c r="A1165" s="832"/>
      <c r="B1165" s="252" t="s">
        <v>5602</v>
      </c>
      <c r="C1165" s="261" t="s">
        <v>20</v>
      </c>
      <c r="D1165" s="287">
        <v>1</v>
      </c>
      <c r="E1165" s="250"/>
      <c r="F1165" s="250"/>
    </row>
    <row r="1166" spans="1:6" s="523" customFormat="1" ht="51">
      <c r="A1166" s="790"/>
      <c r="B1166" s="256" t="s">
        <v>5603</v>
      </c>
      <c r="C1166" s="204"/>
      <c r="D1166" s="196"/>
      <c r="E1166" s="196"/>
      <c r="F1166" s="196"/>
    </row>
    <row r="1167" spans="1:6" s="523" customFormat="1" ht="25.5">
      <c r="A1167" s="790"/>
      <c r="B1167" s="252" t="s">
        <v>1472</v>
      </c>
      <c r="C1167" s="204"/>
      <c r="D1167" s="196"/>
      <c r="E1167" s="196"/>
      <c r="F1167" s="196"/>
    </row>
    <row r="1168" spans="1:6" s="527" customFormat="1" ht="25.5">
      <c r="A1168" s="790"/>
      <c r="B1168" s="256" t="s">
        <v>1473</v>
      </c>
      <c r="C1168" s="195" t="s">
        <v>23</v>
      </c>
      <c r="D1168" s="198">
        <v>1</v>
      </c>
      <c r="E1168" s="573"/>
      <c r="F1168" s="318"/>
    </row>
    <row r="1169" spans="1:6" s="527" customFormat="1">
      <c r="A1169" s="790"/>
      <c r="B1169" s="1230" t="str">
        <f>B1158</f>
        <v>Sistem 17-04-02 -Laboratorij 2 -  PR04-02-N2-PT/A</v>
      </c>
      <c r="C1169" s="257" t="s">
        <v>23</v>
      </c>
      <c r="D1169" s="291">
        <v>1</v>
      </c>
      <c r="E1169" s="1287"/>
      <c r="F1169" s="196">
        <f t="shared" ref="F1169" si="132">ROUND(D1169*E1169,2)</f>
        <v>0</v>
      </c>
    </row>
    <row r="1170" spans="1:6" s="527" customFormat="1">
      <c r="A1170" s="790"/>
      <c r="B1170" s="256"/>
      <c r="C1170" s="195"/>
      <c r="D1170" s="198"/>
      <c r="E1170" s="198"/>
      <c r="F1170" s="198"/>
    </row>
    <row r="1171" spans="1:6" s="527" customFormat="1">
      <c r="A1171" s="790" t="s">
        <v>1060</v>
      </c>
      <c r="B1171" s="1179" t="s">
        <v>1528</v>
      </c>
      <c r="C1171" s="195"/>
      <c r="D1171" s="198"/>
      <c r="E1171" s="198"/>
      <c r="F1171" s="198"/>
    </row>
    <row r="1172" spans="1:6" s="527" customFormat="1" ht="25.5">
      <c r="A1172" s="790"/>
      <c r="B1172" s="256" t="s">
        <v>1522</v>
      </c>
      <c r="C1172" s="204"/>
      <c r="D1172" s="196"/>
      <c r="E1172" s="579"/>
      <c r="F1172" s="196"/>
    </row>
    <row r="1173" spans="1:6" s="545" customFormat="1" ht="25.5">
      <c r="A1173" s="790"/>
      <c r="B1173" s="256" t="s">
        <v>1523</v>
      </c>
      <c r="C1173" s="204" t="s">
        <v>20</v>
      </c>
      <c r="D1173" s="196">
        <v>1</v>
      </c>
      <c r="E1173" s="573"/>
      <c r="F1173" s="196"/>
    </row>
    <row r="1174" spans="1:6" s="527" customFormat="1" ht="25.5">
      <c r="A1174" s="790"/>
      <c r="B1174" s="256" t="s">
        <v>1471</v>
      </c>
      <c r="C1174" s="195" t="s">
        <v>20</v>
      </c>
      <c r="D1174" s="198">
        <v>1</v>
      </c>
      <c r="E1174" s="573"/>
      <c r="F1174" s="196"/>
    </row>
    <row r="1175" spans="1:6" s="527" customFormat="1" ht="25.5">
      <c r="A1175" s="790"/>
      <c r="B1175" s="256" t="s">
        <v>1524</v>
      </c>
      <c r="C1175" s="195" t="s">
        <v>20</v>
      </c>
      <c r="D1175" s="198">
        <v>1</v>
      </c>
      <c r="E1175" s="573"/>
      <c r="F1175" s="196"/>
    </row>
    <row r="1176" spans="1:6" s="527" customFormat="1">
      <c r="A1176" s="790"/>
      <c r="B1176" s="256" t="s">
        <v>1525</v>
      </c>
      <c r="C1176" s="195" t="s">
        <v>20</v>
      </c>
      <c r="D1176" s="198">
        <v>2</v>
      </c>
      <c r="E1176" s="198"/>
      <c r="F1176" s="198"/>
    </row>
    <row r="1177" spans="1:6" s="527" customFormat="1" ht="63.75">
      <c r="A1177" s="832"/>
      <c r="B1177" s="252" t="s">
        <v>1526</v>
      </c>
      <c r="C1177" s="261" t="s">
        <v>20</v>
      </c>
      <c r="D1177" s="287">
        <v>1</v>
      </c>
      <c r="E1177" s="573"/>
      <c r="F1177" s="250"/>
    </row>
    <row r="1178" spans="1:6" s="527" customFormat="1" ht="25.5">
      <c r="A1178" s="832"/>
      <c r="B1178" s="252" t="s">
        <v>5602</v>
      </c>
      <c r="C1178" s="261" t="s">
        <v>20</v>
      </c>
      <c r="D1178" s="287">
        <v>1</v>
      </c>
      <c r="E1178" s="250"/>
      <c r="F1178" s="250"/>
    </row>
    <row r="1179" spans="1:6" s="527" customFormat="1" ht="51">
      <c r="A1179" s="790"/>
      <c r="B1179" s="256" t="s">
        <v>5603</v>
      </c>
      <c r="C1179" s="204"/>
      <c r="D1179" s="196"/>
      <c r="E1179" s="196"/>
      <c r="F1179" s="196"/>
    </row>
    <row r="1180" spans="1:6" s="527" customFormat="1" ht="25.5">
      <c r="A1180" s="790"/>
      <c r="B1180" s="252" t="s">
        <v>1472</v>
      </c>
      <c r="C1180" s="204"/>
      <c r="D1180" s="196"/>
      <c r="E1180" s="196"/>
      <c r="F1180" s="196"/>
    </row>
    <row r="1181" spans="1:6" s="527" customFormat="1" ht="25.5">
      <c r="A1181" s="790"/>
      <c r="B1181" s="256" t="s">
        <v>1473</v>
      </c>
      <c r="C1181" s="195" t="s">
        <v>23</v>
      </c>
      <c r="D1181" s="198">
        <v>1</v>
      </c>
      <c r="E1181" s="573"/>
      <c r="F1181" s="318"/>
    </row>
    <row r="1182" spans="1:6" s="527" customFormat="1">
      <c r="A1182" s="790"/>
      <c r="B1182" s="1230" t="str">
        <f>B1171</f>
        <v>Sistem 17-04-04 -Dispečerski center -  PR04-04-N2-PT/A</v>
      </c>
      <c r="C1182" s="257" t="s">
        <v>23</v>
      </c>
      <c r="D1182" s="291">
        <v>1</v>
      </c>
      <c r="E1182" s="1287"/>
      <c r="F1182" s="196">
        <f t="shared" ref="F1182" si="133">ROUND(D1182*E1182,2)</f>
        <v>0</v>
      </c>
    </row>
    <row r="1183" spans="1:6" s="527" customFormat="1">
      <c r="A1183" s="790"/>
      <c r="B1183" s="256"/>
      <c r="C1183" s="195"/>
      <c r="D1183" s="198"/>
      <c r="E1183" s="198"/>
      <c r="F1183" s="198"/>
    </row>
    <row r="1184" spans="1:6" s="527" customFormat="1">
      <c r="A1184" s="790" t="s">
        <v>1063</v>
      </c>
      <c r="B1184" s="1179" t="s">
        <v>1529</v>
      </c>
      <c r="C1184" s="195"/>
      <c r="D1184" s="198"/>
      <c r="E1184" s="198"/>
      <c r="F1184" s="198"/>
    </row>
    <row r="1185" spans="1:6" s="527" customFormat="1">
      <c r="A1185" s="1141"/>
      <c r="B1185" s="1187" t="s">
        <v>1530</v>
      </c>
      <c r="C1185" s="223"/>
      <c r="D1185" s="224"/>
      <c r="E1185" s="224"/>
      <c r="F1185" s="224"/>
    </row>
    <row r="1186" spans="1:6" s="527" customFormat="1">
      <c r="A1186" s="790"/>
      <c r="B1186" s="256" t="s">
        <v>1531</v>
      </c>
      <c r="C1186" s="195"/>
      <c r="D1186" s="198"/>
      <c r="E1186" s="198"/>
      <c r="F1186" s="198"/>
    </row>
    <row r="1187" spans="1:6" s="569" customFormat="1" ht="51">
      <c r="A1187" s="790"/>
      <c r="B1187" s="256" t="s">
        <v>5603</v>
      </c>
      <c r="C1187" s="204"/>
      <c r="D1187" s="196"/>
      <c r="E1187" s="196"/>
      <c r="F1187" s="196"/>
    </row>
    <row r="1188" spans="1:6" s="523" customFormat="1" ht="25.5">
      <c r="A1188" s="790"/>
      <c r="B1188" s="252" t="s">
        <v>1472</v>
      </c>
      <c r="C1188" s="204"/>
      <c r="D1188" s="196"/>
      <c r="E1188" s="196"/>
      <c r="F1188" s="196"/>
    </row>
    <row r="1189" spans="1:6" s="527" customFormat="1" ht="25.5">
      <c r="A1189" s="790"/>
      <c r="B1189" s="256" t="s">
        <v>1473</v>
      </c>
      <c r="C1189" s="195" t="s">
        <v>23</v>
      </c>
      <c r="D1189" s="198">
        <v>1</v>
      </c>
      <c r="E1189" s="573"/>
      <c r="F1189" s="318"/>
    </row>
    <row r="1190" spans="1:6" s="568" customFormat="1">
      <c r="A1190" s="790"/>
      <c r="B1190" s="1230" t="str">
        <f>B1184</f>
        <v>Sistem 17-04-03 -Laboratorij pisarne -  PR04-03-N2-PT/A</v>
      </c>
      <c r="C1190" s="257" t="s">
        <v>23</v>
      </c>
      <c r="D1190" s="291">
        <v>1</v>
      </c>
      <c r="E1190" s="1287"/>
      <c r="F1190" s="196">
        <f t="shared" ref="F1190" si="134">ROUND(D1190*E1190,2)</f>
        <v>0</v>
      </c>
    </row>
    <row r="1191" spans="1:6" s="527" customFormat="1">
      <c r="A1191" s="842"/>
      <c r="B1191" s="259"/>
      <c r="C1191" s="195"/>
      <c r="D1191" s="198"/>
      <c r="E1191" s="198"/>
      <c r="F1191" s="198"/>
    </row>
    <row r="1192" spans="1:6" s="527" customFormat="1">
      <c r="A1192" s="847"/>
      <c r="B1192" s="1234"/>
      <c r="C1192" s="264"/>
      <c r="D1192" s="293"/>
      <c r="E1192" s="293"/>
      <c r="F1192" s="293"/>
    </row>
    <row r="1193" spans="1:6" s="527" customFormat="1">
      <c r="A1193" s="854"/>
      <c r="B1193" s="1226" t="s">
        <v>1475</v>
      </c>
      <c r="C1193" s="855"/>
      <c r="D1193" s="856"/>
      <c r="E1193" s="856"/>
      <c r="F1193" s="856">
        <f>SUM(F1194:F1223)</f>
        <v>0</v>
      </c>
    </row>
    <row r="1194" spans="1:6" s="527" customFormat="1">
      <c r="A1194" s="790"/>
      <c r="B1194" s="1179"/>
      <c r="C1194" s="258"/>
      <c r="D1194" s="198"/>
      <c r="E1194" s="196"/>
      <c r="F1194" s="196"/>
    </row>
    <row r="1195" spans="1:6" s="527" customFormat="1" ht="191.25">
      <c r="A1195" s="790" t="s">
        <v>1066</v>
      </c>
      <c r="B1195" s="252" t="s">
        <v>1476</v>
      </c>
      <c r="C1195" s="258"/>
      <c r="D1195" s="196"/>
      <c r="E1195" s="196"/>
      <c r="F1195" s="196"/>
    </row>
    <row r="1196" spans="1:6" s="564" customFormat="1">
      <c r="A1196" s="790"/>
      <c r="B1196" s="256" t="s">
        <v>1532</v>
      </c>
      <c r="C1196" s="258" t="s">
        <v>3131</v>
      </c>
      <c r="D1196" s="196">
        <v>85</v>
      </c>
      <c r="E1196" s="1288"/>
      <c r="F1196" s="196">
        <f t="shared" ref="F1196:F1199" si="135">ROUND(D1196*E1196,2)</f>
        <v>0</v>
      </c>
    </row>
    <row r="1197" spans="1:6" s="564" customFormat="1">
      <c r="A1197" s="790"/>
      <c r="B1197" s="256" t="s">
        <v>1533</v>
      </c>
      <c r="C1197" s="258" t="s">
        <v>3131</v>
      </c>
      <c r="D1197" s="196">
        <v>71</v>
      </c>
      <c r="E1197" s="1288"/>
      <c r="F1197" s="196">
        <f t="shared" si="135"/>
        <v>0</v>
      </c>
    </row>
    <row r="1198" spans="1:6" s="564" customFormat="1">
      <c r="A1198" s="790"/>
      <c r="B1198" s="256" t="s">
        <v>1534</v>
      </c>
      <c r="C1198" s="258" t="s">
        <v>3131</v>
      </c>
      <c r="D1198" s="196">
        <v>40</v>
      </c>
      <c r="E1198" s="1288"/>
      <c r="F1198" s="196">
        <f t="shared" si="135"/>
        <v>0</v>
      </c>
    </row>
    <row r="1199" spans="1:6" s="582" customFormat="1" ht="25.5">
      <c r="A1199" s="790"/>
      <c r="B1199" s="256" t="s">
        <v>1535</v>
      </c>
      <c r="C1199" s="258" t="s">
        <v>3131</v>
      </c>
      <c r="D1199" s="196">
        <v>15</v>
      </c>
      <c r="E1199" s="1288"/>
      <c r="F1199" s="196">
        <f t="shared" si="135"/>
        <v>0</v>
      </c>
    </row>
    <row r="1200" spans="1:6" s="527" customFormat="1">
      <c r="A1200" s="806"/>
      <c r="B1200" s="256"/>
      <c r="C1200" s="258"/>
      <c r="D1200" s="196"/>
      <c r="E1200" s="573"/>
      <c r="F1200" s="196"/>
    </row>
    <row r="1201" spans="1:6" s="534" customFormat="1" ht="76.5">
      <c r="A1201" s="790" t="s">
        <v>1068</v>
      </c>
      <c r="B1201" s="256" t="s">
        <v>5589</v>
      </c>
      <c r="C1201" s="258"/>
      <c r="D1201" s="196"/>
      <c r="E1201" s="196"/>
      <c r="F1201" s="196"/>
    </row>
    <row r="1202" spans="1:6" s="567" customFormat="1">
      <c r="A1202" s="790"/>
      <c r="B1202" s="256" t="s">
        <v>5590</v>
      </c>
      <c r="C1202" s="258"/>
      <c r="D1202" s="196"/>
      <c r="E1202" s="196"/>
      <c r="F1202" s="196"/>
    </row>
    <row r="1203" spans="1:6" s="583" customFormat="1">
      <c r="A1203" s="790"/>
      <c r="B1203" s="256" t="s">
        <v>5591</v>
      </c>
      <c r="C1203" s="258"/>
      <c r="D1203" s="196"/>
      <c r="E1203" s="196"/>
      <c r="F1203" s="196"/>
    </row>
    <row r="1204" spans="1:6" s="584" customFormat="1">
      <c r="A1204" s="790"/>
      <c r="B1204" s="256" t="s">
        <v>5592</v>
      </c>
      <c r="C1204" s="258"/>
      <c r="D1204" s="196"/>
      <c r="E1204" s="196"/>
      <c r="F1204" s="196"/>
    </row>
    <row r="1205" spans="1:6" s="584" customFormat="1">
      <c r="A1205" s="790"/>
      <c r="B1205" s="256" t="s">
        <v>1536</v>
      </c>
      <c r="C1205" s="258" t="s">
        <v>23</v>
      </c>
      <c r="D1205" s="196">
        <v>1</v>
      </c>
      <c r="E1205" s="1288"/>
      <c r="F1205" s="196">
        <f t="shared" ref="F1205:F1208" si="136">ROUND(D1205*E1205,2)</f>
        <v>0</v>
      </c>
    </row>
    <row r="1206" spans="1:6" s="584" customFormat="1">
      <c r="A1206" s="790"/>
      <c r="B1206" s="256" t="s">
        <v>1537</v>
      </c>
      <c r="C1206" s="258" t="s">
        <v>23</v>
      </c>
      <c r="D1206" s="196">
        <v>1</v>
      </c>
      <c r="E1206" s="1288"/>
      <c r="F1206" s="196">
        <f t="shared" si="136"/>
        <v>0</v>
      </c>
    </row>
    <row r="1207" spans="1:6" s="584" customFormat="1">
      <c r="A1207" s="790"/>
      <c r="B1207" s="256" t="s">
        <v>1534</v>
      </c>
      <c r="C1207" s="258" t="s">
        <v>23</v>
      </c>
      <c r="D1207" s="196">
        <v>1</v>
      </c>
      <c r="E1207" s="1288"/>
      <c r="F1207" s="196">
        <f t="shared" si="136"/>
        <v>0</v>
      </c>
    </row>
    <row r="1208" spans="1:6" s="584" customFormat="1">
      <c r="A1208" s="790"/>
      <c r="B1208" s="256" t="s">
        <v>1538</v>
      </c>
      <c r="C1208" s="258" t="s">
        <v>23</v>
      </c>
      <c r="D1208" s="196">
        <v>1</v>
      </c>
      <c r="E1208" s="1288"/>
      <c r="F1208" s="196">
        <f t="shared" si="136"/>
        <v>0</v>
      </c>
    </row>
    <row r="1209" spans="1:6" s="584" customFormat="1">
      <c r="A1209" s="806"/>
      <c r="B1209" s="256"/>
      <c r="C1209" s="258"/>
      <c r="D1209" s="196"/>
      <c r="E1209" s="573"/>
      <c r="F1209" s="196"/>
    </row>
    <row r="1210" spans="1:6" s="584" customFormat="1">
      <c r="A1210" s="790" t="s">
        <v>1070</v>
      </c>
      <c r="B1210" s="256" t="s">
        <v>1511</v>
      </c>
      <c r="C1210" s="258" t="s">
        <v>23</v>
      </c>
      <c r="D1210" s="196">
        <v>1</v>
      </c>
      <c r="E1210" s="1275"/>
      <c r="F1210" s="196">
        <f t="shared" ref="F1210" si="137">ROUND(D1210*E1210,2)</f>
        <v>0</v>
      </c>
    </row>
    <row r="1211" spans="1:6" s="584" customFormat="1">
      <c r="A1211" s="790"/>
      <c r="B1211" s="256"/>
      <c r="C1211" s="258"/>
      <c r="D1211" s="198"/>
      <c r="E1211" s="196"/>
      <c r="F1211" s="196"/>
    </row>
    <row r="1212" spans="1:6" s="584" customFormat="1">
      <c r="A1212" s="790" t="s">
        <v>1073</v>
      </c>
      <c r="B1212" s="256" t="s">
        <v>1539</v>
      </c>
      <c r="C1212" s="258" t="s">
        <v>23</v>
      </c>
      <c r="D1212" s="196">
        <v>1</v>
      </c>
      <c r="E1212" s="1275"/>
      <c r="F1212" s="196">
        <f t="shared" ref="F1212" si="138">ROUND(D1212*E1212,2)</f>
        <v>0</v>
      </c>
    </row>
    <row r="1213" spans="1:6" s="584" customFormat="1">
      <c r="A1213" s="790"/>
      <c r="B1213" s="256"/>
      <c r="C1213" s="258"/>
      <c r="D1213" s="196"/>
      <c r="E1213" s="196"/>
      <c r="F1213" s="196"/>
    </row>
    <row r="1214" spans="1:6" s="584" customFormat="1" ht="38.25">
      <c r="A1214" s="790" t="s">
        <v>1075</v>
      </c>
      <c r="B1214" s="256" t="s">
        <v>1540</v>
      </c>
      <c r="C1214" s="204"/>
      <c r="D1214" s="196"/>
      <c r="E1214" s="196"/>
      <c r="F1214" s="196"/>
    </row>
    <row r="1215" spans="1:6" s="584" customFormat="1" ht="38.25">
      <c r="A1215" s="790"/>
      <c r="B1215" s="251" t="s">
        <v>1514</v>
      </c>
      <c r="C1215" s="258" t="s">
        <v>23</v>
      </c>
      <c r="D1215" s="196">
        <v>1</v>
      </c>
      <c r="E1215" s="1275"/>
      <c r="F1215" s="196">
        <f t="shared" ref="F1215" si="139">ROUND(D1215*E1215,2)</f>
        <v>0</v>
      </c>
    </row>
    <row r="1216" spans="1:6" s="584" customFormat="1">
      <c r="A1216" s="806"/>
      <c r="B1216" s="256"/>
      <c r="C1216" s="204"/>
      <c r="D1216" s="196"/>
      <c r="E1216" s="196"/>
      <c r="F1216" s="196"/>
    </row>
    <row r="1217" spans="1:6" s="584" customFormat="1" ht="38.25">
      <c r="A1217" s="790" t="s">
        <v>1076</v>
      </c>
      <c r="B1217" s="256" t="s">
        <v>1515</v>
      </c>
      <c r="C1217" s="204"/>
      <c r="D1217" s="196"/>
      <c r="E1217" s="196"/>
      <c r="F1217" s="196"/>
    </row>
    <row r="1218" spans="1:6" s="584" customFormat="1" ht="38.25">
      <c r="A1218" s="790"/>
      <c r="B1218" s="256" t="s">
        <v>1516</v>
      </c>
      <c r="C1218" s="204"/>
      <c r="D1218" s="196"/>
      <c r="E1218" s="196"/>
      <c r="F1218" s="196"/>
    </row>
    <row r="1219" spans="1:6" s="584" customFormat="1" ht="25.5">
      <c r="A1219" s="790"/>
      <c r="B1219" s="256" t="s">
        <v>1517</v>
      </c>
      <c r="C1219" s="258" t="s">
        <v>23</v>
      </c>
      <c r="D1219" s="196">
        <v>1</v>
      </c>
      <c r="E1219" s="1275"/>
      <c r="F1219" s="196">
        <f t="shared" ref="F1219" si="140">ROUND(D1219*E1219,2)</f>
        <v>0</v>
      </c>
    </row>
    <row r="1220" spans="1:6" s="584" customFormat="1">
      <c r="A1220" s="803"/>
      <c r="B1220" s="1232"/>
      <c r="C1220" s="258"/>
      <c r="D1220" s="198"/>
      <c r="E1220" s="198"/>
      <c r="F1220" s="198"/>
    </row>
    <row r="1221" spans="1:6" s="584" customFormat="1">
      <c r="A1221" s="790" t="s">
        <v>1079</v>
      </c>
      <c r="B1221" s="1232" t="s">
        <v>1518</v>
      </c>
      <c r="C1221" s="258" t="s">
        <v>23</v>
      </c>
      <c r="D1221" s="196">
        <v>1</v>
      </c>
      <c r="E1221" s="1275"/>
      <c r="F1221" s="196">
        <f t="shared" ref="F1221" si="141">ROUND(D1221*E1221,2)</f>
        <v>0</v>
      </c>
    </row>
    <row r="1222" spans="1:6" s="584" customFormat="1">
      <c r="A1222" s="790"/>
      <c r="B1222" s="1232"/>
      <c r="C1222" s="258"/>
      <c r="D1222" s="196"/>
      <c r="E1222" s="196"/>
      <c r="F1222" s="196"/>
    </row>
    <row r="1223" spans="1:6" s="584" customFormat="1">
      <c r="A1223" s="803"/>
      <c r="B1223" s="1232"/>
      <c r="C1223" s="258"/>
      <c r="D1223" s="198"/>
      <c r="E1223" s="198"/>
      <c r="F1223" s="198"/>
    </row>
    <row r="1224" spans="1:6" s="584" customFormat="1" ht="25.5">
      <c r="A1224" s="790" t="s">
        <v>1081</v>
      </c>
      <c r="B1224" s="1167" t="s">
        <v>1082</v>
      </c>
      <c r="C1224" s="359" t="s">
        <v>1078</v>
      </c>
      <c r="D1224" s="405">
        <v>5</v>
      </c>
      <c r="E1224" s="396">
        <f>ROUND((F1139+F1193)/100,2)</f>
        <v>0</v>
      </c>
      <c r="F1224" s="196">
        <f t="shared" ref="F1224" si="142">ROUND(D1224*E1224,2)</f>
        <v>0</v>
      </c>
    </row>
    <row r="1225" spans="1:6" s="584" customFormat="1">
      <c r="A1225" s="846"/>
      <c r="B1225" s="262"/>
      <c r="C1225" s="265"/>
      <c r="D1225" s="273"/>
      <c r="E1225" s="273"/>
      <c r="F1225" s="273"/>
    </row>
    <row r="1226" spans="1:6" s="584" customFormat="1">
      <c r="A1226" s="836"/>
      <c r="B1226" s="1233"/>
      <c r="C1226" s="263"/>
      <c r="D1226" s="292"/>
      <c r="E1226" s="292"/>
      <c r="F1226" s="292"/>
    </row>
    <row r="1227" spans="1:6" s="584" customFormat="1">
      <c r="A1227" s="485" t="s">
        <v>1716</v>
      </c>
      <c r="B1227" s="1221" t="s">
        <v>1541</v>
      </c>
      <c r="C1227" s="591"/>
      <c r="D1227" s="457"/>
      <c r="E1227" s="457"/>
      <c r="F1227" s="457">
        <f>SUM(F1228:F1311)</f>
        <v>0</v>
      </c>
    </row>
    <row r="1228" spans="1:6" s="584" customFormat="1">
      <c r="A1228" s="116"/>
      <c r="B1228" s="325"/>
      <c r="C1228" s="359"/>
      <c r="D1228" s="396"/>
      <c r="E1228" s="396"/>
      <c r="F1228" s="396"/>
    </row>
    <row r="1229" spans="1:6" s="584" customFormat="1" ht="25.5">
      <c r="A1229" s="814"/>
      <c r="B1229" s="1200" t="s">
        <v>1235</v>
      </c>
      <c r="C1229" s="590"/>
      <c r="D1229" s="480"/>
      <c r="E1229" s="480"/>
      <c r="F1229" s="480"/>
    </row>
    <row r="1230" spans="1:6" s="584" customFormat="1" ht="25.5">
      <c r="A1230" s="321" t="s">
        <v>1049</v>
      </c>
      <c r="B1230" s="1191" t="s">
        <v>1236</v>
      </c>
      <c r="C1230" s="798"/>
      <c r="D1230" s="802"/>
      <c r="E1230" s="802"/>
      <c r="F1230" s="802"/>
    </row>
    <row r="1231" spans="1:6" s="584" customFormat="1">
      <c r="A1231" s="321"/>
      <c r="B1231" s="1200" t="s">
        <v>1237</v>
      </c>
      <c r="C1231" s="798"/>
      <c r="D1231" s="802"/>
      <c r="E1231" s="802"/>
      <c r="F1231" s="802"/>
    </row>
    <row r="1232" spans="1:6" s="584" customFormat="1">
      <c r="A1232" s="806"/>
      <c r="B1232" s="251" t="s">
        <v>1542</v>
      </c>
      <c r="C1232" s="195" t="s">
        <v>17</v>
      </c>
      <c r="D1232" s="196">
        <v>200</v>
      </c>
      <c r="E1232" s="1275"/>
      <c r="F1232" s="196">
        <f t="shared" ref="F1232:F1237" si="143">ROUND(D1232*E1232,2)</f>
        <v>0</v>
      </c>
    </row>
    <row r="1233" spans="1:6" s="584" customFormat="1">
      <c r="A1233" s="806"/>
      <c r="B1233" s="251" t="s">
        <v>1543</v>
      </c>
      <c r="C1233" s="195" t="s">
        <v>17</v>
      </c>
      <c r="D1233" s="196">
        <v>1850</v>
      </c>
      <c r="E1233" s="1275"/>
      <c r="F1233" s="196">
        <f t="shared" si="143"/>
        <v>0</v>
      </c>
    </row>
    <row r="1234" spans="1:6" s="584" customFormat="1">
      <c r="A1234" s="806"/>
      <c r="B1234" s="251" t="s">
        <v>1544</v>
      </c>
      <c r="C1234" s="195" t="s">
        <v>17</v>
      </c>
      <c r="D1234" s="196">
        <v>300</v>
      </c>
      <c r="E1234" s="1275"/>
      <c r="F1234" s="196">
        <f t="shared" si="143"/>
        <v>0</v>
      </c>
    </row>
    <row r="1235" spans="1:6" s="584" customFormat="1">
      <c r="A1235" s="806"/>
      <c r="B1235" s="251" t="s">
        <v>1545</v>
      </c>
      <c r="C1235" s="195" t="s">
        <v>17</v>
      </c>
      <c r="D1235" s="196">
        <v>70</v>
      </c>
      <c r="E1235" s="1275"/>
      <c r="F1235" s="196">
        <f t="shared" si="143"/>
        <v>0</v>
      </c>
    </row>
    <row r="1236" spans="1:6" s="584" customFormat="1">
      <c r="A1236" s="806"/>
      <c r="B1236" s="251" t="s">
        <v>1546</v>
      </c>
      <c r="C1236" s="195" t="s">
        <v>17</v>
      </c>
      <c r="D1236" s="196">
        <v>170</v>
      </c>
      <c r="E1236" s="1275"/>
      <c r="F1236" s="196">
        <f t="shared" si="143"/>
        <v>0</v>
      </c>
    </row>
    <row r="1237" spans="1:6" s="584" customFormat="1">
      <c r="A1237" s="817"/>
      <c r="B1237" s="1235" t="s">
        <v>1547</v>
      </c>
      <c r="C1237" s="195" t="s">
        <v>17</v>
      </c>
      <c r="D1237" s="802">
        <v>130</v>
      </c>
      <c r="E1237" s="1278"/>
      <c r="F1237" s="196">
        <f t="shared" si="143"/>
        <v>0</v>
      </c>
    </row>
    <row r="1238" spans="1:6" s="567" customFormat="1">
      <c r="A1238" s="790"/>
      <c r="B1238" s="1167"/>
      <c r="C1238" s="195"/>
      <c r="D1238" s="235"/>
      <c r="E1238" s="196"/>
      <c r="F1238" s="196"/>
    </row>
    <row r="1239" spans="1:6" s="584" customFormat="1" ht="38.25">
      <c r="A1239" s="321" t="s">
        <v>1056</v>
      </c>
      <c r="B1239" s="315" t="s">
        <v>1548</v>
      </c>
      <c r="C1239" s="798"/>
      <c r="D1239" s="802"/>
      <c r="E1239" s="802"/>
      <c r="F1239" s="802"/>
    </row>
    <row r="1240" spans="1:6" s="584" customFormat="1" ht="25.5">
      <c r="A1240" s="321"/>
      <c r="B1240" s="1200" t="s">
        <v>1671</v>
      </c>
      <c r="C1240" s="798"/>
      <c r="D1240" s="802"/>
      <c r="E1240" s="802"/>
      <c r="F1240" s="802"/>
    </row>
    <row r="1241" spans="1:6" s="584" customFormat="1">
      <c r="A1241" s="815"/>
      <c r="B1241" s="1201" t="s">
        <v>1244</v>
      </c>
      <c r="C1241" s="195" t="s">
        <v>17</v>
      </c>
      <c r="D1241" s="235">
        <v>40</v>
      </c>
      <c r="E1241" s="1275"/>
      <c r="F1241" s="196">
        <f t="shared" ref="F1241:F1243" si="144">ROUND(D1241*E1241,2)</f>
        <v>0</v>
      </c>
    </row>
    <row r="1242" spans="1:6" s="584" customFormat="1">
      <c r="A1242" s="815"/>
      <c r="B1242" s="1201" t="s">
        <v>1245</v>
      </c>
      <c r="C1242" s="195" t="s">
        <v>17</v>
      </c>
      <c r="D1242" s="235">
        <v>680</v>
      </c>
      <c r="E1242" s="1275"/>
      <c r="F1242" s="196">
        <f t="shared" si="144"/>
        <v>0</v>
      </c>
    </row>
    <row r="1243" spans="1:6" s="584" customFormat="1">
      <c r="A1243" s="815"/>
      <c r="B1243" s="1201" t="s">
        <v>1549</v>
      </c>
      <c r="C1243" s="195" t="s">
        <v>17</v>
      </c>
      <c r="D1243" s="235">
        <v>40</v>
      </c>
      <c r="E1243" s="1275"/>
      <c r="F1243" s="196">
        <f t="shared" si="144"/>
        <v>0</v>
      </c>
    </row>
    <row r="1244" spans="1:6" s="584" customFormat="1">
      <c r="A1244" s="321"/>
      <c r="B1244" s="385"/>
      <c r="C1244" s="443"/>
      <c r="D1244" s="405"/>
      <c r="E1244" s="237"/>
      <c r="F1244" s="405"/>
    </row>
    <row r="1245" spans="1:6" s="527" customFormat="1" ht="38.25">
      <c r="A1245" s="790" t="s">
        <v>1060</v>
      </c>
      <c r="B1245" s="256" t="s">
        <v>1550</v>
      </c>
      <c r="C1245" s="204"/>
      <c r="D1245" s="196"/>
      <c r="E1245" s="196"/>
      <c r="F1245" s="196"/>
    </row>
    <row r="1246" spans="1:6" s="539" customFormat="1">
      <c r="A1246" s="806"/>
      <c r="B1246" s="256" t="s">
        <v>1551</v>
      </c>
      <c r="C1246" s="195" t="s">
        <v>17</v>
      </c>
      <c r="D1246" s="196">
        <v>2780</v>
      </c>
      <c r="E1246" s="1275"/>
      <c r="F1246" s="196">
        <f t="shared" ref="F1246:F1250" si="145">ROUND(D1246*E1246,2)</f>
        <v>0</v>
      </c>
    </row>
    <row r="1247" spans="1:6" s="531" customFormat="1">
      <c r="A1247" s="806"/>
      <c r="B1247" s="256" t="s">
        <v>1552</v>
      </c>
      <c r="C1247" s="195" t="s">
        <v>17</v>
      </c>
      <c r="D1247" s="196">
        <v>380</v>
      </c>
      <c r="E1247" s="1275"/>
      <c r="F1247" s="196">
        <f t="shared" si="145"/>
        <v>0</v>
      </c>
    </row>
    <row r="1248" spans="1:6" s="531" customFormat="1">
      <c r="A1248" s="806"/>
      <c r="B1248" s="256" t="s">
        <v>1553</v>
      </c>
      <c r="C1248" s="195" t="s">
        <v>17</v>
      </c>
      <c r="D1248" s="196">
        <v>260</v>
      </c>
      <c r="E1248" s="1275"/>
      <c r="F1248" s="196">
        <f t="shared" si="145"/>
        <v>0</v>
      </c>
    </row>
    <row r="1249" spans="1:6" s="534" customFormat="1">
      <c r="A1249" s="806"/>
      <c r="B1249" s="256" t="s">
        <v>1554</v>
      </c>
      <c r="C1249" s="195" t="s">
        <v>17</v>
      </c>
      <c r="D1249" s="196">
        <v>210</v>
      </c>
      <c r="E1249" s="1275"/>
      <c r="F1249" s="196">
        <f t="shared" si="145"/>
        <v>0</v>
      </c>
    </row>
    <row r="1250" spans="1:6" s="567" customFormat="1">
      <c r="A1250" s="806"/>
      <c r="B1250" s="256" t="s">
        <v>1555</v>
      </c>
      <c r="C1250" s="195" t="s">
        <v>17</v>
      </c>
      <c r="D1250" s="196">
        <v>510</v>
      </c>
      <c r="E1250" s="1275"/>
      <c r="F1250" s="196">
        <f t="shared" si="145"/>
        <v>0</v>
      </c>
    </row>
    <row r="1251" spans="1:6" s="583" customFormat="1">
      <c r="A1251" s="806"/>
      <c r="B1251" s="256" t="s">
        <v>1254</v>
      </c>
      <c r="C1251" s="204"/>
      <c r="D1251" s="196"/>
      <c r="E1251" s="196"/>
      <c r="F1251" s="196"/>
    </row>
    <row r="1252" spans="1:6" s="584" customFormat="1" ht="38.25">
      <c r="A1252" s="790" t="s">
        <v>1063</v>
      </c>
      <c r="B1252" s="256" t="s">
        <v>1556</v>
      </c>
      <c r="C1252" s="204"/>
      <c r="D1252" s="196"/>
      <c r="E1252" s="196"/>
      <c r="F1252" s="196"/>
    </row>
    <row r="1253" spans="1:6" s="584" customFormat="1">
      <c r="A1253" s="806"/>
      <c r="B1253" s="256" t="s">
        <v>1557</v>
      </c>
      <c r="C1253" s="195" t="s">
        <v>17</v>
      </c>
      <c r="D1253" s="196">
        <v>40</v>
      </c>
      <c r="E1253" s="1275"/>
      <c r="F1253" s="196">
        <f t="shared" ref="F1253:F1260" si="146">ROUND(D1253*E1253,2)</f>
        <v>0</v>
      </c>
    </row>
    <row r="1254" spans="1:6" s="584" customFormat="1">
      <c r="A1254" s="806"/>
      <c r="B1254" s="251" t="s">
        <v>1558</v>
      </c>
      <c r="C1254" s="195" t="s">
        <v>17</v>
      </c>
      <c r="D1254" s="196">
        <v>250</v>
      </c>
      <c r="E1254" s="1275"/>
      <c r="F1254" s="196">
        <f t="shared" si="146"/>
        <v>0</v>
      </c>
    </row>
    <row r="1255" spans="1:6" s="584" customFormat="1">
      <c r="A1255" s="845"/>
      <c r="B1255" s="251" t="s">
        <v>1559</v>
      </c>
      <c r="C1255" s="195" t="s">
        <v>17</v>
      </c>
      <c r="D1255" s="196">
        <v>4300</v>
      </c>
      <c r="E1255" s="1275"/>
      <c r="F1255" s="196">
        <f t="shared" si="146"/>
        <v>0</v>
      </c>
    </row>
    <row r="1256" spans="1:6" s="584" customFormat="1">
      <c r="A1256" s="806"/>
      <c r="B1256" s="251" t="s">
        <v>1560</v>
      </c>
      <c r="C1256" s="195" t="s">
        <v>17</v>
      </c>
      <c r="D1256" s="196">
        <v>900</v>
      </c>
      <c r="E1256" s="1275"/>
      <c r="F1256" s="196">
        <f t="shared" si="146"/>
        <v>0</v>
      </c>
    </row>
    <row r="1257" spans="1:6" s="584" customFormat="1">
      <c r="A1257" s="806"/>
      <c r="B1257" s="251" t="s">
        <v>1561</v>
      </c>
      <c r="C1257" s="195" t="s">
        <v>17</v>
      </c>
      <c r="D1257" s="196">
        <v>460</v>
      </c>
      <c r="E1257" s="1275"/>
      <c r="F1257" s="196">
        <f t="shared" si="146"/>
        <v>0</v>
      </c>
    </row>
    <row r="1258" spans="1:6" s="584" customFormat="1">
      <c r="A1258" s="845"/>
      <c r="B1258" s="251" t="s">
        <v>1562</v>
      </c>
      <c r="C1258" s="195" t="s">
        <v>17</v>
      </c>
      <c r="D1258" s="196">
        <v>35</v>
      </c>
      <c r="E1258" s="1275"/>
      <c r="F1258" s="196">
        <f t="shared" si="146"/>
        <v>0</v>
      </c>
    </row>
    <row r="1259" spans="1:6" s="584" customFormat="1">
      <c r="A1259" s="845"/>
      <c r="B1259" s="251" t="s">
        <v>1563</v>
      </c>
      <c r="C1259" s="195" t="s">
        <v>17</v>
      </c>
      <c r="D1259" s="196">
        <v>150</v>
      </c>
      <c r="E1259" s="1275"/>
      <c r="F1259" s="196">
        <f t="shared" si="146"/>
        <v>0</v>
      </c>
    </row>
    <row r="1260" spans="1:6" s="584" customFormat="1">
      <c r="A1260" s="853"/>
      <c r="B1260" s="1235" t="s">
        <v>1564</v>
      </c>
      <c r="C1260" s="195" t="s">
        <v>17</v>
      </c>
      <c r="D1260" s="802">
        <v>270</v>
      </c>
      <c r="E1260" s="1278"/>
      <c r="F1260" s="196">
        <f t="shared" si="146"/>
        <v>0</v>
      </c>
    </row>
    <row r="1261" spans="1:6" s="584" customFormat="1">
      <c r="A1261" s="845"/>
      <c r="B1261" s="256"/>
      <c r="C1261" s="258"/>
      <c r="D1261" s="196"/>
      <c r="E1261" s="196"/>
      <c r="F1261" s="196"/>
    </row>
    <row r="1262" spans="1:6" s="584" customFormat="1" ht="38.25">
      <c r="A1262" s="790" t="s">
        <v>1066</v>
      </c>
      <c r="B1262" s="256" t="s">
        <v>1565</v>
      </c>
      <c r="C1262" s="204"/>
      <c r="D1262" s="196"/>
      <c r="E1262" s="196"/>
      <c r="F1262" s="196"/>
    </row>
    <row r="1263" spans="1:6" s="584" customFormat="1">
      <c r="A1263" s="817"/>
      <c r="B1263" s="1235" t="s">
        <v>1566</v>
      </c>
      <c r="C1263" s="195" t="s">
        <v>17</v>
      </c>
      <c r="D1263" s="802">
        <v>610</v>
      </c>
      <c r="E1263" s="1278"/>
      <c r="F1263" s="196">
        <f t="shared" ref="F1263:F1264" si="147">ROUND(D1263*E1263,2)</f>
        <v>0</v>
      </c>
    </row>
    <row r="1264" spans="1:6" s="584" customFormat="1">
      <c r="A1264" s="806"/>
      <c r="B1264" s="256" t="s">
        <v>1567</v>
      </c>
      <c r="C1264" s="195" t="s">
        <v>17</v>
      </c>
      <c r="D1264" s="196">
        <v>520</v>
      </c>
      <c r="E1264" s="1275"/>
      <c r="F1264" s="196">
        <f t="shared" si="147"/>
        <v>0</v>
      </c>
    </row>
    <row r="1265" spans="1:6" s="584" customFormat="1">
      <c r="A1265" s="790"/>
      <c r="B1265" s="256"/>
      <c r="C1265" s="195"/>
      <c r="D1265" s="196"/>
      <c r="E1265" s="196"/>
      <c r="F1265" s="196"/>
    </row>
    <row r="1266" spans="1:6" s="584" customFormat="1" ht="51">
      <c r="A1266" s="790" t="s">
        <v>1068</v>
      </c>
      <c r="B1266" s="315" t="s">
        <v>1672</v>
      </c>
      <c r="C1266" s="195"/>
      <c r="D1266" s="196"/>
      <c r="E1266" s="196"/>
      <c r="F1266" s="196"/>
    </row>
    <row r="1267" spans="1:6" s="584" customFormat="1">
      <c r="A1267" s="790"/>
      <c r="B1267" s="256" t="s">
        <v>1568</v>
      </c>
      <c r="C1267" s="195" t="s">
        <v>17</v>
      </c>
      <c r="D1267" s="196">
        <v>50</v>
      </c>
      <c r="E1267" s="1275"/>
      <c r="F1267" s="196">
        <f t="shared" ref="F1267:F1268" si="148">ROUND(D1267*E1267,2)</f>
        <v>0</v>
      </c>
    </row>
    <row r="1268" spans="1:6" s="584" customFormat="1">
      <c r="A1268" s="790"/>
      <c r="B1268" s="256" t="s">
        <v>1569</v>
      </c>
      <c r="C1268" s="195" t="s">
        <v>17</v>
      </c>
      <c r="D1268" s="196">
        <v>100</v>
      </c>
      <c r="E1268" s="1275"/>
      <c r="F1268" s="196">
        <f t="shared" si="148"/>
        <v>0</v>
      </c>
    </row>
    <row r="1269" spans="1:6" s="584" customFormat="1">
      <c r="A1269" s="790"/>
      <c r="B1269" s="256"/>
      <c r="C1269" s="195"/>
      <c r="D1269" s="196"/>
      <c r="E1269" s="196"/>
      <c r="F1269" s="196"/>
    </row>
    <row r="1270" spans="1:6" s="584" customFormat="1">
      <c r="A1270" s="790" t="s">
        <v>1070</v>
      </c>
      <c r="B1270" s="256" t="s">
        <v>1274</v>
      </c>
      <c r="C1270" s="195" t="s">
        <v>13</v>
      </c>
      <c r="D1270" s="196">
        <v>50</v>
      </c>
      <c r="E1270" s="1275"/>
      <c r="F1270" s="196">
        <f t="shared" ref="F1270" si="149">ROUND(D1270*E1270,2)</f>
        <v>0</v>
      </c>
    </row>
    <row r="1271" spans="1:6" s="584" customFormat="1">
      <c r="A1271" s="790"/>
      <c r="B1271" s="256"/>
      <c r="C1271" s="195"/>
      <c r="D1271" s="196"/>
      <c r="E1271" s="196"/>
      <c r="F1271" s="196"/>
    </row>
    <row r="1272" spans="1:6" s="584" customFormat="1" ht="25.5">
      <c r="A1272" s="790" t="s">
        <v>1073</v>
      </c>
      <c r="B1272" s="315" t="s">
        <v>1275</v>
      </c>
      <c r="C1272" s="195"/>
      <c r="D1272" s="196"/>
      <c r="E1272" s="196"/>
      <c r="F1272" s="196"/>
    </row>
    <row r="1273" spans="1:6" s="584" customFormat="1">
      <c r="A1273" s="790"/>
      <c r="B1273" s="256" t="s">
        <v>1276</v>
      </c>
      <c r="C1273" s="195" t="s">
        <v>17</v>
      </c>
      <c r="D1273" s="196">
        <v>150</v>
      </c>
      <c r="E1273" s="1275"/>
      <c r="F1273" s="196">
        <f t="shared" ref="F1273" si="150">ROUND(D1273*E1273,2)</f>
        <v>0</v>
      </c>
    </row>
    <row r="1274" spans="1:6" s="584" customFormat="1">
      <c r="A1274" s="790"/>
      <c r="B1274" s="256" t="s">
        <v>1254</v>
      </c>
      <c r="C1274" s="195"/>
      <c r="D1274" s="196"/>
      <c r="E1274" s="196"/>
      <c r="F1274" s="196"/>
    </row>
    <row r="1275" spans="1:6" s="584" customFormat="1" ht="25.5">
      <c r="A1275" s="790" t="s">
        <v>1075</v>
      </c>
      <c r="B1275" s="256" t="s">
        <v>1570</v>
      </c>
      <c r="C1275" s="195"/>
      <c r="D1275" s="196"/>
      <c r="E1275" s="196"/>
      <c r="F1275" s="196"/>
    </row>
    <row r="1276" spans="1:6" s="584" customFormat="1">
      <c r="A1276" s="790"/>
      <c r="B1276" s="256" t="s">
        <v>1571</v>
      </c>
      <c r="C1276" s="195" t="s">
        <v>17</v>
      </c>
      <c r="D1276" s="196">
        <v>750</v>
      </c>
      <c r="E1276" s="1275"/>
      <c r="F1276" s="196">
        <f t="shared" ref="F1276" si="151">ROUND(D1276*E1276,2)</f>
        <v>0</v>
      </c>
    </row>
    <row r="1277" spans="1:6" s="584" customFormat="1">
      <c r="A1277" s="806"/>
      <c r="B1277" s="256"/>
      <c r="C1277" s="204"/>
      <c r="D1277" s="196"/>
      <c r="E1277" s="196"/>
      <c r="F1277" s="196"/>
    </row>
    <row r="1278" spans="1:6" s="584" customFormat="1">
      <c r="A1278" s="790" t="s">
        <v>1076</v>
      </c>
      <c r="B1278" s="256" t="s">
        <v>1572</v>
      </c>
      <c r="C1278" s="204" t="s">
        <v>20</v>
      </c>
      <c r="D1278" s="196">
        <v>20</v>
      </c>
      <c r="E1278" s="1275"/>
      <c r="F1278" s="196">
        <f t="shared" ref="F1278" si="152">ROUND(D1278*E1278,2)</f>
        <v>0</v>
      </c>
    </row>
    <row r="1279" spans="1:6" s="584" customFormat="1">
      <c r="A1279" s="806"/>
      <c r="B1279" s="256"/>
      <c r="C1279" s="204"/>
      <c r="D1279" s="196"/>
      <c r="E1279" s="196"/>
      <c r="F1279" s="196"/>
    </row>
    <row r="1280" spans="1:6" s="584" customFormat="1" ht="25.5">
      <c r="A1280" s="806">
        <v>11</v>
      </c>
      <c r="B1280" s="1167" t="s">
        <v>1573</v>
      </c>
      <c r="C1280" s="204" t="s">
        <v>20</v>
      </c>
      <c r="D1280" s="196">
        <v>3</v>
      </c>
      <c r="E1280" s="1275"/>
      <c r="F1280" s="196">
        <f t="shared" ref="F1280" si="153">ROUND(D1280*E1280,2)</f>
        <v>0</v>
      </c>
    </row>
    <row r="1281" spans="1:6" s="584" customFormat="1">
      <c r="A1281" s="806"/>
      <c r="B1281" s="256"/>
      <c r="C1281" s="204"/>
      <c r="D1281" s="196"/>
      <c r="E1281" s="196"/>
      <c r="F1281" s="196"/>
    </row>
    <row r="1282" spans="1:6" s="584" customFormat="1">
      <c r="A1282" s="790" t="s">
        <v>1081</v>
      </c>
      <c r="B1282" s="256" t="s">
        <v>1574</v>
      </c>
      <c r="C1282" s="204" t="s">
        <v>20</v>
      </c>
      <c r="D1282" s="196">
        <v>190</v>
      </c>
      <c r="E1282" s="1275"/>
      <c r="F1282" s="196">
        <f t="shared" ref="F1282" si="154">ROUND(D1282*E1282,2)</f>
        <v>0</v>
      </c>
    </row>
    <row r="1283" spans="1:6" s="584" customFormat="1">
      <c r="A1283" s="790"/>
      <c r="B1283" s="256"/>
      <c r="C1283" s="195"/>
      <c r="D1283" s="196"/>
      <c r="E1283" s="196"/>
      <c r="F1283" s="196"/>
    </row>
    <row r="1284" spans="1:6" s="584" customFormat="1" ht="25.5">
      <c r="A1284" s="790" t="s">
        <v>1134</v>
      </c>
      <c r="B1284" s="256" t="s">
        <v>1575</v>
      </c>
      <c r="C1284" s="204" t="s">
        <v>23</v>
      </c>
      <c r="D1284" s="196">
        <v>2</v>
      </c>
      <c r="E1284" s="1275"/>
      <c r="F1284" s="196">
        <f t="shared" ref="F1284" si="155">ROUND(D1284*E1284,2)</f>
        <v>0</v>
      </c>
    </row>
    <row r="1285" spans="1:6" s="584" customFormat="1">
      <c r="A1285" s="790"/>
      <c r="B1285" s="256"/>
      <c r="C1285" s="195"/>
      <c r="D1285" s="196"/>
      <c r="E1285" s="196"/>
      <c r="F1285" s="196"/>
    </row>
    <row r="1286" spans="1:6" s="584" customFormat="1" ht="25.5">
      <c r="A1286" s="333" t="s">
        <v>1135</v>
      </c>
      <c r="B1286" s="315" t="s">
        <v>1329</v>
      </c>
      <c r="C1286" s="443"/>
      <c r="D1286" s="396"/>
      <c r="E1286" s="396"/>
      <c r="F1286" s="396"/>
    </row>
    <row r="1287" spans="1:6" s="584" customFormat="1">
      <c r="A1287" s="866"/>
      <c r="B1287" s="315" t="s">
        <v>1330</v>
      </c>
      <c r="C1287" s="867"/>
      <c r="D1287" s="816"/>
      <c r="E1287" s="396"/>
      <c r="F1287" s="816"/>
    </row>
    <row r="1288" spans="1:6" s="584" customFormat="1">
      <c r="A1288" s="333"/>
      <c r="B1288" s="315" t="s">
        <v>1677</v>
      </c>
      <c r="C1288" s="195" t="s">
        <v>17</v>
      </c>
      <c r="D1288" s="802">
        <v>50</v>
      </c>
      <c r="E1288" s="1278"/>
      <c r="F1288" s="196">
        <f t="shared" ref="F1288" si="156">ROUND(D1288*E1288,2)</f>
        <v>0</v>
      </c>
    </row>
    <row r="1289" spans="1:6" s="567" customFormat="1">
      <c r="A1289" s="790"/>
      <c r="B1289" s="256"/>
      <c r="C1289" s="195"/>
      <c r="D1289" s="196"/>
      <c r="E1289" s="196"/>
      <c r="F1289" s="196"/>
    </row>
    <row r="1290" spans="1:6" s="584" customFormat="1" ht="25.5">
      <c r="A1290" s="790" t="s">
        <v>1281</v>
      </c>
      <c r="B1290" s="256" t="s">
        <v>1576</v>
      </c>
      <c r="C1290" s="195" t="s">
        <v>20</v>
      </c>
      <c r="D1290" s="196">
        <v>5</v>
      </c>
      <c r="E1290" s="1275"/>
      <c r="F1290" s="196">
        <f t="shared" ref="F1290" si="157">ROUND(D1290*E1290,2)</f>
        <v>0</v>
      </c>
    </row>
    <row r="1291" spans="1:6" s="584" customFormat="1">
      <c r="A1291" s="790"/>
      <c r="B1291" s="256"/>
      <c r="C1291" s="195"/>
      <c r="D1291" s="196"/>
      <c r="E1291" s="196"/>
      <c r="F1291" s="196"/>
    </row>
    <row r="1292" spans="1:6" s="584" customFormat="1" ht="38.25">
      <c r="A1292" s="790" t="s">
        <v>1289</v>
      </c>
      <c r="B1292" s="256" t="s">
        <v>5604</v>
      </c>
      <c r="C1292" s="195" t="s">
        <v>1346</v>
      </c>
      <c r="D1292" s="196">
        <v>150</v>
      </c>
      <c r="E1292" s="1275"/>
      <c r="F1292" s="196">
        <f t="shared" ref="F1292" si="158">ROUND(D1292*E1292,2)</f>
        <v>0</v>
      </c>
    </row>
    <row r="1293" spans="1:6" s="584" customFormat="1">
      <c r="A1293" s="790"/>
      <c r="B1293" s="256"/>
      <c r="C1293" s="195"/>
      <c r="D1293" s="196"/>
      <c r="E1293" s="196"/>
      <c r="F1293" s="196"/>
    </row>
    <row r="1294" spans="1:6" s="584" customFormat="1" ht="25.5">
      <c r="A1294" s="815" t="s">
        <v>1292</v>
      </c>
      <c r="B1294" s="1203" t="s">
        <v>5605</v>
      </c>
      <c r="C1294" s="266" t="s">
        <v>23</v>
      </c>
      <c r="D1294" s="235">
        <v>1</v>
      </c>
      <c r="E1294" s="1275"/>
      <c r="F1294" s="196">
        <f t="shared" ref="F1294" si="159">ROUND(D1294*E1294,2)</f>
        <v>0</v>
      </c>
    </row>
    <row r="1295" spans="1:6" s="584" customFormat="1">
      <c r="A1295" s="790"/>
      <c r="B1295" s="256"/>
      <c r="C1295" s="195"/>
      <c r="D1295" s="196"/>
      <c r="E1295" s="196"/>
      <c r="F1295" s="196"/>
    </row>
    <row r="1296" spans="1:6" s="527" customFormat="1" ht="38.25">
      <c r="A1296" s="790" t="s">
        <v>1296</v>
      </c>
      <c r="B1296" s="256" t="s">
        <v>1577</v>
      </c>
      <c r="C1296" s="195"/>
      <c r="D1296" s="196"/>
      <c r="E1296" s="196"/>
      <c r="F1296" s="196"/>
    </row>
    <row r="1297" spans="1:6" s="539" customFormat="1">
      <c r="A1297" s="806"/>
      <c r="B1297" s="256" t="s">
        <v>1578</v>
      </c>
      <c r="C1297" s="204" t="s">
        <v>20</v>
      </c>
      <c r="D1297" s="196">
        <v>160</v>
      </c>
      <c r="E1297" s="1275"/>
      <c r="F1297" s="196">
        <f t="shared" ref="F1297:F1298" si="160">ROUND(D1297*E1297,2)</f>
        <v>0</v>
      </c>
    </row>
    <row r="1298" spans="1:6" s="531" customFormat="1">
      <c r="A1298" s="790"/>
      <c r="B1298" s="256" t="s">
        <v>1579</v>
      </c>
      <c r="C1298" s="195" t="s">
        <v>20</v>
      </c>
      <c r="D1298" s="196">
        <v>30</v>
      </c>
      <c r="E1298" s="1275"/>
      <c r="F1298" s="196">
        <f t="shared" si="160"/>
        <v>0</v>
      </c>
    </row>
    <row r="1299" spans="1:6" s="531" customFormat="1">
      <c r="A1299" s="790"/>
      <c r="B1299" s="256"/>
      <c r="C1299" s="195"/>
      <c r="D1299" s="196"/>
      <c r="E1299" s="196"/>
      <c r="F1299" s="196"/>
    </row>
    <row r="1300" spans="1:6" s="534" customFormat="1" ht="38.25">
      <c r="A1300" s="790" t="s">
        <v>1299</v>
      </c>
      <c r="B1300" s="256" t="s">
        <v>1580</v>
      </c>
      <c r="C1300" s="195" t="s">
        <v>20</v>
      </c>
      <c r="D1300" s="196">
        <v>10</v>
      </c>
      <c r="E1300" s="1275"/>
      <c r="F1300" s="196">
        <f t="shared" ref="F1300" si="161">ROUND(D1300*E1300,2)</f>
        <v>0</v>
      </c>
    </row>
    <row r="1301" spans="1:6" s="567" customFormat="1">
      <c r="A1301" s="790"/>
      <c r="B1301" s="256"/>
      <c r="C1301" s="195"/>
      <c r="D1301" s="196"/>
      <c r="E1301" s="196"/>
      <c r="F1301" s="196"/>
    </row>
    <row r="1302" spans="1:6" s="583" customFormat="1" ht="89.25">
      <c r="A1302" s="790" t="s">
        <v>1302</v>
      </c>
      <c r="B1302" s="256" t="s">
        <v>6671</v>
      </c>
      <c r="C1302" s="195" t="s">
        <v>23</v>
      </c>
      <c r="D1302" s="196">
        <v>1</v>
      </c>
      <c r="E1302" s="1275"/>
      <c r="F1302" s="196">
        <f t="shared" ref="F1302" si="162">ROUND(D1302*E1302,2)</f>
        <v>0</v>
      </c>
    </row>
    <row r="1303" spans="1:6" s="584" customFormat="1">
      <c r="A1303" s="790"/>
      <c r="B1303" s="256"/>
      <c r="C1303" s="195"/>
      <c r="D1303" s="196"/>
      <c r="E1303" s="196"/>
      <c r="F1303" s="196"/>
    </row>
    <row r="1304" spans="1:6" s="584" customFormat="1" ht="25.5">
      <c r="A1304" s="321" t="s">
        <v>1305</v>
      </c>
      <c r="B1304" s="315" t="s">
        <v>5560</v>
      </c>
      <c r="C1304" s="324" t="s">
        <v>20</v>
      </c>
      <c r="D1304" s="396">
        <v>2</v>
      </c>
      <c r="E1304" s="1280"/>
      <c r="F1304" s="196">
        <f t="shared" ref="F1304" si="163">ROUND(D1304*E1304,2)</f>
        <v>0</v>
      </c>
    </row>
    <row r="1305" spans="1:6" s="584" customFormat="1">
      <c r="A1305" s="790"/>
      <c r="B1305" s="256"/>
      <c r="C1305" s="258"/>
      <c r="D1305" s="198"/>
      <c r="E1305" s="196"/>
      <c r="F1305" s="196"/>
    </row>
    <row r="1306" spans="1:6" s="584" customFormat="1" ht="25.5">
      <c r="A1306" s="790" t="s">
        <v>1309</v>
      </c>
      <c r="B1306" s="256" t="s">
        <v>1581</v>
      </c>
      <c r="C1306" s="258"/>
      <c r="D1306" s="196"/>
      <c r="E1306" s="196"/>
      <c r="F1306" s="196"/>
    </row>
    <row r="1307" spans="1:6" s="584" customFormat="1" ht="38.25">
      <c r="A1307" s="790"/>
      <c r="B1307" s="256" t="s">
        <v>1582</v>
      </c>
      <c r="C1307" s="258" t="s">
        <v>23</v>
      </c>
      <c r="D1307" s="196">
        <v>1</v>
      </c>
      <c r="E1307" s="1289"/>
      <c r="F1307" s="196">
        <f t="shared" ref="F1307" si="164">ROUND(D1307*E1307,2)</f>
        <v>0</v>
      </c>
    </row>
    <row r="1308" spans="1:6" s="584" customFormat="1">
      <c r="A1308" s="803"/>
      <c r="B1308" s="1232"/>
      <c r="C1308" s="258"/>
      <c r="D1308" s="198"/>
      <c r="E1308" s="198"/>
      <c r="F1308" s="198"/>
    </row>
    <row r="1309" spans="1:6" s="584" customFormat="1" ht="25.5">
      <c r="A1309" s="790" t="s">
        <v>1317</v>
      </c>
      <c r="B1309" s="1167" t="s">
        <v>1082</v>
      </c>
      <c r="C1309" s="359" t="s">
        <v>1078</v>
      </c>
      <c r="D1309" s="405">
        <v>5</v>
      </c>
      <c r="E1309" s="396">
        <f>ROUND(SUM(F1228:F1308)/100,2)</f>
        <v>0</v>
      </c>
      <c r="F1309" s="196">
        <f t="shared" ref="F1309" si="165">ROUND(D1309*E1309,2)</f>
        <v>0</v>
      </c>
    </row>
    <row r="1310" spans="1:6" s="584" customFormat="1">
      <c r="A1310" s="790"/>
      <c r="B1310" s="256"/>
      <c r="C1310" s="195"/>
      <c r="D1310" s="196"/>
      <c r="E1310" s="196"/>
      <c r="F1310" s="196"/>
    </row>
    <row r="1311" spans="1:6" s="584" customFormat="1">
      <c r="A1311" s="836"/>
      <c r="B1311" s="256"/>
      <c r="C1311" s="204"/>
      <c r="D1311" s="198"/>
      <c r="E1311" s="198"/>
      <c r="F1311" s="198"/>
    </row>
    <row r="1312" spans="1:6" s="584" customFormat="1">
      <c r="A1312" s="485" t="s">
        <v>1717</v>
      </c>
      <c r="B1312" s="1221" t="s">
        <v>5606</v>
      </c>
      <c r="C1312" s="591"/>
      <c r="D1312" s="457"/>
      <c r="E1312" s="457"/>
      <c r="F1312" s="457">
        <f>SUM(F1313:F1496)</f>
        <v>0</v>
      </c>
    </row>
    <row r="1313" spans="1:6" s="584" customFormat="1">
      <c r="A1313" s="791"/>
      <c r="B1313" s="1236"/>
      <c r="C1313" s="248"/>
      <c r="D1313" s="214"/>
      <c r="E1313" s="214"/>
      <c r="F1313" s="214"/>
    </row>
    <row r="1314" spans="1:6" s="584" customFormat="1">
      <c r="A1314" s="791"/>
      <c r="B1314" s="1236" t="s">
        <v>1583</v>
      </c>
      <c r="C1314" s="195"/>
      <c r="D1314" s="196"/>
      <c r="E1314" s="196"/>
      <c r="F1314" s="196"/>
    </row>
    <row r="1315" spans="1:6" s="584" customFormat="1" ht="25.5">
      <c r="A1315" s="791"/>
      <c r="B1315" s="1178" t="s">
        <v>1584</v>
      </c>
      <c r="C1315" s="195"/>
      <c r="D1315" s="196"/>
      <c r="E1315" s="196"/>
      <c r="F1315" s="196"/>
    </row>
    <row r="1316" spans="1:6" s="584" customFormat="1" ht="76.5">
      <c r="A1316" s="791"/>
      <c r="B1316" s="1167" t="s">
        <v>1585</v>
      </c>
      <c r="C1316" s="195"/>
      <c r="D1316" s="196"/>
      <c r="E1316" s="196"/>
      <c r="F1316" s="196"/>
    </row>
    <row r="1317" spans="1:6" s="584" customFormat="1" ht="51">
      <c r="A1317" s="791"/>
      <c r="B1317" s="1167" t="s">
        <v>5607</v>
      </c>
      <c r="C1317" s="195"/>
      <c r="D1317" s="196"/>
      <c r="E1317" s="196"/>
      <c r="F1317" s="196"/>
    </row>
    <row r="1318" spans="1:6" s="584" customFormat="1" ht="38.25">
      <c r="A1318" s="792"/>
      <c r="B1318" s="205" t="s">
        <v>5499</v>
      </c>
      <c r="C1318" s="199"/>
      <c r="D1318" s="198"/>
      <c r="E1318" s="198"/>
      <c r="F1318" s="196"/>
    </row>
    <row r="1319" spans="1:6" s="584" customFormat="1" ht="114.75">
      <c r="A1319" s="790"/>
      <c r="B1319" s="205" t="s">
        <v>1586</v>
      </c>
      <c r="C1319" s="195"/>
      <c r="D1319" s="196"/>
      <c r="E1319" s="196"/>
      <c r="F1319" s="196"/>
    </row>
    <row r="1320" spans="1:6" s="584" customFormat="1">
      <c r="A1320" s="848"/>
      <c r="B1320" s="1237" t="s">
        <v>1199</v>
      </c>
      <c r="C1320" s="267"/>
      <c r="D1320" s="288"/>
      <c r="E1320" s="250"/>
      <c r="F1320" s="250"/>
    </row>
    <row r="1321" spans="1:6" s="584" customFormat="1">
      <c r="A1321" s="848"/>
      <c r="B1321" s="1237" t="s">
        <v>1140</v>
      </c>
      <c r="C1321" s="267"/>
      <c r="D1321" s="288"/>
      <c r="E1321" s="250"/>
      <c r="F1321" s="250"/>
    </row>
    <row r="1322" spans="1:6" s="584" customFormat="1" ht="60" customHeight="1">
      <c r="A1322" s="848"/>
      <c r="B1322" s="1363" t="s">
        <v>1141</v>
      </c>
      <c r="C1322" s="267"/>
      <c r="D1322" s="288"/>
      <c r="E1322" s="250"/>
      <c r="F1322" s="250"/>
    </row>
    <row r="1323" spans="1:6" s="584" customFormat="1" ht="38.25">
      <c r="A1323" s="800"/>
      <c r="B1323" s="1237" t="s">
        <v>1142</v>
      </c>
      <c r="C1323" s="215"/>
      <c r="D1323" s="216"/>
      <c r="E1323" s="216"/>
      <c r="F1323" s="216"/>
    </row>
    <row r="1324" spans="1:6" s="584" customFormat="1">
      <c r="A1324" s="790"/>
      <c r="B1324" s="1236"/>
      <c r="C1324" s="195"/>
      <c r="D1324" s="196"/>
      <c r="E1324" s="196"/>
      <c r="F1324" s="196"/>
    </row>
    <row r="1325" spans="1:6" s="584" customFormat="1">
      <c r="A1325" s="810" t="s">
        <v>1049</v>
      </c>
      <c r="B1325" s="1187" t="s">
        <v>1697</v>
      </c>
      <c r="C1325" s="225"/>
      <c r="D1325" s="224"/>
      <c r="E1325" s="224"/>
      <c r="F1325" s="224"/>
    </row>
    <row r="1326" spans="1:6" s="584" customFormat="1">
      <c r="A1326" s="1147"/>
      <c r="B1326" s="252" t="s">
        <v>1587</v>
      </c>
      <c r="C1326" s="247" t="s">
        <v>20</v>
      </c>
      <c r="D1326" s="250">
        <v>1</v>
      </c>
      <c r="E1326" s="250"/>
      <c r="F1326" s="250"/>
    </row>
    <row r="1327" spans="1:6" s="584" customFormat="1">
      <c r="A1327" s="1142"/>
      <c r="B1327" s="1187" t="s">
        <v>1588</v>
      </c>
      <c r="C1327" s="223"/>
      <c r="D1327" s="224"/>
      <c r="E1327" s="224"/>
      <c r="F1327" s="224"/>
    </row>
    <row r="1328" spans="1:6" s="584" customFormat="1">
      <c r="A1328" s="790"/>
      <c r="B1328" s="251" t="s">
        <v>1589</v>
      </c>
      <c r="C1328" s="195"/>
      <c r="D1328" s="196"/>
      <c r="E1328" s="268"/>
      <c r="F1328" s="268"/>
    </row>
    <row r="1329" spans="1:6" s="584" customFormat="1">
      <c r="A1329" s="1148"/>
      <c r="B1329" s="1178" t="s">
        <v>1590</v>
      </c>
      <c r="C1329" s="204" t="s">
        <v>20</v>
      </c>
      <c r="D1329" s="196">
        <v>1</v>
      </c>
      <c r="E1329" s="268"/>
      <c r="F1329" s="268"/>
    </row>
    <row r="1330" spans="1:6" s="584" customFormat="1">
      <c r="A1330" s="790"/>
      <c r="B1330" s="251" t="s">
        <v>1591</v>
      </c>
      <c r="C1330" s="195"/>
      <c r="D1330" s="196"/>
      <c r="E1330" s="268"/>
      <c r="F1330" s="268"/>
    </row>
    <row r="1331" spans="1:6" s="584" customFormat="1">
      <c r="A1331" s="1148"/>
      <c r="B1331" s="1178" t="s">
        <v>1592</v>
      </c>
      <c r="C1331" s="204" t="s">
        <v>20</v>
      </c>
      <c r="D1331" s="196">
        <v>1</v>
      </c>
      <c r="E1331" s="268"/>
      <c r="F1331" s="268"/>
    </row>
    <row r="1332" spans="1:6" s="584" customFormat="1" ht="25.5">
      <c r="A1332" s="790"/>
      <c r="B1332" s="251" t="s">
        <v>1593</v>
      </c>
      <c r="C1332" s="204"/>
      <c r="D1332" s="196"/>
      <c r="E1332" s="268"/>
      <c r="F1332" s="268"/>
    </row>
    <row r="1333" spans="1:6" s="584" customFormat="1">
      <c r="A1333" s="1148"/>
      <c r="B1333" s="251" t="s">
        <v>1594</v>
      </c>
      <c r="C1333" s="204" t="s">
        <v>20</v>
      </c>
      <c r="D1333" s="196">
        <v>2</v>
      </c>
      <c r="E1333" s="268"/>
      <c r="F1333" s="268"/>
    </row>
    <row r="1334" spans="1:6" s="584" customFormat="1">
      <c r="A1334" s="1148"/>
      <c r="B1334" s="251" t="s">
        <v>1595</v>
      </c>
      <c r="C1334" s="204" t="s">
        <v>20</v>
      </c>
      <c r="D1334" s="196">
        <v>7</v>
      </c>
      <c r="E1334" s="268"/>
      <c r="F1334" s="268"/>
    </row>
    <row r="1335" spans="1:6" s="584" customFormat="1" ht="25.5">
      <c r="A1335" s="790"/>
      <c r="B1335" s="251" t="s">
        <v>1596</v>
      </c>
      <c r="C1335" s="204"/>
      <c r="D1335" s="196"/>
      <c r="E1335" s="268"/>
      <c r="F1335" s="268"/>
    </row>
    <row r="1336" spans="1:6" s="584" customFormat="1">
      <c r="A1336" s="1148"/>
      <c r="B1336" s="251" t="s">
        <v>1597</v>
      </c>
      <c r="C1336" s="204" t="s">
        <v>20</v>
      </c>
      <c r="D1336" s="196">
        <v>1</v>
      </c>
      <c r="E1336" s="268"/>
      <c r="F1336" s="268"/>
    </row>
    <row r="1337" spans="1:6" s="567" customFormat="1">
      <c r="A1337" s="790"/>
      <c r="B1337" s="1178" t="s">
        <v>1157</v>
      </c>
      <c r="C1337" s="195"/>
      <c r="D1337" s="196"/>
      <c r="E1337" s="268"/>
      <c r="F1337" s="268"/>
    </row>
    <row r="1338" spans="1:6" s="584" customFormat="1">
      <c r="A1338" s="790"/>
      <c r="B1338" s="251" t="s">
        <v>1598</v>
      </c>
      <c r="C1338" s="195" t="s">
        <v>20</v>
      </c>
      <c r="D1338" s="196">
        <v>1</v>
      </c>
      <c r="E1338" s="268"/>
      <c r="F1338" s="268"/>
    </row>
    <row r="1339" spans="1:6" s="584" customFormat="1">
      <c r="A1339" s="790"/>
      <c r="B1339" s="251" t="s">
        <v>1599</v>
      </c>
      <c r="C1339" s="195" t="s">
        <v>20</v>
      </c>
      <c r="D1339" s="196">
        <v>15</v>
      </c>
      <c r="E1339" s="268"/>
      <c r="F1339" s="268"/>
    </row>
    <row r="1340" spans="1:6" s="584" customFormat="1">
      <c r="A1340" s="790"/>
      <c r="B1340" s="251" t="s">
        <v>1600</v>
      </c>
      <c r="C1340" s="195" t="s">
        <v>20</v>
      </c>
      <c r="D1340" s="196">
        <v>1</v>
      </c>
      <c r="E1340" s="268"/>
      <c r="F1340" s="268"/>
    </row>
    <row r="1341" spans="1:6" s="584" customFormat="1">
      <c r="A1341" s="790"/>
      <c r="B1341" s="251" t="s">
        <v>1601</v>
      </c>
      <c r="C1341" s="195" t="s">
        <v>20</v>
      </c>
      <c r="D1341" s="196">
        <v>1</v>
      </c>
      <c r="E1341" s="268"/>
      <c r="F1341" s="268"/>
    </row>
    <row r="1342" spans="1:6" s="584" customFormat="1">
      <c r="A1342" s="790"/>
      <c r="B1342" s="1178" t="s">
        <v>1602</v>
      </c>
      <c r="C1342" s="195"/>
      <c r="D1342" s="196"/>
      <c r="E1342" s="268"/>
      <c r="F1342" s="268"/>
    </row>
    <row r="1343" spans="1:6" s="584" customFormat="1">
      <c r="A1343" s="790"/>
      <c r="B1343" s="1178" t="s">
        <v>1603</v>
      </c>
      <c r="C1343" s="195" t="s">
        <v>20</v>
      </c>
      <c r="D1343" s="196">
        <v>3</v>
      </c>
      <c r="E1343" s="268"/>
      <c r="F1343" s="268"/>
    </row>
    <row r="1344" spans="1:6" s="527" customFormat="1">
      <c r="A1344" s="790"/>
      <c r="B1344" s="251" t="s">
        <v>1604</v>
      </c>
      <c r="C1344" s="195"/>
      <c r="D1344" s="196"/>
      <c r="E1344" s="268"/>
      <c r="F1344" s="268"/>
    </row>
    <row r="1345" spans="1:6" s="539" customFormat="1">
      <c r="A1345" s="790"/>
      <c r="B1345" s="1178" t="s">
        <v>1605</v>
      </c>
      <c r="C1345" s="195" t="s">
        <v>20</v>
      </c>
      <c r="D1345" s="196">
        <v>11</v>
      </c>
      <c r="E1345" s="268"/>
      <c r="F1345" s="268"/>
    </row>
    <row r="1346" spans="1:6" s="531" customFormat="1">
      <c r="A1346" s="790"/>
      <c r="B1346" s="251" t="s">
        <v>1606</v>
      </c>
      <c r="C1346" s="195"/>
      <c r="D1346" s="196"/>
      <c r="E1346" s="268"/>
      <c r="F1346" s="268"/>
    </row>
    <row r="1347" spans="1:6" s="531" customFormat="1">
      <c r="A1347" s="790"/>
      <c r="B1347" s="251" t="s">
        <v>1607</v>
      </c>
      <c r="C1347" s="195" t="s">
        <v>20</v>
      </c>
      <c r="D1347" s="196">
        <v>30</v>
      </c>
      <c r="E1347" s="268"/>
      <c r="F1347" s="268"/>
    </row>
    <row r="1348" spans="1:6" s="534" customFormat="1">
      <c r="A1348" s="790"/>
      <c r="B1348" s="251" t="s">
        <v>1608</v>
      </c>
      <c r="C1348" s="195" t="s">
        <v>20</v>
      </c>
      <c r="D1348" s="196">
        <v>20</v>
      </c>
      <c r="E1348" s="268"/>
      <c r="F1348" s="268"/>
    </row>
    <row r="1349" spans="1:6" s="534" customFormat="1">
      <c r="A1349" s="790"/>
      <c r="B1349" s="1178" t="s">
        <v>1609</v>
      </c>
      <c r="C1349" s="195"/>
      <c r="D1349" s="196"/>
      <c r="E1349" s="268"/>
      <c r="F1349" s="268"/>
    </row>
    <row r="1350" spans="1:6" s="570" customFormat="1">
      <c r="A1350" s="790"/>
      <c r="B1350" s="1178" t="s">
        <v>1610</v>
      </c>
      <c r="C1350" s="195" t="s">
        <v>20</v>
      </c>
      <c r="D1350" s="196">
        <v>10</v>
      </c>
      <c r="E1350" s="268"/>
      <c r="F1350" s="268"/>
    </row>
    <row r="1351" spans="1:6" s="584" customFormat="1">
      <c r="A1351" s="790"/>
      <c r="B1351" s="1178" t="s">
        <v>1611</v>
      </c>
      <c r="C1351" s="195"/>
      <c r="D1351" s="196"/>
      <c r="E1351" s="268"/>
      <c r="F1351" s="268"/>
    </row>
    <row r="1352" spans="1:6" s="584" customFormat="1">
      <c r="A1352" s="790"/>
      <c r="B1352" s="1178" t="s">
        <v>1610</v>
      </c>
      <c r="C1352" s="195" t="s">
        <v>20</v>
      </c>
      <c r="D1352" s="196">
        <v>6</v>
      </c>
      <c r="E1352" s="268"/>
      <c r="F1352" s="268"/>
    </row>
    <row r="1353" spans="1:6" s="584" customFormat="1">
      <c r="A1353" s="790"/>
      <c r="B1353" s="1178" t="s">
        <v>1612</v>
      </c>
      <c r="C1353" s="195"/>
      <c r="D1353" s="196"/>
      <c r="E1353" s="268"/>
      <c r="F1353" s="268"/>
    </row>
    <row r="1354" spans="1:6" s="584" customFormat="1">
      <c r="A1354" s="790"/>
      <c r="B1354" s="1178" t="s">
        <v>1613</v>
      </c>
      <c r="C1354" s="195" t="s">
        <v>20</v>
      </c>
      <c r="D1354" s="196">
        <v>1</v>
      </c>
      <c r="E1354" s="268"/>
      <c r="F1354" s="268"/>
    </row>
    <row r="1355" spans="1:6" s="584" customFormat="1">
      <c r="A1355" s="1148"/>
      <c r="B1355" s="1178" t="s">
        <v>1614</v>
      </c>
      <c r="C1355" s="204" t="s">
        <v>20</v>
      </c>
      <c r="D1355" s="196">
        <v>1</v>
      </c>
      <c r="E1355" s="268"/>
      <c r="F1355" s="268"/>
    </row>
    <row r="1356" spans="1:6" s="584" customFormat="1">
      <c r="A1356" s="806"/>
      <c r="B1356" s="1178" t="s">
        <v>1615</v>
      </c>
      <c r="C1356" s="204" t="s">
        <v>20</v>
      </c>
      <c r="D1356" s="196">
        <v>1</v>
      </c>
      <c r="E1356" s="268"/>
      <c r="F1356" s="268"/>
    </row>
    <row r="1357" spans="1:6" s="584" customFormat="1">
      <c r="A1357" s="806"/>
      <c r="B1357" s="1178" t="s">
        <v>1616</v>
      </c>
      <c r="C1357" s="204" t="s">
        <v>20</v>
      </c>
      <c r="D1357" s="196">
        <v>1</v>
      </c>
      <c r="E1357" s="268"/>
      <c r="F1357" s="268"/>
    </row>
    <row r="1358" spans="1:6" s="584" customFormat="1" ht="25.5">
      <c r="A1358" s="806"/>
      <c r="B1358" s="1229" t="s">
        <v>1617</v>
      </c>
      <c r="C1358" s="204" t="s">
        <v>20</v>
      </c>
      <c r="D1358" s="196">
        <v>1</v>
      </c>
      <c r="E1358" s="268"/>
      <c r="F1358" s="268"/>
    </row>
    <row r="1359" spans="1:6" s="584" customFormat="1">
      <c r="A1359" s="806"/>
      <c r="B1359" s="1229" t="s">
        <v>1469</v>
      </c>
      <c r="C1359" s="204" t="s">
        <v>20</v>
      </c>
      <c r="D1359" s="196">
        <v>1</v>
      </c>
      <c r="E1359" s="268"/>
      <c r="F1359" s="268"/>
    </row>
    <row r="1360" spans="1:6" s="584" customFormat="1" ht="25.5">
      <c r="A1360" s="790"/>
      <c r="B1360" s="251" t="s">
        <v>1618</v>
      </c>
      <c r="C1360" s="195" t="s">
        <v>20</v>
      </c>
      <c r="D1360" s="196">
        <v>2</v>
      </c>
      <c r="E1360" s="268"/>
      <c r="F1360" s="268"/>
    </row>
    <row r="1361" spans="1:6" s="527" customFormat="1" ht="25.5">
      <c r="A1361" s="806"/>
      <c r="B1361" s="1229" t="s">
        <v>1619</v>
      </c>
      <c r="C1361" s="204" t="s">
        <v>20</v>
      </c>
      <c r="D1361" s="196">
        <v>4</v>
      </c>
      <c r="E1361" s="268"/>
      <c r="F1361" s="268"/>
    </row>
    <row r="1362" spans="1:6" s="539" customFormat="1" ht="38.25">
      <c r="A1362" s="849"/>
      <c r="B1362" s="1238" t="s">
        <v>1620</v>
      </c>
      <c r="C1362" s="253" t="s">
        <v>20</v>
      </c>
      <c r="D1362" s="250">
        <v>1</v>
      </c>
      <c r="E1362" s="255"/>
      <c r="F1362" s="268"/>
    </row>
    <row r="1363" spans="1:6" s="531" customFormat="1">
      <c r="A1363" s="790"/>
      <c r="B1363" s="1229" t="s">
        <v>1621</v>
      </c>
      <c r="C1363" s="195" t="s">
        <v>20</v>
      </c>
      <c r="D1363" s="196">
        <v>4</v>
      </c>
      <c r="E1363" s="268"/>
      <c r="F1363" s="268"/>
    </row>
    <row r="1364" spans="1:6" s="569" customFormat="1" ht="25.5">
      <c r="A1364" s="790"/>
      <c r="B1364" s="1178" t="s">
        <v>1622</v>
      </c>
      <c r="C1364" s="195" t="s">
        <v>20</v>
      </c>
      <c r="D1364" s="196">
        <v>4</v>
      </c>
      <c r="E1364" s="268"/>
      <c r="F1364" s="268"/>
    </row>
    <row r="1365" spans="1:6" s="523" customFormat="1" ht="25.5">
      <c r="A1365" s="832"/>
      <c r="B1365" s="252" t="s">
        <v>1623</v>
      </c>
      <c r="C1365" s="261" t="s">
        <v>23</v>
      </c>
      <c r="D1365" s="287">
        <v>1</v>
      </c>
      <c r="E1365" s="250"/>
      <c r="F1365" s="250"/>
    </row>
    <row r="1366" spans="1:6" s="523" customFormat="1" ht="25.5">
      <c r="A1366" s="806"/>
      <c r="B1366" s="1178" t="s">
        <v>1624</v>
      </c>
      <c r="C1366" s="204" t="s">
        <v>23</v>
      </c>
      <c r="D1366" s="196">
        <v>1</v>
      </c>
      <c r="E1366" s="268"/>
      <c r="F1366" s="268"/>
    </row>
    <row r="1367" spans="1:6" s="568" customFormat="1">
      <c r="A1367" s="806"/>
      <c r="B1367" s="1178" t="s">
        <v>1625</v>
      </c>
      <c r="C1367" s="204" t="s">
        <v>20</v>
      </c>
      <c r="D1367" s="196">
        <v>1</v>
      </c>
      <c r="E1367" s="268"/>
      <c r="F1367" s="268"/>
    </row>
    <row r="1368" spans="1:6" s="527" customFormat="1">
      <c r="A1368" s="806"/>
      <c r="B1368" s="1178" t="s">
        <v>1172</v>
      </c>
      <c r="C1368" s="204" t="s">
        <v>20</v>
      </c>
      <c r="D1368" s="196">
        <v>2</v>
      </c>
      <c r="E1368" s="268"/>
      <c r="F1368" s="268"/>
    </row>
    <row r="1369" spans="1:6" s="527" customFormat="1" ht="25.5">
      <c r="A1369" s="806"/>
      <c r="B1369" s="269" t="s">
        <v>1173</v>
      </c>
      <c r="C1369" s="204"/>
      <c r="D1369" s="196"/>
      <c r="E1369" s="268"/>
      <c r="F1369" s="268"/>
    </row>
    <row r="1370" spans="1:6" s="527" customFormat="1">
      <c r="A1370" s="790"/>
      <c r="B1370" s="1178" t="s">
        <v>1174</v>
      </c>
      <c r="C1370" s="195" t="s">
        <v>20</v>
      </c>
      <c r="D1370" s="196">
        <v>280</v>
      </c>
      <c r="E1370" s="268"/>
      <c r="F1370" s="268"/>
    </row>
    <row r="1371" spans="1:6" s="527" customFormat="1">
      <c r="A1371" s="790"/>
      <c r="B1371" s="1178" t="s">
        <v>1179</v>
      </c>
      <c r="C1371" s="195" t="s">
        <v>20</v>
      </c>
      <c r="D1371" s="196">
        <v>3</v>
      </c>
      <c r="E1371" s="268"/>
      <c r="F1371" s="268"/>
    </row>
    <row r="1372" spans="1:6" s="527" customFormat="1">
      <c r="A1372" s="806"/>
      <c r="B1372" s="1178" t="s">
        <v>1626</v>
      </c>
      <c r="C1372" s="204" t="s">
        <v>23</v>
      </c>
      <c r="D1372" s="196">
        <v>1</v>
      </c>
      <c r="E1372" s="196"/>
      <c r="F1372" s="196"/>
    </row>
    <row r="1373" spans="1:6" s="527" customFormat="1">
      <c r="A1373" s="807"/>
      <c r="B1373" s="1196" t="s">
        <v>1177</v>
      </c>
      <c r="C1373" s="270" t="s">
        <v>1078</v>
      </c>
      <c r="D1373" s="228">
        <v>10</v>
      </c>
      <c r="E1373" s="231"/>
      <c r="F1373" s="593"/>
    </row>
    <row r="1374" spans="1:6" s="527" customFormat="1">
      <c r="A1374" s="863" t="str">
        <f>A1325</f>
        <v>1</v>
      </c>
      <c r="B1374" s="535" t="str">
        <f>B1325</f>
        <v>Razdelilnik PR04-01-N2-PT/A</v>
      </c>
      <c r="C1374" s="536" t="s">
        <v>23</v>
      </c>
      <c r="D1374" s="537">
        <v>1</v>
      </c>
      <c r="E1374" s="1276"/>
      <c r="F1374" s="196">
        <f t="shared" ref="F1374" si="166">ROUND(D1374*E1374,2)</f>
        <v>0</v>
      </c>
    </row>
    <row r="1375" spans="1:6" s="527" customFormat="1">
      <c r="A1375" s="863"/>
      <c r="B1375" s="538"/>
      <c r="C1375" s="223"/>
      <c r="D1375" s="224"/>
      <c r="E1375" s="224"/>
      <c r="F1375" s="231"/>
    </row>
    <row r="1376" spans="1:6" s="527" customFormat="1">
      <c r="A1376" s="810" t="s">
        <v>1056</v>
      </c>
      <c r="B1376" s="1187" t="s">
        <v>1698</v>
      </c>
      <c r="C1376" s="225"/>
      <c r="D1376" s="224"/>
      <c r="E1376" s="224"/>
      <c r="F1376" s="224"/>
    </row>
    <row r="1377" spans="1:6" s="527" customFormat="1">
      <c r="A1377" s="1147"/>
      <c r="B1377" s="252" t="s">
        <v>1587</v>
      </c>
      <c r="C1377" s="247" t="s">
        <v>20</v>
      </c>
      <c r="D1377" s="250">
        <v>1</v>
      </c>
      <c r="E1377" s="250"/>
      <c r="F1377" s="250"/>
    </row>
    <row r="1378" spans="1:6" s="527" customFormat="1">
      <c r="A1378" s="1142"/>
      <c r="B1378" s="1187" t="s">
        <v>1588</v>
      </c>
      <c r="C1378" s="223"/>
      <c r="D1378" s="224"/>
      <c r="E1378" s="224"/>
      <c r="F1378" s="224"/>
    </row>
    <row r="1379" spans="1:6" s="527" customFormat="1">
      <c r="A1379" s="790"/>
      <c r="B1379" s="251" t="s">
        <v>1589</v>
      </c>
      <c r="C1379" s="195"/>
      <c r="D1379" s="196"/>
      <c r="E1379" s="268"/>
      <c r="F1379" s="268"/>
    </row>
    <row r="1380" spans="1:6" s="527" customFormat="1">
      <c r="A1380" s="1148"/>
      <c r="B1380" s="1178" t="s">
        <v>1590</v>
      </c>
      <c r="C1380" s="204" t="s">
        <v>20</v>
      </c>
      <c r="D1380" s="196">
        <v>1</v>
      </c>
      <c r="E1380" s="268"/>
      <c r="F1380" s="268"/>
    </row>
    <row r="1381" spans="1:6" s="527" customFormat="1">
      <c r="A1381" s="790"/>
      <c r="B1381" s="251" t="s">
        <v>1591</v>
      </c>
      <c r="C1381" s="195"/>
      <c r="D1381" s="196"/>
      <c r="E1381" s="268"/>
      <c r="F1381" s="268"/>
    </row>
    <row r="1382" spans="1:6" s="527" customFormat="1">
      <c r="A1382" s="1148"/>
      <c r="B1382" s="1178" t="s">
        <v>1592</v>
      </c>
      <c r="C1382" s="204" t="s">
        <v>20</v>
      </c>
      <c r="D1382" s="196">
        <v>1</v>
      </c>
      <c r="E1382" s="268"/>
      <c r="F1382" s="268"/>
    </row>
    <row r="1383" spans="1:6" s="527" customFormat="1" ht="25.5">
      <c r="A1383" s="790"/>
      <c r="B1383" s="251" t="s">
        <v>1593</v>
      </c>
      <c r="C1383" s="204"/>
      <c r="D1383" s="196"/>
      <c r="E1383" s="268"/>
      <c r="F1383" s="268"/>
    </row>
    <row r="1384" spans="1:6" s="527" customFormat="1">
      <c r="A1384" s="1148"/>
      <c r="B1384" s="251" t="s">
        <v>1594</v>
      </c>
      <c r="C1384" s="204" t="s">
        <v>20</v>
      </c>
      <c r="D1384" s="196">
        <v>2</v>
      </c>
      <c r="E1384" s="268"/>
      <c r="F1384" s="268"/>
    </row>
    <row r="1385" spans="1:6" s="527" customFormat="1">
      <c r="A1385" s="1148"/>
      <c r="B1385" s="251" t="s">
        <v>1595</v>
      </c>
      <c r="C1385" s="204" t="s">
        <v>20</v>
      </c>
      <c r="D1385" s="196">
        <v>6</v>
      </c>
      <c r="E1385" s="268"/>
      <c r="F1385" s="268"/>
    </row>
    <row r="1386" spans="1:6" s="523" customFormat="1" ht="25.5">
      <c r="A1386" s="790"/>
      <c r="B1386" s="251" t="s">
        <v>1596</v>
      </c>
      <c r="C1386" s="204"/>
      <c r="D1386" s="196"/>
      <c r="E1386" s="268"/>
      <c r="F1386" s="268"/>
    </row>
    <row r="1387" spans="1:6" s="523" customFormat="1">
      <c r="A1387" s="1148"/>
      <c r="B1387" s="251" t="s">
        <v>1597</v>
      </c>
      <c r="C1387" s="204" t="s">
        <v>20</v>
      </c>
      <c r="D1387" s="196">
        <v>1</v>
      </c>
      <c r="E1387" s="268"/>
      <c r="F1387" s="268"/>
    </row>
    <row r="1388" spans="1:6" s="523" customFormat="1">
      <c r="A1388" s="790"/>
      <c r="B1388" s="1178" t="s">
        <v>1157</v>
      </c>
      <c r="C1388" s="195"/>
      <c r="D1388" s="196"/>
      <c r="E1388" s="268"/>
      <c r="F1388" s="268"/>
    </row>
    <row r="1389" spans="1:6" s="527" customFormat="1">
      <c r="A1389" s="790"/>
      <c r="B1389" s="251" t="s">
        <v>1598</v>
      </c>
      <c r="C1389" s="195" t="s">
        <v>20</v>
      </c>
      <c r="D1389" s="196">
        <v>1</v>
      </c>
      <c r="E1389" s="268"/>
      <c r="F1389" s="268"/>
    </row>
    <row r="1390" spans="1:6" s="564" customFormat="1">
      <c r="A1390" s="790"/>
      <c r="B1390" s="251" t="s">
        <v>1599</v>
      </c>
      <c r="C1390" s="195" t="s">
        <v>20</v>
      </c>
      <c r="D1390" s="196">
        <v>15</v>
      </c>
      <c r="E1390" s="268"/>
      <c r="F1390" s="268"/>
    </row>
    <row r="1391" spans="1:6" s="564" customFormat="1">
      <c r="A1391" s="790"/>
      <c r="B1391" s="251" t="s">
        <v>1600</v>
      </c>
      <c r="C1391" s="195" t="s">
        <v>20</v>
      </c>
      <c r="D1391" s="196">
        <v>1</v>
      </c>
      <c r="E1391" s="268"/>
      <c r="F1391" s="268"/>
    </row>
    <row r="1392" spans="1:6" s="564" customFormat="1">
      <c r="A1392" s="790"/>
      <c r="B1392" s="251" t="s">
        <v>1601</v>
      </c>
      <c r="C1392" s="195" t="s">
        <v>20</v>
      </c>
      <c r="D1392" s="196">
        <v>1</v>
      </c>
      <c r="E1392" s="268"/>
      <c r="F1392" s="268"/>
    </row>
    <row r="1393" spans="1:6" s="566" customFormat="1">
      <c r="A1393" s="790"/>
      <c r="B1393" s="1178" t="s">
        <v>1602</v>
      </c>
      <c r="C1393" s="195"/>
      <c r="D1393" s="196"/>
      <c r="E1393" s="268"/>
      <c r="F1393" s="268"/>
    </row>
    <row r="1394" spans="1:6" s="527" customFormat="1">
      <c r="A1394" s="790"/>
      <c r="B1394" s="1178" t="s">
        <v>1603</v>
      </c>
      <c r="C1394" s="195" t="s">
        <v>20</v>
      </c>
      <c r="D1394" s="196">
        <v>3</v>
      </c>
      <c r="E1394" s="268"/>
      <c r="F1394" s="268"/>
    </row>
    <row r="1395" spans="1:6" s="566" customFormat="1">
      <c r="A1395" s="790"/>
      <c r="B1395" s="251" t="s">
        <v>1604</v>
      </c>
      <c r="C1395" s="195"/>
      <c r="D1395" s="196"/>
      <c r="E1395" s="268"/>
      <c r="F1395" s="268"/>
    </row>
    <row r="1396" spans="1:6" s="569" customFormat="1">
      <c r="A1396" s="790"/>
      <c r="B1396" s="1178" t="s">
        <v>1605</v>
      </c>
      <c r="C1396" s="195" t="s">
        <v>20</v>
      </c>
      <c r="D1396" s="196">
        <v>8</v>
      </c>
      <c r="E1396" s="268"/>
      <c r="F1396" s="268"/>
    </row>
    <row r="1397" spans="1:6" s="523" customFormat="1">
      <c r="A1397" s="790"/>
      <c r="B1397" s="251" t="s">
        <v>1606</v>
      </c>
      <c r="C1397" s="195"/>
      <c r="D1397" s="196"/>
      <c r="E1397" s="268"/>
      <c r="F1397" s="268"/>
    </row>
    <row r="1398" spans="1:6" s="523" customFormat="1">
      <c r="A1398" s="790"/>
      <c r="B1398" s="251" t="s">
        <v>1607</v>
      </c>
      <c r="C1398" s="195" t="s">
        <v>20</v>
      </c>
      <c r="D1398" s="196">
        <v>30</v>
      </c>
      <c r="E1398" s="268"/>
      <c r="F1398" s="268"/>
    </row>
    <row r="1399" spans="1:6" s="585" customFormat="1">
      <c r="A1399" s="790"/>
      <c r="B1399" s="251" t="s">
        <v>1608</v>
      </c>
      <c r="C1399" s="195" t="s">
        <v>20</v>
      </c>
      <c r="D1399" s="196">
        <v>20</v>
      </c>
      <c r="E1399" s="268"/>
      <c r="F1399" s="268"/>
    </row>
    <row r="1400" spans="1:6">
      <c r="A1400" s="790"/>
      <c r="B1400" s="1178" t="s">
        <v>1609</v>
      </c>
      <c r="C1400" s="195"/>
      <c r="D1400" s="196"/>
      <c r="E1400" s="268"/>
      <c r="F1400" s="268"/>
    </row>
    <row r="1401" spans="1:6" s="557" customFormat="1">
      <c r="A1401" s="790"/>
      <c r="B1401" s="1178" t="s">
        <v>1610</v>
      </c>
      <c r="C1401" s="195" t="s">
        <v>20</v>
      </c>
      <c r="D1401" s="196">
        <v>10</v>
      </c>
      <c r="E1401" s="268"/>
      <c r="F1401" s="268"/>
    </row>
    <row r="1402" spans="1:6" s="586" customFormat="1">
      <c r="A1402" s="790"/>
      <c r="B1402" s="1178" t="s">
        <v>1611</v>
      </c>
      <c r="C1402" s="195"/>
      <c r="D1402" s="196"/>
      <c r="E1402" s="268"/>
      <c r="F1402" s="268"/>
    </row>
    <row r="1403" spans="1:6" s="586" customFormat="1">
      <c r="A1403" s="790"/>
      <c r="B1403" s="1178" t="s">
        <v>1610</v>
      </c>
      <c r="C1403" s="195" t="s">
        <v>20</v>
      </c>
      <c r="D1403" s="196">
        <v>6</v>
      </c>
      <c r="E1403" s="268"/>
      <c r="F1403" s="268"/>
    </row>
    <row r="1404" spans="1:6" s="586" customFormat="1">
      <c r="A1404" s="790"/>
      <c r="B1404" s="1178" t="s">
        <v>1612</v>
      </c>
      <c r="C1404" s="195"/>
      <c r="D1404" s="196"/>
      <c r="E1404" s="268"/>
      <c r="F1404" s="268"/>
    </row>
    <row r="1405" spans="1:6" s="586" customFormat="1">
      <c r="A1405" s="790"/>
      <c r="B1405" s="1178" t="s">
        <v>1613</v>
      </c>
      <c r="C1405" s="195" t="s">
        <v>20</v>
      </c>
      <c r="D1405" s="196">
        <v>1</v>
      </c>
      <c r="E1405" s="268"/>
      <c r="F1405" s="268"/>
    </row>
    <row r="1406" spans="1:6" s="586" customFormat="1">
      <c r="A1406" s="1148"/>
      <c r="B1406" s="1178" t="s">
        <v>1614</v>
      </c>
      <c r="C1406" s="204" t="s">
        <v>20</v>
      </c>
      <c r="D1406" s="196">
        <v>1</v>
      </c>
      <c r="E1406" s="268"/>
      <c r="F1406" s="268"/>
    </row>
    <row r="1407" spans="1:6" s="523" customFormat="1">
      <c r="A1407" s="806"/>
      <c r="B1407" s="1178" t="s">
        <v>1615</v>
      </c>
      <c r="C1407" s="204" t="s">
        <v>20</v>
      </c>
      <c r="D1407" s="196">
        <v>1</v>
      </c>
      <c r="E1407" s="268"/>
      <c r="F1407" s="268"/>
    </row>
    <row r="1408" spans="1:6" s="523" customFormat="1">
      <c r="A1408" s="806"/>
      <c r="B1408" s="1178" t="s">
        <v>1616</v>
      </c>
      <c r="C1408" s="204" t="s">
        <v>20</v>
      </c>
      <c r="D1408" s="196">
        <v>1</v>
      </c>
      <c r="E1408" s="268"/>
      <c r="F1408" s="268"/>
    </row>
    <row r="1409" spans="1:6" s="523" customFormat="1" ht="25.5">
      <c r="A1409" s="806"/>
      <c r="B1409" s="1229" t="s">
        <v>1617</v>
      </c>
      <c r="C1409" s="204" t="s">
        <v>20</v>
      </c>
      <c r="D1409" s="196">
        <v>1</v>
      </c>
      <c r="E1409" s="268"/>
      <c r="F1409" s="268"/>
    </row>
    <row r="1410" spans="1:6" s="523" customFormat="1">
      <c r="A1410" s="806"/>
      <c r="B1410" s="1229" t="s">
        <v>1469</v>
      </c>
      <c r="C1410" s="204" t="s">
        <v>20</v>
      </c>
      <c r="D1410" s="196">
        <v>1</v>
      </c>
      <c r="E1410" s="268"/>
      <c r="F1410" s="268"/>
    </row>
    <row r="1411" spans="1:6" s="569" customFormat="1" ht="25.5">
      <c r="A1411" s="790"/>
      <c r="B1411" s="251" t="s">
        <v>1618</v>
      </c>
      <c r="C1411" s="195" t="s">
        <v>20</v>
      </c>
      <c r="D1411" s="196">
        <v>2</v>
      </c>
      <c r="E1411" s="268"/>
      <c r="F1411" s="268"/>
    </row>
    <row r="1412" spans="1:6" s="523" customFormat="1" ht="25.5">
      <c r="A1412" s="806"/>
      <c r="B1412" s="1229" t="s">
        <v>1619</v>
      </c>
      <c r="C1412" s="204" t="s">
        <v>20</v>
      </c>
      <c r="D1412" s="196">
        <v>4</v>
      </c>
      <c r="E1412" s="268"/>
      <c r="F1412" s="268"/>
    </row>
    <row r="1413" spans="1:6" s="523" customFormat="1" ht="38.25">
      <c r="A1413" s="849"/>
      <c r="B1413" s="1238" t="s">
        <v>1620</v>
      </c>
      <c r="C1413" s="253" t="s">
        <v>20</v>
      </c>
      <c r="D1413" s="250">
        <v>1</v>
      </c>
      <c r="E1413" s="255"/>
      <c r="F1413" s="268"/>
    </row>
    <row r="1414" spans="1:6" s="523" customFormat="1">
      <c r="A1414" s="790"/>
      <c r="B1414" s="1229" t="s">
        <v>1621</v>
      </c>
      <c r="C1414" s="195" t="s">
        <v>20</v>
      </c>
      <c r="D1414" s="196">
        <v>4</v>
      </c>
      <c r="E1414" s="268"/>
      <c r="F1414" s="268"/>
    </row>
    <row r="1415" spans="1:6" s="512" customFormat="1" ht="25.5" collapsed="1">
      <c r="A1415" s="790"/>
      <c r="B1415" s="1178" t="s">
        <v>1622</v>
      </c>
      <c r="C1415" s="195" t="s">
        <v>20</v>
      </c>
      <c r="D1415" s="196">
        <v>4</v>
      </c>
      <c r="E1415" s="268"/>
      <c r="F1415" s="268"/>
    </row>
    <row r="1416" spans="1:6" s="512" customFormat="1" ht="25.5">
      <c r="A1416" s="832"/>
      <c r="B1416" s="252" t="s">
        <v>1623</v>
      </c>
      <c r="C1416" s="261" t="s">
        <v>23</v>
      </c>
      <c r="D1416" s="287">
        <v>1</v>
      </c>
      <c r="E1416" s="250"/>
      <c r="F1416" s="250"/>
    </row>
    <row r="1417" spans="1:6" s="513" customFormat="1" ht="25.5">
      <c r="A1417" s="806"/>
      <c r="B1417" s="1178" t="s">
        <v>1624</v>
      </c>
      <c r="C1417" s="204" t="s">
        <v>23</v>
      </c>
      <c r="D1417" s="196">
        <v>1</v>
      </c>
      <c r="E1417" s="268"/>
      <c r="F1417" s="268"/>
    </row>
    <row r="1418" spans="1:6" s="513" customFormat="1">
      <c r="A1418" s="806"/>
      <c r="B1418" s="1178" t="s">
        <v>1625</v>
      </c>
      <c r="C1418" s="204" t="s">
        <v>20</v>
      </c>
      <c r="D1418" s="196">
        <v>1</v>
      </c>
      <c r="E1418" s="268"/>
      <c r="F1418" s="268"/>
    </row>
    <row r="1419" spans="1:6">
      <c r="A1419" s="806"/>
      <c r="B1419" s="1178" t="s">
        <v>1172</v>
      </c>
      <c r="C1419" s="204" t="s">
        <v>20</v>
      </c>
      <c r="D1419" s="196">
        <v>2</v>
      </c>
      <c r="E1419" s="268"/>
      <c r="F1419" s="268"/>
    </row>
    <row r="1420" spans="1:6" ht="25.5">
      <c r="A1420" s="806"/>
      <c r="B1420" s="269" t="s">
        <v>1173</v>
      </c>
      <c r="C1420" s="204"/>
      <c r="D1420" s="196"/>
      <c r="E1420" s="268"/>
      <c r="F1420" s="268"/>
    </row>
    <row r="1421" spans="1:6">
      <c r="A1421" s="790"/>
      <c r="B1421" s="1178" t="s">
        <v>1174</v>
      </c>
      <c r="C1421" s="195" t="s">
        <v>20</v>
      </c>
      <c r="D1421" s="196">
        <v>230</v>
      </c>
      <c r="E1421" s="268"/>
      <c r="F1421" s="268"/>
    </row>
    <row r="1422" spans="1:6">
      <c r="A1422" s="790"/>
      <c r="B1422" s="1178" t="s">
        <v>1179</v>
      </c>
      <c r="C1422" s="195" t="s">
        <v>20</v>
      </c>
      <c r="D1422" s="196">
        <v>3</v>
      </c>
      <c r="E1422" s="268"/>
      <c r="F1422" s="268"/>
    </row>
    <row r="1423" spans="1:6">
      <c r="A1423" s="806"/>
      <c r="B1423" s="1178" t="s">
        <v>1626</v>
      </c>
      <c r="C1423" s="204" t="s">
        <v>23</v>
      </c>
      <c r="D1423" s="196">
        <v>1</v>
      </c>
      <c r="E1423" s="196"/>
      <c r="F1423" s="196"/>
    </row>
    <row r="1424" spans="1:6">
      <c r="A1424" s="807"/>
      <c r="B1424" s="1196" t="s">
        <v>1177</v>
      </c>
      <c r="C1424" s="270" t="s">
        <v>1078</v>
      </c>
      <c r="D1424" s="228">
        <v>10</v>
      </c>
      <c r="E1424" s="231"/>
      <c r="F1424" s="593"/>
    </row>
    <row r="1425" spans="1:6">
      <c r="A1425" s="863" t="str">
        <f>A1376</f>
        <v>2</v>
      </c>
      <c r="B1425" s="535" t="str">
        <f>B1376</f>
        <v>Razdelilnik PR04-02-N2-PT/A</v>
      </c>
      <c r="C1425" s="536" t="s">
        <v>23</v>
      </c>
      <c r="D1425" s="537">
        <v>1</v>
      </c>
      <c r="E1425" s="1276"/>
      <c r="F1425" s="196">
        <f t="shared" ref="F1425" si="167">ROUND(D1425*E1425,2)</f>
        <v>0</v>
      </c>
    </row>
    <row r="1426" spans="1:6">
      <c r="A1426" s="863"/>
      <c r="B1426" s="538"/>
      <c r="C1426" s="223"/>
      <c r="D1426" s="224"/>
      <c r="E1426" s="224"/>
      <c r="F1426" s="231"/>
    </row>
    <row r="1427" spans="1:6">
      <c r="A1427" s="810" t="s">
        <v>1060</v>
      </c>
      <c r="B1427" s="1187" t="s">
        <v>1699</v>
      </c>
      <c r="C1427" s="225"/>
      <c r="D1427" s="224"/>
      <c r="E1427" s="224"/>
      <c r="F1427" s="224"/>
    </row>
    <row r="1428" spans="1:6">
      <c r="A1428" s="1147"/>
      <c r="B1428" s="252" t="s">
        <v>1587</v>
      </c>
      <c r="C1428" s="247" t="s">
        <v>20</v>
      </c>
      <c r="D1428" s="250">
        <v>1</v>
      </c>
      <c r="E1428" s="250"/>
      <c r="F1428" s="250"/>
    </row>
    <row r="1429" spans="1:6">
      <c r="A1429" s="1142"/>
      <c r="B1429" s="1187" t="s">
        <v>1588</v>
      </c>
      <c r="C1429" s="223"/>
      <c r="D1429" s="224"/>
      <c r="E1429" s="224"/>
      <c r="F1429" s="224"/>
    </row>
    <row r="1430" spans="1:6">
      <c r="A1430" s="790"/>
      <c r="B1430" s="251" t="s">
        <v>1589</v>
      </c>
      <c r="C1430" s="195"/>
      <c r="D1430" s="196"/>
      <c r="E1430" s="268"/>
      <c r="F1430" s="268"/>
    </row>
    <row r="1431" spans="1:6">
      <c r="A1431" s="1148"/>
      <c r="B1431" s="1178" t="s">
        <v>1590</v>
      </c>
      <c r="C1431" s="204" t="s">
        <v>20</v>
      </c>
      <c r="D1431" s="196">
        <v>1</v>
      </c>
      <c r="E1431" s="268"/>
      <c r="F1431" s="268"/>
    </row>
    <row r="1432" spans="1:6">
      <c r="A1432" s="790"/>
      <c r="B1432" s="251" t="s">
        <v>1591</v>
      </c>
      <c r="C1432" s="195"/>
      <c r="D1432" s="196"/>
      <c r="E1432" s="268"/>
      <c r="F1432" s="268"/>
    </row>
    <row r="1433" spans="1:6">
      <c r="A1433" s="1148"/>
      <c r="B1433" s="1178" t="s">
        <v>1592</v>
      </c>
      <c r="C1433" s="204" t="s">
        <v>20</v>
      </c>
      <c r="D1433" s="196">
        <v>1</v>
      </c>
      <c r="E1433" s="268"/>
      <c r="F1433" s="268"/>
    </row>
    <row r="1434" spans="1:6" ht="25.5">
      <c r="A1434" s="790"/>
      <c r="B1434" s="251" t="s">
        <v>1593</v>
      </c>
      <c r="C1434" s="204"/>
      <c r="D1434" s="196"/>
      <c r="E1434" s="268"/>
      <c r="F1434" s="268"/>
    </row>
    <row r="1435" spans="1:6">
      <c r="A1435" s="1148"/>
      <c r="B1435" s="251" t="s">
        <v>1627</v>
      </c>
      <c r="C1435" s="204" t="s">
        <v>20</v>
      </c>
      <c r="D1435" s="196">
        <v>2</v>
      </c>
      <c r="E1435" s="268"/>
      <c r="F1435" s="268"/>
    </row>
    <row r="1436" spans="1:6" ht="25.5">
      <c r="A1436" s="790"/>
      <c r="B1436" s="251" t="s">
        <v>1596</v>
      </c>
      <c r="C1436" s="204"/>
      <c r="D1436" s="196"/>
      <c r="E1436" s="268"/>
      <c r="F1436" s="268"/>
    </row>
    <row r="1437" spans="1:6">
      <c r="A1437" s="1148"/>
      <c r="B1437" s="251" t="s">
        <v>1597</v>
      </c>
      <c r="C1437" s="204" t="s">
        <v>20</v>
      </c>
      <c r="D1437" s="196">
        <v>1</v>
      </c>
      <c r="E1437" s="268"/>
      <c r="F1437" s="268"/>
    </row>
    <row r="1438" spans="1:6">
      <c r="A1438" s="790"/>
      <c r="B1438" s="1178" t="s">
        <v>1157</v>
      </c>
      <c r="C1438" s="195"/>
      <c r="D1438" s="196"/>
      <c r="E1438" s="268"/>
      <c r="F1438" s="268"/>
    </row>
    <row r="1439" spans="1:6">
      <c r="A1439" s="790"/>
      <c r="B1439" s="251" t="s">
        <v>1598</v>
      </c>
      <c r="C1439" s="195" t="s">
        <v>20</v>
      </c>
      <c r="D1439" s="196">
        <v>1</v>
      </c>
      <c r="E1439" s="268"/>
      <c r="F1439" s="268"/>
    </row>
    <row r="1440" spans="1:6">
      <c r="A1440" s="790"/>
      <c r="B1440" s="251" t="s">
        <v>1599</v>
      </c>
      <c r="C1440" s="195" t="s">
        <v>20</v>
      </c>
      <c r="D1440" s="196">
        <v>10</v>
      </c>
      <c r="E1440" s="268"/>
      <c r="F1440" s="268"/>
    </row>
    <row r="1441" spans="1:6">
      <c r="A1441" s="790"/>
      <c r="B1441" s="251" t="s">
        <v>1600</v>
      </c>
      <c r="C1441" s="195" t="s">
        <v>20</v>
      </c>
      <c r="D1441" s="196">
        <v>1</v>
      </c>
      <c r="E1441" s="268"/>
      <c r="F1441" s="268"/>
    </row>
    <row r="1442" spans="1:6">
      <c r="A1442" s="790"/>
      <c r="B1442" s="251" t="s">
        <v>1601</v>
      </c>
      <c r="C1442" s="195" t="s">
        <v>20</v>
      </c>
      <c r="D1442" s="196">
        <v>1</v>
      </c>
      <c r="E1442" s="268"/>
      <c r="F1442" s="268"/>
    </row>
    <row r="1443" spans="1:6">
      <c r="A1443" s="790"/>
      <c r="B1443" s="1178" t="s">
        <v>1602</v>
      </c>
      <c r="C1443" s="195"/>
      <c r="D1443" s="196"/>
      <c r="E1443" s="268"/>
      <c r="F1443" s="268"/>
    </row>
    <row r="1444" spans="1:6">
      <c r="A1444" s="790"/>
      <c r="B1444" s="1178" t="s">
        <v>1603</v>
      </c>
      <c r="C1444" s="195" t="s">
        <v>20</v>
      </c>
      <c r="D1444" s="196">
        <v>1</v>
      </c>
      <c r="E1444" s="268"/>
      <c r="F1444" s="268"/>
    </row>
    <row r="1445" spans="1:6">
      <c r="A1445" s="790"/>
      <c r="B1445" s="251" t="s">
        <v>1604</v>
      </c>
      <c r="C1445" s="195"/>
      <c r="D1445" s="196"/>
      <c r="E1445" s="268"/>
      <c r="F1445" s="268"/>
    </row>
    <row r="1446" spans="1:6">
      <c r="A1446" s="790"/>
      <c r="B1446" s="1178" t="s">
        <v>1605</v>
      </c>
      <c r="C1446" s="195" t="s">
        <v>20</v>
      </c>
      <c r="D1446" s="196">
        <v>4</v>
      </c>
      <c r="E1446" s="268"/>
      <c r="F1446" s="268"/>
    </row>
    <row r="1447" spans="1:6">
      <c r="A1447" s="790"/>
      <c r="B1447" s="251" t="s">
        <v>1606</v>
      </c>
      <c r="C1447" s="195"/>
      <c r="D1447" s="196"/>
      <c r="E1447" s="268"/>
      <c r="F1447" s="268"/>
    </row>
    <row r="1448" spans="1:6">
      <c r="A1448" s="790"/>
      <c r="B1448" s="251" t="s">
        <v>1607</v>
      </c>
      <c r="C1448" s="195" t="s">
        <v>20</v>
      </c>
      <c r="D1448" s="196">
        <v>10</v>
      </c>
      <c r="E1448" s="268"/>
      <c r="F1448" s="268"/>
    </row>
    <row r="1449" spans="1:6">
      <c r="A1449" s="790"/>
      <c r="B1449" s="251" t="s">
        <v>1608</v>
      </c>
      <c r="C1449" s="195" t="s">
        <v>20</v>
      </c>
      <c r="D1449" s="196">
        <v>10</v>
      </c>
      <c r="E1449" s="268"/>
      <c r="F1449" s="268"/>
    </row>
    <row r="1450" spans="1:6">
      <c r="A1450" s="790"/>
      <c r="B1450" s="1178" t="s">
        <v>1609</v>
      </c>
      <c r="C1450" s="195"/>
      <c r="D1450" s="196"/>
      <c r="E1450" s="268"/>
      <c r="F1450" s="268"/>
    </row>
    <row r="1451" spans="1:6">
      <c r="A1451" s="790"/>
      <c r="B1451" s="1178" t="s">
        <v>1610</v>
      </c>
      <c r="C1451" s="195" t="s">
        <v>20</v>
      </c>
      <c r="D1451" s="196">
        <v>4</v>
      </c>
      <c r="E1451" s="268"/>
      <c r="F1451" s="268"/>
    </row>
    <row r="1452" spans="1:6">
      <c r="A1452" s="790"/>
      <c r="B1452" s="1178" t="s">
        <v>1611</v>
      </c>
      <c r="C1452" s="195"/>
      <c r="D1452" s="196"/>
      <c r="E1452" s="268"/>
      <c r="F1452" s="268"/>
    </row>
    <row r="1453" spans="1:6">
      <c r="A1453" s="790"/>
      <c r="B1453" s="1178" t="s">
        <v>1610</v>
      </c>
      <c r="C1453" s="195" t="s">
        <v>20</v>
      </c>
      <c r="D1453" s="196">
        <v>6</v>
      </c>
      <c r="E1453" s="268"/>
      <c r="F1453" s="268"/>
    </row>
    <row r="1454" spans="1:6">
      <c r="A1454" s="790"/>
      <c r="B1454" s="1178" t="s">
        <v>1612</v>
      </c>
      <c r="C1454" s="195"/>
      <c r="D1454" s="196"/>
      <c r="E1454" s="268"/>
      <c r="F1454" s="268"/>
    </row>
    <row r="1455" spans="1:6">
      <c r="A1455" s="790"/>
      <c r="B1455" s="1178" t="s">
        <v>1613</v>
      </c>
      <c r="C1455" s="195" t="s">
        <v>20</v>
      </c>
      <c r="D1455" s="196">
        <v>1</v>
      </c>
      <c r="E1455" s="268"/>
      <c r="F1455" s="268"/>
    </row>
    <row r="1456" spans="1:6">
      <c r="A1456" s="1148"/>
      <c r="B1456" s="1178" t="s">
        <v>1614</v>
      </c>
      <c r="C1456" s="204" t="s">
        <v>20</v>
      </c>
      <c r="D1456" s="196">
        <v>1</v>
      </c>
      <c r="E1456" s="268"/>
      <c r="F1456" s="268"/>
    </row>
    <row r="1457" spans="1:6">
      <c r="A1457" s="806"/>
      <c r="B1457" s="1178" t="s">
        <v>1615</v>
      </c>
      <c r="C1457" s="204" t="s">
        <v>20</v>
      </c>
      <c r="D1457" s="196">
        <v>1</v>
      </c>
      <c r="E1457" s="268"/>
      <c r="F1457" s="268"/>
    </row>
    <row r="1458" spans="1:6">
      <c r="A1458" s="806"/>
      <c r="B1458" s="1178" t="s">
        <v>1616</v>
      </c>
      <c r="C1458" s="204" t="s">
        <v>20</v>
      </c>
      <c r="D1458" s="196">
        <v>1</v>
      </c>
      <c r="E1458" s="268"/>
      <c r="F1458" s="268"/>
    </row>
    <row r="1459" spans="1:6" ht="25.5">
      <c r="A1459" s="806"/>
      <c r="B1459" s="1229" t="s">
        <v>1617</v>
      </c>
      <c r="C1459" s="204" t="s">
        <v>20</v>
      </c>
      <c r="D1459" s="196">
        <v>1</v>
      </c>
      <c r="E1459" s="268"/>
      <c r="F1459" s="268"/>
    </row>
    <row r="1460" spans="1:6">
      <c r="A1460" s="806"/>
      <c r="B1460" s="1229" t="s">
        <v>1469</v>
      </c>
      <c r="C1460" s="204" t="s">
        <v>20</v>
      </c>
      <c r="D1460" s="196">
        <v>1</v>
      </c>
      <c r="E1460" s="268"/>
      <c r="F1460" s="268"/>
    </row>
    <row r="1461" spans="1:6" ht="25.5">
      <c r="A1461" s="790"/>
      <c r="B1461" s="251" t="s">
        <v>1618</v>
      </c>
      <c r="C1461" s="195" t="s">
        <v>20</v>
      </c>
      <c r="D1461" s="196">
        <v>2</v>
      </c>
      <c r="E1461" s="268"/>
      <c r="F1461" s="268"/>
    </row>
    <row r="1462" spans="1:6" ht="25.5">
      <c r="A1462" s="806"/>
      <c r="B1462" s="1229" t="s">
        <v>1619</v>
      </c>
      <c r="C1462" s="204" t="s">
        <v>20</v>
      </c>
      <c r="D1462" s="196">
        <v>4</v>
      </c>
      <c r="E1462" s="268"/>
      <c r="F1462" s="268"/>
    </row>
    <row r="1463" spans="1:6" ht="38.25">
      <c r="A1463" s="849"/>
      <c r="B1463" s="1238" t="s">
        <v>1620</v>
      </c>
      <c r="C1463" s="253" t="s">
        <v>20</v>
      </c>
      <c r="D1463" s="250">
        <v>1</v>
      </c>
      <c r="E1463" s="255"/>
      <c r="F1463" s="268"/>
    </row>
    <row r="1464" spans="1:6">
      <c r="A1464" s="790"/>
      <c r="B1464" s="1229" t="s">
        <v>1621</v>
      </c>
      <c r="C1464" s="195" t="s">
        <v>20</v>
      </c>
      <c r="D1464" s="196">
        <v>4</v>
      </c>
      <c r="E1464" s="268"/>
      <c r="F1464" s="268"/>
    </row>
    <row r="1465" spans="1:6" ht="25.5">
      <c r="A1465" s="790"/>
      <c r="B1465" s="1178" t="s">
        <v>1622</v>
      </c>
      <c r="C1465" s="195" t="s">
        <v>20</v>
      </c>
      <c r="D1465" s="196">
        <v>4</v>
      </c>
      <c r="E1465" s="268"/>
      <c r="F1465" s="268"/>
    </row>
    <row r="1466" spans="1:6" ht="25.5">
      <c r="A1466" s="832"/>
      <c r="B1466" s="252" t="s">
        <v>1623</v>
      </c>
      <c r="C1466" s="261" t="s">
        <v>23</v>
      </c>
      <c r="D1466" s="287">
        <v>1</v>
      </c>
      <c r="E1466" s="250"/>
      <c r="F1466" s="250"/>
    </row>
    <row r="1467" spans="1:6" ht="25.5">
      <c r="A1467" s="806"/>
      <c r="B1467" s="1178" t="s">
        <v>1624</v>
      </c>
      <c r="C1467" s="204" t="s">
        <v>23</v>
      </c>
      <c r="D1467" s="196">
        <v>1</v>
      </c>
      <c r="E1467" s="268"/>
      <c r="F1467" s="268"/>
    </row>
    <row r="1468" spans="1:6">
      <c r="A1468" s="806"/>
      <c r="B1468" s="1178" t="s">
        <v>1625</v>
      </c>
      <c r="C1468" s="204" t="s">
        <v>20</v>
      </c>
      <c r="D1468" s="196">
        <v>1</v>
      </c>
      <c r="E1468" s="268"/>
      <c r="F1468" s="268"/>
    </row>
    <row r="1469" spans="1:6">
      <c r="A1469" s="806"/>
      <c r="B1469" s="1178" t="s">
        <v>1172</v>
      </c>
      <c r="C1469" s="204" t="s">
        <v>20</v>
      </c>
      <c r="D1469" s="196">
        <v>2</v>
      </c>
      <c r="E1469" s="268"/>
      <c r="F1469" s="268"/>
    </row>
    <row r="1470" spans="1:6" ht="25.5">
      <c r="A1470" s="806"/>
      <c r="B1470" s="269" t="s">
        <v>1173</v>
      </c>
      <c r="C1470" s="204"/>
      <c r="D1470" s="196"/>
      <c r="E1470" s="268"/>
      <c r="F1470" s="268"/>
    </row>
    <row r="1471" spans="1:6">
      <c r="A1471" s="790"/>
      <c r="B1471" s="1178" t="s">
        <v>1174</v>
      </c>
      <c r="C1471" s="195" t="s">
        <v>20</v>
      </c>
      <c r="D1471" s="196">
        <v>130</v>
      </c>
      <c r="E1471" s="268"/>
      <c r="F1471" s="268"/>
    </row>
    <row r="1472" spans="1:6">
      <c r="A1472" s="790"/>
      <c r="B1472" s="1178" t="s">
        <v>1179</v>
      </c>
      <c r="C1472" s="195" t="s">
        <v>20</v>
      </c>
      <c r="D1472" s="196">
        <v>3</v>
      </c>
      <c r="E1472" s="268"/>
      <c r="F1472" s="268"/>
    </row>
    <row r="1473" spans="1:6">
      <c r="A1473" s="806"/>
      <c r="B1473" s="1178" t="s">
        <v>1626</v>
      </c>
      <c r="C1473" s="204" t="s">
        <v>23</v>
      </c>
      <c r="D1473" s="196">
        <v>1</v>
      </c>
      <c r="E1473" s="196"/>
      <c r="F1473" s="196"/>
    </row>
    <row r="1474" spans="1:6">
      <c r="A1474" s="807"/>
      <c r="B1474" s="1196" t="s">
        <v>1177</v>
      </c>
      <c r="C1474" s="270" t="s">
        <v>1078</v>
      </c>
      <c r="D1474" s="228">
        <v>10</v>
      </c>
      <c r="E1474" s="231"/>
      <c r="F1474" s="593"/>
    </row>
    <row r="1475" spans="1:6">
      <c r="A1475" s="863" t="str">
        <f>A1427</f>
        <v>3</v>
      </c>
      <c r="B1475" s="535" t="str">
        <f>B1427</f>
        <v>Razdelilnik PR04-04-N2-PT/A</v>
      </c>
      <c r="C1475" s="536" t="s">
        <v>23</v>
      </c>
      <c r="D1475" s="537">
        <v>1</v>
      </c>
      <c r="E1475" s="1276"/>
      <c r="F1475" s="196">
        <f t="shared" ref="F1475" si="168">ROUND(D1475*E1475,2)</f>
        <v>0</v>
      </c>
    </row>
    <row r="1476" spans="1:6">
      <c r="A1476" s="863"/>
      <c r="B1476" s="538"/>
      <c r="C1476" s="223"/>
      <c r="D1476" s="224"/>
      <c r="E1476" s="224"/>
      <c r="F1476" s="231"/>
    </row>
    <row r="1477" spans="1:6">
      <c r="A1477" s="810" t="s">
        <v>1063</v>
      </c>
      <c r="B1477" s="1187" t="s">
        <v>1700</v>
      </c>
      <c r="C1477" s="225"/>
      <c r="D1477" s="224"/>
      <c r="E1477" s="224"/>
      <c r="F1477" s="224"/>
    </row>
    <row r="1478" spans="1:6">
      <c r="A1478" s="810"/>
      <c r="B1478" s="1239" t="s">
        <v>1628</v>
      </c>
      <c r="C1478" s="225"/>
      <c r="D1478" s="224"/>
      <c r="E1478" s="224"/>
      <c r="F1478" s="224"/>
    </row>
    <row r="1479" spans="1:6">
      <c r="A1479" s="790"/>
      <c r="B1479" s="256" t="s">
        <v>1629</v>
      </c>
      <c r="C1479" s="195"/>
      <c r="D1479" s="198"/>
      <c r="E1479" s="198"/>
      <c r="F1479" s="198"/>
    </row>
    <row r="1480" spans="1:6" ht="25.5">
      <c r="A1480" s="790"/>
      <c r="B1480" s="251" t="s">
        <v>1593</v>
      </c>
      <c r="C1480" s="204"/>
      <c r="D1480" s="196"/>
      <c r="E1480" s="268"/>
      <c r="F1480" s="268"/>
    </row>
    <row r="1481" spans="1:6">
      <c r="A1481" s="1148"/>
      <c r="B1481" s="251" t="s">
        <v>1595</v>
      </c>
      <c r="C1481" s="204" t="s">
        <v>20</v>
      </c>
      <c r="D1481" s="196">
        <v>3</v>
      </c>
      <c r="E1481" s="268"/>
      <c r="F1481" s="268"/>
    </row>
    <row r="1482" spans="1:6">
      <c r="A1482" s="790"/>
      <c r="B1482" s="251" t="s">
        <v>1604</v>
      </c>
      <c r="C1482" s="195"/>
      <c r="D1482" s="196"/>
      <c r="E1482" s="268"/>
      <c r="F1482" s="268"/>
    </row>
    <row r="1483" spans="1:6">
      <c r="A1483" s="790"/>
      <c r="B1483" s="1178" t="s">
        <v>1630</v>
      </c>
      <c r="C1483" s="195" t="s">
        <v>20</v>
      </c>
      <c r="D1483" s="196">
        <v>3</v>
      </c>
      <c r="E1483" s="268"/>
      <c r="F1483" s="268"/>
    </row>
    <row r="1484" spans="1:6">
      <c r="A1484" s="790"/>
      <c r="B1484" s="251" t="s">
        <v>1606</v>
      </c>
      <c r="C1484" s="195"/>
      <c r="D1484" s="196"/>
      <c r="E1484" s="268"/>
      <c r="F1484" s="268"/>
    </row>
    <row r="1485" spans="1:6">
      <c r="A1485" s="790"/>
      <c r="B1485" s="251" t="s">
        <v>1607</v>
      </c>
      <c r="C1485" s="195" t="s">
        <v>20</v>
      </c>
      <c r="D1485" s="196">
        <v>6</v>
      </c>
      <c r="E1485" s="268"/>
      <c r="F1485" s="268"/>
    </row>
    <row r="1486" spans="1:6">
      <c r="A1486" s="790"/>
      <c r="B1486" s="1178" t="s">
        <v>1609</v>
      </c>
      <c r="C1486" s="195"/>
      <c r="D1486" s="196"/>
      <c r="E1486" s="268"/>
      <c r="F1486" s="268"/>
    </row>
    <row r="1487" spans="1:6">
      <c r="A1487" s="790"/>
      <c r="B1487" s="1178" t="s">
        <v>1610</v>
      </c>
      <c r="C1487" s="195" t="s">
        <v>20</v>
      </c>
      <c r="D1487" s="196">
        <v>3</v>
      </c>
      <c r="E1487" s="268"/>
      <c r="F1487" s="268"/>
    </row>
    <row r="1488" spans="1:6" ht="25.5">
      <c r="A1488" s="806"/>
      <c r="B1488" s="269" t="s">
        <v>1173</v>
      </c>
      <c r="C1488" s="204"/>
      <c r="D1488" s="196"/>
      <c r="E1488" s="268"/>
      <c r="F1488" s="268"/>
    </row>
    <row r="1489" spans="1:6">
      <c r="A1489" s="790"/>
      <c r="B1489" s="1178" t="s">
        <v>1174</v>
      </c>
      <c r="C1489" s="195" t="s">
        <v>20</v>
      </c>
      <c r="D1489" s="196">
        <v>15</v>
      </c>
      <c r="E1489" s="268"/>
      <c r="F1489" s="268"/>
    </row>
    <row r="1490" spans="1:6">
      <c r="A1490" s="806"/>
      <c r="B1490" s="1178" t="s">
        <v>1626</v>
      </c>
      <c r="C1490" s="204" t="s">
        <v>23</v>
      </c>
      <c r="D1490" s="196">
        <v>1</v>
      </c>
      <c r="E1490" s="196"/>
      <c r="F1490" s="196"/>
    </row>
    <row r="1491" spans="1:6">
      <c r="A1491" s="807"/>
      <c r="B1491" s="1196" t="s">
        <v>1177</v>
      </c>
      <c r="C1491" s="270" t="s">
        <v>1078</v>
      </c>
      <c r="D1491" s="228">
        <v>10</v>
      </c>
      <c r="E1491" s="231"/>
      <c r="F1491" s="593"/>
    </row>
    <row r="1492" spans="1:6">
      <c r="A1492" s="863" t="str">
        <f>A1477</f>
        <v>4</v>
      </c>
      <c r="B1492" s="535" t="str">
        <f>B1477</f>
        <v xml:space="preserve">Razdelilnik PR04-03-N2-PT/A </v>
      </c>
      <c r="C1492" s="536" t="s">
        <v>23</v>
      </c>
      <c r="D1492" s="537">
        <v>1</v>
      </c>
      <c r="E1492" s="1276"/>
      <c r="F1492" s="196">
        <f t="shared" ref="F1492" si="169">ROUND(D1492*E1492,2)</f>
        <v>0</v>
      </c>
    </row>
    <row r="1493" spans="1:6">
      <c r="A1493" s="803"/>
      <c r="B1493" s="1232"/>
      <c r="C1493" s="258"/>
      <c r="D1493" s="198"/>
      <c r="E1493" s="198"/>
      <c r="F1493" s="198"/>
    </row>
    <row r="1494" spans="1:6" ht="25.5">
      <c r="A1494" s="790" t="s">
        <v>1066</v>
      </c>
      <c r="B1494" s="1167" t="s">
        <v>1082</v>
      </c>
      <c r="C1494" s="359" t="s">
        <v>1078</v>
      </c>
      <c r="D1494" s="405">
        <v>5</v>
      </c>
      <c r="E1494" s="396">
        <f>ROUND(SUM(F1313:F1493)/100,2)</f>
        <v>0</v>
      </c>
      <c r="F1494" s="196">
        <f t="shared" ref="F1494" si="170">ROUND(D1494*E1494,2)</f>
        <v>0</v>
      </c>
    </row>
    <row r="1495" spans="1:6">
      <c r="A1495" s="790"/>
      <c r="B1495" s="1167"/>
      <c r="C1495" s="359"/>
      <c r="D1495" s="405"/>
      <c r="E1495" s="396"/>
      <c r="F1495" s="396"/>
    </row>
    <row r="1496" spans="1:6">
      <c r="A1496" s="836"/>
      <c r="B1496" s="1233"/>
      <c r="C1496" s="263"/>
      <c r="D1496" s="292"/>
      <c r="E1496" s="292"/>
      <c r="F1496" s="292"/>
    </row>
    <row r="1497" spans="1:6">
      <c r="A1497" s="485" t="s">
        <v>1718</v>
      </c>
      <c r="B1497" s="1221" t="s">
        <v>1631</v>
      </c>
      <c r="C1497" s="591"/>
      <c r="D1497" s="457"/>
      <c r="E1497" s="457"/>
      <c r="F1497" s="457">
        <f>SUM(F1498:F1528)</f>
        <v>0</v>
      </c>
    </row>
    <row r="1498" spans="1:6">
      <c r="A1498" s="790"/>
      <c r="B1498" s="1179"/>
      <c r="C1498" s="195"/>
      <c r="D1498" s="198"/>
      <c r="E1498" s="198"/>
      <c r="F1498" s="198"/>
    </row>
    <row r="1499" spans="1:6">
      <c r="A1499" s="790" t="s">
        <v>1632</v>
      </c>
      <c r="B1499" s="256" t="s">
        <v>1633</v>
      </c>
      <c r="C1499" s="195"/>
      <c r="D1499" s="198"/>
      <c r="E1499" s="198"/>
      <c r="F1499" s="198"/>
    </row>
    <row r="1500" spans="1:6" ht="25.5">
      <c r="A1500" s="790"/>
      <c r="B1500" s="251" t="s">
        <v>1634</v>
      </c>
      <c r="C1500" s="195"/>
      <c r="D1500" s="198"/>
      <c r="E1500" s="198"/>
      <c r="F1500" s="198"/>
    </row>
    <row r="1501" spans="1:6" ht="25.5">
      <c r="A1501" s="790"/>
      <c r="B1501" s="256" t="s">
        <v>1635</v>
      </c>
      <c r="C1501" s="195"/>
      <c r="D1501" s="198"/>
      <c r="E1501" s="198"/>
      <c r="F1501" s="198"/>
    </row>
    <row r="1502" spans="1:6">
      <c r="A1502" s="790"/>
      <c r="B1502" s="256" t="s">
        <v>1636</v>
      </c>
      <c r="C1502" s="195"/>
      <c r="D1502" s="198"/>
      <c r="E1502" s="198"/>
      <c r="F1502" s="198"/>
    </row>
    <row r="1503" spans="1:6">
      <c r="A1503" s="790"/>
      <c r="B1503" s="246" t="s">
        <v>1637</v>
      </c>
      <c r="C1503" s="195"/>
      <c r="D1503" s="198"/>
      <c r="E1503" s="198"/>
      <c r="F1503" s="198"/>
    </row>
    <row r="1504" spans="1:6" ht="25.5">
      <c r="A1504" s="790"/>
      <c r="B1504" s="1240" t="s">
        <v>1638</v>
      </c>
      <c r="C1504" s="195"/>
      <c r="D1504" s="198"/>
      <c r="E1504" s="198"/>
      <c r="F1504" s="198"/>
    </row>
    <row r="1505" spans="1:6" ht="25.5">
      <c r="A1505" s="790"/>
      <c r="B1505" s="251" t="s">
        <v>1639</v>
      </c>
      <c r="C1505" s="195"/>
      <c r="D1505" s="196"/>
      <c r="E1505" s="196"/>
      <c r="F1505" s="196"/>
    </row>
    <row r="1506" spans="1:6">
      <c r="A1506" s="790"/>
      <c r="B1506" s="251" t="s">
        <v>1640</v>
      </c>
      <c r="C1506" s="195"/>
      <c r="D1506" s="196"/>
      <c r="E1506" s="196"/>
      <c r="F1506" s="196"/>
    </row>
    <row r="1507" spans="1:6">
      <c r="A1507" s="806"/>
      <c r="B1507" s="256" t="s">
        <v>1641</v>
      </c>
      <c r="C1507" s="204"/>
      <c r="D1507" s="196"/>
      <c r="E1507" s="196"/>
      <c r="F1507" s="196"/>
    </row>
    <row r="1508" spans="1:6">
      <c r="A1508" s="806"/>
      <c r="B1508" s="256"/>
      <c r="C1508" s="204"/>
      <c r="D1508" s="196"/>
      <c r="E1508" s="196"/>
      <c r="F1508" s="196"/>
    </row>
    <row r="1509" spans="1:6">
      <c r="A1509" s="806"/>
      <c r="B1509" s="256" t="s">
        <v>1033</v>
      </c>
      <c r="C1509" s="204"/>
      <c r="D1509" s="196"/>
      <c r="E1509" s="196"/>
      <c r="F1509" s="196"/>
    </row>
    <row r="1510" spans="1:6" ht="25.5">
      <c r="A1510" s="806"/>
      <c r="B1510" s="256" t="s">
        <v>1642</v>
      </c>
      <c r="C1510" s="204"/>
      <c r="D1510" s="196"/>
      <c r="E1510" s="196"/>
      <c r="F1510" s="196"/>
    </row>
    <row r="1511" spans="1:6">
      <c r="A1511" s="806"/>
      <c r="B1511" s="256"/>
      <c r="C1511" s="204"/>
      <c r="D1511" s="196"/>
      <c r="E1511" s="196"/>
      <c r="F1511" s="196"/>
    </row>
    <row r="1512" spans="1:6">
      <c r="A1512" s="790" t="s">
        <v>1049</v>
      </c>
      <c r="B1512" s="1149" t="s">
        <v>1643</v>
      </c>
      <c r="C1512" s="204"/>
      <c r="D1512" s="196"/>
      <c r="E1512" s="196"/>
      <c r="F1512" s="196"/>
    </row>
    <row r="1513" spans="1:6">
      <c r="A1513" s="806"/>
      <c r="B1513" s="256" t="s">
        <v>1644</v>
      </c>
      <c r="C1513" s="204" t="s">
        <v>20</v>
      </c>
      <c r="D1513" s="196">
        <v>11</v>
      </c>
      <c r="E1513" s="1275"/>
      <c r="F1513" s="196">
        <f t="shared" ref="F1513" si="171">ROUND(D1513*E1513,2)</f>
        <v>0</v>
      </c>
    </row>
    <row r="1514" spans="1:6">
      <c r="A1514" s="806"/>
      <c r="B1514" s="256"/>
      <c r="C1514" s="204"/>
      <c r="D1514" s="196"/>
      <c r="E1514" s="196"/>
      <c r="F1514" s="196"/>
    </row>
    <row r="1515" spans="1:6">
      <c r="A1515" s="790" t="s">
        <v>1056</v>
      </c>
      <c r="B1515" s="252" t="s">
        <v>1645</v>
      </c>
      <c r="C1515" s="204"/>
      <c r="D1515" s="196"/>
      <c r="E1515" s="196"/>
      <c r="F1515" s="196"/>
    </row>
    <row r="1516" spans="1:6">
      <c r="A1516" s="806"/>
      <c r="B1516" s="252" t="s">
        <v>1646</v>
      </c>
      <c r="C1516" s="204" t="s">
        <v>20</v>
      </c>
      <c r="D1516" s="196">
        <v>1</v>
      </c>
      <c r="E1516" s="1275"/>
      <c r="F1516" s="196">
        <f t="shared" ref="F1516" si="172">ROUND(D1516*E1516,2)</f>
        <v>0</v>
      </c>
    </row>
    <row r="1517" spans="1:6">
      <c r="A1517" s="806"/>
      <c r="B1517" s="256"/>
      <c r="C1517" s="204"/>
      <c r="D1517" s="196"/>
      <c r="E1517" s="196"/>
      <c r="F1517" s="196"/>
    </row>
    <row r="1518" spans="1:6" ht="51">
      <c r="A1518" s="790" t="s">
        <v>1060</v>
      </c>
      <c r="B1518" s="252" t="s">
        <v>1647</v>
      </c>
      <c r="C1518" s="204" t="s">
        <v>23</v>
      </c>
      <c r="D1518" s="196">
        <v>1</v>
      </c>
      <c r="E1518" s="1275"/>
      <c r="F1518" s="196">
        <f t="shared" ref="F1518" si="173">ROUND(D1518*E1518,2)</f>
        <v>0</v>
      </c>
    </row>
    <row r="1519" spans="1:6">
      <c r="A1519" s="832"/>
      <c r="B1519" s="252"/>
      <c r="C1519" s="253"/>
      <c r="D1519" s="250"/>
      <c r="E1519" s="250"/>
      <c r="F1519" s="250"/>
    </row>
    <row r="1520" spans="1:6">
      <c r="A1520" s="832" t="s">
        <v>1063</v>
      </c>
      <c r="B1520" s="252" t="s">
        <v>1648</v>
      </c>
      <c r="C1520" s="253" t="s">
        <v>23</v>
      </c>
      <c r="D1520" s="250">
        <v>1</v>
      </c>
      <c r="E1520" s="1286"/>
      <c r="F1520" s="196">
        <f t="shared" ref="F1520" si="174">ROUND(D1520*E1520,2)</f>
        <v>0</v>
      </c>
    </row>
    <row r="1521" spans="1:6">
      <c r="A1521" s="832"/>
      <c r="B1521" s="252"/>
      <c r="C1521" s="253"/>
      <c r="D1521" s="250"/>
      <c r="E1521" s="250"/>
      <c r="F1521" s="250"/>
    </row>
    <row r="1522" spans="1:6" ht="25.5">
      <c r="A1522" s="832" t="s">
        <v>1066</v>
      </c>
      <c r="B1522" s="1241" t="s">
        <v>1649</v>
      </c>
      <c r="C1522" s="253" t="s">
        <v>23</v>
      </c>
      <c r="D1522" s="250">
        <v>1</v>
      </c>
      <c r="E1522" s="1286"/>
      <c r="F1522" s="196">
        <f t="shared" ref="F1522" si="175">ROUND(D1522*E1522,2)</f>
        <v>0</v>
      </c>
    </row>
    <row r="1523" spans="1:6">
      <c r="A1523" s="790"/>
      <c r="B1523" s="1179"/>
      <c r="C1523" s="204"/>
      <c r="D1523" s="196"/>
      <c r="E1523" s="196"/>
      <c r="F1523" s="198"/>
    </row>
    <row r="1524" spans="1:6">
      <c r="A1524" s="832" t="s">
        <v>1068</v>
      </c>
      <c r="B1524" s="1241" t="s">
        <v>1650</v>
      </c>
      <c r="C1524" s="253" t="s">
        <v>23</v>
      </c>
      <c r="D1524" s="250">
        <v>1</v>
      </c>
      <c r="E1524" s="1286"/>
      <c r="F1524" s="196">
        <f t="shared" ref="F1524" si="176">ROUND(D1524*E1524,2)</f>
        <v>0</v>
      </c>
    </row>
    <row r="1525" spans="1:6">
      <c r="A1525" s="803"/>
      <c r="B1525" s="1232"/>
      <c r="C1525" s="258"/>
      <c r="D1525" s="198"/>
      <c r="E1525" s="198"/>
      <c r="F1525" s="198"/>
    </row>
    <row r="1526" spans="1:6" ht="25.5">
      <c r="A1526" s="790" t="s">
        <v>1070</v>
      </c>
      <c r="B1526" s="1167" t="s">
        <v>1082</v>
      </c>
      <c r="C1526" s="359" t="s">
        <v>1078</v>
      </c>
      <c r="D1526" s="405">
        <v>5</v>
      </c>
      <c r="E1526" s="396">
        <f>ROUND(SUM(F1498:F1525)/100,2)</f>
        <v>0</v>
      </c>
      <c r="F1526" s="196">
        <f t="shared" ref="F1526" si="177">ROUND(D1526*E1526,2)</f>
        <v>0</v>
      </c>
    </row>
    <row r="1527" spans="1:6">
      <c r="A1527" s="790"/>
      <c r="B1527" s="1167"/>
      <c r="C1527" s="359"/>
      <c r="D1527" s="405"/>
      <c r="E1527" s="396"/>
      <c r="F1527" s="396"/>
    </row>
    <row r="1528" spans="1:6">
      <c r="A1528" s="434"/>
    </row>
    <row r="1529" spans="1:6" ht="15.75">
      <c r="A1529" s="279" t="s">
        <v>1711</v>
      </c>
      <c r="B1529" s="1164" t="s">
        <v>1651</v>
      </c>
      <c r="C1529" s="104"/>
      <c r="D1529" s="105"/>
      <c r="E1529" s="105"/>
      <c r="F1529" s="105">
        <f>SUM(F1530:F1543)</f>
        <v>0</v>
      </c>
    </row>
    <row r="1530" spans="1:6">
      <c r="A1530" s="826"/>
      <c r="B1530" s="1242" t="s">
        <v>1254</v>
      </c>
      <c r="C1530" s="240"/>
      <c r="D1530" s="241"/>
      <c r="E1530" s="241"/>
      <c r="F1530" s="241"/>
    </row>
    <row r="1531" spans="1:6">
      <c r="A1531" s="826" t="s">
        <v>1049</v>
      </c>
      <c r="B1531" s="1242" t="s">
        <v>1652</v>
      </c>
      <c r="C1531" s="240" t="s">
        <v>23</v>
      </c>
      <c r="D1531" s="241">
        <v>1</v>
      </c>
      <c r="E1531" s="1291"/>
      <c r="F1531" s="196">
        <f t="shared" ref="F1531" si="178">ROUND(D1531*E1531,2)</f>
        <v>0</v>
      </c>
    </row>
    <row r="1532" spans="1:6">
      <c r="A1532" s="826"/>
      <c r="B1532" s="1242" t="s">
        <v>1254</v>
      </c>
      <c r="C1532" s="240"/>
      <c r="D1532" s="241"/>
      <c r="E1532" s="241"/>
      <c r="F1532" s="241"/>
    </row>
    <row r="1533" spans="1:6">
      <c r="A1533" s="826" t="s">
        <v>1056</v>
      </c>
      <c r="B1533" s="1075" t="s">
        <v>1653</v>
      </c>
      <c r="C1533" s="240" t="s">
        <v>23</v>
      </c>
      <c r="D1533" s="241">
        <v>1</v>
      </c>
      <c r="E1533" s="1291"/>
      <c r="F1533" s="196">
        <f t="shared" ref="F1533" si="179">ROUND(D1533*E1533,2)</f>
        <v>0</v>
      </c>
    </row>
    <row r="1534" spans="1:6">
      <c r="A1534" s="826"/>
      <c r="B1534" s="1242" t="s">
        <v>1254</v>
      </c>
      <c r="C1534" s="240"/>
      <c r="D1534" s="241"/>
      <c r="E1534" s="241"/>
      <c r="F1534" s="241"/>
    </row>
    <row r="1535" spans="1:6" ht="25.5">
      <c r="A1535" s="333" t="s">
        <v>1060</v>
      </c>
      <c r="B1535" s="1075" t="s">
        <v>1654</v>
      </c>
      <c r="C1535" s="798" t="s">
        <v>23</v>
      </c>
      <c r="D1535" s="802">
        <v>1</v>
      </c>
      <c r="E1535" s="1277"/>
      <c r="F1535" s="196">
        <f t="shared" ref="F1535" si="180">ROUND(D1535*E1535,2)</f>
        <v>0</v>
      </c>
    </row>
    <row r="1536" spans="1:6">
      <c r="A1536" s="333"/>
      <c r="B1536" s="1075"/>
      <c r="C1536" s="798"/>
      <c r="D1536" s="802"/>
      <c r="E1536" s="802"/>
      <c r="F1536" s="802"/>
    </row>
    <row r="1537" spans="1:6">
      <c r="A1537" s="333" t="s">
        <v>1063</v>
      </c>
      <c r="B1537" s="1191" t="s">
        <v>5608</v>
      </c>
      <c r="C1537" s="798" t="s">
        <v>23</v>
      </c>
      <c r="D1537" s="802">
        <v>1</v>
      </c>
      <c r="E1537" s="1277"/>
      <c r="F1537" s="196">
        <f t="shared" ref="F1537" si="181">ROUND(D1537*E1537,2)</f>
        <v>0</v>
      </c>
    </row>
    <row r="1538" spans="1:6">
      <c r="A1538" s="333"/>
      <c r="B1538" s="1191" t="s">
        <v>1254</v>
      </c>
      <c r="C1538" s="798"/>
      <c r="D1538" s="802"/>
      <c r="E1538" s="802"/>
      <c r="F1538" s="802"/>
    </row>
    <row r="1539" spans="1:6" ht="25.5">
      <c r="A1539" s="333" t="s">
        <v>1066</v>
      </c>
      <c r="B1539" s="1191" t="s">
        <v>5609</v>
      </c>
      <c r="C1539" s="798" t="s">
        <v>23</v>
      </c>
      <c r="D1539" s="802">
        <v>1</v>
      </c>
      <c r="E1539" s="1277"/>
      <c r="F1539" s="196">
        <f t="shared" ref="F1539" si="182">ROUND(D1539*E1539,2)</f>
        <v>0</v>
      </c>
    </row>
    <row r="1540" spans="1:6">
      <c r="A1540" s="803"/>
      <c r="B1540" s="1232"/>
      <c r="C1540" s="258"/>
      <c r="D1540" s="198"/>
      <c r="E1540" s="198"/>
      <c r="F1540" s="198"/>
    </row>
    <row r="1541" spans="1:6" ht="25.5">
      <c r="A1541" s="790" t="s">
        <v>1068</v>
      </c>
      <c r="B1541" s="1167" t="s">
        <v>1082</v>
      </c>
      <c r="C1541" s="359" t="s">
        <v>1078</v>
      </c>
      <c r="D1541" s="405">
        <v>5</v>
      </c>
      <c r="E1541" s="396">
        <f>ROUND(SUM(F1530:F1540)/100,2)</f>
        <v>0</v>
      </c>
      <c r="F1541" s="196">
        <f t="shared" ref="F1541" si="183">ROUND(D1541*E1541,2)</f>
        <v>0</v>
      </c>
    </row>
    <row r="1542" spans="1:6">
      <c r="A1542" s="850"/>
    </row>
    <row r="1543" spans="1:6">
      <c r="A1543" s="850"/>
      <c r="B1543" s="1115"/>
      <c r="C1543" s="455"/>
      <c r="D1543" s="237"/>
      <c r="E1543" s="237"/>
      <c r="F1543" s="237"/>
    </row>
    <row r="1544" spans="1:6" ht="18">
      <c r="A1544" s="277" t="s">
        <v>1720</v>
      </c>
      <c r="B1544" s="294" t="s">
        <v>1721</v>
      </c>
      <c r="C1544" s="295"/>
      <c r="D1544" s="296"/>
      <c r="E1544" s="296"/>
      <c r="F1544" s="296">
        <f>+F1546+F1730+F1780+F1807+F1839+F1922+F1965+F2051+F2091+F2142+F2149</f>
        <v>0</v>
      </c>
    </row>
    <row r="1545" spans="1:6">
      <c r="A1545" s="482"/>
      <c r="B1545" s="1243"/>
      <c r="C1545" s="876"/>
      <c r="D1545" s="877"/>
      <c r="E1545" s="878"/>
      <c r="F1545" s="878"/>
    </row>
    <row r="1546" spans="1:6" ht="15.75">
      <c r="A1546" s="279" t="s">
        <v>1879</v>
      </c>
      <c r="B1546" s="1164" t="s">
        <v>1722</v>
      </c>
      <c r="C1546" s="104"/>
      <c r="D1546" s="105"/>
      <c r="E1546" s="105"/>
      <c r="F1546" s="105">
        <f>SUM(F1547:F1729)</f>
        <v>0</v>
      </c>
    </row>
    <row r="1547" spans="1:6">
      <c r="A1547" s="306"/>
      <c r="B1547" s="1244"/>
      <c r="C1547" s="307"/>
      <c r="D1547" s="405"/>
      <c r="E1547" s="405"/>
      <c r="F1547" s="405"/>
    </row>
    <row r="1548" spans="1:6">
      <c r="A1548" s="306"/>
      <c r="B1548" s="1222" t="s">
        <v>100</v>
      </c>
      <c r="C1548" s="307"/>
      <c r="D1548" s="405"/>
      <c r="E1548" s="405"/>
      <c r="F1548" s="405"/>
    </row>
    <row r="1549" spans="1:6" ht="38.25">
      <c r="A1549" s="309"/>
      <c r="B1549" s="478" t="s">
        <v>1872</v>
      </c>
      <c r="C1549" s="307"/>
      <c r="D1549" s="405"/>
      <c r="E1549" s="405"/>
      <c r="F1549" s="405"/>
    </row>
    <row r="1550" spans="1:6" ht="25.5">
      <c r="A1550" s="309"/>
      <c r="B1550" s="478" t="s">
        <v>1873</v>
      </c>
      <c r="C1550" s="307"/>
      <c r="D1550" s="405"/>
      <c r="E1550" s="405"/>
      <c r="F1550" s="405"/>
    </row>
    <row r="1551" spans="1:6" ht="25.5">
      <c r="A1551" s="309"/>
      <c r="B1551" s="478" t="s">
        <v>1874</v>
      </c>
      <c r="C1551" s="307"/>
      <c r="D1551" s="405"/>
      <c r="E1551" s="405"/>
      <c r="F1551" s="405"/>
    </row>
    <row r="1552" spans="1:6" ht="51">
      <c r="A1552" s="309"/>
      <c r="B1552" s="478" t="s">
        <v>1875</v>
      </c>
      <c r="C1552" s="307"/>
      <c r="D1552" s="405"/>
      <c r="E1552" s="405"/>
      <c r="F1552" s="405"/>
    </row>
    <row r="1553" spans="1:6" ht="25.5">
      <c r="A1553" s="309"/>
      <c r="B1553" s="478" t="s">
        <v>1876</v>
      </c>
      <c r="C1553" s="307"/>
      <c r="D1553" s="405"/>
      <c r="E1553" s="405"/>
      <c r="F1553" s="405"/>
    </row>
    <row r="1554" spans="1:6" ht="51">
      <c r="A1554" s="309"/>
      <c r="B1554" s="325" t="s">
        <v>5623</v>
      </c>
      <c r="C1554" s="307"/>
      <c r="D1554" s="405"/>
      <c r="E1554" s="405"/>
      <c r="F1554" s="405"/>
    </row>
    <row r="1555" spans="1:6" ht="38.25">
      <c r="A1555" s="309"/>
      <c r="B1555" s="325" t="s">
        <v>5624</v>
      </c>
      <c r="C1555" s="307"/>
      <c r="D1555" s="405"/>
      <c r="E1555" s="405"/>
      <c r="F1555" s="405"/>
    </row>
    <row r="1556" spans="1:6">
      <c r="A1556" s="309"/>
      <c r="B1556" s="1150"/>
      <c r="C1556" s="312"/>
      <c r="D1556" s="456"/>
      <c r="E1556" s="194"/>
      <c r="F1556" s="194"/>
    </row>
    <row r="1557" spans="1:6" ht="63.75">
      <c r="A1557" s="309" t="s">
        <v>2168</v>
      </c>
      <c r="B1557" s="587" t="s">
        <v>5625</v>
      </c>
      <c r="C1557" s="313" t="s">
        <v>25</v>
      </c>
      <c r="D1557" s="328">
        <v>36</v>
      </c>
      <c r="E1557" s="1292"/>
      <c r="F1557" s="196">
        <f t="shared" ref="F1557" si="184">ROUND(D1557*E1557,2)</f>
        <v>0</v>
      </c>
    </row>
    <row r="1558" spans="1:6">
      <c r="A1558" s="309"/>
      <c r="B1558" s="587"/>
      <c r="C1558" s="313"/>
      <c r="D1558" s="328"/>
      <c r="E1558" s="329"/>
      <c r="F1558" s="329"/>
    </row>
    <row r="1559" spans="1:6" ht="25.5">
      <c r="A1559" s="314" t="s">
        <v>2192</v>
      </c>
      <c r="B1559" s="587" t="s">
        <v>5626</v>
      </c>
      <c r="C1559" s="316"/>
      <c r="D1559" s="328"/>
      <c r="E1559" s="456"/>
      <c r="F1559" s="456"/>
    </row>
    <row r="1560" spans="1:6">
      <c r="A1560" s="314"/>
      <c r="B1560" s="385" t="s">
        <v>5627</v>
      </c>
      <c r="C1560" s="316" t="s">
        <v>20</v>
      </c>
      <c r="D1560" s="328">
        <v>2</v>
      </c>
      <c r="E1560" s="456"/>
      <c r="F1560" s="456"/>
    </row>
    <row r="1561" spans="1:6">
      <c r="A1561" s="314"/>
      <c r="B1561" s="385" t="s">
        <v>1724</v>
      </c>
      <c r="C1561" s="316" t="s">
        <v>20</v>
      </c>
      <c r="D1561" s="328">
        <v>2</v>
      </c>
      <c r="E1561" s="456"/>
      <c r="F1561" s="456"/>
    </row>
    <row r="1562" spans="1:6">
      <c r="A1562" s="314"/>
      <c r="B1562" s="385" t="s">
        <v>5628</v>
      </c>
      <c r="C1562" s="316" t="s">
        <v>20</v>
      </c>
      <c r="D1562" s="328">
        <v>24</v>
      </c>
      <c r="E1562" s="456"/>
      <c r="F1562" s="456"/>
    </row>
    <row r="1563" spans="1:6">
      <c r="A1563" s="314"/>
      <c r="B1563" s="385" t="s">
        <v>1723</v>
      </c>
      <c r="C1563" s="316" t="s">
        <v>20</v>
      </c>
      <c r="D1563" s="328">
        <v>4</v>
      </c>
      <c r="E1563" s="456"/>
      <c r="F1563" s="456"/>
    </row>
    <row r="1564" spans="1:6">
      <c r="A1564" s="314"/>
      <c r="B1564" s="385" t="s">
        <v>1724</v>
      </c>
      <c r="C1564" s="316" t="s">
        <v>20</v>
      </c>
      <c r="D1564" s="328">
        <v>4</v>
      </c>
      <c r="E1564" s="456"/>
      <c r="F1564" s="456"/>
    </row>
    <row r="1565" spans="1:6">
      <c r="A1565" s="314"/>
      <c r="B1565" s="385" t="s">
        <v>1725</v>
      </c>
      <c r="C1565" s="316" t="s">
        <v>20</v>
      </c>
      <c r="D1565" s="328">
        <v>48</v>
      </c>
      <c r="E1565" s="456"/>
      <c r="F1565" s="456"/>
    </row>
    <row r="1566" spans="1:6">
      <c r="A1566" s="314"/>
      <c r="B1566" s="587" t="s">
        <v>1726</v>
      </c>
      <c r="C1566" s="316" t="s">
        <v>20</v>
      </c>
      <c r="D1566" s="328">
        <v>8</v>
      </c>
      <c r="E1566" s="456"/>
      <c r="F1566" s="456"/>
    </row>
    <row r="1567" spans="1:6">
      <c r="A1567" s="314"/>
      <c r="B1567" s="587" t="s">
        <v>1727</v>
      </c>
      <c r="C1567" s="316" t="s">
        <v>20</v>
      </c>
      <c r="D1567" s="328">
        <v>8</v>
      </c>
      <c r="E1567" s="456"/>
      <c r="F1567" s="456"/>
    </row>
    <row r="1568" spans="1:6">
      <c r="A1568" s="314"/>
      <c r="B1568" s="587" t="s">
        <v>1728</v>
      </c>
      <c r="C1568" s="316" t="s">
        <v>20</v>
      </c>
      <c r="D1568" s="328">
        <v>2</v>
      </c>
      <c r="E1568" s="456"/>
      <c r="F1568" s="456"/>
    </row>
    <row r="1569" spans="1:6" ht="15.75">
      <c r="A1569" s="314"/>
      <c r="B1569" s="587" t="s">
        <v>1729</v>
      </c>
      <c r="C1569" s="316" t="s">
        <v>20</v>
      </c>
      <c r="D1569" s="328">
        <v>24</v>
      </c>
      <c r="E1569" s="456"/>
      <c r="F1569" s="456"/>
    </row>
    <row r="1570" spans="1:6">
      <c r="A1570" s="314"/>
      <c r="B1570" s="587" t="s">
        <v>1730</v>
      </c>
      <c r="C1570" s="316"/>
      <c r="D1570" s="328"/>
      <c r="E1570" s="456"/>
      <c r="F1570" s="456"/>
    </row>
    <row r="1571" spans="1:6">
      <c r="A1571" s="314"/>
      <c r="B1571" s="385" t="s">
        <v>1731</v>
      </c>
      <c r="C1571" s="316" t="s">
        <v>20</v>
      </c>
      <c r="D1571" s="328">
        <v>48</v>
      </c>
      <c r="E1571" s="456"/>
      <c r="F1571" s="456"/>
    </row>
    <row r="1572" spans="1:6">
      <c r="A1572" s="314"/>
      <c r="B1572" s="587" t="s">
        <v>1732</v>
      </c>
      <c r="C1572" s="316"/>
      <c r="D1572" s="328"/>
      <c r="E1572" s="456"/>
      <c r="F1572" s="456"/>
    </row>
    <row r="1573" spans="1:6" ht="25.5">
      <c r="A1573" s="314"/>
      <c r="B1573" s="385" t="s">
        <v>1739</v>
      </c>
      <c r="C1573" s="316" t="s">
        <v>20</v>
      </c>
      <c r="D1573" s="328">
        <v>96</v>
      </c>
      <c r="E1573" s="456"/>
      <c r="F1573" s="456"/>
    </row>
    <row r="1574" spans="1:6">
      <c r="A1574" s="314"/>
      <c r="B1574" s="385" t="s">
        <v>5629</v>
      </c>
      <c r="C1574" s="316" t="s">
        <v>20</v>
      </c>
      <c r="D1574" s="328">
        <v>24</v>
      </c>
      <c r="E1574" s="456"/>
      <c r="F1574" s="456"/>
    </row>
    <row r="1575" spans="1:6">
      <c r="A1575" s="314"/>
      <c r="B1575" s="587" t="s">
        <v>5630</v>
      </c>
      <c r="C1575" s="316"/>
      <c r="D1575" s="328"/>
      <c r="E1575" s="456"/>
      <c r="F1575" s="456"/>
    </row>
    <row r="1576" spans="1:6" ht="25.5">
      <c r="A1576" s="314"/>
      <c r="B1576" s="385" t="s">
        <v>5631</v>
      </c>
      <c r="C1576" s="316" t="s">
        <v>20</v>
      </c>
      <c r="D1576" s="328">
        <v>48</v>
      </c>
      <c r="E1576" s="456"/>
      <c r="F1576" s="456"/>
    </row>
    <row r="1577" spans="1:6">
      <c r="A1577" s="879"/>
      <c r="B1577" s="1151" t="s">
        <v>1733</v>
      </c>
      <c r="C1577" s="317"/>
      <c r="D1577" s="486"/>
      <c r="E1577" s="880"/>
      <c r="F1577" s="880"/>
    </row>
    <row r="1578" spans="1:6">
      <c r="A1578" s="314" t="s">
        <v>2192</v>
      </c>
      <c r="B1578" s="587" t="s">
        <v>1316</v>
      </c>
      <c r="C1578" s="316" t="s">
        <v>23</v>
      </c>
      <c r="D1578" s="328">
        <v>1</v>
      </c>
      <c r="E1578" s="1293"/>
      <c r="F1578" s="196">
        <f t="shared" ref="F1578" si="185">ROUND(D1578*E1578,2)</f>
        <v>0</v>
      </c>
    </row>
    <row r="1579" spans="1:6">
      <c r="A1579" s="314"/>
      <c r="B1579" s="886"/>
      <c r="C1579" s="316"/>
      <c r="D1579" s="328"/>
      <c r="E1579" s="456"/>
      <c r="F1579" s="405"/>
    </row>
    <row r="1580" spans="1:6" ht="25.5">
      <c r="A1580" s="314" t="s">
        <v>1780</v>
      </c>
      <c r="B1580" s="587" t="s">
        <v>5632</v>
      </c>
      <c r="C1580" s="316"/>
      <c r="D1580" s="328"/>
      <c r="E1580" s="456"/>
      <c r="F1580" s="456"/>
    </row>
    <row r="1581" spans="1:6">
      <c r="A1581" s="314"/>
      <c r="B1581" s="1245" t="s">
        <v>5633</v>
      </c>
      <c r="C1581" s="316" t="s">
        <v>20</v>
      </c>
      <c r="D1581" s="328">
        <v>2</v>
      </c>
      <c r="E1581" s="456"/>
      <c r="F1581" s="456"/>
    </row>
    <row r="1582" spans="1:6">
      <c r="A1582" s="314"/>
      <c r="B1582" s="385" t="s">
        <v>1724</v>
      </c>
      <c r="C1582" s="316" t="s">
        <v>20</v>
      </c>
      <c r="D1582" s="328">
        <v>2</v>
      </c>
      <c r="E1582" s="456"/>
      <c r="F1582" s="456"/>
    </row>
    <row r="1583" spans="1:6">
      <c r="A1583" s="314"/>
      <c r="B1583" s="587" t="s">
        <v>1728</v>
      </c>
      <c r="C1583" s="316" t="s">
        <v>20</v>
      </c>
      <c r="D1583" s="328">
        <v>1</v>
      </c>
      <c r="E1583" s="456"/>
      <c r="F1583" s="456"/>
    </row>
    <row r="1584" spans="1:6" ht="15.75">
      <c r="A1584" s="314"/>
      <c r="B1584" s="587" t="s">
        <v>1807</v>
      </c>
      <c r="C1584" s="316" t="s">
        <v>20</v>
      </c>
      <c r="D1584" s="328">
        <v>100</v>
      </c>
      <c r="E1584" s="456"/>
      <c r="F1584" s="456"/>
    </row>
    <row r="1585" spans="1:6">
      <c r="A1585" s="314"/>
      <c r="B1585" s="587" t="s">
        <v>1735</v>
      </c>
      <c r="C1585" s="316"/>
      <c r="D1585" s="328"/>
      <c r="E1585" s="456"/>
      <c r="F1585" s="456"/>
    </row>
    <row r="1586" spans="1:6">
      <c r="A1586" s="879"/>
      <c r="B1586" s="1151" t="s">
        <v>1733</v>
      </c>
      <c r="C1586" s="317"/>
      <c r="D1586" s="328"/>
      <c r="E1586" s="456"/>
      <c r="F1586" s="880"/>
    </row>
    <row r="1587" spans="1:6">
      <c r="A1587" s="314" t="s">
        <v>1780</v>
      </c>
      <c r="B1587" s="587" t="s">
        <v>1316</v>
      </c>
      <c r="C1587" s="316" t="s">
        <v>23</v>
      </c>
      <c r="D1587" s="881">
        <v>1</v>
      </c>
      <c r="E1587" s="1294"/>
      <c r="F1587" s="196">
        <f t="shared" ref="F1587" si="186">ROUND(D1587*E1587,2)</f>
        <v>0</v>
      </c>
    </row>
    <row r="1588" spans="1:6">
      <c r="A1588" s="314"/>
      <c r="B1588" s="886"/>
      <c r="C1588" s="316"/>
      <c r="D1588" s="328"/>
      <c r="E1588" s="456"/>
      <c r="F1588" s="405"/>
    </row>
    <row r="1589" spans="1:6">
      <c r="A1589" s="314" t="s">
        <v>877</v>
      </c>
      <c r="B1589" s="587" t="s">
        <v>1736</v>
      </c>
      <c r="C1589" s="316"/>
      <c r="D1589" s="328"/>
      <c r="E1589" s="456"/>
      <c r="F1589" s="456"/>
    </row>
    <row r="1590" spans="1:6">
      <c r="A1590" s="314"/>
      <c r="B1590" s="385" t="s">
        <v>5634</v>
      </c>
      <c r="C1590" s="316" t="s">
        <v>20</v>
      </c>
      <c r="D1590" s="328">
        <v>1</v>
      </c>
      <c r="E1590" s="456"/>
      <c r="F1590" s="456"/>
    </row>
    <row r="1591" spans="1:6">
      <c r="A1591" s="314"/>
      <c r="B1591" s="385" t="s">
        <v>1724</v>
      </c>
      <c r="C1591" s="316" t="s">
        <v>20</v>
      </c>
      <c r="D1591" s="328">
        <v>1</v>
      </c>
      <c r="E1591" s="456"/>
      <c r="F1591" s="456"/>
    </row>
    <row r="1592" spans="1:6">
      <c r="A1592" s="314"/>
      <c r="B1592" s="385" t="s">
        <v>5628</v>
      </c>
      <c r="C1592" s="316" t="s">
        <v>20</v>
      </c>
      <c r="D1592" s="328">
        <v>12</v>
      </c>
      <c r="E1592" s="456"/>
      <c r="F1592" s="456"/>
    </row>
    <row r="1593" spans="1:6">
      <c r="A1593" s="314"/>
      <c r="B1593" s="385" t="s">
        <v>1723</v>
      </c>
      <c r="C1593" s="316" t="s">
        <v>20</v>
      </c>
      <c r="D1593" s="328">
        <v>3</v>
      </c>
      <c r="E1593" s="456"/>
      <c r="F1593" s="456"/>
    </row>
    <row r="1594" spans="1:6">
      <c r="A1594" s="314"/>
      <c r="B1594" s="385" t="s">
        <v>1724</v>
      </c>
      <c r="C1594" s="316" t="s">
        <v>20</v>
      </c>
      <c r="D1594" s="328">
        <v>3</v>
      </c>
      <c r="E1594" s="456"/>
      <c r="F1594" s="456"/>
    </row>
    <row r="1595" spans="1:6">
      <c r="A1595" s="314"/>
      <c r="B1595" s="385" t="s">
        <v>1725</v>
      </c>
      <c r="C1595" s="316" t="s">
        <v>20</v>
      </c>
      <c r="D1595" s="328">
        <v>36</v>
      </c>
      <c r="E1595" s="456"/>
      <c r="F1595" s="456"/>
    </row>
    <row r="1596" spans="1:6">
      <c r="A1596" s="314"/>
      <c r="B1596" s="587" t="s">
        <v>1726</v>
      </c>
      <c r="C1596" s="316" t="s">
        <v>20</v>
      </c>
      <c r="D1596" s="328">
        <v>6</v>
      </c>
      <c r="E1596" s="456"/>
      <c r="F1596" s="456"/>
    </row>
    <row r="1597" spans="1:6">
      <c r="A1597" s="314"/>
      <c r="B1597" s="587" t="s">
        <v>1727</v>
      </c>
      <c r="C1597" s="316" t="s">
        <v>20</v>
      </c>
      <c r="D1597" s="328">
        <v>6</v>
      </c>
      <c r="E1597" s="456"/>
      <c r="F1597" s="456"/>
    </row>
    <row r="1598" spans="1:6" ht="15.75">
      <c r="A1598" s="314"/>
      <c r="B1598" s="587" t="s">
        <v>1805</v>
      </c>
      <c r="C1598" s="316" t="s">
        <v>20</v>
      </c>
      <c r="D1598" s="328">
        <v>50</v>
      </c>
      <c r="E1598" s="456"/>
      <c r="F1598" s="456"/>
    </row>
    <row r="1599" spans="1:6">
      <c r="A1599" s="314"/>
      <c r="B1599" s="1245" t="s">
        <v>5633</v>
      </c>
      <c r="C1599" s="316" t="s">
        <v>20</v>
      </c>
      <c r="D1599" s="328">
        <v>1</v>
      </c>
      <c r="E1599" s="456"/>
      <c r="F1599" s="456"/>
    </row>
    <row r="1600" spans="1:6">
      <c r="A1600" s="314"/>
      <c r="B1600" s="385" t="s">
        <v>1734</v>
      </c>
      <c r="C1600" s="316" t="s">
        <v>20</v>
      </c>
      <c r="D1600" s="328">
        <v>51</v>
      </c>
      <c r="E1600" s="456"/>
      <c r="F1600" s="456"/>
    </row>
    <row r="1601" spans="1:6">
      <c r="A1601" s="314"/>
      <c r="B1601" s="587" t="s">
        <v>1728</v>
      </c>
      <c r="C1601" s="316" t="s">
        <v>20</v>
      </c>
      <c r="D1601" s="328">
        <v>15</v>
      </c>
      <c r="E1601" s="456"/>
      <c r="F1601" s="456"/>
    </row>
    <row r="1602" spans="1:6">
      <c r="A1602" s="314"/>
      <c r="B1602" s="587" t="s">
        <v>1737</v>
      </c>
      <c r="C1602" s="316" t="s">
        <v>20</v>
      </c>
      <c r="D1602" s="328">
        <v>4</v>
      </c>
      <c r="E1602" s="456"/>
      <c r="F1602" s="456"/>
    </row>
    <row r="1603" spans="1:6">
      <c r="A1603" s="314"/>
      <c r="B1603" s="587" t="s">
        <v>1738</v>
      </c>
      <c r="C1603" s="316" t="s">
        <v>20</v>
      </c>
      <c r="D1603" s="328">
        <v>4</v>
      </c>
      <c r="E1603" s="456"/>
      <c r="F1603" s="456"/>
    </row>
    <row r="1604" spans="1:6" ht="15.75">
      <c r="A1604" s="882"/>
      <c r="B1604" s="587" t="s">
        <v>1729</v>
      </c>
      <c r="C1604" s="316" t="s">
        <v>20</v>
      </c>
      <c r="D1604" s="328">
        <v>900</v>
      </c>
      <c r="E1604" s="883"/>
      <c r="F1604" s="883"/>
    </row>
    <row r="1605" spans="1:6">
      <c r="A1605" s="882"/>
      <c r="B1605" s="587" t="s">
        <v>1730</v>
      </c>
      <c r="C1605" s="316"/>
      <c r="D1605" s="328"/>
      <c r="E1605" s="883"/>
      <c r="F1605" s="883"/>
    </row>
    <row r="1606" spans="1:6" ht="15.75">
      <c r="A1606" s="882"/>
      <c r="B1606" s="587" t="s">
        <v>1807</v>
      </c>
      <c r="C1606" s="316" t="s">
        <v>20</v>
      </c>
      <c r="D1606" s="328">
        <v>850</v>
      </c>
      <c r="E1606" s="883"/>
      <c r="F1606" s="883"/>
    </row>
    <row r="1607" spans="1:6">
      <c r="A1607" s="882"/>
      <c r="B1607" s="587" t="s">
        <v>1730</v>
      </c>
      <c r="C1607" s="884"/>
      <c r="D1607" s="885"/>
      <c r="E1607" s="883"/>
      <c r="F1607" s="883"/>
    </row>
    <row r="1608" spans="1:6" ht="15.75">
      <c r="A1608" s="314"/>
      <c r="B1608" s="587" t="s">
        <v>1729</v>
      </c>
      <c r="C1608" s="316" t="s">
        <v>20</v>
      </c>
      <c r="D1608" s="328">
        <v>250</v>
      </c>
      <c r="E1608" s="456"/>
      <c r="F1608" s="456"/>
    </row>
    <row r="1609" spans="1:6">
      <c r="A1609" s="314"/>
      <c r="B1609" s="587" t="s">
        <v>1735</v>
      </c>
      <c r="C1609" s="316"/>
      <c r="D1609" s="328"/>
      <c r="E1609" s="456"/>
      <c r="F1609" s="456"/>
    </row>
    <row r="1610" spans="1:6" ht="15.75">
      <c r="A1610" s="314"/>
      <c r="B1610" s="587" t="s">
        <v>1807</v>
      </c>
      <c r="C1610" s="316" t="s">
        <v>20</v>
      </c>
      <c r="D1610" s="328">
        <v>250</v>
      </c>
      <c r="E1610" s="456"/>
      <c r="F1610" s="456"/>
    </row>
    <row r="1611" spans="1:6">
      <c r="A1611" s="314"/>
      <c r="B1611" s="587" t="s">
        <v>1735</v>
      </c>
      <c r="C1611" s="316"/>
      <c r="D1611" s="328"/>
      <c r="E1611" s="456"/>
      <c r="F1611" s="456"/>
    </row>
    <row r="1612" spans="1:6">
      <c r="A1612" s="314"/>
      <c r="B1612" s="385" t="s">
        <v>5629</v>
      </c>
      <c r="C1612" s="316" t="s">
        <v>20</v>
      </c>
      <c r="D1612" s="328">
        <v>12</v>
      </c>
      <c r="E1612" s="456"/>
      <c r="F1612" s="456"/>
    </row>
    <row r="1613" spans="1:6">
      <c r="A1613" s="314"/>
      <c r="B1613" s="587" t="s">
        <v>5635</v>
      </c>
      <c r="C1613" s="316"/>
      <c r="D1613" s="328"/>
      <c r="E1613" s="456"/>
      <c r="F1613" s="456"/>
    </row>
    <row r="1614" spans="1:6" ht="25.5">
      <c r="A1614" s="314"/>
      <c r="B1614" s="385" t="s">
        <v>5636</v>
      </c>
      <c r="C1614" s="316" t="s">
        <v>20</v>
      </c>
      <c r="D1614" s="328">
        <v>24</v>
      </c>
      <c r="E1614" s="456"/>
      <c r="F1614" s="456"/>
    </row>
    <row r="1615" spans="1:6">
      <c r="A1615" s="314"/>
      <c r="B1615" s="385" t="s">
        <v>1731</v>
      </c>
      <c r="C1615" s="316" t="s">
        <v>20</v>
      </c>
      <c r="D1615" s="328">
        <v>36</v>
      </c>
      <c r="E1615" s="456"/>
      <c r="F1615" s="456"/>
    </row>
    <row r="1616" spans="1:6">
      <c r="A1616" s="314"/>
      <c r="B1616" s="587" t="s">
        <v>1732</v>
      </c>
      <c r="C1616" s="316"/>
      <c r="D1616" s="328"/>
      <c r="E1616" s="456"/>
      <c r="F1616" s="456"/>
    </row>
    <row r="1617" spans="1:6" ht="25.5">
      <c r="A1617" s="314"/>
      <c r="B1617" s="385" t="s">
        <v>1739</v>
      </c>
      <c r="C1617" s="316" t="s">
        <v>20</v>
      </c>
      <c r="D1617" s="328">
        <v>72</v>
      </c>
      <c r="E1617" s="456"/>
      <c r="F1617" s="456"/>
    </row>
    <row r="1618" spans="1:6">
      <c r="A1618" s="314"/>
      <c r="B1618" s="587" t="s">
        <v>1740</v>
      </c>
      <c r="C1618" s="316" t="s">
        <v>20</v>
      </c>
      <c r="D1618" s="328">
        <v>6</v>
      </c>
      <c r="E1618" s="456"/>
      <c r="F1618" s="456"/>
    </row>
    <row r="1619" spans="1:6">
      <c r="A1619" s="314"/>
      <c r="B1619" s="587" t="s">
        <v>1741</v>
      </c>
      <c r="C1619" s="316"/>
      <c r="D1619" s="328"/>
      <c r="E1619" s="456"/>
      <c r="F1619" s="456"/>
    </row>
    <row r="1620" spans="1:6">
      <c r="A1620" s="314"/>
      <c r="B1620" s="587" t="s">
        <v>1742</v>
      </c>
      <c r="C1620" s="316" t="s">
        <v>20</v>
      </c>
      <c r="D1620" s="328">
        <v>4</v>
      </c>
      <c r="E1620" s="456"/>
      <c r="F1620" s="456"/>
    </row>
    <row r="1621" spans="1:6">
      <c r="A1621" s="314"/>
      <c r="B1621" s="587" t="s">
        <v>5637</v>
      </c>
      <c r="C1621" s="316" t="s">
        <v>20</v>
      </c>
      <c r="D1621" s="328">
        <v>4</v>
      </c>
      <c r="E1621" s="456"/>
      <c r="F1621" s="456"/>
    </row>
    <row r="1622" spans="1:6" ht="25.5">
      <c r="A1622" s="879"/>
      <c r="B1622" s="1151" t="s">
        <v>5638</v>
      </c>
      <c r="C1622" s="317"/>
      <c r="D1622" s="328"/>
      <c r="E1622" s="456"/>
      <c r="F1622" s="880"/>
    </row>
    <row r="1623" spans="1:6">
      <c r="A1623" s="314" t="s">
        <v>877</v>
      </c>
      <c r="B1623" s="587" t="s">
        <v>1316</v>
      </c>
      <c r="C1623" s="316" t="s">
        <v>23</v>
      </c>
      <c r="D1623" s="881">
        <v>1</v>
      </c>
      <c r="E1623" s="1294"/>
      <c r="F1623" s="196">
        <f t="shared" ref="F1623" si="187">ROUND(D1623*E1623,2)</f>
        <v>0</v>
      </c>
    </row>
    <row r="1624" spans="1:6">
      <c r="A1624" s="314"/>
      <c r="B1624" s="587"/>
      <c r="C1624" s="316"/>
      <c r="D1624" s="328"/>
      <c r="E1624" s="456"/>
      <c r="F1624" s="405"/>
    </row>
    <row r="1625" spans="1:6">
      <c r="A1625" s="314" t="s">
        <v>2224</v>
      </c>
      <c r="B1625" s="587" t="s">
        <v>1743</v>
      </c>
      <c r="C1625" s="316"/>
      <c r="D1625" s="328"/>
      <c r="E1625" s="456"/>
      <c r="F1625" s="456"/>
    </row>
    <row r="1626" spans="1:6">
      <c r="A1626" s="314"/>
      <c r="B1626" s="385" t="s">
        <v>5634</v>
      </c>
      <c r="C1626" s="316" t="s">
        <v>20</v>
      </c>
      <c r="D1626" s="328">
        <v>1</v>
      </c>
      <c r="E1626" s="456"/>
      <c r="F1626" s="456"/>
    </row>
    <row r="1627" spans="1:6">
      <c r="A1627" s="314"/>
      <c r="B1627" s="385" t="s">
        <v>1724</v>
      </c>
      <c r="C1627" s="316" t="s">
        <v>20</v>
      </c>
      <c r="D1627" s="328">
        <v>1</v>
      </c>
      <c r="E1627" s="456"/>
      <c r="F1627" s="456"/>
    </row>
    <row r="1628" spans="1:6">
      <c r="A1628" s="314"/>
      <c r="B1628" s="385" t="s">
        <v>5628</v>
      </c>
      <c r="C1628" s="316" t="s">
        <v>20</v>
      </c>
      <c r="D1628" s="328">
        <v>12</v>
      </c>
      <c r="E1628" s="456"/>
      <c r="F1628" s="456"/>
    </row>
    <row r="1629" spans="1:6">
      <c r="A1629" s="314"/>
      <c r="B1629" s="385" t="s">
        <v>1723</v>
      </c>
      <c r="C1629" s="316" t="s">
        <v>20</v>
      </c>
      <c r="D1629" s="328">
        <v>3</v>
      </c>
      <c r="E1629" s="456"/>
      <c r="F1629" s="456"/>
    </row>
    <row r="1630" spans="1:6">
      <c r="A1630" s="314"/>
      <c r="B1630" s="385" t="s">
        <v>1724</v>
      </c>
      <c r="C1630" s="316" t="s">
        <v>20</v>
      </c>
      <c r="D1630" s="328">
        <v>3</v>
      </c>
      <c r="E1630" s="456"/>
      <c r="F1630" s="456"/>
    </row>
    <row r="1631" spans="1:6">
      <c r="A1631" s="314"/>
      <c r="B1631" s="385" t="s">
        <v>1725</v>
      </c>
      <c r="C1631" s="316" t="s">
        <v>20</v>
      </c>
      <c r="D1631" s="328">
        <v>30</v>
      </c>
      <c r="E1631" s="456"/>
      <c r="F1631" s="456"/>
    </row>
    <row r="1632" spans="1:6">
      <c r="A1632" s="314"/>
      <c r="B1632" s="587" t="s">
        <v>1726</v>
      </c>
      <c r="C1632" s="316" t="s">
        <v>20</v>
      </c>
      <c r="D1632" s="328">
        <v>5</v>
      </c>
      <c r="E1632" s="456"/>
      <c r="F1632" s="456"/>
    </row>
    <row r="1633" spans="1:6">
      <c r="A1633" s="314"/>
      <c r="B1633" s="587" t="s">
        <v>1727</v>
      </c>
      <c r="C1633" s="316" t="s">
        <v>20</v>
      </c>
      <c r="D1633" s="328">
        <v>5</v>
      </c>
      <c r="E1633" s="456"/>
      <c r="F1633" s="456"/>
    </row>
    <row r="1634" spans="1:6" ht="15.75">
      <c r="A1634" s="314"/>
      <c r="B1634" s="587" t="s">
        <v>1805</v>
      </c>
      <c r="C1634" s="316" t="s">
        <v>20</v>
      </c>
      <c r="D1634" s="328">
        <v>50</v>
      </c>
      <c r="E1634" s="456"/>
      <c r="F1634" s="456"/>
    </row>
    <row r="1635" spans="1:6">
      <c r="A1635" s="314"/>
      <c r="B1635" s="1245" t="s">
        <v>5633</v>
      </c>
      <c r="C1635" s="316" t="s">
        <v>20</v>
      </c>
      <c r="D1635" s="328">
        <v>1</v>
      </c>
      <c r="E1635" s="456"/>
      <c r="F1635" s="456"/>
    </row>
    <row r="1636" spans="1:6">
      <c r="A1636" s="314"/>
      <c r="B1636" s="385" t="s">
        <v>1734</v>
      </c>
      <c r="C1636" s="316" t="s">
        <v>20</v>
      </c>
      <c r="D1636" s="328">
        <v>51</v>
      </c>
      <c r="E1636" s="456"/>
      <c r="F1636" s="456"/>
    </row>
    <row r="1637" spans="1:6">
      <c r="A1637" s="314"/>
      <c r="B1637" s="587" t="s">
        <v>1728</v>
      </c>
      <c r="C1637" s="316" t="s">
        <v>20</v>
      </c>
      <c r="D1637" s="328">
        <v>29</v>
      </c>
      <c r="E1637" s="456"/>
      <c r="F1637" s="456"/>
    </row>
    <row r="1638" spans="1:6">
      <c r="A1638" s="314"/>
      <c r="B1638" s="587" t="s">
        <v>1737</v>
      </c>
      <c r="C1638" s="316" t="s">
        <v>20</v>
      </c>
      <c r="D1638" s="328">
        <v>4</v>
      </c>
      <c r="E1638" s="456"/>
      <c r="F1638" s="456"/>
    </row>
    <row r="1639" spans="1:6">
      <c r="A1639" s="314"/>
      <c r="B1639" s="587" t="s">
        <v>1738</v>
      </c>
      <c r="C1639" s="316" t="s">
        <v>20</v>
      </c>
      <c r="D1639" s="328">
        <v>4</v>
      </c>
      <c r="E1639" s="456"/>
      <c r="F1639" s="456"/>
    </row>
    <row r="1640" spans="1:6" ht="15.75">
      <c r="A1640" s="882"/>
      <c r="B1640" s="587" t="s">
        <v>1729</v>
      </c>
      <c r="C1640" s="316" t="s">
        <v>20</v>
      </c>
      <c r="D1640" s="328">
        <v>980</v>
      </c>
      <c r="E1640" s="883"/>
      <c r="F1640" s="883"/>
    </row>
    <row r="1641" spans="1:6">
      <c r="A1641" s="882"/>
      <c r="B1641" s="587" t="s">
        <v>1730</v>
      </c>
      <c r="C1641" s="316"/>
      <c r="D1641" s="328"/>
      <c r="E1641" s="883"/>
      <c r="F1641" s="883"/>
    </row>
    <row r="1642" spans="1:6" ht="15.75">
      <c r="A1642" s="882"/>
      <c r="B1642" s="587" t="s">
        <v>1807</v>
      </c>
      <c r="C1642" s="316" t="s">
        <v>20</v>
      </c>
      <c r="D1642" s="328">
        <v>930</v>
      </c>
      <c r="E1642" s="883"/>
      <c r="F1642" s="883"/>
    </row>
    <row r="1643" spans="1:6">
      <c r="A1643" s="882"/>
      <c r="B1643" s="587" t="s">
        <v>1730</v>
      </c>
      <c r="C1643" s="884"/>
      <c r="D1643" s="885"/>
      <c r="E1643" s="883"/>
      <c r="F1643" s="883"/>
    </row>
    <row r="1644" spans="1:6" ht="15.75">
      <c r="A1644" s="314"/>
      <c r="B1644" s="587" t="s">
        <v>1729</v>
      </c>
      <c r="C1644" s="316" t="s">
        <v>20</v>
      </c>
      <c r="D1644" s="328">
        <v>320</v>
      </c>
      <c r="E1644" s="456"/>
      <c r="F1644" s="456"/>
    </row>
    <row r="1645" spans="1:6">
      <c r="A1645" s="314"/>
      <c r="B1645" s="587" t="s">
        <v>1735</v>
      </c>
      <c r="C1645" s="316"/>
      <c r="D1645" s="328"/>
      <c r="E1645" s="456"/>
      <c r="F1645" s="456"/>
    </row>
    <row r="1646" spans="1:6" ht="15.75">
      <c r="A1646" s="314"/>
      <c r="B1646" s="587" t="s">
        <v>1807</v>
      </c>
      <c r="C1646" s="316" t="s">
        <v>20</v>
      </c>
      <c r="D1646" s="328">
        <v>320</v>
      </c>
      <c r="E1646" s="456"/>
      <c r="F1646" s="456"/>
    </row>
    <row r="1647" spans="1:6">
      <c r="A1647" s="314"/>
      <c r="B1647" s="587" t="s">
        <v>1735</v>
      </c>
      <c r="C1647" s="316"/>
      <c r="D1647" s="328"/>
      <c r="E1647" s="456"/>
      <c r="F1647" s="456"/>
    </row>
    <row r="1648" spans="1:6">
      <c r="A1648" s="314"/>
      <c r="B1648" s="385" t="s">
        <v>5629</v>
      </c>
      <c r="C1648" s="316" t="s">
        <v>20</v>
      </c>
      <c r="D1648" s="328">
        <v>12</v>
      </c>
      <c r="E1648" s="456"/>
      <c r="F1648" s="456"/>
    </row>
    <row r="1649" spans="1:6">
      <c r="A1649" s="314"/>
      <c r="B1649" s="587" t="s">
        <v>5635</v>
      </c>
      <c r="C1649" s="316"/>
      <c r="D1649" s="328"/>
      <c r="E1649" s="456"/>
      <c r="F1649" s="456"/>
    </row>
    <row r="1650" spans="1:6" ht="25.5">
      <c r="A1650" s="314"/>
      <c r="B1650" s="385" t="s">
        <v>5636</v>
      </c>
      <c r="C1650" s="316" t="s">
        <v>20</v>
      </c>
      <c r="D1650" s="328">
        <v>24</v>
      </c>
      <c r="E1650" s="456"/>
      <c r="F1650" s="456"/>
    </row>
    <row r="1651" spans="1:6">
      <c r="A1651" s="314"/>
      <c r="B1651" s="385" t="s">
        <v>1731</v>
      </c>
      <c r="C1651" s="316" t="s">
        <v>20</v>
      </c>
      <c r="D1651" s="328">
        <v>30</v>
      </c>
      <c r="E1651" s="456"/>
      <c r="F1651" s="456"/>
    </row>
    <row r="1652" spans="1:6">
      <c r="A1652" s="314"/>
      <c r="B1652" s="587" t="s">
        <v>1732</v>
      </c>
      <c r="C1652" s="316"/>
      <c r="D1652" s="328"/>
      <c r="E1652" s="456"/>
      <c r="F1652" s="456"/>
    </row>
    <row r="1653" spans="1:6" ht="25.5">
      <c r="A1653" s="314"/>
      <c r="B1653" s="385" t="s">
        <v>1739</v>
      </c>
      <c r="C1653" s="316" t="s">
        <v>20</v>
      </c>
      <c r="D1653" s="328">
        <v>60</v>
      </c>
      <c r="E1653" s="456"/>
      <c r="F1653" s="456"/>
    </row>
    <row r="1654" spans="1:6">
      <c r="A1654" s="314"/>
      <c r="B1654" s="587" t="s">
        <v>1740</v>
      </c>
      <c r="C1654" s="316" t="s">
        <v>20</v>
      </c>
      <c r="D1654" s="328">
        <v>6</v>
      </c>
      <c r="E1654" s="456"/>
      <c r="F1654" s="456"/>
    </row>
    <row r="1655" spans="1:6">
      <c r="A1655" s="314"/>
      <c r="B1655" s="587" t="s">
        <v>1741</v>
      </c>
      <c r="C1655" s="316"/>
      <c r="D1655" s="328"/>
      <c r="E1655" s="456"/>
      <c r="F1655" s="456"/>
    </row>
    <row r="1656" spans="1:6">
      <c r="A1656" s="314"/>
      <c r="B1656" s="587" t="s">
        <v>1742</v>
      </c>
      <c r="C1656" s="316" t="s">
        <v>20</v>
      </c>
      <c r="D1656" s="328">
        <v>4</v>
      </c>
      <c r="E1656" s="456"/>
      <c r="F1656" s="456"/>
    </row>
    <row r="1657" spans="1:6">
      <c r="A1657" s="314"/>
      <c r="B1657" s="587" t="s">
        <v>5637</v>
      </c>
      <c r="C1657" s="316" t="s">
        <v>20</v>
      </c>
      <c r="D1657" s="328">
        <v>4</v>
      </c>
      <c r="E1657" s="456"/>
      <c r="F1657" s="456"/>
    </row>
    <row r="1658" spans="1:6" ht="25.5">
      <c r="A1658" s="879"/>
      <c r="B1658" s="1151" t="s">
        <v>5638</v>
      </c>
      <c r="C1658" s="317"/>
      <c r="D1658" s="328"/>
      <c r="E1658" s="456"/>
      <c r="F1658" s="880"/>
    </row>
    <row r="1659" spans="1:6">
      <c r="A1659" s="314" t="s">
        <v>2224</v>
      </c>
      <c r="B1659" s="587" t="s">
        <v>1316</v>
      </c>
      <c r="C1659" s="316" t="s">
        <v>23</v>
      </c>
      <c r="D1659" s="881">
        <v>1</v>
      </c>
      <c r="E1659" s="1294"/>
      <c r="F1659" s="196">
        <f t="shared" ref="F1659" si="188">ROUND(D1659*E1659,2)</f>
        <v>0</v>
      </c>
    </row>
    <row r="1660" spans="1:6">
      <c r="A1660" s="314"/>
      <c r="B1660" s="587"/>
      <c r="C1660" s="316"/>
      <c r="D1660" s="328"/>
      <c r="E1660" s="456"/>
      <c r="F1660" s="405"/>
    </row>
    <row r="1661" spans="1:6" ht="28.5">
      <c r="A1661" s="309" t="s">
        <v>2225</v>
      </c>
      <c r="B1661" s="478" t="s">
        <v>5729</v>
      </c>
      <c r="C1661" s="312" t="s">
        <v>20</v>
      </c>
      <c r="D1661" s="456">
        <v>45</v>
      </c>
      <c r="E1661" s="1284"/>
      <c r="F1661" s="196">
        <f t="shared" ref="F1661" si="189">ROUND(D1661*E1661,2)</f>
        <v>0</v>
      </c>
    </row>
    <row r="1662" spans="1:6">
      <c r="A1662" s="309"/>
      <c r="B1662" s="1150"/>
      <c r="C1662" s="312"/>
      <c r="D1662" s="456"/>
      <c r="E1662" s="456"/>
      <c r="F1662" s="405"/>
    </row>
    <row r="1663" spans="1:6" ht="28.5">
      <c r="A1663" s="309" t="s">
        <v>2226</v>
      </c>
      <c r="B1663" s="478" t="s">
        <v>5730</v>
      </c>
      <c r="C1663" s="312" t="s">
        <v>20</v>
      </c>
      <c r="D1663" s="456">
        <v>2</v>
      </c>
      <c r="E1663" s="1284"/>
      <c r="F1663" s="196">
        <f t="shared" ref="F1663" si="190">ROUND(D1663*E1663,2)</f>
        <v>0</v>
      </c>
    </row>
    <row r="1664" spans="1:6">
      <c r="A1664" s="309"/>
      <c r="B1664" s="1150"/>
      <c r="C1664" s="312"/>
      <c r="D1664" s="456"/>
      <c r="E1664" s="456"/>
      <c r="F1664" s="405"/>
    </row>
    <row r="1665" spans="1:6" ht="41.25">
      <c r="A1665" s="309" t="s">
        <v>2229</v>
      </c>
      <c r="B1665" s="478" t="s">
        <v>5731</v>
      </c>
      <c r="C1665" s="312" t="s">
        <v>20</v>
      </c>
      <c r="D1665" s="456">
        <v>56</v>
      </c>
      <c r="E1665" s="1284"/>
      <c r="F1665" s="196">
        <f t="shared" ref="F1665" si="191">ROUND(D1665*E1665,2)</f>
        <v>0</v>
      </c>
    </row>
    <row r="1666" spans="1:6">
      <c r="A1666" s="314"/>
      <c r="B1666" s="886"/>
      <c r="C1666" s="316"/>
      <c r="D1666" s="328"/>
      <c r="E1666" s="456"/>
      <c r="F1666" s="405"/>
    </row>
    <row r="1667" spans="1:6" ht="28.5">
      <c r="A1667" s="309" t="s">
        <v>2231</v>
      </c>
      <c r="B1667" s="478" t="s">
        <v>5732</v>
      </c>
      <c r="C1667" s="312" t="s">
        <v>20</v>
      </c>
      <c r="D1667" s="456">
        <v>11</v>
      </c>
      <c r="E1667" s="1284"/>
      <c r="F1667" s="196">
        <f t="shared" ref="F1667" si="192">ROUND(D1667*E1667,2)</f>
        <v>0</v>
      </c>
    </row>
    <row r="1668" spans="1:6">
      <c r="A1668" s="309"/>
      <c r="B1668" s="478"/>
      <c r="C1668" s="312"/>
      <c r="D1668" s="456"/>
      <c r="E1668" s="405"/>
      <c r="F1668" s="405"/>
    </row>
    <row r="1669" spans="1:6" ht="41.25">
      <c r="A1669" s="309" t="s">
        <v>1076</v>
      </c>
      <c r="B1669" s="478" t="s">
        <v>5733</v>
      </c>
      <c r="C1669" s="312" t="s">
        <v>20</v>
      </c>
      <c r="D1669" s="456">
        <v>1079</v>
      </c>
      <c r="E1669" s="1284"/>
      <c r="F1669" s="196">
        <f t="shared" ref="F1669" si="193">ROUND(D1669*E1669,2)</f>
        <v>0</v>
      </c>
    </row>
    <row r="1670" spans="1:6">
      <c r="A1670" s="309"/>
      <c r="B1670" s="478"/>
      <c r="C1670" s="312"/>
      <c r="D1670" s="456"/>
      <c r="E1670" s="405"/>
      <c r="F1670" s="405"/>
    </row>
    <row r="1671" spans="1:6" ht="28.5">
      <c r="A1671" s="309" t="s">
        <v>1079</v>
      </c>
      <c r="B1671" s="478" t="s">
        <v>5734</v>
      </c>
      <c r="C1671" s="312" t="s">
        <v>20</v>
      </c>
      <c r="D1671" s="456">
        <v>36</v>
      </c>
      <c r="E1671" s="1284"/>
      <c r="F1671" s="196">
        <f t="shared" ref="F1671" si="194">ROUND(D1671*E1671,2)</f>
        <v>0</v>
      </c>
    </row>
    <row r="1672" spans="1:6">
      <c r="A1672" s="309"/>
      <c r="B1672" s="478"/>
      <c r="C1672" s="312"/>
      <c r="D1672" s="456"/>
      <c r="E1672" s="405"/>
      <c r="F1672" s="405"/>
    </row>
    <row r="1673" spans="1:6" ht="25.5">
      <c r="A1673" s="314" t="s">
        <v>1081</v>
      </c>
      <c r="B1673" s="385" t="s">
        <v>1867</v>
      </c>
      <c r="C1673" s="320"/>
      <c r="D1673" s="396"/>
      <c r="E1673" s="405"/>
      <c r="F1673" s="405"/>
    </row>
    <row r="1674" spans="1:6" ht="15.75">
      <c r="A1674" s="321" t="s">
        <v>2438</v>
      </c>
      <c r="B1674" s="385" t="s">
        <v>1744</v>
      </c>
      <c r="C1674" s="195" t="s">
        <v>17</v>
      </c>
      <c r="D1674" s="396">
        <v>165800</v>
      </c>
      <c r="E1674" s="1284"/>
      <c r="F1674" s="196">
        <f t="shared" ref="F1674:F1675" si="195">ROUND(D1674*E1674,2)</f>
        <v>0</v>
      </c>
    </row>
    <row r="1675" spans="1:6">
      <c r="A1675" s="321" t="s">
        <v>2439</v>
      </c>
      <c r="B1675" s="1152" t="s">
        <v>1745</v>
      </c>
      <c r="C1675" s="195" t="s">
        <v>17</v>
      </c>
      <c r="D1675" s="396">
        <v>350</v>
      </c>
      <c r="E1675" s="1284"/>
      <c r="F1675" s="196">
        <f t="shared" si="195"/>
        <v>0</v>
      </c>
    </row>
    <row r="1676" spans="1:6">
      <c r="A1676" s="309"/>
      <c r="B1676" s="478"/>
      <c r="C1676" s="312"/>
      <c r="D1676" s="456"/>
      <c r="E1676" s="405"/>
      <c r="F1676" s="405"/>
    </row>
    <row r="1677" spans="1:6" ht="25.5">
      <c r="A1677" s="314" t="s">
        <v>1134</v>
      </c>
      <c r="B1677" s="385" t="s">
        <v>5639</v>
      </c>
      <c r="C1677" s="320"/>
      <c r="D1677" s="396"/>
      <c r="E1677" s="405"/>
      <c r="F1677" s="405"/>
    </row>
    <row r="1678" spans="1:6">
      <c r="A1678" s="314" t="s">
        <v>2447</v>
      </c>
      <c r="B1678" s="873" t="s">
        <v>1746</v>
      </c>
      <c r="C1678" s="195" t="s">
        <v>17</v>
      </c>
      <c r="D1678" s="396">
        <v>100</v>
      </c>
      <c r="E1678" s="1284"/>
      <c r="F1678" s="196">
        <f t="shared" ref="F1678:F1680" si="196">ROUND(D1678*E1678,2)</f>
        <v>0</v>
      </c>
    </row>
    <row r="1679" spans="1:6">
      <c r="A1679" s="314" t="s">
        <v>2441</v>
      </c>
      <c r="B1679" s="873" t="s">
        <v>1747</v>
      </c>
      <c r="C1679" s="195" t="s">
        <v>17</v>
      </c>
      <c r="D1679" s="396">
        <v>1400</v>
      </c>
      <c r="E1679" s="1284"/>
      <c r="F1679" s="196">
        <f t="shared" si="196"/>
        <v>0</v>
      </c>
    </row>
    <row r="1680" spans="1:6">
      <c r="A1680" s="314" t="s">
        <v>2557</v>
      </c>
      <c r="B1680" s="873" t="s">
        <v>5640</v>
      </c>
      <c r="C1680" s="195" t="s">
        <v>17</v>
      </c>
      <c r="D1680" s="396">
        <v>350</v>
      </c>
      <c r="E1680" s="1284"/>
      <c r="F1680" s="196">
        <f t="shared" si="196"/>
        <v>0</v>
      </c>
    </row>
    <row r="1681" spans="1:6">
      <c r="A1681" s="314"/>
      <c r="B1681" s="873"/>
      <c r="C1681" s="320"/>
      <c r="D1681" s="396"/>
      <c r="E1681" s="405"/>
      <c r="F1681" s="405"/>
    </row>
    <row r="1682" spans="1:6">
      <c r="A1682" s="314" t="s">
        <v>1135</v>
      </c>
      <c r="B1682" s="386" t="s">
        <v>1748</v>
      </c>
      <c r="C1682" s="320"/>
      <c r="D1682" s="396"/>
      <c r="E1682" s="405"/>
      <c r="F1682" s="405"/>
    </row>
    <row r="1683" spans="1:6">
      <c r="A1683" s="314" t="s">
        <v>740</v>
      </c>
      <c r="B1683" s="386" t="s">
        <v>1749</v>
      </c>
      <c r="C1683" s="320" t="s">
        <v>20</v>
      </c>
      <c r="D1683" s="396">
        <v>2</v>
      </c>
      <c r="E1683" s="1284"/>
      <c r="F1683" s="196">
        <f t="shared" ref="F1683:F1684" si="197">ROUND(D1683*E1683,2)</f>
        <v>0</v>
      </c>
    </row>
    <row r="1684" spans="1:6">
      <c r="A1684" s="314" t="s">
        <v>741</v>
      </c>
      <c r="B1684" s="386" t="s">
        <v>1750</v>
      </c>
      <c r="C1684" s="320" t="s">
        <v>20</v>
      </c>
      <c r="D1684" s="396">
        <v>6</v>
      </c>
      <c r="E1684" s="1284"/>
      <c r="F1684" s="196">
        <f t="shared" si="197"/>
        <v>0</v>
      </c>
    </row>
    <row r="1685" spans="1:6">
      <c r="A1685" s="314"/>
      <c r="B1685" s="386"/>
      <c r="C1685" s="320"/>
      <c r="D1685" s="396"/>
      <c r="E1685" s="405"/>
      <c r="F1685" s="405"/>
    </row>
    <row r="1686" spans="1:6" ht="28.5">
      <c r="A1686" s="314" t="s">
        <v>1281</v>
      </c>
      <c r="B1686" s="385" t="s">
        <v>5735</v>
      </c>
      <c r="C1686" s="320" t="s">
        <v>20</v>
      </c>
      <c r="D1686" s="396">
        <v>2487</v>
      </c>
      <c r="E1686" s="1284"/>
      <c r="F1686" s="196">
        <f t="shared" ref="F1686" si="198">ROUND(D1686*E1686,2)</f>
        <v>0</v>
      </c>
    </row>
    <row r="1687" spans="1:6">
      <c r="A1687" s="314"/>
      <c r="B1687" s="873"/>
      <c r="C1687" s="316"/>
      <c r="D1687" s="328"/>
      <c r="E1687" s="456"/>
      <c r="F1687" s="405"/>
    </row>
    <row r="1688" spans="1:6" ht="25.5">
      <c r="A1688" s="314" t="s">
        <v>1289</v>
      </c>
      <c r="B1688" s="386" t="s">
        <v>5641</v>
      </c>
      <c r="C1688" s="323"/>
      <c r="D1688" s="396"/>
      <c r="E1688" s="405"/>
      <c r="F1688" s="405"/>
    </row>
    <row r="1689" spans="1:6">
      <c r="A1689" s="314" t="s">
        <v>2580</v>
      </c>
      <c r="B1689" s="386" t="s">
        <v>1751</v>
      </c>
      <c r="C1689" s="320" t="s">
        <v>20</v>
      </c>
      <c r="D1689" s="396">
        <v>1</v>
      </c>
      <c r="E1689" s="1284"/>
      <c r="F1689" s="196">
        <f t="shared" ref="F1689:F1690" si="199">ROUND(D1689*E1689,2)</f>
        <v>0</v>
      </c>
    </row>
    <row r="1690" spans="1:6">
      <c r="A1690" s="314" t="s">
        <v>2582</v>
      </c>
      <c r="B1690" s="386" t="s">
        <v>1752</v>
      </c>
      <c r="C1690" s="320" t="s">
        <v>20</v>
      </c>
      <c r="D1690" s="396">
        <v>6</v>
      </c>
      <c r="E1690" s="1284"/>
      <c r="F1690" s="196">
        <f t="shared" si="199"/>
        <v>0</v>
      </c>
    </row>
    <row r="1691" spans="1:6">
      <c r="A1691" s="314"/>
      <c r="B1691" s="873"/>
      <c r="C1691" s="316"/>
      <c r="D1691" s="328"/>
      <c r="E1691" s="456"/>
      <c r="F1691" s="405"/>
    </row>
    <row r="1692" spans="1:6" ht="25.5">
      <c r="A1692" s="314" t="s">
        <v>1292</v>
      </c>
      <c r="B1692" s="385" t="s">
        <v>5642</v>
      </c>
      <c r="C1692" s="320"/>
      <c r="D1692" s="396"/>
      <c r="E1692" s="405"/>
      <c r="F1692" s="405"/>
    </row>
    <row r="1693" spans="1:6" ht="14.25">
      <c r="A1693" s="321"/>
      <c r="B1693" s="385" t="s">
        <v>1753</v>
      </c>
      <c r="C1693" s="195" t="s">
        <v>17</v>
      </c>
      <c r="D1693" s="396">
        <v>40</v>
      </c>
      <c r="E1693" s="1284"/>
      <c r="F1693" s="196">
        <f t="shared" ref="F1693" si="200">ROUND(D1693*E1693,2)</f>
        <v>0</v>
      </c>
    </row>
    <row r="1694" spans="1:6">
      <c r="A1694" s="321"/>
      <c r="B1694" s="385"/>
      <c r="C1694" s="320"/>
      <c r="D1694" s="396"/>
      <c r="E1694" s="405"/>
      <c r="F1694" s="405"/>
    </row>
    <row r="1695" spans="1:6" ht="25.5">
      <c r="A1695" s="314" t="s">
        <v>1296</v>
      </c>
      <c r="B1695" s="385" t="s">
        <v>1839</v>
      </c>
      <c r="C1695" s="324"/>
      <c r="D1695" s="396"/>
      <c r="E1695" s="405"/>
      <c r="F1695" s="405"/>
    </row>
    <row r="1696" spans="1:6">
      <c r="A1696" s="314" t="s">
        <v>5643</v>
      </c>
      <c r="B1696" s="385" t="s">
        <v>1754</v>
      </c>
      <c r="C1696" s="195" t="s">
        <v>17</v>
      </c>
      <c r="D1696" s="396">
        <v>1500</v>
      </c>
      <c r="E1696" s="1293"/>
      <c r="F1696" s="196">
        <f t="shared" ref="F1696:F1699" si="201">ROUND(D1696*E1696,2)</f>
        <v>0</v>
      </c>
    </row>
    <row r="1697" spans="1:6">
      <c r="A1697" s="314" t="s">
        <v>5644</v>
      </c>
      <c r="B1697" s="385" t="s">
        <v>1755</v>
      </c>
      <c r="C1697" s="195" t="s">
        <v>17</v>
      </c>
      <c r="D1697" s="396">
        <v>900</v>
      </c>
      <c r="E1697" s="1293"/>
      <c r="F1697" s="196">
        <f t="shared" si="201"/>
        <v>0</v>
      </c>
    </row>
    <row r="1698" spans="1:6">
      <c r="A1698" s="314" t="s">
        <v>5645</v>
      </c>
      <c r="B1698" s="385" t="s">
        <v>1756</v>
      </c>
      <c r="C1698" s="195" t="s">
        <v>17</v>
      </c>
      <c r="D1698" s="396">
        <v>800</v>
      </c>
      <c r="E1698" s="1293"/>
      <c r="F1698" s="196">
        <f t="shared" si="201"/>
        <v>0</v>
      </c>
    </row>
    <row r="1699" spans="1:6">
      <c r="A1699" s="314" t="s">
        <v>5646</v>
      </c>
      <c r="B1699" s="385" t="s">
        <v>1757</v>
      </c>
      <c r="C1699" s="195" t="s">
        <v>17</v>
      </c>
      <c r="D1699" s="396">
        <v>500</v>
      </c>
      <c r="E1699" s="1293"/>
      <c r="F1699" s="196">
        <f t="shared" si="201"/>
        <v>0</v>
      </c>
    </row>
    <row r="1700" spans="1:6">
      <c r="A1700" s="314"/>
      <c r="B1700" s="587"/>
      <c r="C1700" s="316"/>
      <c r="D1700" s="328"/>
      <c r="E1700" s="456"/>
      <c r="F1700" s="456"/>
    </row>
    <row r="1701" spans="1:6" ht="38.25">
      <c r="A1701" s="321" t="s">
        <v>1299</v>
      </c>
      <c r="B1701" s="385" t="s">
        <v>1840</v>
      </c>
      <c r="C1701" s="324"/>
      <c r="D1701" s="396"/>
      <c r="E1701" s="456"/>
      <c r="F1701" s="456"/>
    </row>
    <row r="1702" spans="1:6">
      <c r="A1702" s="321" t="s">
        <v>5647</v>
      </c>
      <c r="B1702" s="385" t="s">
        <v>1758</v>
      </c>
      <c r="C1702" s="195" t="s">
        <v>17</v>
      </c>
      <c r="D1702" s="396">
        <v>1000</v>
      </c>
      <c r="E1702" s="1293"/>
      <c r="F1702" s="196">
        <f t="shared" ref="F1702:F1706" si="202">ROUND(D1702*E1702,2)</f>
        <v>0</v>
      </c>
    </row>
    <row r="1703" spans="1:6">
      <c r="A1703" s="321" t="s">
        <v>5648</v>
      </c>
      <c r="B1703" s="385" t="s">
        <v>1759</v>
      </c>
      <c r="C1703" s="195" t="s">
        <v>17</v>
      </c>
      <c r="D1703" s="396">
        <v>650</v>
      </c>
      <c r="E1703" s="1293"/>
      <c r="F1703" s="196">
        <f t="shared" si="202"/>
        <v>0</v>
      </c>
    </row>
    <row r="1704" spans="1:6">
      <c r="A1704" s="321" t="s">
        <v>5649</v>
      </c>
      <c r="B1704" s="385" t="s">
        <v>1760</v>
      </c>
      <c r="C1704" s="195" t="s">
        <v>17</v>
      </c>
      <c r="D1704" s="396">
        <v>400</v>
      </c>
      <c r="E1704" s="1293"/>
      <c r="F1704" s="196">
        <f t="shared" si="202"/>
        <v>0</v>
      </c>
    </row>
    <row r="1705" spans="1:6">
      <c r="A1705" s="321" t="s">
        <v>5650</v>
      </c>
      <c r="B1705" s="385" t="s">
        <v>1761</v>
      </c>
      <c r="C1705" s="195" t="s">
        <v>17</v>
      </c>
      <c r="D1705" s="396">
        <v>400</v>
      </c>
      <c r="E1705" s="1293"/>
      <c r="F1705" s="196">
        <f t="shared" si="202"/>
        <v>0</v>
      </c>
    </row>
    <row r="1706" spans="1:6">
      <c r="A1706" s="321" t="s">
        <v>5651</v>
      </c>
      <c r="B1706" s="385" t="s">
        <v>1762</v>
      </c>
      <c r="C1706" s="195" t="s">
        <v>17</v>
      </c>
      <c r="D1706" s="396">
        <v>250</v>
      </c>
      <c r="E1706" s="1293"/>
      <c r="F1706" s="196">
        <f t="shared" si="202"/>
        <v>0</v>
      </c>
    </row>
    <row r="1707" spans="1:6">
      <c r="A1707" s="321"/>
      <c r="B1707" s="385"/>
      <c r="C1707" s="324"/>
      <c r="D1707" s="396"/>
      <c r="E1707" s="456"/>
      <c r="F1707" s="456"/>
    </row>
    <row r="1708" spans="1:6" ht="38.25">
      <c r="A1708" s="314" t="s">
        <v>1302</v>
      </c>
      <c r="B1708" s="385" t="s">
        <v>5652</v>
      </c>
      <c r="C1708" s="316"/>
      <c r="D1708" s="328"/>
      <c r="E1708" s="456"/>
      <c r="F1708" s="456"/>
    </row>
    <row r="1709" spans="1:6">
      <c r="A1709" s="314" t="s">
        <v>5653</v>
      </c>
      <c r="B1709" s="587" t="s">
        <v>1763</v>
      </c>
      <c r="C1709" s="195" t="s">
        <v>17</v>
      </c>
      <c r="D1709" s="328">
        <v>500</v>
      </c>
      <c r="E1709" s="1293"/>
      <c r="F1709" s="196">
        <f t="shared" ref="F1709:F1713" si="203">ROUND(D1709*E1709,2)</f>
        <v>0</v>
      </c>
    </row>
    <row r="1710" spans="1:6">
      <c r="A1710" s="314" t="s">
        <v>5654</v>
      </c>
      <c r="B1710" s="587" t="s">
        <v>1765</v>
      </c>
      <c r="C1710" s="195" t="s">
        <v>17</v>
      </c>
      <c r="D1710" s="328">
        <v>250</v>
      </c>
      <c r="E1710" s="1293"/>
      <c r="F1710" s="196">
        <f t="shared" si="203"/>
        <v>0</v>
      </c>
    </row>
    <row r="1711" spans="1:6">
      <c r="A1711" s="314" t="s">
        <v>5655</v>
      </c>
      <c r="B1711" s="587" t="s">
        <v>1767</v>
      </c>
      <c r="C1711" s="195" t="s">
        <v>17</v>
      </c>
      <c r="D1711" s="328">
        <v>70</v>
      </c>
      <c r="E1711" s="1293"/>
      <c r="F1711" s="196">
        <f t="shared" si="203"/>
        <v>0</v>
      </c>
    </row>
    <row r="1712" spans="1:6">
      <c r="A1712" s="314" t="s">
        <v>5656</v>
      </c>
      <c r="B1712" s="587" t="s">
        <v>1768</v>
      </c>
      <c r="C1712" s="195" t="s">
        <v>17</v>
      </c>
      <c r="D1712" s="328">
        <v>60</v>
      </c>
      <c r="E1712" s="1293"/>
      <c r="F1712" s="196">
        <f t="shared" si="203"/>
        <v>0</v>
      </c>
    </row>
    <row r="1713" spans="1:6">
      <c r="A1713" s="314" t="s">
        <v>5657</v>
      </c>
      <c r="B1713" s="587" t="s">
        <v>1769</v>
      </c>
      <c r="C1713" s="195" t="s">
        <v>17</v>
      </c>
      <c r="D1713" s="328">
        <v>60</v>
      </c>
      <c r="E1713" s="1293"/>
      <c r="F1713" s="196">
        <f t="shared" si="203"/>
        <v>0</v>
      </c>
    </row>
    <row r="1714" spans="1:6">
      <c r="A1714" s="321"/>
      <c r="B1714" s="385"/>
      <c r="C1714" s="320"/>
      <c r="D1714" s="396"/>
      <c r="E1714" s="405"/>
      <c r="F1714" s="405"/>
    </row>
    <row r="1715" spans="1:6" ht="38.25">
      <c r="A1715" s="314" t="s">
        <v>1305</v>
      </c>
      <c r="B1715" s="385" t="s">
        <v>5658</v>
      </c>
      <c r="C1715" s="320"/>
      <c r="D1715" s="396"/>
      <c r="E1715" s="405"/>
      <c r="F1715" s="405"/>
    </row>
    <row r="1716" spans="1:6">
      <c r="A1716" s="314" t="s">
        <v>5659</v>
      </c>
      <c r="B1716" s="587" t="s">
        <v>1763</v>
      </c>
      <c r="C1716" s="195" t="s">
        <v>17</v>
      </c>
      <c r="D1716" s="328">
        <v>10</v>
      </c>
      <c r="E1716" s="1293"/>
      <c r="F1716" s="196">
        <f t="shared" ref="F1716:F1719" si="204">ROUND(D1716*E1716,2)</f>
        <v>0</v>
      </c>
    </row>
    <row r="1717" spans="1:6">
      <c r="A1717" s="314" t="s">
        <v>5660</v>
      </c>
      <c r="B1717" s="587" t="s">
        <v>1767</v>
      </c>
      <c r="C1717" s="195" t="s">
        <v>17</v>
      </c>
      <c r="D1717" s="328">
        <v>20</v>
      </c>
      <c r="E1717" s="1293"/>
      <c r="F1717" s="196">
        <f t="shared" si="204"/>
        <v>0</v>
      </c>
    </row>
    <row r="1718" spans="1:6">
      <c r="A1718" s="314" t="s">
        <v>5661</v>
      </c>
      <c r="B1718" s="587" t="s">
        <v>1768</v>
      </c>
      <c r="C1718" s="195" t="s">
        <v>17</v>
      </c>
      <c r="D1718" s="328">
        <v>10</v>
      </c>
      <c r="E1718" s="1293"/>
      <c r="F1718" s="196">
        <f t="shared" si="204"/>
        <v>0</v>
      </c>
    </row>
    <row r="1719" spans="1:6">
      <c r="A1719" s="314" t="s">
        <v>5662</v>
      </c>
      <c r="B1719" s="587" t="s">
        <v>1769</v>
      </c>
      <c r="C1719" s="195" t="s">
        <v>17</v>
      </c>
      <c r="D1719" s="328">
        <v>10</v>
      </c>
      <c r="E1719" s="1293"/>
      <c r="F1719" s="196">
        <f t="shared" si="204"/>
        <v>0</v>
      </c>
    </row>
    <row r="1720" spans="1:6">
      <c r="A1720" s="314"/>
      <c r="B1720" s="587"/>
      <c r="C1720" s="316"/>
      <c r="D1720" s="328"/>
      <c r="E1720" s="456"/>
      <c r="F1720" s="456"/>
    </row>
    <row r="1721" spans="1:6">
      <c r="A1721" s="314" t="s">
        <v>1309</v>
      </c>
      <c r="B1721" s="587" t="s">
        <v>1772</v>
      </c>
      <c r="C1721" s="316"/>
      <c r="D1721" s="328"/>
      <c r="E1721" s="456"/>
      <c r="F1721" s="456"/>
    </row>
    <row r="1722" spans="1:6">
      <c r="A1722" s="314" t="s">
        <v>5663</v>
      </c>
      <c r="B1722" s="587" t="s">
        <v>1773</v>
      </c>
      <c r="C1722" s="316" t="s">
        <v>20</v>
      </c>
      <c r="D1722" s="328">
        <v>8</v>
      </c>
      <c r="E1722" s="1284"/>
      <c r="F1722" s="196">
        <f t="shared" ref="F1722:F1723" si="205">ROUND(D1722*E1722,2)</f>
        <v>0</v>
      </c>
    </row>
    <row r="1723" spans="1:6">
      <c r="A1723" s="314" t="s">
        <v>5664</v>
      </c>
      <c r="B1723" s="587" t="s">
        <v>1774</v>
      </c>
      <c r="C1723" s="316" t="s">
        <v>20</v>
      </c>
      <c r="D1723" s="328">
        <v>2</v>
      </c>
      <c r="E1723" s="1292"/>
      <c r="F1723" s="196">
        <f t="shared" si="205"/>
        <v>0</v>
      </c>
    </row>
    <row r="1724" spans="1:6">
      <c r="A1724" s="309"/>
      <c r="B1724" s="1153"/>
      <c r="C1724" s="312"/>
      <c r="D1724" s="456"/>
      <c r="E1724" s="456"/>
      <c r="F1724" s="456"/>
    </row>
    <row r="1725" spans="1:6" ht="38.25">
      <c r="A1725" s="309" t="s">
        <v>1317</v>
      </c>
      <c r="B1725" s="478" t="s">
        <v>1878</v>
      </c>
      <c r="C1725" s="307" t="s">
        <v>23</v>
      </c>
      <c r="D1725" s="405">
        <v>1</v>
      </c>
      <c r="E1725" s="1284"/>
      <c r="F1725" s="196">
        <f t="shared" ref="F1725" si="206">ROUND(D1725*E1725,2)</f>
        <v>0</v>
      </c>
    </row>
    <row r="1726" spans="1:6">
      <c r="A1726" s="309"/>
      <c r="B1726" s="478"/>
      <c r="C1726" s="307"/>
      <c r="D1726" s="405"/>
      <c r="E1726" s="405"/>
      <c r="F1726" s="405"/>
    </row>
    <row r="1727" spans="1:6" ht="25.5">
      <c r="A1727" s="309" t="s">
        <v>1321</v>
      </c>
      <c r="B1727" s="478" t="s">
        <v>1777</v>
      </c>
      <c r="C1727" s="307" t="s">
        <v>1078</v>
      </c>
      <c r="D1727" s="405">
        <v>5</v>
      </c>
      <c r="E1727" s="405">
        <f>ROUND(SUM(F1547:F1726)/100,2)</f>
        <v>0</v>
      </c>
      <c r="F1727" s="196">
        <f t="shared" ref="F1727" si="207">ROUND(D1727*E1727,2)</f>
        <v>0</v>
      </c>
    </row>
    <row r="1728" spans="1:6">
      <c r="A1728" s="309"/>
      <c r="B1728" s="478"/>
      <c r="C1728" s="307"/>
      <c r="D1728" s="405"/>
      <c r="E1728" s="405"/>
      <c r="F1728" s="405"/>
    </row>
    <row r="1729" spans="1:6">
      <c r="A1729" s="1154"/>
      <c r="B1729" s="1155"/>
      <c r="C1729" s="332"/>
      <c r="D1729" s="480"/>
      <c r="E1729" s="480"/>
      <c r="F1729" s="480"/>
    </row>
    <row r="1730" spans="1:6" ht="15.75">
      <c r="A1730" s="279" t="s">
        <v>1880</v>
      </c>
      <c r="B1730" s="1164" t="s">
        <v>1778</v>
      </c>
      <c r="C1730" s="104"/>
      <c r="D1730" s="105"/>
      <c r="E1730" s="105"/>
      <c r="F1730" s="105">
        <f>SUM(F1731:F1779)</f>
        <v>0</v>
      </c>
    </row>
    <row r="1731" spans="1:6">
      <c r="A1731" s="1154"/>
      <c r="B1731" s="1155"/>
      <c r="C1731" s="332"/>
      <c r="D1731" s="480"/>
      <c r="E1731" s="480"/>
      <c r="F1731" s="480"/>
    </row>
    <row r="1732" spans="1:6">
      <c r="A1732" s="314"/>
      <c r="B1732" s="385" t="s">
        <v>100</v>
      </c>
      <c r="C1732" s="320"/>
      <c r="D1732" s="396"/>
      <c r="E1732" s="405"/>
      <c r="F1732" s="405"/>
    </row>
    <row r="1733" spans="1:6" ht="41.25">
      <c r="A1733" s="321"/>
      <c r="B1733" s="385" t="s">
        <v>5736</v>
      </c>
      <c r="C1733" s="320"/>
      <c r="D1733" s="396"/>
      <c r="E1733" s="405"/>
      <c r="F1733" s="405"/>
    </row>
    <row r="1734" spans="1:6" ht="38.25">
      <c r="A1734" s="309"/>
      <c r="B1734" s="478" t="s">
        <v>5665</v>
      </c>
      <c r="C1734" s="312"/>
      <c r="D1734" s="456"/>
      <c r="E1734" s="405"/>
      <c r="F1734" s="405"/>
    </row>
    <row r="1735" spans="1:6" ht="54">
      <c r="A1735" s="314"/>
      <c r="B1735" s="385" t="s">
        <v>6681</v>
      </c>
      <c r="C1735" s="324"/>
      <c r="D1735" s="396"/>
      <c r="E1735" s="405"/>
      <c r="F1735" s="405"/>
    </row>
    <row r="1736" spans="1:6" ht="54">
      <c r="A1736" s="314"/>
      <c r="B1736" s="385" t="s">
        <v>6682</v>
      </c>
      <c r="C1736" s="324"/>
      <c r="D1736" s="396"/>
      <c r="E1736" s="456"/>
      <c r="F1736" s="456"/>
    </row>
    <row r="1737" spans="1:6" ht="38.25">
      <c r="A1737" s="309"/>
      <c r="B1737" s="325" t="s">
        <v>5624</v>
      </c>
      <c r="C1737" s="307"/>
      <c r="D1737" s="405"/>
      <c r="E1737" s="405"/>
      <c r="F1737" s="405"/>
    </row>
    <row r="1738" spans="1:6">
      <c r="A1738" s="314"/>
      <c r="B1738" s="587"/>
      <c r="C1738" s="316"/>
      <c r="D1738" s="328"/>
      <c r="E1738" s="456"/>
      <c r="F1738" s="456"/>
    </row>
    <row r="1739" spans="1:6" ht="63.75">
      <c r="A1739" s="314" t="s">
        <v>2168</v>
      </c>
      <c r="B1739" s="587" t="s">
        <v>5666</v>
      </c>
      <c r="C1739" s="316" t="s">
        <v>25</v>
      </c>
      <c r="D1739" s="328">
        <v>16</v>
      </c>
      <c r="E1739" s="1293"/>
      <c r="F1739" s="196">
        <f t="shared" ref="F1739" si="208">ROUND(D1739*E1739,2)</f>
        <v>0</v>
      </c>
    </row>
    <row r="1740" spans="1:6">
      <c r="A1740" s="314"/>
      <c r="B1740" s="587"/>
      <c r="C1740" s="316"/>
      <c r="D1740" s="328"/>
      <c r="E1740" s="456"/>
      <c r="F1740" s="456"/>
    </row>
    <row r="1741" spans="1:6" ht="38.25">
      <c r="A1741" s="314" t="s">
        <v>2192</v>
      </c>
      <c r="B1741" s="587" t="s">
        <v>1779</v>
      </c>
      <c r="C1741" s="316" t="s">
        <v>20</v>
      </c>
      <c r="D1741" s="328">
        <v>1</v>
      </c>
      <c r="E1741" s="1293"/>
      <c r="F1741" s="196">
        <f t="shared" ref="F1741" si="209">ROUND(D1741*E1741,2)</f>
        <v>0</v>
      </c>
    </row>
    <row r="1742" spans="1:6">
      <c r="A1742" s="314"/>
      <c r="B1742" s="587"/>
      <c r="C1742" s="316"/>
      <c r="D1742" s="328"/>
      <c r="E1742" s="456"/>
      <c r="F1742" s="456"/>
    </row>
    <row r="1743" spans="1:6">
      <c r="A1743" s="314" t="s">
        <v>1780</v>
      </c>
      <c r="B1743" s="587" t="s">
        <v>1781</v>
      </c>
      <c r="C1743" s="316"/>
      <c r="D1743" s="328"/>
      <c r="E1743" s="456"/>
      <c r="F1743" s="456"/>
    </row>
    <row r="1744" spans="1:6">
      <c r="A1744" s="314"/>
      <c r="B1744" s="587" t="s">
        <v>1782</v>
      </c>
      <c r="C1744" s="316" t="s">
        <v>20</v>
      </c>
      <c r="D1744" s="328">
        <v>1</v>
      </c>
      <c r="E1744" s="1293"/>
      <c r="F1744" s="196">
        <f t="shared" ref="F1744" si="210">ROUND(D1744*E1744,2)</f>
        <v>0</v>
      </c>
    </row>
    <row r="1745" spans="1:6">
      <c r="A1745" s="314"/>
      <c r="B1745" s="587"/>
      <c r="C1745" s="316"/>
      <c r="D1745" s="328"/>
      <c r="E1745" s="456"/>
      <c r="F1745" s="456"/>
    </row>
    <row r="1746" spans="1:6">
      <c r="A1746" s="314" t="s">
        <v>877</v>
      </c>
      <c r="B1746" s="587" t="s">
        <v>1783</v>
      </c>
      <c r="C1746" s="316"/>
      <c r="D1746" s="328"/>
      <c r="E1746" s="456"/>
      <c r="F1746" s="456"/>
    </row>
    <row r="1747" spans="1:6">
      <c r="A1747" s="314" t="s">
        <v>878</v>
      </c>
      <c r="B1747" s="587" t="s">
        <v>1785</v>
      </c>
      <c r="C1747" s="316" t="s">
        <v>20</v>
      </c>
      <c r="D1747" s="328">
        <v>1</v>
      </c>
      <c r="E1747" s="1293"/>
      <c r="F1747" s="196">
        <f t="shared" ref="F1747:F1748" si="211">ROUND(D1747*E1747,2)</f>
        <v>0</v>
      </c>
    </row>
    <row r="1748" spans="1:6">
      <c r="A1748" s="314" t="s">
        <v>879</v>
      </c>
      <c r="B1748" s="587" t="s">
        <v>1787</v>
      </c>
      <c r="C1748" s="316" t="s">
        <v>20</v>
      </c>
      <c r="D1748" s="328">
        <v>3</v>
      </c>
      <c r="E1748" s="1293"/>
      <c r="F1748" s="196">
        <f t="shared" si="211"/>
        <v>0</v>
      </c>
    </row>
    <row r="1749" spans="1:6">
      <c r="A1749" s="314"/>
      <c r="B1749" s="587"/>
      <c r="C1749" s="316"/>
      <c r="D1749" s="328"/>
      <c r="E1749" s="456"/>
      <c r="F1749" s="456"/>
    </row>
    <row r="1750" spans="1:6">
      <c r="A1750" s="314" t="s">
        <v>2224</v>
      </c>
      <c r="B1750" s="587" t="s">
        <v>1788</v>
      </c>
      <c r="C1750" s="316"/>
      <c r="D1750" s="328"/>
      <c r="E1750" s="456"/>
      <c r="F1750" s="456"/>
    </row>
    <row r="1751" spans="1:6">
      <c r="A1751" s="314" t="s">
        <v>2467</v>
      </c>
      <c r="B1751" s="587" t="s">
        <v>1792</v>
      </c>
      <c r="C1751" s="316" t="s">
        <v>20</v>
      </c>
      <c r="D1751" s="328">
        <v>1</v>
      </c>
      <c r="E1751" s="1293"/>
      <c r="F1751" s="196">
        <f t="shared" ref="F1751:F1752" si="212">ROUND(D1751*E1751,2)</f>
        <v>0</v>
      </c>
    </row>
    <row r="1752" spans="1:6">
      <c r="A1752" s="314" t="s">
        <v>2468</v>
      </c>
      <c r="B1752" s="587" t="s">
        <v>1790</v>
      </c>
      <c r="C1752" s="316" t="s">
        <v>20</v>
      </c>
      <c r="D1752" s="328">
        <v>1</v>
      </c>
      <c r="E1752" s="1293"/>
      <c r="F1752" s="196">
        <f t="shared" si="212"/>
        <v>0</v>
      </c>
    </row>
    <row r="1753" spans="1:6">
      <c r="A1753" s="314"/>
      <c r="B1753" s="587"/>
      <c r="C1753" s="316"/>
      <c r="D1753" s="328"/>
      <c r="E1753" s="456"/>
      <c r="F1753" s="456"/>
    </row>
    <row r="1754" spans="1:6" ht="38.25">
      <c r="A1754" s="314" t="s">
        <v>2225</v>
      </c>
      <c r="B1754" s="587" t="s">
        <v>5667</v>
      </c>
      <c r="C1754" s="316" t="s">
        <v>20</v>
      </c>
      <c r="D1754" s="328">
        <v>7</v>
      </c>
      <c r="E1754" s="1293"/>
      <c r="F1754" s="196">
        <f t="shared" ref="F1754" si="213">ROUND(D1754*E1754,2)</f>
        <v>0</v>
      </c>
    </row>
    <row r="1755" spans="1:6">
      <c r="A1755" s="314"/>
      <c r="B1755" s="587"/>
      <c r="C1755" s="316"/>
      <c r="D1755" s="328"/>
      <c r="E1755" s="456"/>
      <c r="F1755" s="456"/>
    </row>
    <row r="1756" spans="1:6" ht="38.25">
      <c r="A1756" s="314" t="s">
        <v>2226</v>
      </c>
      <c r="B1756" s="587" t="s">
        <v>5668</v>
      </c>
      <c r="C1756" s="316" t="s">
        <v>20</v>
      </c>
      <c r="D1756" s="328">
        <v>1</v>
      </c>
      <c r="E1756" s="1293"/>
      <c r="F1756" s="196">
        <f t="shared" ref="F1756" si="214">ROUND(D1756*E1756,2)</f>
        <v>0</v>
      </c>
    </row>
    <row r="1757" spans="1:6">
      <c r="A1757" s="314"/>
      <c r="B1757" s="587"/>
      <c r="C1757" s="316"/>
      <c r="D1757" s="328"/>
      <c r="E1757" s="456"/>
      <c r="F1757" s="456"/>
    </row>
    <row r="1758" spans="1:6">
      <c r="A1758" s="314" t="s">
        <v>2229</v>
      </c>
      <c r="B1758" s="587" t="s">
        <v>1793</v>
      </c>
      <c r="C1758" s="316" t="s">
        <v>20</v>
      </c>
      <c r="D1758" s="328">
        <v>1</v>
      </c>
      <c r="E1758" s="1293"/>
      <c r="F1758" s="196">
        <f t="shared" ref="F1758" si="215">ROUND(D1758*E1758,2)</f>
        <v>0</v>
      </c>
    </row>
    <row r="1759" spans="1:6">
      <c r="A1759" s="314"/>
      <c r="B1759" s="587"/>
      <c r="C1759" s="316"/>
      <c r="D1759" s="328"/>
      <c r="E1759" s="456"/>
      <c r="F1759" s="456"/>
    </row>
    <row r="1760" spans="1:6" ht="25.5">
      <c r="A1760" s="314" t="s">
        <v>2231</v>
      </c>
      <c r="B1760" s="587" t="s">
        <v>5669</v>
      </c>
      <c r="C1760" s="316"/>
      <c r="D1760" s="328"/>
      <c r="E1760" s="456"/>
      <c r="F1760" s="456"/>
    </row>
    <row r="1761" spans="1:6">
      <c r="A1761" s="314" t="s">
        <v>735</v>
      </c>
      <c r="B1761" s="587" t="s">
        <v>1794</v>
      </c>
      <c r="C1761" s="195" t="s">
        <v>17</v>
      </c>
      <c r="D1761" s="328">
        <v>90</v>
      </c>
      <c r="E1761" s="1293"/>
      <c r="F1761" s="196">
        <f t="shared" ref="F1761:F1762" si="216">ROUND(D1761*E1761,2)</f>
        <v>0</v>
      </c>
    </row>
    <row r="1762" spans="1:6">
      <c r="A1762" s="321" t="s">
        <v>736</v>
      </c>
      <c r="B1762" s="385" t="s">
        <v>1795</v>
      </c>
      <c r="C1762" s="195" t="s">
        <v>17</v>
      </c>
      <c r="D1762" s="396">
        <v>170</v>
      </c>
      <c r="E1762" s="1293"/>
      <c r="F1762" s="196">
        <f t="shared" si="216"/>
        <v>0</v>
      </c>
    </row>
    <row r="1763" spans="1:6">
      <c r="A1763" s="321"/>
      <c r="B1763" s="385"/>
      <c r="C1763" s="324"/>
      <c r="D1763" s="396"/>
      <c r="E1763" s="456"/>
      <c r="F1763" s="456"/>
    </row>
    <row r="1764" spans="1:6" ht="25.5">
      <c r="A1764" s="314" t="s">
        <v>1076</v>
      </c>
      <c r="B1764" s="385" t="s">
        <v>1867</v>
      </c>
      <c r="C1764" s="320"/>
      <c r="D1764" s="396"/>
      <c r="E1764" s="405"/>
      <c r="F1764" s="405"/>
    </row>
    <row r="1765" spans="1:6">
      <c r="A1765" s="321"/>
      <c r="B1765" s="385" t="s">
        <v>1796</v>
      </c>
      <c r="C1765" s="195" t="s">
        <v>17</v>
      </c>
      <c r="D1765" s="396">
        <v>550</v>
      </c>
      <c r="E1765" s="1284"/>
      <c r="F1765" s="196">
        <f t="shared" ref="F1765" si="217">ROUND(D1765*E1765,2)</f>
        <v>0</v>
      </c>
    </row>
    <row r="1766" spans="1:6">
      <c r="A1766" s="321"/>
      <c r="B1766" s="385"/>
      <c r="C1766" s="324"/>
      <c r="D1766" s="396"/>
      <c r="E1766" s="456"/>
      <c r="F1766" s="456"/>
    </row>
    <row r="1767" spans="1:6" ht="28.5">
      <c r="A1767" s="314" t="s">
        <v>1079</v>
      </c>
      <c r="B1767" s="385" t="s">
        <v>5735</v>
      </c>
      <c r="C1767" s="320" t="s">
        <v>20</v>
      </c>
      <c r="D1767" s="396">
        <v>8</v>
      </c>
      <c r="E1767" s="1284"/>
      <c r="F1767" s="196">
        <f t="shared" ref="F1767" si="218">ROUND(D1767*E1767,2)</f>
        <v>0</v>
      </c>
    </row>
    <row r="1768" spans="1:6">
      <c r="A1768" s="321"/>
      <c r="B1768" s="385"/>
      <c r="C1768" s="324"/>
      <c r="D1768" s="396"/>
      <c r="E1768" s="456"/>
      <c r="F1768" s="456"/>
    </row>
    <row r="1769" spans="1:6" ht="25.5">
      <c r="A1769" s="321" t="s">
        <v>1081</v>
      </c>
      <c r="B1769" s="385" t="s">
        <v>1839</v>
      </c>
      <c r="C1769" s="324"/>
      <c r="D1769" s="396"/>
      <c r="E1769" s="456"/>
      <c r="F1769" s="456"/>
    </row>
    <row r="1770" spans="1:6">
      <c r="A1770" s="321"/>
      <c r="B1770" s="385" t="s">
        <v>1754</v>
      </c>
      <c r="C1770" s="195" t="s">
        <v>17</v>
      </c>
      <c r="D1770" s="396">
        <v>320</v>
      </c>
      <c r="E1770" s="1293"/>
      <c r="F1770" s="196">
        <f t="shared" ref="F1770" si="219">ROUND(D1770*E1770,2)</f>
        <v>0</v>
      </c>
    </row>
    <row r="1771" spans="1:6">
      <c r="A1771" s="321"/>
      <c r="B1771" s="385"/>
      <c r="C1771" s="324"/>
      <c r="D1771" s="396"/>
      <c r="E1771" s="456"/>
      <c r="F1771" s="456"/>
    </row>
    <row r="1772" spans="1:6" ht="25.5">
      <c r="A1772" s="321" t="s">
        <v>1134</v>
      </c>
      <c r="B1772" s="385" t="s">
        <v>1797</v>
      </c>
      <c r="C1772" s="324"/>
      <c r="D1772" s="396"/>
      <c r="E1772" s="456"/>
      <c r="F1772" s="456"/>
    </row>
    <row r="1773" spans="1:6">
      <c r="A1773" s="321"/>
      <c r="B1773" s="385" t="s">
        <v>1758</v>
      </c>
      <c r="C1773" s="195" t="s">
        <v>17</v>
      </c>
      <c r="D1773" s="396">
        <v>120</v>
      </c>
      <c r="E1773" s="1293"/>
      <c r="F1773" s="196">
        <f t="shared" ref="F1773" si="220">ROUND(D1773*E1773,2)</f>
        <v>0</v>
      </c>
    </row>
    <row r="1774" spans="1:6">
      <c r="A1774" s="321"/>
      <c r="B1774" s="385"/>
      <c r="C1774" s="324"/>
      <c r="D1774" s="396"/>
      <c r="E1774" s="456"/>
      <c r="F1774" s="456"/>
    </row>
    <row r="1775" spans="1:6" ht="38.25">
      <c r="A1775" s="309" t="s">
        <v>1135</v>
      </c>
      <c r="B1775" s="478" t="s">
        <v>5670</v>
      </c>
      <c r="C1775" s="307" t="s">
        <v>23</v>
      </c>
      <c r="D1775" s="405">
        <v>1</v>
      </c>
      <c r="E1775" s="1284"/>
      <c r="F1775" s="196">
        <f t="shared" ref="F1775" si="221">ROUND(D1775*E1775,2)</f>
        <v>0</v>
      </c>
    </row>
    <row r="1776" spans="1:6">
      <c r="A1776" s="309"/>
      <c r="B1776" s="478"/>
      <c r="C1776" s="307"/>
      <c r="D1776" s="405"/>
      <c r="E1776" s="405"/>
      <c r="F1776" s="405"/>
    </row>
    <row r="1777" spans="1:6" ht="25.5">
      <c r="A1777" s="309" t="s">
        <v>1281</v>
      </c>
      <c r="B1777" s="478" t="s">
        <v>1777</v>
      </c>
      <c r="C1777" s="307" t="s">
        <v>1078</v>
      </c>
      <c r="D1777" s="405">
        <v>5</v>
      </c>
      <c r="E1777" s="405">
        <f>ROUND(SUM(F1731:F1776)/100,2)</f>
        <v>0</v>
      </c>
      <c r="F1777" s="196">
        <f t="shared" ref="F1777" si="222">ROUND(D1777*E1777,2)</f>
        <v>0</v>
      </c>
    </row>
    <row r="1778" spans="1:6">
      <c r="A1778" s="309"/>
      <c r="B1778" s="478"/>
      <c r="C1778" s="307"/>
      <c r="D1778" s="405"/>
      <c r="E1778" s="405"/>
      <c r="F1778" s="405"/>
    </row>
    <row r="1779" spans="1:6">
      <c r="A1779" s="1154"/>
      <c r="B1779" s="1155"/>
      <c r="C1779" s="332"/>
      <c r="D1779" s="480"/>
      <c r="E1779" s="480"/>
      <c r="F1779" s="480"/>
    </row>
    <row r="1780" spans="1:6" ht="15.75">
      <c r="A1780" s="279" t="s">
        <v>1881</v>
      </c>
      <c r="B1780" s="1164" t="s">
        <v>5671</v>
      </c>
      <c r="C1780" s="104"/>
      <c r="D1780" s="105"/>
      <c r="E1780" s="105"/>
      <c r="F1780" s="105">
        <f>SUM(F1781:F1806)</f>
        <v>0</v>
      </c>
    </row>
    <row r="1781" spans="1:6">
      <c r="A1781" s="1154"/>
      <c r="B1781" s="1155"/>
      <c r="C1781" s="332"/>
      <c r="D1781" s="480"/>
      <c r="E1781" s="480"/>
      <c r="F1781" s="480"/>
    </row>
    <row r="1782" spans="1:6">
      <c r="A1782" s="314"/>
      <c r="B1782" s="385" t="s">
        <v>100</v>
      </c>
      <c r="C1782" s="320"/>
      <c r="D1782" s="396"/>
      <c r="E1782" s="405"/>
      <c r="F1782" s="405"/>
    </row>
    <row r="1783" spans="1:6" ht="38.25">
      <c r="A1783" s="309"/>
      <c r="B1783" s="325" t="s">
        <v>5624</v>
      </c>
      <c r="C1783" s="307"/>
      <c r="D1783" s="405"/>
      <c r="E1783" s="405"/>
      <c r="F1783" s="405"/>
    </row>
    <row r="1784" spans="1:6">
      <c r="A1784" s="314"/>
      <c r="B1784" s="385"/>
      <c r="C1784" s="320"/>
      <c r="D1784" s="396"/>
      <c r="E1784" s="405"/>
      <c r="F1784" s="405"/>
    </row>
    <row r="1785" spans="1:6" ht="63.75">
      <c r="A1785" s="331" t="s">
        <v>2168</v>
      </c>
      <c r="B1785" s="1156" t="s">
        <v>5672</v>
      </c>
      <c r="C1785" s="307" t="s">
        <v>25</v>
      </c>
      <c r="D1785" s="405">
        <v>16</v>
      </c>
      <c r="E1785" s="1284"/>
      <c r="F1785" s="196">
        <f t="shared" ref="F1785" si="223">ROUND(D1785*E1785,2)</f>
        <v>0</v>
      </c>
    </row>
    <row r="1786" spans="1:6">
      <c r="A1786" s="1154"/>
      <c r="B1786" s="1155"/>
      <c r="C1786" s="332"/>
      <c r="D1786" s="480"/>
      <c r="E1786" s="480"/>
      <c r="F1786" s="405"/>
    </row>
    <row r="1787" spans="1:6">
      <c r="A1787" s="327" t="s">
        <v>2192</v>
      </c>
      <c r="B1787" s="1157" t="s">
        <v>1798</v>
      </c>
      <c r="C1787" s="320" t="s">
        <v>20</v>
      </c>
      <c r="D1787" s="328">
        <v>12</v>
      </c>
      <c r="E1787" s="1292"/>
      <c r="F1787" s="196">
        <f t="shared" ref="F1787" si="224">ROUND(D1787*E1787,2)</f>
        <v>0</v>
      </c>
    </row>
    <row r="1788" spans="1:6">
      <c r="A1788" s="327"/>
      <c r="B1788" s="1157"/>
      <c r="C1788" s="320"/>
      <c r="D1788" s="328"/>
      <c r="E1788" s="329"/>
      <c r="F1788" s="329"/>
    </row>
    <row r="1789" spans="1:6">
      <c r="A1789" s="327" t="s">
        <v>1780</v>
      </c>
      <c r="B1789" s="1157" t="s">
        <v>5673</v>
      </c>
      <c r="C1789" s="320" t="s">
        <v>20</v>
      </c>
      <c r="D1789" s="328">
        <v>9</v>
      </c>
      <c r="E1789" s="1292"/>
      <c r="F1789" s="196">
        <f t="shared" ref="F1789" si="225">ROUND(D1789*E1789,2)</f>
        <v>0</v>
      </c>
    </row>
    <row r="1790" spans="1:6">
      <c r="A1790" s="327"/>
      <c r="B1790" s="1157"/>
      <c r="C1790" s="320"/>
      <c r="D1790" s="328"/>
      <c r="E1790" s="329"/>
      <c r="F1790" s="329"/>
    </row>
    <row r="1791" spans="1:6" ht="25.5">
      <c r="A1791" s="327" t="s">
        <v>877</v>
      </c>
      <c r="B1791" s="1157" t="s">
        <v>5674</v>
      </c>
      <c r="C1791" s="320" t="s">
        <v>20</v>
      </c>
      <c r="D1791" s="329">
        <v>13</v>
      </c>
      <c r="E1791" s="1292"/>
      <c r="F1791" s="196">
        <f t="shared" ref="F1791" si="226">ROUND(D1791*E1791,2)</f>
        <v>0</v>
      </c>
    </row>
    <row r="1792" spans="1:6">
      <c r="A1792" s="327"/>
      <c r="B1792" s="1157"/>
      <c r="C1792" s="330"/>
      <c r="D1792" s="329"/>
      <c r="E1792" s="329"/>
      <c r="F1792" s="329"/>
    </row>
    <row r="1793" spans="1:6" ht="38.25">
      <c r="A1793" s="327" t="s">
        <v>2224</v>
      </c>
      <c r="B1793" s="1156" t="s">
        <v>5675</v>
      </c>
      <c r="C1793" s="312"/>
      <c r="D1793" s="456"/>
      <c r="E1793" s="456"/>
      <c r="F1793" s="456"/>
    </row>
    <row r="1794" spans="1:6" ht="14.25">
      <c r="A1794" s="331"/>
      <c r="B1794" s="1158" t="s">
        <v>1799</v>
      </c>
      <c r="C1794" s="195" t="s">
        <v>17</v>
      </c>
      <c r="D1794" s="405">
        <v>900</v>
      </c>
      <c r="E1794" s="1284"/>
      <c r="F1794" s="196">
        <f t="shared" ref="F1794" si="227">ROUND(D1794*E1794,2)</f>
        <v>0</v>
      </c>
    </row>
    <row r="1795" spans="1:6">
      <c r="A1795" s="1154"/>
      <c r="B1795" s="1155"/>
      <c r="C1795" s="332"/>
      <c r="D1795" s="480"/>
      <c r="E1795" s="480"/>
      <c r="F1795" s="480"/>
    </row>
    <row r="1796" spans="1:6" ht="25.5">
      <c r="A1796" s="314" t="s">
        <v>2225</v>
      </c>
      <c r="B1796" s="385" t="s">
        <v>1839</v>
      </c>
      <c r="C1796" s="324"/>
      <c r="D1796" s="396"/>
      <c r="E1796" s="405"/>
      <c r="F1796" s="405"/>
    </row>
    <row r="1797" spans="1:6">
      <c r="A1797" s="314"/>
      <c r="B1797" s="385" t="s">
        <v>1754</v>
      </c>
      <c r="C1797" s="195" t="s">
        <v>17</v>
      </c>
      <c r="D1797" s="396">
        <v>500</v>
      </c>
      <c r="E1797" s="1293"/>
      <c r="F1797" s="196">
        <f t="shared" ref="F1797" si="228">ROUND(D1797*E1797,2)</f>
        <v>0</v>
      </c>
    </row>
    <row r="1798" spans="1:6">
      <c r="A1798" s="314"/>
      <c r="B1798" s="587"/>
      <c r="C1798" s="316"/>
      <c r="D1798" s="328"/>
      <c r="E1798" s="456"/>
      <c r="F1798" s="456"/>
    </row>
    <row r="1799" spans="1:6" ht="38.25">
      <c r="A1799" s="321" t="s">
        <v>2226</v>
      </c>
      <c r="B1799" s="385" t="s">
        <v>1840</v>
      </c>
      <c r="C1799" s="324"/>
      <c r="D1799" s="396"/>
      <c r="E1799" s="456"/>
      <c r="F1799" s="456"/>
    </row>
    <row r="1800" spans="1:6">
      <c r="A1800" s="321"/>
      <c r="B1800" s="385" t="s">
        <v>1758</v>
      </c>
      <c r="C1800" s="195" t="s">
        <v>17</v>
      </c>
      <c r="D1800" s="396">
        <v>70</v>
      </c>
      <c r="E1800" s="1293"/>
      <c r="F1800" s="196">
        <f t="shared" ref="F1800" si="229">ROUND(D1800*E1800,2)</f>
        <v>0</v>
      </c>
    </row>
    <row r="1801" spans="1:6">
      <c r="A1801" s="321"/>
      <c r="B1801" s="385"/>
      <c r="C1801" s="324"/>
      <c r="D1801" s="396"/>
      <c r="E1801" s="456"/>
      <c r="F1801" s="456"/>
    </row>
    <row r="1802" spans="1:6" ht="38.25">
      <c r="A1802" s="309" t="s">
        <v>2229</v>
      </c>
      <c r="B1802" s="478" t="s">
        <v>1878</v>
      </c>
      <c r="C1802" s="307" t="s">
        <v>23</v>
      </c>
      <c r="D1802" s="405">
        <v>1</v>
      </c>
      <c r="E1802" s="1284"/>
      <c r="F1802" s="196">
        <f t="shared" ref="F1802" si="230">ROUND(D1802*E1802,2)</f>
        <v>0</v>
      </c>
    </row>
    <row r="1803" spans="1:6">
      <c r="A1803" s="1154"/>
      <c r="B1803" s="1155"/>
      <c r="C1803" s="332"/>
      <c r="D1803" s="480"/>
      <c r="E1803" s="480"/>
      <c r="F1803" s="480"/>
    </row>
    <row r="1804" spans="1:6" ht="25.5">
      <c r="A1804" s="309" t="s">
        <v>2231</v>
      </c>
      <c r="B1804" s="478" t="s">
        <v>1777</v>
      </c>
      <c r="C1804" s="307" t="s">
        <v>1078</v>
      </c>
      <c r="D1804" s="405">
        <v>5</v>
      </c>
      <c r="E1804" s="405">
        <f>ROUND(SUM(F1781:F1803)/100,2)</f>
        <v>0</v>
      </c>
      <c r="F1804" s="196">
        <f t="shared" ref="F1804" si="231">ROUND(D1804*E1804,2)</f>
        <v>0</v>
      </c>
    </row>
    <row r="1805" spans="1:6">
      <c r="A1805" s="309"/>
      <c r="B1805" s="478"/>
      <c r="C1805" s="307"/>
      <c r="D1805" s="405"/>
      <c r="E1805" s="405"/>
      <c r="F1805" s="405"/>
    </row>
    <row r="1806" spans="1:6">
      <c r="A1806" s="1154"/>
      <c r="B1806" s="1155"/>
      <c r="C1806" s="332"/>
      <c r="D1806" s="480"/>
      <c r="E1806" s="480"/>
      <c r="F1806" s="480"/>
    </row>
    <row r="1807" spans="1:6" ht="15.75">
      <c r="A1807" s="279" t="s">
        <v>1882</v>
      </c>
      <c r="B1807" s="1164" t="s">
        <v>1800</v>
      </c>
      <c r="C1807" s="104"/>
      <c r="D1807" s="105"/>
      <c r="E1807" s="105"/>
      <c r="F1807" s="105">
        <f>SUM(F1808:F1838)</f>
        <v>0</v>
      </c>
    </row>
    <row r="1808" spans="1:6">
      <c r="A1808" s="1154"/>
      <c r="B1808" s="1155"/>
      <c r="C1808" s="332"/>
      <c r="D1808" s="480"/>
      <c r="E1808" s="480"/>
      <c r="F1808" s="480"/>
    </row>
    <row r="1809" spans="1:6">
      <c r="A1809" s="1154"/>
      <c r="B1809" s="1158" t="s">
        <v>100</v>
      </c>
      <c r="C1809" s="332"/>
      <c r="D1809" s="480"/>
      <c r="E1809" s="480"/>
      <c r="F1809" s="480"/>
    </row>
    <row r="1810" spans="1:6" ht="38.25">
      <c r="A1810" s="1154"/>
      <c r="B1810" s="1156" t="s">
        <v>5676</v>
      </c>
      <c r="C1810" s="332"/>
      <c r="D1810" s="480"/>
      <c r="E1810" s="480"/>
      <c r="F1810" s="480"/>
    </row>
    <row r="1811" spans="1:6">
      <c r="A1811" s="1154"/>
      <c r="B1811" s="1158" t="s">
        <v>1801</v>
      </c>
      <c r="C1811" s="332"/>
      <c r="D1811" s="480"/>
      <c r="E1811" s="480"/>
      <c r="F1811" s="480"/>
    </row>
    <row r="1812" spans="1:6" ht="51">
      <c r="A1812" s="1154"/>
      <c r="B1812" s="1156" t="s">
        <v>6683</v>
      </c>
      <c r="C1812" s="332"/>
      <c r="D1812" s="480"/>
      <c r="E1812" s="480"/>
      <c r="F1812" s="480"/>
    </row>
    <row r="1813" spans="1:6" ht="51">
      <c r="A1813" s="1154"/>
      <c r="B1813" s="1364" t="s">
        <v>6684</v>
      </c>
      <c r="C1813" s="332"/>
      <c r="D1813" s="480"/>
      <c r="E1813" s="480"/>
      <c r="F1813" s="480"/>
    </row>
    <row r="1814" spans="1:6" ht="38.25">
      <c r="A1814" s="1154"/>
      <c r="B1814" s="1156" t="s">
        <v>5624</v>
      </c>
      <c r="C1814" s="332"/>
      <c r="D1814" s="480"/>
      <c r="E1814" s="480"/>
      <c r="F1814" s="480"/>
    </row>
    <row r="1815" spans="1:6">
      <c r="A1815" s="1154"/>
      <c r="B1815" s="1155"/>
      <c r="C1815" s="332"/>
      <c r="D1815" s="480"/>
      <c r="E1815" s="480"/>
      <c r="F1815" s="480"/>
    </row>
    <row r="1816" spans="1:6" ht="89.25">
      <c r="A1816" s="314" t="s">
        <v>2168</v>
      </c>
      <c r="B1816" s="1156" t="s">
        <v>5677</v>
      </c>
      <c r="C1816" s="307" t="s">
        <v>20</v>
      </c>
      <c r="D1816" s="405">
        <v>5</v>
      </c>
      <c r="E1816" s="1284"/>
      <c r="F1816" s="196">
        <f t="shared" ref="F1816" si="232">ROUND(D1816*E1816,2)</f>
        <v>0</v>
      </c>
    </row>
    <row r="1817" spans="1:6">
      <c r="A1817" s="1154"/>
      <c r="B1817" s="1155"/>
      <c r="C1817" s="332"/>
      <c r="D1817" s="480"/>
      <c r="E1817" s="480"/>
      <c r="F1817" s="480"/>
    </row>
    <row r="1818" spans="1:6" ht="63.75">
      <c r="A1818" s="314" t="s">
        <v>2192</v>
      </c>
      <c r="B1818" s="1156" t="s">
        <v>5678</v>
      </c>
      <c r="C1818" s="307" t="s">
        <v>20</v>
      </c>
      <c r="D1818" s="405">
        <v>2</v>
      </c>
      <c r="E1818" s="1284"/>
      <c r="F1818" s="196">
        <f t="shared" ref="F1818" si="233">ROUND(D1818*E1818,2)</f>
        <v>0</v>
      </c>
    </row>
    <row r="1819" spans="1:6">
      <c r="A1819" s="1154"/>
      <c r="B1819" s="1155"/>
      <c r="C1819" s="332"/>
      <c r="D1819" s="480"/>
      <c r="E1819" s="480"/>
      <c r="F1819" s="480"/>
    </row>
    <row r="1820" spans="1:6" ht="25.5">
      <c r="A1820" s="321" t="s">
        <v>1780</v>
      </c>
      <c r="B1820" s="1156" t="s">
        <v>5679</v>
      </c>
      <c r="C1820" s="307"/>
      <c r="D1820" s="405"/>
      <c r="E1820" s="405"/>
      <c r="F1820" s="405"/>
    </row>
    <row r="1821" spans="1:6" ht="14.25">
      <c r="A1821" s="321" t="s">
        <v>761</v>
      </c>
      <c r="B1821" s="1158" t="s">
        <v>1802</v>
      </c>
      <c r="C1821" s="195" t="s">
        <v>17</v>
      </c>
      <c r="D1821" s="405">
        <v>50</v>
      </c>
      <c r="E1821" s="1284"/>
      <c r="F1821" s="196">
        <f t="shared" ref="F1821:F1822" si="234">ROUND(D1821*E1821,2)</f>
        <v>0</v>
      </c>
    </row>
    <row r="1822" spans="1:6" ht="15.75">
      <c r="A1822" s="321" t="s">
        <v>843</v>
      </c>
      <c r="B1822" s="385" t="s">
        <v>1744</v>
      </c>
      <c r="C1822" s="195" t="s">
        <v>17</v>
      </c>
      <c r="D1822" s="396">
        <v>350</v>
      </c>
      <c r="E1822" s="1284"/>
      <c r="F1822" s="196">
        <f t="shared" si="234"/>
        <v>0</v>
      </c>
    </row>
    <row r="1823" spans="1:6">
      <c r="A1823" s="1154"/>
      <c r="B1823" s="1155"/>
      <c r="C1823" s="332"/>
      <c r="D1823" s="480"/>
      <c r="E1823" s="480"/>
      <c r="F1823" s="480"/>
    </row>
    <row r="1824" spans="1:6" ht="28.5">
      <c r="A1824" s="314" t="s">
        <v>877</v>
      </c>
      <c r="B1824" s="385" t="s">
        <v>5735</v>
      </c>
      <c r="C1824" s="320" t="s">
        <v>20</v>
      </c>
      <c r="D1824" s="396">
        <v>7</v>
      </c>
      <c r="E1824" s="1284"/>
      <c r="F1824" s="196">
        <f t="shared" ref="F1824" si="235">ROUND(D1824*E1824,2)</f>
        <v>0</v>
      </c>
    </row>
    <row r="1825" spans="1:6">
      <c r="A1825" s="314"/>
      <c r="B1825" s="873"/>
      <c r="C1825" s="316"/>
      <c r="D1825" s="328"/>
      <c r="E1825" s="456"/>
      <c r="F1825" s="405"/>
    </row>
    <row r="1826" spans="1:6" ht="25.5">
      <c r="A1826" s="314" t="s">
        <v>2224</v>
      </c>
      <c r="B1826" s="385" t="s">
        <v>1839</v>
      </c>
      <c r="C1826" s="324"/>
      <c r="D1826" s="396"/>
      <c r="E1826" s="405"/>
      <c r="F1826" s="405"/>
    </row>
    <row r="1827" spans="1:6">
      <c r="A1827" s="314"/>
      <c r="B1827" s="385" t="s">
        <v>1754</v>
      </c>
      <c r="C1827" s="195" t="s">
        <v>17</v>
      </c>
      <c r="D1827" s="396">
        <v>120</v>
      </c>
      <c r="E1827" s="1293"/>
      <c r="F1827" s="196">
        <f t="shared" ref="F1827" si="236">ROUND(D1827*E1827,2)</f>
        <v>0</v>
      </c>
    </row>
    <row r="1828" spans="1:6">
      <c r="A1828" s="314"/>
      <c r="B1828" s="587"/>
      <c r="C1828" s="316"/>
      <c r="D1828" s="328"/>
      <c r="E1828" s="456"/>
      <c r="F1828" s="456"/>
    </row>
    <row r="1829" spans="1:6" ht="38.25">
      <c r="A1829" s="321" t="s">
        <v>2225</v>
      </c>
      <c r="B1829" s="385" t="s">
        <v>1840</v>
      </c>
      <c r="C1829" s="324"/>
      <c r="D1829" s="396"/>
      <c r="E1829" s="456"/>
      <c r="F1829" s="456"/>
    </row>
    <row r="1830" spans="1:6">
      <c r="A1830" s="321"/>
      <c r="B1830" s="385" t="s">
        <v>1758</v>
      </c>
      <c r="C1830" s="195" t="s">
        <v>17</v>
      </c>
      <c r="D1830" s="396">
        <v>50</v>
      </c>
      <c r="E1830" s="1293"/>
      <c r="F1830" s="196">
        <f t="shared" ref="F1830" si="237">ROUND(D1830*E1830,2)</f>
        <v>0</v>
      </c>
    </row>
    <row r="1831" spans="1:6">
      <c r="A1831" s="116"/>
      <c r="B1831" s="385"/>
      <c r="C1831" s="324"/>
      <c r="D1831" s="396"/>
      <c r="E1831" s="456"/>
      <c r="F1831" s="456"/>
    </row>
    <row r="1832" spans="1:6" ht="38.25">
      <c r="A1832" s="321" t="s">
        <v>2226</v>
      </c>
      <c r="B1832" s="385" t="s">
        <v>5680</v>
      </c>
      <c r="C1832" s="307" t="s">
        <v>23</v>
      </c>
      <c r="D1832" s="405">
        <v>1</v>
      </c>
      <c r="E1832" s="1284"/>
      <c r="F1832" s="196">
        <f t="shared" ref="F1832" si="238">ROUND(D1832*E1832,2)</f>
        <v>0</v>
      </c>
    </row>
    <row r="1833" spans="1:6">
      <c r="A1833" s="321"/>
      <c r="B1833" s="385"/>
      <c r="C1833" s="324"/>
      <c r="D1833" s="396"/>
      <c r="E1833" s="456"/>
      <c r="F1833" s="456"/>
    </row>
    <row r="1834" spans="1:6" ht="38.25">
      <c r="A1834" s="309" t="s">
        <v>2229</v>
      </c>
      <c r="B1834" s="478" t="s">
        <v>5681</v>
      </c>
      <c r="C1834" s="307" t="s">
        <v>23</v>
      </c>
      <c r="D1834" s="405">
        <v>1</v>
      </c>
      <c r="E1834" s="1284"/>
      <c r="F1834" s="196">
        <f t="shared" ref="F1834" si="239">ROUND(D1834*E1834,2)</f>
        <v>0</v>
      </c>
    </row>
    <row r="1835" spans="1:6">
      <c r="A1835" s="309"/>
      <c r="B1835" s="478"/>
      <c r="C1835" s="307"/>
      <c r="D1835" s="405"/>
      <c r="E1835" s="405"/>
      <c r="F1835" s="405"/>
    </row>
    <row r="1836" spans="1:6" ht="25.5">
      <c r="A1836" s="309" t="s">
        <v>2231</v>
      </c>
      <c r="B1836" s="478" t="s">
        <v>1777</v>
      </c>
      <c r="C1836" s="307" t="s">
        <v>1078</v>
      </c>
      <c r="D1836" s="405">
        <v>5</v>
      </c>
      <c r="E1836" s="405">
        <f>ROUND(SUM(F1808:F1835)/100,2)</f>
        <v>0</v>
      </c>
      <c r="F1836" s="196">
        <f t="shared" ref="F1836" si="240">ROUND(D1836*E1836,2)</f>
        <v>0</v>
      </c>
    </row>
    <row r="1837" spans="1:6">
      <c r="A1837" s="309"/>
      <c r="B1837" s="478"/>
      <c r="C1837" s="307"/>
      <c r="D1837" s="405"/>
      <c r="E1837" s="405"/>
      <c r="F1837" s="405"/>
    </row>
    <row r="1838" spans="1:6">
      <c r="A1838" s="1154"/>
      <c r="B1838" s="1155"/>
      <c r="C1838" s="332"/>
      <c r="D1838" s="480"/>
      <c r="E1838" s="480"/>
      <c r="F1838" s="480"/>
    </row>
    <row r="1839" spans="1:6" ht="15.75">
      <c r="A1839" s="279" t="s">
        <v>1883</v>
      </c>
      <c r="B1839" s="1164" t="s">
        <v>1803</v>
      </c>
      <c r="C1839" s="104"/>
      <c r="D1839" s="105"/>
      <c r="E1839" s="105"/>
      <c r="F1839" s="105">
        <f>SUM(F1840:F1921)</f>
        <v>0</v>
      </c>
    </row>
    <row r="1840" spans="1:6">
      <c r="A1840" s="1154"/>
      <c r="B1840" s="1155"/>
      <c r="C1840" s="332"/>
      <c r="D1840" s="480"/>
      <c r="E1840" s="480"/>
      <c r="F1840" s="480"/>
    </row>
    <row r="1841" spans="1:6">
      <c r="A1841" s="314"/>
      <c r="B1841" s="1158" t="s">
        <v>100</v>
      </c>
      <c r="C1841" s="307"/>
      <c r="D1841" s="405"/>
      <c r="E1841" s="405"/>
      <c r="F1841" s="405"/>
    </row>
    <row r="1842" spans="1:6" ht="38.25">
      <c r="A1842" s="331"/>
      <c r="B1842" s="1156" t="s">
        <v>5682</v>
      </c>
      <c r="C1842" s="307"/>
      <c r="D1842" s="405"/>
      <c r="E1842" s="405"/>
      <c r="F1842" s="405"/>
    </row>
    <row r="1843" spans="1:6" ht="76.5">
      <c r="A1843" s="331"/>
      <c r="B1843" s="1156" t="s">
        <v>6672</v>
      </c>
      <c r="C1843" s="307"/>
      <c r="D1843" s="405"/>
      <c r="E1843" s="405"/>
      <c r="F1843" s="405"/>
    </row>
    <row r="1844" spans="1:6" ht="38.25">
      <c r="A1844" s="331"/>
      <c r="B1844" s="1156" t="s">
        <v>5624</v>
      </c>
      <c r="C1844" s="307"/>
      <c r="D1844" s="405"/>
      <c r="E1844" s="405"/>
      <c r="F1844" s="405"/>
    </row>
    <row r="1845" spans="1:6">
      <c r="A1845" s="331"/>
      <c r="B1845" s="1156"/>
      <c r="C1845" s="307"/>
      <c r="D1845" s="405"/>
      <c r="E1845" s="405"/>
      <c r="F1845" s="405"/>
    </row>
    <row r="1846" spans="1:6">
      <c r="A1846" s="331" t="s">
        <v>2168</v>
      </c>
      <c r="B1846" s="1158" t="s">
        <v>1804</v>
      </c>
      <c r="C1846" s="307"/>
      <c r="D1846" s="405"/>
      <c r="E1846" s="405"/>
      <c r="F1846" s="405"/>
    </row>
    <row r="1847" spans="1:6">
      <c r="A1847" s="331"/>
      <c r="B1847" s="1158" t="s">
        <v>1723</v>
      </c>
      <c r="C1847" s="307" t="s">
        <v>20</v>
      </c>
      <c r="D1847" s="405">
        <v>1</v>
      </c>
      <c r="E1847" s="405"/>
      <c r="F1847" s="405"/>
    </row>
    <row r="1848" spans="1:6">
      <c r="A1848" s="331"/>
      <c r="B1848" s="1158" t="s">
        <v>1724</v>
      </c>
      <c r="C1848" s="307" t="s">
        <v>20</v>
      </c>
      <c r="D1848" s="405">
        <v>1</v>
      </c>
      <c r="E1848" s="405"/>
      <c r="F1848" s="456"/>
    </row>
    <row r="1849" spans="1:6">
      <c r="A1849" s="331"/>
      <c r="B1849" s="1158" t="s">
        <v>1725</v>
      </c>
      <c r="C1849" s="307" t="s">
        <v>20</v>
      </c>
      <c r="D1849" s="405">
        <v>2</v>
      </c>
      <c r="E1849" s="405"/>
      <c r="F1849" s="405"/>
    </row>
    <row r="1850" spans="1:6">
      <c r="A1850" s="321"/>
      <c r="B1850" s="1158" t="s">
        <v>1726</v>
      </c>
      <c r="C1850" s="307" t="s">
        <v>20</v>
      </c>
      <c r="D1850" s="405">
        <v>1</v>
      </c>
      <c r="E1850" s="405"/>
      <c r="F1850" s="405"/>
    </row>
    <row r="1851" spans="1:6">
      <c r="A1851" s="331"/>
      <c r="B1851" s="1158" t="s">
        <v>1727</v>
      </c>
      <c r="C1851" s="307" t="s">
        <v>20</v>
      </c>
      <c r="D1851" s="405">
        <v>1</v>
      </c>
      <c r="E1851" s="405"/>
      <c r="F1851" s="456"/>
    </row>
    <row r="1852" spans="1:6" ht="15.75">
      <c r="A1852" s="331"/>
      <c r="B1852" s="1158" t="s">
        <v>1805</v>
      </c>
      <c r="C1852" s="307" t="s">
        <v>20</v>
      </c>
      <c r="D1852" s="405">
        <v>1</v>
      </c>
      <c r="E1852" s="405"/>
      <c r="F1852" s="456"/>
    </row>
    <row r="1853" spans="1:6">
      <c r="A1853" s="321"/>
      <c r="B1853" s="385" t="s">
        <v>1734</v>
      </c>
      <c r="C1853" s="320" t="s">
        <v>20</v>
      </c>
      <c r="D1853" s="396">
        <v>1</v>
      </c>
      <c r="E1853" s="405"/>
      <c r="F1853" s="405"/>
    </row>
    <row r="1854" spans="1:6">
      <c r="A1854" s="331"/>
      <c r="B1854" s="1158" t="s">
        <v>1728</v>
      </c>
      <c r="C1854" s="307" t="s">
        <v>20</v>
      </c>
      <c r="D1854" s="405">
        <v>1</v>
      </c>
      <c r="E1854" s="405"/>
      <c r="F1854" s="405"/>
    </row>
    <row r="1855" spans="1:6">
      <c r="A1855" s="314"/>
      <c r="B1855" s="385" t="s">
        <v>1806</v>
      </c>
      <c r="C1855" s="324" t="s">
        <v>20</v>
      </c>
      <c r="D1855" s="396">
        <v>1</v>
      </c>
      <c r="E1855" s="456"/>
      <c r="F1855" s="456"/>
    </row>
    <row r="1856" spans="1:6" ht="15.75">
      <c r="A1856" s="314"/>
      <c r="B1856" s="587" t="s">
        <v>1729</v>
      </c>
      <c r="C1856" s="316" t="s">
        <v>20</v>
      </c>
      <c r="D1856" s="328">
        <v>18</v>
      </c>
      <c r="E1856" s="456"/>
      <c r="F1856" s="456"/>
    </row>
    <row r="1857" spans="1:6">
      <c r="A1857" s="321"/>
      <c r="B1857" s="385" t="s">
        <v>1730</v>
      </c>
      <c r="C1857" s="324"/>
      <c r="D1857" s="396"/>
      <c r="E1857" s="456"/>
      <c r="F1857" s="456"/>
    </row>
    <row r="1858" spans="1:6" ht="15.75">
      <c r="A1858" s="321"/>
      <c r="B1858" s="385" t="s">
        <v>1807</v>
      </c>
      <c r="C1858" s="324" t="s">
        <v>20</v>
      </c>
      <c r="D1858" s="396">
        <v>14</v>
      </c>
      <c r="E1858" s="456"/>
      <c r="F1858" s="456"/>
    </row>
    <row r="1859" spans="1:6">
      <c r="A1859" s="321"/>
      <c r="B1859" s="385" t="s">
        <v>1730</v>
      </c>
      <c r="C1859" s="324"/>
      <c r="D1859" s="396"/>
      <c r="E1859" s="456"/>
      <c r="F1859" s="456"/>
    </row>
    <row r="1860" spans="1:6">
      <c r="A1860" s="309"/>
      <c r="B1860" s="478" t="s">
        <v>1731</v>
      </c>
      <c r="C1860" s="307" t="s">
        <v>20</v>
      </c>
      <c r="D1860" s="405">
        <v>2</v>
      </c>
      <c r="E1860" s="405"/>
      <c r="F1860" s="405"/>
    </row>
    <row r="1861" spans="1:6">
      <c r="A1861" s="331"/>
      <c r="B1861" s="1158" t="s">
        <v>1732</v>
      </c>
      <c r="C1861" s="307"/>
      <c r="D1861" s="405"/>
      <c r="E1861" s="405"/>
      <c r="F1861" s="405"/>
    </row>
    <row r="1862" spans="1:6">
      <c r="A1862" s="331"/>
      <c r="B1862" s="1158" t="s">
        <v>1739</v>
      </c>
      <c r="C1862" s="307" t="s">
        <v>20</v>
      </c>
      <c r="D1862" s="405">
        <v>4</v>
      </c>
      <c r="E1862" s="405"/>
      <c r="F1862" s="405"/>
    </row>
    <row r="1863" spans="1:6">
      <c r="A1863" s="331"/>
      <c r="B1863" s="1158" t="s">
        <v>1808</v>
      </c>
      <c r="C1863" s="307" t="s">
        <v>20</v>
      </c>
      <c r="D1863" s="405">
        <v>1</v>
      </c>
      <c r="E1863" s="405"/>
      <c r="F1863" s="405"/>
    </row>
    <row r="1864" spans="1:6">
      <c r="A1864" s="333"/>
      <c r="B1864" s="387" t="s">
        <v>1741</v>
      </c>
      <c r="C1864" s="307"/>
      <c r="D1864" s="405"/>
      <c r="E1864" s="405"/>
      <c r="F1864" s="405"/>
    </row>
    <row r="1865" spans="1:6">
      <c r="A1865" s="331"/>
      <c r="B1865" s="1158" t="s">
        <v>1742</v>
      </c>
      <c r="C1865" s="307" t="s">
        <v>20</v>
      </c>
      <c r="D1865" s="405">
        <v>1</v>
      </c>
      <c r="E1865" s="405"/>
      <c r="F1865" s="405"/>
    </row>
    <row r="1866" spans="1:6">
      <c r="A1866" s="314"/>
      <c r="B1866" s="1158" t="s">
        <v>1809</v>
      </c>
      <c r="C1866" s="307" t="s">
        <v>20</v>
      </c>
      <c r="D1866" s="405">
        <v>1</v>
      </c>
      <c r="E1866" s="405"/>
      <c r="F1866" s="405"/>
    </row>
    <row r="1867" spans="1:6" ht="25.5">
      <c r="A1867" s="1159"/>
      <c r="B1867" s="1160" t="s">
        <v>5683</v>
      </c>
      <c r="C1867" s="334"/>
      <c r="D1867" s="405"/>
      <c r="E1867" s="405"/>
      <c r="F1867" s="481"/>
    </row>
    <row r="1868" spans="1:6">
      <c r="A1868" s="331" t="s">
        <v>2168</v>
      </c>
      <c r="B1868" s="1158" t="s">
        <v>1316</v>
      </c>
      <c r="C1868" s="307" t="s">
        <v>23</v>
      </c>
      <c r="D1868" s="821">
        <v>2</v>
      </c>
      <c r="E1868" s="1281"/>
      <c r="F1868" s="196">
        <f t="shared" ref="F1868" si="241">ROUND(D1868*E1868,2)</f>
        <v>0</v>
      </c>
    </row>
    <row r="1869" spans="1:6">
      <c r="A1869" s="331"/>
      <c r="B1869" s="1156"/>
      <c r="C1869" s="307"/>
      <c r="D1869" s="405"/>
      <c r="E1869" s="405"/>
      <c r="F1869" s="405"/>
    </row>
    <row r="1870" spans="1:6" ht="25.5">
      <c r="A1870" s="333" t="s">
        <v>2192</v>
      </c>
      <c r="B1870" s="1156" t="s">
        <v>5684</v>
      </c>
      <c r="C1870" s="307" t="s">
        <v>20</v>
      </c>
      <c r="D1870" s="405">
        <v>8</v>
      </c>
      <c r="E1870" s="1284"/>
      <c r="F1870" s="196">
        <f t="shared" ref="F1870" si="242">ROUND(D1870*E1870,2)</f>
        <v>0</v>
      </c>
    </row>
    <row r="1871" spans="1:6">
      <c r="A1871" s="331"/>
      <c r="B1871" s="1156"/>
      <c r="C1871" s="307"/>
      <c r="D1871" s="405"/>
      <c r="E1871" s="405"/>
      <c r="F1871" s="405"/>
    </row>
    <row r="1872" spans="1:6" ht="28.5">
      <c r="A1872" s="309" t="s">
        <v>1780</v>
      </c>
      <c r="B1872" s="478" t="s">
        <v>5737</v>
      </c>
      <c r="C1872" s="312" t="s">
        <v>20</v>
      </c>
      <c r="D1872" s="456">
        <v>2</v>
      </c>
      <c r="E1872" s="1284"/>
      <c r="F1872" s="196">
        <f t="shared" ref="F1872" si="243">ROUND(D1872*E1872,2)</f>
        <v>0</v>
      </c>
    </row>
    <row r="1873" spans="1:6">
      <c r="A1873" s="309"/>
      <c r="B1873" s="478"/>
      <c r="C1873" s="312"/>
      <c r="D1873" s="456"/>
      <c r="E1873" s="405"/>
      <c r="F1873" s="405"/>
    </row>
    <row r="1874" spans="1:6" ht="41.25">
      <c r="A1874" s="309" t="s">
        <v>877</v>
      </c>
      <c r="B1874" s="478" t="s">
        <v>5733</v>
      </c>
      <c r="C1874" s="312" t="s">
        <v>20</v>
      </c>
      <c r="D1874" s="456">
        <v>4</v>
      </c>
      <c r="E1874" s="1284"/>
      <c r="F1874" s="196">
        <f t="shared" ref="F1874" si="244">ROUND(D1874*E1874,2)</f>
        <v>0</v>
      </c>
    </row>
    <row r="1875" spans="1:6">
      <c r="A1875" s="331"/>
      <c r="B1875" s="1158"/>
      <c r="C1875" s="307"/>
      <c r="D1875" s="405"/>
      <c r="E1875" s="405"/>
      <c r="F1875" s="456"/>
    </row>
    <row r="1876" spans="1:6" ht="41.25">
      <c r="A1876" s="314" t="s">
        <v>2224</v>
      </c>
      <c r="B1876" s="1156" t="s">
        <v>5738</v>
      </c>
      <c r="C1876" s="312" t="s">
        <v>20</v>
      </c>
      <c r="D1876" s="456">
        <v>3</v>
      </c>
      <c r="E1876" s="1284"/>
      <c r="F1876" s="196">
        <f t="shared" ref="F1876" si="245">ROUND(D1876*E1876,2)</f>
        <v>0</v>
      </c>
    </row>
    <row r="1877" spans="1:6">
      <c r="A1877" s="331"/>
      <c r="B1877" s="1158"/>
      <c r="C1877" s="307"/>
      <c r="D1877" s="405"/>
      <c r="E1877" s="405"/>
      <c r="F1877" s="456"/>
    </row>
    <row r="1878" spans="1:6" ht="41.25">
      <c r="A1878" s="314" t="s">
        <v>2225</v>
      </c>
      <c r="B1878" s="1156" t="s">
        <v>5739</v>
      </c>
      <c r="C1878" s="312" t="s">
        <v>20</v>
      </c>
      <c r="D1878" s="456">
        <v>3</v>
      </c>
      <c r="E1878" s="1284"/>
      <c r="F1878" s="196">
        <f t="shared" ref="F1878" si="246">ROUND(D1878*E1878,2)</f>
        <v>0</v>
      </c>
    </row>
    <row r="1879" spans="1:6">
      <c r="A1879" s="331"/>
      <c r="B1879" s="1158"/>
      <c r="C1879" s="307"/>
      <c r="D1879" s="405"/>
      <c r="E1879" s="405"/>
      <c r="F1879" s="456"/>
    </row>
    <row r="1880" spans="1:6" ht="25.5">
      <c r="A1880" s="314" t="s">
        <v>2226</v>
      </c>
      <c r="B1880" s="1156" t="s">
        <v>1810</v>
      </c>
      <c r="C1880" s="312" t="s">
        <v>20</v>
      </c>
      <c r="D1880" s="456">
        <v>4</v>
      </c>
      <c r="E1880" s="1284"/>
      <c r="F1880" s="196">
        <f t="shared" ref="F1880" si="247">ROUND(D1880*E1880,2)</f>
        <v>0</v>
      </c>
    </row>
    <row r="1881" spans="1:6">
      <c r="A1881" s="331"/>
      <c r="B1881" s="1158"/>
      <c r="C1881" s="307"/>
      <c r="D1881" s="405"/>
      <c r="E1881" s="405"/>
      <c r="F1881" s="456"/>
    </row>
    <row r="1882" spans="1:6" ht="25.5">
      <c r="A1882" s="314" t="s">
        <v>2229</v>
      </c>
      <c r="B1882" s="1156" t="s">
        <v>5685</v>
      </c>
      <c r="C1882" s="312" t="s">
        <v>20</v>
      </c>
      <c r="D1882" s="456">
        <v>2</v>
      </c>
      <c r="E1882" s="1284"/>
      <c r="F1882" s="196">
        <f t="shared" ref="F1882" si="248">ROUND(D1882*E1882,2)</f>
        <v>0</v>
      </c>
    </row>
    <row r="1883" spans="1:6">
      <c r="A1883" s="331"/>
      <c r="B1883" s="1158"/>
      <c r="C1883" s="307"/>
      <c r="D1883" s="405"/>
      <c r="E1883" s="405"/>
      <c r="F1883" s="456"/>
    </row>
    <row r="1884" spans="1:6" ht="38.25">
      <c r="A1884" s="314" t="s">
        <v>2231</v>
      </c>
      <c r="B1884" s="1156" t="s">
        <v>5686</v>
      </c>
      <c r="C1884" s="312" t="s">
        <v>20</v>
      </c>
      <c r="D1884" s="456">
        <v>2</v>
      </c>
      <c r="E1884" s="1284"/>
      <c r="F1884" s="196">
        <f t="shared" ref="F1884" si="249">ROUND(D1884*E1884,2)</f>
        <v>0</v>
      </c>
    </row>
    <row r="1885" spans="1:6">
      <c r="A1885" s="331"/>
      <c r="B1885" s="1158"/>
      <c r="C1885" s="307"/>
      <c r="D1885" s="405"/>
      <c r="E1885" s="405"/>
      <c r="F1885" s="456"/>
    </row>
    <row r="1886" spans="1:6">
      <c r="A1886" s="309" t="s">
        <v>1076</v>
      </c>
      <c r="B1886" s="1158" t="s">
        <v>1811</v>
      </c>
      <c r="C1886" s="359"/>
      <c r="D1886" s="405"/>
      <c r="E1886" s="405"/>
      <c r="F1886" s="405"/>
    </row>
    <row r="1887" spans="1:6">
      <c r="A1887" s="331"/>
      <c r="B1887" s="1158" t="s">
        <v>1812</v>
      </c>
      <c r="C1887" s="312" t="s">
        <v>20</v>
      </c>
      <c r="D1887" s="456">
        <v>10</v>
      </c>
      <c r="E1887" s="1284"/>
      <c r="F1887" s="196">
        <f t="shared" ref="F1887" si="250">ROUND(D1887*E1887,2)</f>
        <v>0</v>
      </c>
    </row>
    <row r="1888" spans="1:6">
      <c r="A1888" s="331"/>
      <c r="B1888" s="1158"/>
      <c r="C1888" s="307"/>
      <c r="D1888" s="405"/>
      <c r="E1888" s="405"/>
      <c r="F1888" s="456"/>
    </row>
    <row r="1889" spans="1:6" ht="25.5">
      <c r="A1889" s="327" t="s">
        <v>1079</v>
      </c>
      <c r="B1889" s="1156" t="s">
        <v>5687</v>
      </c>
      <c r="C1889" s="312"/>
      <c r="D1889" s="456"/>
      <c r="E1889" s="456"/>
      <c r="F1889" s="456"/>
    </row>
    <row r="1890" spans="1:6" ht="14.25">
      <c r="A1890" s="331"/>
      <c r="B1890" s="1158" t="s">
        <v>1799</v>
      </c>
      <c r="C1890" s="195" t="s">
        <v>17</v>
      </c>
      <c r="D1890" s="405">
        <v>900</v>
      </c>
      <c r="E1890" s="1284"/>
      <c r="F1890" s="196">
        <f t="shared" ref="F1890" si="251">ROUND(D1890*E1890,2)</f>
        <v>0</v>
      </c>
    </row>
    <row r="1891" spans="1:6">
      <c r="A1891" s="331"/>
      <c r="B1891" s="1158"/>
      <c r="C1891" s="307"/>
      <c r="D1891" s="405"/>
      <c r="E1891" s="405"/>
      <c r="F1891" s="456"/>
    </row>
    <row r="1892" spans="1:6" ht="25.5">
      <c r="A1892" s="314" t="s">
        <v>1081</v>
      </c>
      <c r="B1892" s="385" t="s">
        <v>1867</v>
      </c>
      <c r="C1892" s="320"/>
      <c r="D1892" s="396"/>
      <c r="E1892" s="405"/>
      <c r="F1892" s="405"/>
    </row>
    <row r="1893" spans="1:6" ht="15.75">
      <c r="A1893" s="321"/>
      <c r="B1893" s="385" t="s">
        <v>1744</v>
      </c>
      <c r="C1893" s="195" t="s">
        <v>17</v>
      </c>
      <c r="D1893" s="396">
        <v>500</v>
      </c>
      <c r="E1893" s="1284"/>
      <c r="F1893" s="196">
        <f t="shared" ref="F1893" si="252">ROUND(D1893*E1893,2)</f>
        <v>0</v>
      </c>
    </row>
    <row r="1894" spans="1:6">
      <c r="A1894" s="321"/>
      <c r="B1894" s="385"/>
      <c r="C1894" s="320"/>
      <c r="D1894" s="396"/>
      <c r="E1894" s="405"/>
      <c r="F1894" s="405"/>
    </row>
    <row r="1895" spans="1:6" ht="25.5">
      <c r="A1895" s="314" t="s">
        <v>1134</v>
      </c>
      <c r="B1895" s="385" t="s">
        <v>5688</v>
      </c>
      <c r="C1895" s="359"/>
      <c r="D1895" s="405"/>
      <c r="E1895" s="405"/>
      <c r="F1895" s="405"/>
    </row>
    <row r="1896" spans="1:6">
      <c r="A1896" s="321"/>
      <c r="B1896" s="385" t="s">
        <v>1813</v>
      </c>
      <c r="C1896" s="195" t="s">
        <v>17</v>
      </c>
      <c r="D1896" s="396">
        <v>75</v>
      </c>
      <c r="E1896" s="1284"/>
      <c r="F1896" s="196">
        <f t="shared" ref="F1896" si="253">ROUND(D1896*E1896,2)</f>
        <v>0</v>
      </c>
    </row>
    <row r="1897" spans="1:6">
      <c r="A1897" s="321"/>
      <c r="B1897" s="385"/>
      <c r="C1897" s="320"/>
      <c r="D1897" s="396"/>
      <c r="E1897" s="405"/>
      <c r="F1897" s="405"/>
    </row>
    <row r="1898" spans="1:6">
      <c r="A1898" s="314" t="s">
        <v>1135</v>
      </c>
      <c r="B1898" s="385" t="s">
        <v>1748</v>
      </c>
      <c r="C1898" s="320"/>
      <c r="D1898" s="396"/>
      <c r="E1898" s="405"/>
      <c r="F1898" s="405"/>
    </row>
    <row r="1899" spans="1:6">
      <c r="A1899" s="321"/>
      <c r="B1899" s="385" t="s">
        <v>1814</v>
      </c>
      <c r="C1899" s="320" t="s">
        <v>20</v>
      </c>
      <c r="D1899" s="396">
        <v>2</v>
      </c>
      <c r="E1899" s="1284"/>
      <c r="F1899" s="196">
        <f t="shared" ref="F1899" si="254">ROUND(D1899*E1899,2)</f>
        <v>0</v>
      </c>
    </row>
    <row r="1900" spans="1:6">
      <c r="A1900" s="1154"/>
      <c r="B1900" s="1155"/>
      <c r="C1900" s="332"/>
      <c r="D1900" s="480"/>
      <c r="E1900" s="480"/>
      <c r="F1900" s="480"/>
    </row>
    <row r="1901" spans="1:6" ht="28.5">
      <c r="A1901" s="314" t="s">
        <v>1281</v>
      </c>
      <c r="B1901" s="385" t="s">
        <v>5735</v>
      </c>
      <c r="C1901" s="320" t="s">
        <v>20</v>
      </c>
      <c r="D1901" s="396">
        <v>28</v>
      </c>
      <c r="E1901" s="1284"/>
      <c r="F1901" s="196">
        <f t="shared" ref="F1901" si="255">ROUND(D1901*E1901,2)</f>
        <v>0</v>
      </c>
    </row>
    <row r="1902" spans="1:6">
      <c r="A1902" s="314"/>
      <c r="B1902" s="385"/>
      <c r="C1902" s="324"/>
      <c r="D1902" s="396"/>
      <c r="E1902" s="456"/>
      <c r="F1902" s="456"/>
    </row>
    <row r="1903" spans="1:6" ht="25.5">
      <c r="A1903" s="314" t="s">
        <v>1289</v>
      </c>
      <c r="B1903" s="385" t="s">
        <v>5641</v>
      </c>
      <c r="C1903" s="320"/>
      <c r="D1903" s="396"/>
      <c r="E1903" s="405"/>
      <c r="F1903" s="405"/>
    </row>
    <row r="1904" spans="1:6">
      <c r="A1904" s="321"/>
      <c r="B1904" s="385" t="s">
        <v>1815</v>
      </c>
      <c r="C1904" s="320" t="s">
        <v>20</v>
      </c>
      <c r="D1904" s="396">
        <v>2</v>
      </c>
      <c r="E1904" s="1284"/>
      <c r="F1904" s="196">
        <f t="shared" ref="F1904" si="256">ROUND(D1904*E1904,2)</f>
        <v>0</v>
      </c>
    </row>
    <row r="1905" spans="1:6">
      <c r="A1905" s="314"/>
      <c r="B1905" s="385"/>
      <c r="C1905" s="324"/>
      <c r="D1905" s="396"/>
      <c r="E1905" s="456"/>
      <c r="F1905" s="456"/>
    </row>
    <row r="1906" spans="1:6" ht="25.5">
      <c r="A1906" s="314" t="s">
        <v>1292</v>
      </c>
      <c r="B1906" s="385" t="s">
        <v>5642</v>
      </c>
      <c r="C1906" s="320"/>
      <c r="D1906" s="396"/>
      <c r="E1906" s="405"/>
      <c r="F1906" s="405"/>
    </row>
    <row r="1907" spans="1:6" ht="14.25">
      <c r="A1907" s="321"/>
      <c r="B1907" s="385" t="s">
        <v>1753</v>
      </c>
      <c r="C1907" s="195" t="s">
        <v>17</v>
      </c>
      <c r="D1907" s="396">
        <v>40</v>
      </c>
      <c r="E1907" s="1284"/>
      <c r="F1907" s="196">
        <f t="shared" ref="F1907" si="257">ROUND(D1907*E1907,2)</f>
        <v>0</v>
      </c>
    </row>
    <row r="1908" spans="1:6">
      <c r="A1908" s="314"/>
      <c r="B1908" s="385"/>
      <c r="C1908" s="324"/>
      <c r="D1908" s="396"/>
      <c r="E1908" s="456"/>
      <c r="F1908" s="456"/>
    </row>
    <row r="1909" spans="1:6" ht="25.5">
      <c r="A1909" s="314" t="s">
        <v>1296</v>
      </c>
      <c r="B1909" s="385" t="s">
        <v>1839</v>
      </c>
      <c r="C1909" s="324"/>
      <c r="D1909" s="396"/>
      <c r="E1909" s="405"/>
      <c r="F1909" s="405"/>
    </row>
    <row r="1910" spans="1:6">
      <c r="A1910" s="314" t="s">
        <v>5643</v>
      </c>
      <c r="B1910" s="385" t="s">
        <v>1754</v>
      </c>
      <c r="C1910" s="195" t="s">
        <v>17</v>
      </c>
      <c r="D1910" s="396">
        <v>100</v>
      </c>
      <c r="E1910" s="1293"/>
      <c r="F1910" s="196">
        <f t="shared" ref="F1910:F1911" si="258">ROUND(D1910*E1910,2)</f>
        <v>0</v>
      </c>
    </row>
    <row r="1911" spans="1:6">
      <c r="A1911" s="314" t="s">
        <v>5644</v>
      </c>
      <c r="B1911" s="385" t="s">
        <v>1755</v>
      </c>
      <c r="C1911" s="195" t="s">
        <v>17</v>
      </c>
      <c r="D1911" s="396">
        <v>150</v>
      </c>
      <c r="E1911" s="1293"/>
      <c r="F1911" s="196">
        <f t="shared" si="258"/>
        <v>0</v>
      </c>
    </row>
    <row r="1912" spans="1:6">
      <c r="A1912" s="314"/>
      <c r="B1912" s="587"/>
      <c r="C1912" s="316"/>
      <c r="D1912" s="328"/>
      <c r="E1912" s="456"/>
      <c r="F1912" s="456"/>
    </row>
    <row r="1913" spans="1:6" ht="38.25">
      <c r="A1913" s="321" t="s">
        <v>1299</v>
      </c>
      <c r="B1913" s="385" t="s">
        <v>1840</v>
      </c>
      <c r="C1913" s="324"/>
      <c r="D1913" s="396"/>
      <c r="E1913" s="456"/>
      <c r="F1913" s="456"/>
    </row>
    <row r="1914" spans="1:6">
      <c r="A1914" s="321" t="s">
        <v>5647</v>
      </c>
      <c r="B1914" s="385" t="s">
        <v>1758</v>
      </c>
      <c r="C1914" s="195" t="s">
        <v>17</v>
      </c>
      <c r="D1914" s="396">
        <v>80</v>
      </c>
      <c r="E1914" s="1293"/>
      <c r="F1914" s="196">
        <f t="shared" ref="F1914:F1915" si="259">ROUND(D1914*E1914,2)</f>
        <v>0</v>
      </c>
    </row>
    <row r="1915" spans="1:6">
      <c r="A1915" s="321" t="s">
        <v>5648</v>
      </c>
      <c r="B1915" s="385" t="s">
        <v>1759</v>
      </c>
      <c r="C1915" s="195" t="s">
        <v>17</v>
      </c>
      <c r="D1915" s="396">
        <v>120</v>
      </c>
      <c r="E1915" s="1293"/>
      <c r="F1915" s="196">
        <f t="shared" si="259"/>
        <v>0</v>
      </c>
    </row>
    <row r="1916" spans="1:6">
      <c r="A1916" s="321"/>
      <c r="B1916" s="385"/>
      <c r="C1916" s="324"/>
      <c r="D1916" s="396"/>
      <c r="E1916" s="456"/>
      <c r="F1916" s="456"/>
    </row>
    <row r="1917" spans="1:6" ht="38.25">
      <c r="A1917" s="309" t="s">
        <v>1302</v>
      </c>
      <c r="B1917" s="478" t="s">
        <v>5689</v>
      </c>
      <c r="C1917" s="307" t="s">
        <v>23</v>
      </c>
      <c r="D1917" s="405">
        <v>1</v>
      </c>
      <c r="E1917" s="1284"/>
      <c r="F1917" s="196">
        <f t="shared" ref="F1917" si="260">ROUND(D1917*E1917,2)</f>
        <v>0</v>
      </c>
    </row>
    <row r="1918" spans="1:6">
      <c r="A1918" s="309"/>
      <c r="B1918" s="478"/>
      <c r="C1918" s="307"/>
      <c r="D1918" s="405"/>
      <c r="E1918" s="405"/>
      <c r="F1918" s="405"/>
    </row>
    <row r="1919" spans="1:6" ht="25.5">
      <c r="A1919" s="309" t="s">
        <v>1305</v>
      </c>
      <c r="B1919" s="478" t="s">
        <v>1777</v>
      </c>
      <c r="C1919" s="307" t="s">
        <v>1078</v>
      </c>
      <c r="D1919" s="405">
        <v>5</v>
      </c>
      <c r="E1919" s="405">
        <f>ROUND(SUM(F1840:F1918)/100,2)</f>
        <v>0</v>
      </c>
      <c r="F1919" s="196">
        <f t="shared" ref="F1919" si="261">ROUND(D1919*E1919,2)</f>
        <v>0</v>
      </c>
    </row>
    <row r="1920" spans="1:6">
      <c r="A1920" s="309"/>
      <c r="B1920" s="478"/>
      <c r="C1920" s="307"/>
      <c r="D1920" s="405"/>
      <c r="E1920" s="405"/>
      <c r="F1920" s="405"/>
    </row>
    <row r="1921" spans="1:6">
      <c r="A1921" s="1154"/>
      <c r="B1921" s="1155"/>
      <c r="C1921" s="332"/>
      <c r="D1921" s="480"/>
      <c r="E1921" s="480"/>
      <c r="F1921" s="480"/>
    </row>
    <row r="1922" spans="1:6" ht="15.75">
      <c r="A1922" s="279" t="s">
        <v>1884</v>
      </c>
      <c r="B1922" s="1164" t="s">
        <v>1816</v>
      </c>
      <c r="C1922" s="104"/>
      <c r="D1922" s="105"/>
      <c r="E1922" s="105"/>
      <c r="F1922" s="105">
        <f>SUM(F1923:F1964)</f>
        <v>0</v>
      </c>
    </row>
    <row r="1923" spans="1:6">
      <c r="A1923" s="1154"/>
      <c r="B1923" s="1155"/>
      <c r="C1923" s="332"/>
      <c r="D1923" s="480"/>
      <c r="E1923" s="480"/>
      <c r="F1923" s="480"/>
    </row>
    <row r="1924" spans="1:6">
      <c r="A1924" s="314"/>
      <c r="B1924" s="1158" t="s">
        <v>100</v>
      </c>
      <c r="C1924" s="307"/>
      <c r="D1924" s="405"/>
      <c r="E1924" s="405"/>
      <c r="F1924" s="405"/>
    </row>
    <row r="1925" spans="1:6" ht="38.25">
      <c r="A1925" s="331"/>
      <c r="B1925" s="1156" t="s">
        <v>5690</v>
      </c>
      <c r="C1925" s="307"/>
      <c r="D1925" s="405"/>
      <c r="E1925" s="405"/>
      <c r="F1925" s="405"/>
    </row>
    <row r="1926" spans="1:6" ht="38.25">
      <c r="A1926" s="331"/>
      <c r="B1926" s="1156" t="s">
        <v>5691</v>
      </c>
      <c r="C1926" s="307"/>
      <c r="D1926" s="405"/>
      <c r="E1926" s="405"/>
      <c r="F1926" s="405"/>
    </row>
    <row r="1927" spans="1:6" ht="38.25">
      <c r="A1927" s="331"/>
      <c r="B1927" s="1156" t="s">
        <v>5624</v>
      </c>
      <c r="C1927" s="307"/>
      <c r="D1927" s="405"/>
      <c r="E1927" s="405"/>
      <c r="F1927" s="405"/>
    </row>
    <row r="1928" spans="1:6">
      <c r="A1928" s="331"/>
      <c r="B1928" s="1156"/>
      <c r="C1928" s="307"/>
      <c r="D1928" s="405"/>
      <c r="E1928" s="405"/>
      <c r="F1928" s="405"/>
    </row>
    <row r="1929" spans="1:6" ht="25.5">
      <c r="A1929" s="314" t="s">
        <v>2168</v>
      </c>
      <c r="B1929" s="1365" t="s">
        <v>6673</v>
      </c>
      <c r="C1929" s="316"/>
      <c r="D1929" s="328"/>
      <c r="E1929" s="456"/>
      <c r="F1929" s="456"/>
    </row>
    <row r="1930" spans="1:6" ht="41.25">
      <c r="A1930" s="314" t="s">
        <v>542</v>
      </c>
      <c r="B1930" s="1365" t="s">
        <v>6674</v>
      </c>
      <c r="C1930" s="316" t="s">
        <v>20</v>
      </c>
      <c r="D1930" s="885">
        <v>13</v>
      </c>
      <c r="E1930" s="1284"/>
      <c r="F1930" s="196">
        <f t="shared" ref="F1930:F1931" si="262">ROUND(D1930*E1930,2)</f>
        <v>0</v>
      </c>
    </row>
    <row r="1931" spans="1:6" ht="41.25">
      <c r="A1931" s="314" t="s">
        <v>593</v>
      </c>
      <c r="B1931" s="1365" t="s">
        <v>6675</v>
      </c>
      <c r="C1931" s="316" t="s">
        <v>20</v>
      </c>
      <c r="D1931" s="328">
        <v>2</v>
      </c>
      <c r="E1931" s="1284"/>
      <c r="F1931" s="196">
        <f t="shared" si="262"/>
        <v>0</v>
      </c>
    </row>
    <row r="1932" spans="1:6">
      <c r="A1932" s="1154"/>
      <c r="B1932" s="1155"/>
      <c r="C1932" s="332"/>
      <c r="D1932" s="480"/>
      <c r="E1932" s="480"/>
      <c r="F1932" s="480"/>
    </row>
    <row r="1933" spans="1:6" ht="54">
      <c r="A1933" s="309" t="s">
        <v>2192</v>
      </c>
      <c r="B1933" s="1366" t="s">
        <v>6676</v>
      </c>
      <c r="C1933" s="312" t="s">
        <v>20</v>
      </c>
      <c r="D1933" s="883">
        <v>3</v>
      </c>
      <c r="E1933" s="1284"/>
      <c r="F1933" s="196">
        <f t="shared" ref="F1933" si="263">ROUND(D1933*E1933,2)</f>
        <v>0</v>
      </c>
    </row>
    <row r="1934" spans="1:6">
      <c r="A1934" s="1154"/>
      <c r="B1934" s="1155"/>
      <c r="C1934" s="332"/>
      <c r="D1934" s="480"/>
      <c r="E1934" s="480"/>
      <c r="F1934" s="480"/>
    </row>
    <row r="1935" spans="1:6">
      <c r="A1935" s="1367" t="s">
        <v>1780</v>
      </c>
      <c r="B1935" s="1364" t="s">
        <v>5692</v>
      </c>
      <c r="C1935" s="1368" t="s">
        <v>20</v>
      </c>
      <c r="D1935" s="1369">
        <v>5</v>
      </c>
      <c r="E1935" s="1370"/>
      <c r="F1935" s="1371">
        <f t="shared" ref="F1935" si="264">ROUND(D1935*E1935,2)</f>
        <v>0</v>
      </c>
    </row>
    <row r="1936" spans="1:6">
      <c r="A1936" s="1372"/>
      <c r="B1936" s="1373"/>
      <c r="C1936" s="1374"/>
      <c r="D1936" s="1375"/>
      <c r="E1936" s="1375"/>
      <c r="F1936" s="1375"/>
    </row>
    <row r="1937" spans="1:6">
      <c r="A1937" s="1367" t="s">
        <v>877</v>
      </c>
      <c r="B1937" s="1364" t="s">
        <v>5693</v>
      </c>
      <c r="C1937" s="1368" t="s">
        <v>20</v>
      </c>
      <c r="D1937" s="1369">
        <v>3</v>
      </c>
      <c r="E1937" s="1370"/>
      <c r="F1937" s="1371">
        <f t="shared" ref="F1937" si="265">ROUND(D1937*E1937,2)</f>
        <v>0</v>
      </c>
    </row>
    <row r="1938" spans="1:6">
      <c r="A1938" s="1154"/>
      <c r="B1938" s="1155"/>
      <c r="C1938" s="332"/>
      <c r="D1938" s="480"/>
      <c r="E1938" s="480"/>
      <c r="F1938" s="480"/>
    </row>
    <row r="1939" spans="1:6" ht="25.5">
      <c r="A1939" s="314" t="s">
        <v>2224</v>
      </c>
      <c r="B1939" s="385" t="s">
        <v>1867</v>
      </c>
      <c r="C1939" s="320"/>
      <c r="D1939" s="396"/>
      <c r="E1939" s="405"/>
      <c r="F1939" s="405"/>
    </row>
    <row r="1940" spans="1:6" ht="15.75">
      <c r="A1940" s="321"/>
      <c r="B1940" s="385" t="s">
        <v>1744</v>
      </c>
      <c r="C1940" s="195" t="s">
        <v>17</v>
      </c>
      <c r="D1940" s="398">
        <v>1050</v>
      </c>
      <c r="E1940" s="1284"/>
      <c r="F1940" s="196">
        <f t="shared" ref="F1940" si="266">ROUND(D1940*E1940,2)</f>
        <v>0</v>
      </c>
    </row>
    <row r="1941" spans="1:6">
      <c r="A1941" s="1154"/>
      <c r="B1941" s="1155"/>
      <c r="C1941" s="332"/>
      <c r="D1941" s="480"/>
      <c r="E1941" s="480"/>
      <c r="F1941" s="480"/>
    </row>
    <row r="1942" spans="1:6" ht="25.5">
      <c r="A1942" s="314" t="s">
        <v>2225</v>
      </c>
      <c r="B1942" s="385" t="s">
        <v>1818</v>
      </c>
      <c r="C1942" s="320" t="s">
        <v>20</v>
      </c>
      <c r="D1942" s="398">
        <v>26</v>
      </c>
      <c r="E1942" s="1284"/>
      <c r="F1942" s="196">
        <f t="shared" ref="F1942" si="267">ROUND(D1942*E1942,2)</f>
        <v>0</v>
      </c>
    </row>
    <row r="1943" spans="1:6">
      <c r="A1943" s="1154"/>
      <c r="B1943" s="1155"/>
      <c r="C1943" s="332"/>
      <c r="D1943" s="480"/>
      <c r="E1943" s="480"/>
      <c r="F1943" s="480"/>
    </row>
    <row r="1944" spans="1:6" ht="25.5">
      <c r="A1944" s="314" t="s">
        <v>2226</v>
      </c>
      <c r="B1944" s="385" t="s">
        <v>1819</v>
      </c>
      <c r="C1944" s="320" t="s">
        <v>20</v>
      </c>
      <c r="D1944" s="396">
        <v>13</v>
      </c>
      <c r="E1944" s="1284"/>
      <c r="F1944" s="196">
        <f t="shared" ref="F1944" si="268">ROUND(D1944*E1944,2)</f>
        <v>0</v>
      </c>
    </row>
    <row r="1945" spans="1:6">
      <c r="A1945" s="1154"/>
      <c r="B1945" s="1155"/>
      <c r="C1945" s="332"/>
      <c r="D1945" s="480"/>
      <c r="E1945" s="480"/>
      <c r="F1945" s="480"/>
    </row>
    <row r="1946" spans="1:6">
      <c r="A1946" s="314" t="s">
        <v>2231</v>
      </c>
      <c r="B1946" s="385" t="s">
        <v>1820</v>
      </c>
      <c r="C1946" s="320" t="s">
        <v>20</v>
      </c>
      <c r="D1946" s="396">
        <v>26</v>
      </c>
      <c r="E1946" s="1284"/>
      <c r="F1946" s="196">
        <f t="shared" ref="F1946" si="269">ROUND(D1946*E1946,2)</f>
        <v>0</v>
      </c>
    </row>
    <row r="1947" spans="1:6">
      <c r="A1947" s="1154"/>
      <c r="B1947" s="1155"/>
      <c r="C1947" s="332"/>
      <c r="D1947" s="480"/>
      <c r="E1947" s="480"/>
      <c r="F1947" s="480"/>
    </row>
    <row r="1948" spans="1:6" ht="25.5">
      <c r="A1948" s="314" t="s">
        <v>1076</v>
      </c>
      <c r="B1948" s="385" t="s">
        <v>1821</v>
      </c>
      <c r="C1948" s="320" t="s">
        <v>20</v>
      </c>
      <c r="D1948" s="398">
        <v>18</v>
      </c>
      <c r="E1948" s="1284"/>
      <c r="F1948" s="196">
        <f t="shared" ref="F1948" si="270">ROUND(D1948*E1948,2)</f>
        <v>0</v>
      </c>
    </row>
    <row r="1949" spans="1:6">
      <c r="A1949" s="1154"/>
      <c r="B1949" s="1155"/>
      <c r="C1949" s="332"/>
      <c r="D1949" s="480"/>
      <c r="E1949" s="480"/>
      <c r="F1949" s="480"/>
    </row>
    <row r="1950" spans="1:6" ht="25.5">
      <c r="A1950" s="314" t="s">
        <v>1079</v>
      </c>
      <c r="B1950" s="385" t="s">
        <v>1822</v>
      </c>
      <c r="C1950" s="320" t="s">
        <v>20</v>
      </c>
      <c r="D1950" s="396">
        <v>46</v>
      </c>
      <c r="E1950" s="1284"/>
      <c r="F1950" s="196">
        <f t="shared" ref="F1950" si="271">ROUND(D1950*E1950,2)</f>
        <v>0</v>
      </c>
    </row>
    <row r="1951" spans="1:6">
      <c r="A1951" s="1154"/>
      <c r="B1951" s="1155"/>
      <c r="C1951" s="332"/>
      <c r="D1951" s="480"/>
      <c r="E1951" s="480"/>
      <c r="F1951" s="480"/>
    </row>
    <row r="1952" spans="1:6" ht="39.75">
      <c r="A1952" s="1376" t="s">
        <v>1081</v>
      </c>
      <c r="B1952" s="1377" t="s">
        <v>6677</v>
      </c>
      <c r="C1952" s="1378" t="s">
        <v>17</v>
      </c>
      <c r="D1952" s="1379">
        <v>400</v>
      </c>
      <c r="E1952" s="1380"/>
      <c r="F1952" s="1371">
        <f t="shared" ref="F1952" si="272">ROUND(D1952*E1952,2)</f>
        <v>0</v>
      </c>
    </row>
    <row r="1953" spans="1:6">
      <c r="A1953" s="1154"/>
      <c r="B1953" s="1155"/>
      <c r="C1953" s="332"/>
      <c r="D1953" s="480"/>
      <c r="E1953" s="480"/>
      <c r="F1953" s="480"/>
    </row>
    <row r="1954" spans="1:6" ht="25.5">
      <c r="A1954" s="314" t="s">
        <v>1134</v>
      </c>
      <c r="B1954" s="385" t="s">
        <v>1839</v>
      </c>
      <c r="C1954" s="324"/>
      <c r="D1954" s="396"/>
      <c r="E1954" s="405"/>
      <c r="F1954" s="405"/>
    </row>
    <row r="1955" spans="1:6">
      <c r="A1955" s="314"/>
      <c r="B1955" s="385" t="s">
        <v>1754</v>
      </c>
      <c r="C1955" s="195" t="s">
        <v>17</v>
      </c>
      <c r="D1955" s="398">
        <v>150</v>
      </c>
      <c r="E1955" s="1293"/>
      <c r="F1955" s="196">
        <f t="shared" ref="F1955" si="273">ROUND(D1955*E1955,2)</f>
        <v>0</v>
      </c>
    </row>
    <row r="1956" spans="1:6">
      <c r="A1956" s="1154"/>
      <c r="B1956" s="1155"/>
      <c r="C1956" s="332"/>
      <c r="D1956" s="480"/>
      <c r="E1956" s="480"/>
      <c r="F1956" s="480"/>
    </row>
    <row r="1957" spans="1:6" ht="38.25">
      <c r="A1957" s="321" t="s">
        <v>1135</v>
      </c>
      <c r="B1957" s="385" t="s">
        <v>1840</v>
      </c>
      <c r="C1957" s="324"/>
      <c r="D1957" s="396"/>
      <c r="E1957" s="456"/>
      <c r="F1957" s="456"/>
    </row>
    <row r="1958" spans="1:6">
      <c r="A1958" s="321"/>
      <c r="B1958" s="385" t="s">
        <v>1759</v>
      </c>
      <c r="C1958" s="195" t="s">
        <v>17</v>
      </c>
      <c r="D1958" s="398">
        <v>150</v>
      </c>
      <c r="E1958" s="1293"/>
      <c r="F1958" s="196">
        <f t="shared" ref="F1958" si="274">ROUND(D1958*E1958,2)</f>
        <v>0</v>
      </c>
    </row>
    <row r="1959" spans="1:6">
      <c r="A1959" s="321"/>
      <c r="B1959" s="385"/>
      <c r="C1959" s="324"/>
      <c r="D1959" s="396"/>
      <c r="E1959" s="456"/>
      <c r="F1959" s="456"/>
    </row>
    <row r="1960" spans="1:6" ht="38.25">
      <c r="A1960" s="309" t="s">
        <v>1281</v>
      </c>
      <c r="B1960" s="478" t="s">
        <v>5689</v>
      </c>
      <c r="C1960" s="307" t="s">
        <v>23</v>
      </c>
      <c r="D1960" s="405">
        <v>1</v>
      </c>
      <c r="E1960" s="1284"/>
      <c r="F1960" s="196">
        <f t="shared" ref="F1960" si="275">ROUND(D1960*E1960,2)</f>
        <v>0</v>
      </c>
    </row>
    <row r="1961" spans="1:6">
      <c r="A1961" s="309"/>
      <c r="B1961" s="478"/>
      <c r="C1961" s="307"/>
      <c r="D1961" s="405"/>
      <c r="E1961" s="405"/>
      <c r="F1961" s="405"/>
    </row>
    <row r="1962" spans="1:6" ht="25.5">
      <c r="A1962" s="309" t="s">
        <v>1289</v>
      </c>
      <c r="B1962" s="478" t="s">
        <v>1777</v>
      </c>
      <c r="C1962" s="307" t="s">
        <v>1078</v>
      </c>
      <c r="D1962" s="405">
        <v>5</v>
      </c>
      <c r="E1962" s="405">
        <f>ROUND(SUM(F1923:F1961)/100,2)</f>
        <v>0</v>
      </c>
      <c r="F1962" s="196">
        <f t="shared" ref="F1962" si="276">ROUND(D1962*E1962,2)</f>
        <v>0</v>
      </c>
    </row>
    <row r="1963" spans="1:6">
      <c r="A1963" s="309"/>
      <c r="B1963" s="478"/>
      <c r="C1963" s="307"/>
      <c r="D1963" s="405"/>
      <c r="E1963" s="405"/>
      <c r="F1963" s="405"/>
    </row>
    <row r="1964" spans="1:6">
      <c r="A1964" s="1154"/>
      <c r="B1964" s="1155"/>
      <c r="C1964" s="332"/>
      <c r="D1964" s="480"/>
      <c r="E1964" s="480"/>
      <c r="F1964" s="480"/>
    </row>
    <row r="1965" spans="1:6" ht="15.75">
      <c r="A1965" s="279" t="s">
        <v>1885</v>
      </c>
      <c r="B1965" s="1164" t="s">
        <v>1823</v>
      </c>
      <c r="C1965" s="104"/>
      <c r="D1965" s="105"/>
      <c r="E1965" s="105"/>
      <c r="F1965" s="105">
        <f>SUM(F1966:F2050)</f>
        <v>0</v>
      </c>
    </row>
    <row r="1966" spans="1:6">
      <c r="A1966" s="333"/>
      <c r="B1966" s="478"/>
      <c r="C1966" s="307"/>
      <c r="D1966" s="405"/>
      <c r="E1966" s="405"/>
      <c r="F1966" s="405"/>
    </row>
    <row r="1967" spans="1:6">
      <c r="A1967" s="333"/>
      <c r="B1967" s="478" t="s">
        <v>100</v>
      </c>
      <c r="C1967" s="307"/>
      <c r="D1967" s="405"/>
      <c r="E1967" s="405"/>
      <c r="F1967" s="405"/>
    </row>
    <row r="1968" spans="1:6" ht="38.25">
      <c r="A1968" s="333"/>
      <c r="B1968" s="478" t="s">
        <v>5694</v>
      </c>
      <c r="C1968" s="307"/>
      <c r="D1968" s="405"/>
      <c r="E1968" s="405"/>
      <c r="F1968" s="405"/>
    </row>
    <row r="1969" spans="1:6" ht="25.5">
      <c r="A1969" s="333"/>
      <c r="B1969" s="478" t="s">
        <v>5695</v>
      </c>
      <c r="C1969" s="307"/>
      <c r="D1969" s="405"/>
      <c r="E1969" s="405"/>
      <c r="F1969" s="405"/>
    </row>
    <row r="1970" spans="1:6" ht="38.25">
      <c r="A1970" s="333"/>
      <c r="B1970" s="478" t="s">
        <v>5696</v>
      </c>
      <c r="C1970" s="307"/>
      <c r="D1970" s="405"/>
      <c r="E1970" s="405"/>
      <c r="F1970" s="405"/>
    </row>
    <row r="1971" spans="1:6" ht="38.25">
      <c r="A1971" s="333"/>
      <c r="B1971" s="478" t="s">
        <v>5624</v>
      </c>
      <c r="C1971" s="307"/>
      <c r="D1971" s="405"/>
      <c r="E1971" s="405"/>
      <c r="F1971" s="405"/>
    </row>
    <row r="1972" spans="1:6">
      <c r="A1972" s="333"/>
      <c r="B1972" s="478"/>
      <c r="C1972" s="307"/>
      <c r="D1972" s="405"/>
      <c r="E1972" s="405"/>
      <c r="F1972" s="405"/>
    </row>
    <row r="1973" spans="1:6" ht="63.75">
      <c r="A1973" s="309" t="s">
        <v>2168</v>
      </c>
      <c r="B1973" s="325" t="s">
        <v>5697</v>
      </c>
      <c r="C1973" s="307" t="s">
        <v>25</v>
      </c>
      <c r="D1973" s="405">
        <v>16</v>
      </c>
      <c r="E1973" s="1292"/>
      <c r="F1973" s="196">
        <f t="shared" ref="F1973" si="277">ROUND(D1973*E1973,2)</f>
        <v>0</v>
      </c>
    </row>
    <row r="1974" spans="1:6">
      <c r="A1974" s="333"/>
      <c r="B1974" s="478"/>
      <c r="C1974" s="307"/>
      <c r="D1974" s="405"/>
      <c r="E1974" s="405"/>
      <c r="F1974" s="405"/>
    </row>
    <row r="1975" spans="1:6">
      <c r="A1975" s="309" t="s">
        <v>2192</v>
      </c>
      <c r="B1975" s="587" t="s">
        <v>5698</v>
      </c>
      <c r="C1975" s="359"/>
      <c r="D1975" s="405"/>
      <c r="E1975" s="405"/>
      <c r="F1975" s="405"/>
    </row>
    <row r="1976" spans="1:6">
      <c r="A1976" s="309"/>
      <c r="B1976" s="587" t="s">
        <v>5699</v>
      </c>
      <c r="C1976" s="313" t="s">
        <v>20</v>
      </c>
      <c r="D1976" s="328">
        <v>3</v>
      </c>
      <c r="E1976" s="1292"/>
      <c r="F1976" s="196">
        <f t="shared" ref="F1976" si="278">ROUND(D1976*E1976,2)</f>
        <v>0</v>
      </c>
    </row>
    <row r="1977" spans="1:6">
      <c r="A1977" s="333"/>
      <c r="B1977" s="478"/>
      <c r="C1977" s="307"/>
      <c r="D1977" s="405"/>
      <c r="E1977" s="405"/>
      <c r="F1977" s="405"/>
    </row>
    <row r="1978" spans="1:6" ht="25.5">
      <c r="A1978" s="309" t="s">
        <v>1780</v>
      </c>
      <c r="B1978" s="587" t="s">
        <v>1824</v>
      </c>
      <c r="C1978" s="313" t="s">
        <v>20</v>
      </c>
      <c r="D1978" s="328">
        <v>44</v>
      </c>
      <c r="E1978" s="1292"/>
      <c r="F1978" s="196">
        <f t="shared" ref="F1978" si="279">ROUND(D1978*E1978,2)</f>
        <v>0</v>
      </c>
    </row>
    <row r="1979" spans="1:6">
      <c r="A1979" s="309"/>
      <c r="B1979" s="385"/>
      <c r="C1979" s="313"/>
      <c r="D1979" s="328"/>
      <c r="E1979" s="328"/>
      <c r="F1979" s="328"/>
    </row>
    <row r="1980" spans="1:6" ht="25.5">
      <c r="A1980" s="309" t="s">
        <v>877</v>
      </c>
      <c r="B1980" s="587" t="s">
        <v>1825</v>
      </c>
      <c r="C1980" s="313" t="s">
        <v>20</v>
      </c>
      <c r="D1980" s="328">
        <v>164</v>
      </c>
      <c r="E1980" s="1292"/>
      <c r="F1980" s="196">
        <f t="shared" ref="F1980" si="280">ROUND(D1980*E1980,2)</f>
        <v>0</v>
      </c>
    </row>
    <row r="1981" spans="1:6">
      <c r="A1981" s="309"/>
      <c r="B1981" s="385"/>
      <c r="C1981" s="313"/>
      <c r="D1981" s="328"/>
      <c r="E1981" s="328"/>
      <c r="F1981" s="328"/>
    </row>
    <row r="1982" spans="1:6">
      <c r="A1982" s="309" t="s">
        <v>2224</v>
      </c>
      <c r="B1982" s="587" t="s">
        <v>1826</v>
      </c>
      <c r="C1982" s="313" t="s">
        <v>20</v>
      </c>
      <c r="D1982" s="328">
        <v>164</v>
      </c>
      <c r="E1982" s="1292"/>
      <c r="F1982" s="196">
        <f t="shared" ref="F1982" si="281">ROUND(D1982*E1982,2)</f>
        <v>0</v>
      </c>
    </row>
    <row r="1983" spans="1:6">
      <c r="A1983" s="309"/>
      <c r="B1983" s="587"/>
      <c r="C1983" s="313"/>
      <c r="D1983" s="328"/>
      <c r="E1983" s="329"/>
      <c r="F1983" s="329"/>
    </row>
    <row r="1984" spans="1:6" ht="25.5">
      <c r="A1984" s="309" t="s">
        <v>2225</v>
      </c>
      <c r="B1984" s="587" t="s">
        <v>1827</v>
      </c>
      <c r="C1984" s="313" t="s">
        <v>20</v>
      </c>
      <c r="D1984" s="328">
        <v>162</v>
      </c>
      <c r="E1984" s="1292"/>
      <c r="F1984" s="196">
        <f t="shared" ref="F1984" si="282">ROUND(D1984*E1984,2)</f>
        <v>0</v>
      </c>
    </row>
    <row r="1985" spans="1:6">
      <c r="A1985" s="309"/>
      <c r="B1985" s="587"/>
      <c r="C1985" s="313"/>
      <c r="D1985" s="328"/>
      <c r="E1985" s="329"/>
      <c r="F1985" s="329"/>
    </row>
    <row r="1986" spans="1:6" ht="63.75">
      <c r="A1986" s="309" t="s">
        <v>2226</v>
      </c>
      <c r="B1986" s="587" t="s">
        <v>1828</v>
      </c>
      <c r="C1986" s="313" t="s">
        <v>20</v>
      </c>
      <c r="D1986" s="328">
        <v>4</v>
      </c>
      <c r="E1986" s="1292"/>
      <c r="F1986" s="196">
        <f t="shared" ref="F1986" si="283">ROUND(D1986*E1986,2)</f>
        <v>0</v>
      </c>
    </row>
    <row r="1987" spans="1:6">
      <c r="A1987" s="309"/>
      <c r="B1987" s="587"/>
      <c r="C1987" s="313"/>
      <c r="D1987" s="328"/>
      <c r="E1987" s="329"/>
      <c r="F1987" s="329"/>
    </row>
    <row r="1988" spans="1:6" ht="38.25">
      <c r="A1988" s="309" t="s">
        <v>2229</v>
      </c>
      <c r="B1988" s="587" t="s">
        <v>1829</v>
      </c>
      <c r="C1988" s="313" t="s">
        <v>20</v>
      </c>
      <c r="D1988" s="328">
        <v>4</v>
      </c>
      <c r="E1988" s="1292"/>
      <c r="F1988" s="196">
        <f t="shared" ref="F1988" si="284">ROUND(D1988*E1988,2)</f>
        <v>0</v>
      </c>
    </row>
    <row r="1989" spans="1:6">
      <c r="A1989" s="309"/>
      <c r="B1989" s="587"/>
      <c r="C1989" s="313"/>
      <c r="D1989" s="328"/>
      <c r="E1989" s="329"/>
      <c r="F1989" s="329"/>
    </row>
    <row r="1990" spans="1:6" ht="38.25">
      <c r="A1990" s="309" t="s">
        <v>2231</v>
      </c>
      <c r="B1990" s="587" t="s">
        <v>1830</v>
      </c>
      <c r="C1990" s="195" t="s">
        <v>17</v>
      </c>
      <c r="D1990" s="328">
        <v>80</v>
      </c>
      <c r="E1990" s="1292"/>
      <c r="F1990" s="196">
        <f t="shared" ref="F1990" si="285">ROUND(D1990*E1990,2)</f>
        <v>0</v>
      </c>
    </row>
    <row r="1991" spans="1:6">
      <c r="A1991" s="309"/>
      <c r="B1991" s="587"/>
      <c r="C1991" s="313"/>
      <c r="D1991" s="328"/>
      <c r="E1991" s="329"/>
      <c r="F1991" s="329"/>
    </row>
    <row r="1992" spans="1:6">
      <c r="A1992" s="309" t="s">
        <v>1076</v>
      </c>
      <c r="B1992" s="587" t="s">
        <v>1831</v>
      </c>
      <c r="C1992" s="313" t="s">
        <v>20</v>
      </c>
      <c r="D1992" s="328">
        <v>370</v>
      </c>
      <c r="E1992" s="1292"/>
      <c r="F1992" s="196">
        <f t="shared" ref="F1992" si="286">ROUND(D1992*E1992,2)</f>
        <v>0</v>
      </c>
    </row>
    <row r="1993" spans="1:6">
      <c r="A1993" s="309"/>
      <c r="B1993" s="385"/>
      <c r="C1993" s="313"/>
      <c r="D1993" s="328"/>
      <c r="E1993" s="328"/>
      <c r="F1993" s="328"/>
    </row>
    <row r="1994" spans="1:6">
      <c r="A1994" s="309" t="s">
        <v>1079</v>
      </c>
      <c r="B1994" s="587" t="s">
        <v>1832</v>
      </c>
      <c r="C1994" s="313" t="s">
        <v>20</v>
      </c>
      <c r="D1994" s="328">
        <v>164</v>
      </c>
      <c r="E1994" s="1292"/>
      <c r="F1994" s="196">
        <f t="shared" ref="F1994" si="287">ROUND(D1994*E1994,2)</f>
        <v>0</v>
      </c>
    </row>
    <row r="1995" spans="1:6">
      <c r="A1995" s="309"/>
      <c r="B1995" s="385"/>
      <c r="C1995" s="313"/>
      <c r="D1995" s="328"/>
      <c r="E1995" s="328"/>
      <c r="F1995" s="328"/>
    </row>
    <row r="1996" spans="1:6" ht="25.5">
      <c r="A1996" s="309" t="s">
        <v>1081</v>
      </c>
      <c r="B1996" s="587" t="s">
        <v>1833</v>
      </c>
      <c r="C1996" s="313" t="s">
        <v>20</v>
      </c>
      <c r="D1996" s="328">
        <v>27</v>
      </c>
      <c r="E1996" s="1292"/>
      <c r="F1996" s="196">
        <f t="shared" ref="F1996" si="288">ROUND(D1996*E1996,2)</f>
        <v>0</v>
      </c>
    </row>
    <row r="1997" spans="1:6">
      <c r="A1997" s="309"/>
      <c r="B1997" s="385"/>
      <c r="C1997" s="313"/>
      <c r="D1997" s="328"/>
      <c r="E1997" s="328"/>
      <c r="F1997" s="328"/>
    </row>
    <row r="1998" spans="1:6" ht="25.5">
      <c r="A1998" s="309" t="s">
        <v>1134</v>
      </c>
      <c r="B1998" s="587" t="s">
        <v>1834</v>
      </c>
      <c r="C1998" s="313" t="s">
        <v>20</v>
      </c>
      <c r="D1998" s="328">
        <v>402</v>
      </c>
      <c r="E1998" s="1292"/>
      <c r="F1998" s="196">
        <f t="shared" ref="F1998" si="289">ROUND(D1998*E1998,2)</f>
        <v>0</v>
      </c>
    </row>
    <row r="1999" spans="1:6">
      <c r="A1999" s="309"/>
      <c r="B1999" s="385"/>
      <c r="C1999" s="313"/>
      <c r="D1999" s="328"/>
      <c r="E1999" s="328"/>
      <c r="F1999" s="328"/>
    </row>
    <row r="2000" spans="1:6" ht="25.5">
      <c r="A2000" s="314" t="s">
        <v>1135</v>
      </c>
      <c r="B2000" s="1246" t="s">
        <v>1817</v>
      </c>
      <c r="C2000" s="320" t="s">
        <v>20</v>
      </c>
      <c r="D2000" s="396">
        <v>30</v>
      </c>
      <c r="E2000" s="1284"/>
      <c r="F2000" s="196">
        <f t="shared" ref="F2000" si="290">ROUND(D2000*E2000,2)</f>
        <v>0</v>
      </c>
    </row>
    <row r="2001" spans="1:6">
      <c r="A2001" s="314"/>
      <c r="B2001" s="385"/>
      <c r="C2001" s="324"/>
      <c r="D2001" s="396"/>
      <c r="E2001" s="456"/>
      <c r="F2001" s="456"/>
    </row>
    <row r="2002" spans="1:6" ht="25.5">
      <c r="A2002" s="309" t="s">
        <v>1281</v>
      </c>
      <c r="B2002" s="587" t="s">
        <v>5700</v>
      </c>
      <c r="C2002" s="313" t="s">
        <v>20</v>
      </c>
      <c r="D2002" s="328">
        <v>27</v>
      </c>
      <c r="E2002" s="1292"/>
      <c r="F2002" s="196">
        <f t="shared" ref="F2002" si="291">ROUND(D2002*E2002,2)</f>
        <v>0</v>
      </c>
    </row>
    <row r="2003" spans="1:6">
      <c r="A2003" s="309"/>
      <c r="B2003" s="587"/>
      <c r="C2003" s="313"/>
      <c r="D2003" s="328"/>
      <c r="E2003" s="329"/>
      <c r="F2003" s="329"/>
    </row>
    <row r="2004" spans="1:6">
      <c r="A2004" s="309" t="s">
        <v>1289</v>
      </c>
      <c r="B2004" s="587" t="s">
        <v>1835</v>
      </c>
      <c r="C2004" s="313" t="s">
        <v>20</v>
      </c>
      <c r="D2004" s="328">
        <v>57</v>
      </c>
      <c r="E2004" s="1292"/>
      <c r="F2004" s="196">
        <f t="shared" ref="F2004" si="292">ROUND(D2004*E2004,2)</f>
        <v>0</v>
      </c>
    </row>
    <row r="2005" spans="1:6">
      <c r="A2005" s="309"/>
      <c r="B2005" s="587"/>
      <c r="C2005" s="313"/>
      <c r="D2005" s="328"/>
      <c r="E2005" s="329"/>
      <c r="F2005" s="329"/>
    </row>
    <row r="2006" spans="1:6" ht="25.5">
      <c r="A2006" s="309" t="s">
        <v>1292</v>
      </c>
      <c r="B2006" s="587" t="s">
        <v>1819</v>
      </c>
      <c r="C2006" s="313" t="s">
        <v>20</v>
      </c>
      <c r="D2006" s="328">
        <v>27</v>
      </c>
      <c r="E2006" s="1292"/>
      <c r="F2006" s="196">
        <f t="shared" ref="F2006" si="293">ROUND(D2006*E2006,2)</f>
        <v>0</v>
      </c>
    </row>
    <row r="2007" spans="1:6">
      <c r="A2007" s="309"/>
      <c r="B2007" s="587"/>
      <c r="C2007" s="313"/>
      <c r="D2007" s="328"/>
      <c r="E2007" s="329"/>
      <c r="F2007" s="329"/>
    </row>
    <row r="2008" spans="1:6" ht="25.5">
      <c r="A2008" s="309" t="s">
        <v>1296</v>
      </c>
      <c r="B2008" s="587" t="s">
        <v>1836</v>
      </c>
      <c r="C2008" s="313" t="s">
        <v>20</v>
      </c>
      <c r="D2008" s="328">
        <v>2</v>
      </c>
      <c r="E2008" s="1292"/>
      <c r="F2008" s="196">
        <f t="shared" ref="F2008" si="294">ROUND(D2008*E2008,2)</f>
        <v>0</v>
      </c>
    </row>
    <row r="2009" spans="1:6">
      <c r="A2009" s="309"/>
      <c r="B2009" s="587"/>
      <c r="C2009" s="313"/>
      <c r="D2009" s="328"/>
      <c r="E2009" s="329"/>
      <c r="F2009" s="329"/>
    </row>
    <row r="2010" spans="1:6" ht="25.5">
      <c r="A2010" s="309" t="s">
        <v>1299</v>
      </c>
      <c r="B2010" s="587" t="s">
        <v>1822</v>
      </c>
      <c r="C2010" s="313" t="s">
        <v>20</v>
      </c>
      <c r="D2010" s="328">
        <v>84</v>
      </c>
      <c r="E2010" s="1292"/>
      <c r="F2010" s="196">
        <f t="shared" ref="F2010" si="295">ROUND(D2010*E2010,2)</f>
        <v>0</v>
      </c>
    </row>
    <row r="2011" spans="1:6">
      <c r="A2011" s="309"/>
      <c r="B2011" s="587"/>
      <c r="C2011" s="313"/>
      <c r="D2011" s="328"/>
      <c r="E2011" s="329"/>
      <c r="F2011" s="329"/>
    </row>
    <row r="2012" spans="1:6" ht="25.5">
      <c r="A2012" s="333" t="s">
        <v>1302</v>
      </c>
      <c r="B2012" s="478" t="s">
        <v>1837</v>
      </c>
      <c r="C2012" s="307"/>
      <c r="D2012" s="405"/>
      <c r="E2012" s="489"/>
      <c r="F2012" s="489"/>
    </row>
    <row r="2013" spans="1:6">
      <c r="A2013" s="333"/>
      <c r="B2013" s="478" t="s">
        <v>1838</v>
      </c>
      <c r="C2013" s="195" t="s">
        <v>17</v>
      </c>
      <c r="D2013" s="405">
        <v>6000</v>
      </c>
      <c r="E2013" s="1292"/>
      <c r="F2013" s="196">
        <f t="shared" ref="F2013" si="296">ROUND(D2013*E2013,2)</f>
        <v>0</v>
      </c>
    </row>
    <row r="2014" spans="1:6">
      <c r="A2014" s="309"/>
      <c r="B2014" s="385"/>
      <c r="C2014" s="313"/>
      <c r="D2014" s="328"/>
      <c r="E2014" s="328"/>
      <c r="F2014" s="328"/>
    </row>
    <row r="2015" spans="1:6" ht="25.5">
      <c r="A2015" s="314" t="s">
        <v>1305</v>
      </c>
      <c r="B2015" s="385" t="s">
        <v>1839</v>
      </c>
      <c r="C2015" s="324"/>
      <c r="D2015" s="396"/>
      <c r="E2015" s="405"/>
      <c r="F2015" s="405"/>
    </row>
    <row r="2016" spans="1:6">
      <c r="A2016" s="314"/>
      <c r="B2016" s="385" t="s">
        <v>1754</v>
      </c>
      <c r="C2016" s="195" t="s">
        <v>17</v>
      </c>
      <c r="D2016" s="396">
        <v>4000</v>
      </c>
      <c r="E2016" s="1293"/>
      <c r="F2016" s="196">
        <f t="shared" ref="F2016" si="297">ROUND(D2016*E2016,2)</f>
        <v>0</v>
      </c>
    </row>
    <row r="2017" spans="1:6">
      <c r="A2017" s="314"/>
      <c r="B2017" s="587"/>
      <c r="C2017" s="316"/>
      <c r="D2017" s="328"/>
      <c r="E2017" s="456"/>
      <c r="F2017" s="456"/>
    </row>
    <row r="2018" spans="1:6" ht="38.25">
      <c r="A2018" s="321" t="s">
        <v>1309</v>
      </c>
      <c r="B2018" s="385" t="s">
        <v>1840</v>
      </c>
      <c r="C2018" s="324"/>
      <c r="D2018" s="396"/>
      <c r="E2018" s="456"/>
      <c r="F2018" s="456"/>
    </row>
    <row r="2019" spans="1:6">
      <c r="A2019" s="321"/>
      <c r="B2019" s="385" t="s">
        <v>1758</v>
      </c>
      <c r="C2019" s="195" t="s">
        <v>17</v>
      </c>
      <c r="D2019" s="396">
        <v>600</v>
      </c>
      <c r="E2019" s="1293"/>
      <c r="F2019" s="196">
        <f t="shared" ref="F2019" si="298">ROUND(D2019*E2019,2)</f>
        <v>0</v>
      </c>
    </row>
    <row r="2020" spans="1:6">
      <c r="A2020" s="321"/>
      <c r="B2020" s="385"/>
      <c r="C2020" s="324"/>
      <c r="D2020" s="396"/>
      <c r="E2020" s="456"/>
      <c r="F2020" s="456"/>
    </row>
    <row r="2021" spans="1:6">
      <c r="A2021" s="333" t="s">
        <v>1317</v>
      </c>
      <c r="B2021" s="478" t="s">
        <v>1841</v>
      </c>
      <c r="C2021" s="307"/>
      <c r="D2021" s="405"/>
      <c r="E2021" s="489"/>
      <c r="F2021" s="489"/>
    </row>
    <row r="2022" spans="1:6" ht="14.25">
      <c r="A2022" s="333"/>
      <c r="B2022" s="478" t="s">
        <v>5740</v>
      </c>
      <c r="C2022" s="195" t="s">
        <v>17</v>
      </c>
      <c r="D2022" s="405">
        <v>500</v>
      </c>
      <c r="E2022" s="1292"/>
      <c r="F2022" s="196">
        <f t="shared" ref="F2022" si="299">ROUND(D2022*E2022,2)</f>
        <v>0</v>
      </c>
    </row>
    <row r="2023" spans="1:6">
      <c r="A2023" s="309"/>
      <c r="B2023" s="385"/>
      <c r="C2023" s="313"/>
      <c r="D2023" s="328"/>
      <c r="E2023" s="328"/>
      <c r="F2023" s="328"/>
    </row>
    <row r="2024" spans="1:6" ht="25.5">
      <c r="A2024" s="333" t="s">
        <v>1321</v>
      </c>
      <c r="B2024" s="478" t="s">
        <v>1842</v>
      </c>
      <c r="C2024" s="307"/>
      <c r="D2024" s="405"/>
      <c r="E2024" s="489"/>
      <c r="F2024" s="489"/>
    </row>
    <row r="2025" spans="1:6">
      <c r="A2025" s="333"/>
      <c r="B2025" s="478" t="s">
        <v>1843</v>
      </c>
      <c r="C2025" s="195" t="s">
        <v>17</v>
      </c>
      <c r="D2025" s="405">
        <v>250</v>
      </c>
      <c r="E2025" s="1292"/>
      <c r="F2025" s="196">
        <f t="shared" ref="F2025" si="300">ROUND(D2025*E2025,2)</f>
        <v>0</v>
      </c>
    </row>
    <row r="2026" spans="1:6">
      <c r="A2026" s="309"/>
      <c r="B2026" s="385"/>
      <c r="C2026" s="313"/>
      <c r="D2026" s="328"/>
      <c r="E2026" s="328"/>
      <c r="F2026" s="328"/>
    </row>
    <row r="2027" spans="1:6" ht="25.5">
      <c r="A2027" s="309" t="s">
        <v>1325</v>
      </c>
      <c r="B2027" s="587" t="s">
        <v>1844</v>
      </c>
      <c r="C2027" s="313"/>
      <c r="D2027" s="328"/>
      <c r="E2027" s="329"/>
      <c r="F2027" s="329"/>
    </row>
    <row r="2028" spans="1:6">
      <c r="A2028" s="309" t="s">
        <v>5701</v>
      </c>
      <c r="B2028" s="587" t="s">
        <v>1845</v>
      </c>
      <c r="C2028" s="313" t="s">
        <v>20</v>
      </c>
      <c r="D2028" s="328">
        <v>800</v>
      </c>
      <c r="E2028" s="1292"/>
      <c r="F2028" s="196">
        <f t="shared" ref="F2028:F2029" si="301">ROUND(D2028*E2028,2)</f>
        <v>0</v>
      </c>
    </row>
    <row r="2029" spans="1:6">
      <c r="A2029" s="309" t="s">
        <v>5702</v>
      </c>
      <c r="B2029" s="587" t="s">
        <v>1846</v>
      </c>
      <c r="C2029" s="313" t="s">
        <v>20</v>
      </c>
      <c r="D2029" s="328">
        <v>1500</v>
      </c>
      <c r="E2029" s="1292"/>
      <c r="F2029" s="196">
        <f t="shared" si="301"/>
        <v>0</v>
      </c>
    </row>
    <row r="2030" spans="1:6">
      <c r="A2030" s="309"/>
      <c r="B2030" s="587"/>
      <c r="C2030" s="313"/>
      <c r="D2030" s="328"/>
      <c r="E2030" s="329"/>
      <c r="F2030" s="329"/>
    </row>
    <row r="2031" spans="1:6" ht="25.5">
      <c r="A2031" s="309" t="s">
        <v>1328</v>
      </c>
      <c r="B2031" s="385" t="s">
        <v>1847</v>
      </c>
      <c r="C2031" s="313"/>
      <c r="D2031" s="328"/>
      <c r="E2031" s="329"/>
      <c r="F2031" s="329"/>
    </row>
    <row r="2032" spans="1:6">
      <c r="A2032" s="314"/>
      <c r="B2032" s="587" t="s">
        <v>1848</v>
      </c>
      <c r="C2032" s="316" t="s">
        <v>20</v>
      </c>
      <c r="D2032" s="328">
        <v>30</v>
      </c>
      <c r="E2032" s="1292"/>
      <c r="F2032" s="196">
        <f t="shared" ref="F2032" si="302">ROUND(D2032*E2032,2)</f>
        <v>0</v>
      </c>
    </row>
    <row r="2033" spans="1:6">
      <c r="A2033" s="333"/>
      <c r="B2033" s="478"/>
      <c r="C2033" s="307"/>
      <c r="D2033" s="405"/>
      <c r="E2033" s="405"/>
      <c r="F2033" s="405"/>
    </row>
    <row r="2034" spans="1:6" ht="25.5">
      <c r="A2034" s="309" t="s">
        <v>2347</v>
      </c>
      <c r="B2034" s="385" t="s">
        <v>1850</v>
      </c>
      <c r="C2034" s="313"/>
      <c r="D2034" s="328"/>
      <c r="E2034" s="329"/>
      <c r="F2034" s="329"/>
    </row>
    <row r="2035" spans="1:6">
      <c r="A2035" s="314"/>
      <c r="B2035" s="587" t="s">
        <v>5703</v>
      </c>
      <c r="C2035" s="316" t="s">
        <v>20</v>
      </c>
      <c r="D2035" s="328">
        <v>90</v>
      </c>
      <c r="E2035" s="1292"/>
      <c r="F2035" s="196">
        <f t="shared" ref="F2035" si="303">ROUND(D2035*E2035,2)</f>
        <v>0</v>
      </c>
    </row>
    <row r="2036" spans="1:6">
      <c r="A2036" s="333"/>
      <c r="B2036" s="478"/>
      <c r="C2036" s="307"/>
      <c r="D2036" s="405"/>
      <c r="E2036" s="405"/>
      <c r="F2036" s="405"/>
    </row>
    <row r="2037" spans="1:6">
      <c r="A2037" s="309" t="s">
        <v>1333</v>
      </c>
      <c r="B2037" s="385" t="s">
        <v>1852</v>
      </c>
      <c r="C2037" s="313"/>
      <c r="D2037" s="328"/>
      <c r="E2037" s="329"/>
      <c r="F2037" s="329"/>
    </row>
    <row r="2038" spans="1:6">
      <c r="A2038" s="314"/>
      <c r="B2038" s="587" t="s">
        <v>1853</v>
      </c>
      <c r="C2038" s="316" t="s">
        <v>20</v>
      </c>
      <c r="D2038" s="328">
        <v>30</v>
      </c>
      <c r="E2038" s="1292"/>
      <c r="F2038" s="196">
        <f t="shared" ref="F2038" si="304">ROUND(D2038*E2038,2)</f>
        <v>0</v>
      </c>
    </row>
    <row r="2039" spans="1:6">
      <c r="A2039" s="314"/>
      <c r="B2039" s="587"/>
      <c r="C2039" s="316"/>
      <c r="D2039" s="328"/>
      <c r="E2039" s="329"/>
      <c r="F2039" s="329"/>
    </row>
    <row r="2040" spans="1:6" ht="25.5">
      <c r="A2040" s="309" t="s">
        <v>1335</v>
      </c>
      <c r="B2040" s="587" t="s">
        <v>1855</v>
      </c>
      <c r="C2040" s="313" t="s">
        <v>13</v>
      </c>
      <c r="D2040" s="328">
        <v>15</v>
      </c>
      <c r="E2040" s="1292"/>
      <c r="F2040" s="196">
        <f t="shared" ref="F2040" si="305">ROUND(D2040*E2040,2)</f>
        <v>0</v>
      </c>
    </row>
    <row r="2041" spans="1:6">
      <c r="A2041" s="309"/>
      <c r="B2041" s="587"/>
      <c r="C2041" s="313"/>
      <c r="D2041" s="328"/>
      <c r="E2041" s="329"/>
      <c r="F2041" s="329"/>
    </row>
    <row r="2042" spans="1:6" ht="25.5">
      <c r="A2042" s="858">
        <v>30</v>
      </c>
      <c r="B2042" s="478" t="s">
        <v>1857</v>
      </c>
      <c r="C2042" s="340" t="s">
        <v>23</v>
      </c>
      <c r="D2042" s="456">
        <v>1</v>
      </c>
      <c r="E2042" s="1292"/>
      <c r="F2042" s="196">
        <f t="shared" ref="F2042" si="306">ROUND(D2042*E2042,2)</f>
        <v>0</v>
      </c>
    </row>
    <row r="2043" spans="1:6">
      <c r="A2043" s="858"/>
      <c r="B2043" s="478"/>
      <c r="C2043" s="340"/>
      <c r="D2043" s="456"/>
      <c r="E2043" s="329"/>
      <c r="F2043" s="329"/>
    </row>
    <row r="2044" spans="1:6" ht="38.25">
      <c r="A2044" s="858">
        <v>31</v>
      </c>
      <c r="B2044" s="478" t="s">
        <v>5704</v>
      </c>
      <c r="C2044" s="340" t="s">
        <v>23</v>
      </c>
      <c r="D2044" s="456">
        <v>1</v>
      </c>
      <c r="E2044" s="1292"/>
      <c r="F2044" s="196">
        <f t="shared" ref="F2044" si="307">ROUND(D2044*E2044,2)</f>
        <v>0</v>
      </c>
    </row>
    <row r="2045" spans="1:6">
      <c r="A2045" s="333"/>
      <c r="B2045" s="478"/>
      <c r="C2045" s="307"/>
      <c r="D2045" s="405"/>
      <c r="E2045" s="405"/>
      <c r="F2045" s="405"/>
    </row>
    <row r="2046" spans="1:6" ht="76.5">
      <c r="A2046" s="858">
        <v>32</v>
      </c>
      <c r="B2046" s="478" t="s">
        <v>1858</v>
      </c>
      <c r="C2046" s="340" t="s">
        <v>23</v>
      </c>
      <c r="D2046" s="456">
        <v>1</v>
      </c>
      <c r="E2046" s="1292"/>
      <c r="F2046" s="196">
        <f t="shared" ref="F2046" si="308">ROUND(D2046*E2046,2)</f>
        <v>0</v>
      </c>
    </row>
    <row r="2047" spans="1:6">
      <c r="A2047" s="858"/>
      <c r="B2047" s="478"/>
      <c r="C2047" s="340"/>
      <c r="D2047" s="456"/>
      <c r="E2047" s="329"/>
      <c r="F2047" s="329"/>
    </row>
    <row r="2048" spans="1:6" ht="25.5">
      <c r="A2048" s="309" t="s">
        <v>1345</v>
      </c>
      <c r="B2048" s="478" t="s">
        <v>1777</v>
      </c>
      <c r="C2048" s="307" t="s">
        <v>1078</v>
      </c>
      <c r="D2048" s="405">
        <v>5</v>
      </c>
      <c r="E2048" s="405">
        <f>ROUND(SUM(F1966:F2047)/100,2)</f>
        <v>0</v>
      </c>
      <c r="F2048" s="196">
        <f t="shared" ref="F2048" si="309">ROUND(D2048*E2048,2)</f>
        <v>0</v>
      </c>
    </row>
    <row r="2049" spans="1:6">
      <c r="A2049" s="309"/>
      <c r="B2049" s="478"/>
      <c r="C2049" s="307"/>
      <c r="D2049" s="405"/>
      <c r="E2049" s="405"/>
      <c r="F2049" s="405"/>
    </row>
    <row r="2050" spans="1:6">
      <c r="A2050" s="333"/>
      <c r="B2050" s="478"/>
      <c r="C2050" s="307"/>
      <c r="D2050" s="405"/>
      <c r="E2050" s="405"/>
      <c r="F2050" s="405"/>
    </row>
    <row r="2051" spans="1:6" ht="15.75">
      <c r="A2051" s="279" t="s">
        <v>1886</v>
      </c>
      <c r="B2051" s="1164" t="s">
        <v>5705</v>
      </c>
      <c r="C2051" s="104"/>
      <c r="D2051" s="105"/>
      <c r="E2051" s="105"/>
      <c r="F2051" s="105">
        <f>SUM(F2052:F2090)</f>
        <v>0</v>
      </c>
    </row>
    <row r="2052" spans="1:6">
      <c r="A2052" s="333"/>
      <c r="B2052" s="478"/>
      <c r="C2052" s="307"/>
      <c r="D2052" s="405"/>
      <c r="E2052" s="405"/>
      <c r="F2052" s="405"/>
    </row>
    <row r="2053" spans="1:6">
      <c r="A2053" s="306"/>
      <c r="B2053" s="1222" t="s">
        <v>100</v>
      </c>
      <c r="C2053" s="307"/>
      <c r="D2053" s="405"/>
      <c r="E2053" s="405"/>
      <c r="F2053" s="405"/>
    </row>
    <row r="2054" spans="1:6" ht="25.5">
      <c r="A2054" s="309"/>
      <c r="B2054" s="478" t="s">
        <v>1859</v>
      </c>
      <c r="C2054" s="307"/>
      <c r="D2054" s="405"/>
      <c r="E2054" s="405"/>
      <c r="F2054" s="405"/>
    </row>
    <row r="2055" spans="1:6" ht="38.25">
      <c r="A2055" s="309"/>
      <c r="B2055" s="478" t="s">
        <v>5706</v>
      </c>
      <c r="C2055" s="307"/>
      <c r="D2055" s="405"/>
      <c r="E2055" s="405"/>
      <c r="F2055" s="405"/>
    </row>
    <row r="2056" spans="1:6" ht="255">
      <c r="A2056" s="309"/>
      <c r="B2056" s="478" t="s">
        <v>5707</v>
      </c>
      <c r="C2056" s="307"/>
      <c r="D2056" s="405"/>
      <c r="E2056" s="405"/>
      <c r="F2056" s="405"/>
    </row>
    <row r="2057" spans="1:6" ht="38.25">
      <c r="A2057" s="333"/>
      <c r="B2057" s="478" t="s">
        <v>5624</v>
      </c>
      <c r="C2057" s="307"/>
      <c r="D2057" s="405"/>
      <c r="E2057" s="405"/>
      <c r="F2057" s="405"/>
    </row>
    <row r="2058" spans="1:6" ht="38.25">
      <c r="A2058" s="333"/>
      <c r="B2058" s="478" t="s">
        <v>5696</v>
      </c>
      <c r="C2058" s="307"/>
      <c r="D2058" s="405"/>
      <c r="E2058" s="405"/>
      <c r="F2058" s="405"/>
    </row>
    <row r="2059" spans="1:6">
      <c r="A2059" s="333"/>
      <c r="B2059" s="478"/>
      <c r="C2059" s="307"/>
      <c r="D2059" s="405"/>
      <c r="E2059" s="405"/>
      <c r="F2059" s="405"/>
    </row>
    <row r="2060" spans="1:6" ht="63.75">
      <c r="A2060" s="309" t="s">
        <v>2168</v>
      </c>
      <c r="B2060" s="587" t="s">
        <v>5708</v>
      </c>
      <c r="C2060" s="313" t="s">
        <v>25</v>
      </c>
      <c r="D2060" s="328">
        <v>16</v>
      </c>
      <c r="E2060" s="1292"/>
      <c r="F2060" s="196">
        <f t="shared" ref="F2060" si="310">ROUND(D2060*E2060,2)</f>
        <v>0</v>
      </c>
    </row>
    <row r="2061" spans="1:6">
      <c r="A2061" s="309"/>
      <c r="B2061" s="587"/>
      <c r="C2061" s="313"/>
      <c r="D2061" s="328"/>
      <c r="E2061" s="329"/>
      <c r="F2061" s="329"/>
    </row>
    <row r="2062" spans="1:6" ht="63.75">
      <c r="A2062" s="309" t="s">
        <v>2192</v>
      </c>
      <c r="B2062" s="478" t="s">
        <v>1860</v>
      </c>
      <c r="C2062" s="307" t="s">
        <v>20</v>
      </c>
      <c r="D2062" s="405">
        <v>32</v>
      </c>
      <c r="E2062" s="1284"/>
      <c r="F2062" s="196">
        <f t="shared" ref="F2062" si="311">ROUND(D2062*E2062,2)</f>
        <v>0</v>
      </c>
    </row>
    <row r="2063" spans="1:6">
      <c r="A2063" s="309"/>
      <c r="B2063" s="587"/>
      <c r="C2063" s="313"/>
      <c r="D2063" s="328"/>
      <c r="E2063" s="194"/>
      <c r="F2063" s="456"/>
    </row>
    <row r="2064" spans="1:6" ht="140.25">
      <c r="A2064" s="309" t="s">
        <v>1780</v>
      </c>
      <c r="B2064" s="886" t="s">
        <v>1861</v>
      </c>
      <c r="C2064" s="307" t="s">
        <v>20</v>
      </c>
      <c r="D2064" s="328">
        <v>120</v>
      </c>
      <c r="E2064" s="1295"/>
      <c r="F2064" s="196">
        <f t="shared" ref="F2064" si="312">ROUND(D2064*E2064,2)</f>
        <v>0</v>
      </c>
    </row>
    <row r="2065" spans="1:6">
      <c r="A2065" s="309"/>
      <c r="B2065" s="886"/>
      <c r="C2065" s="307"/>
      <c r="D2065" s="328"/>
      <c r="E2065" s="194"/>
      <c r="F2065" s="456"/>
    </row>
    <row r="2066" spans="1:6" ht="51">
      <c r="A2066" s="309" t="s">
        <v>877</v>
      </c>
      <c r="B2066" s="886" t="s">
        <v>5709</v>
      </c>
      <c r="C2066" s="307" t="s">
        <v>20</v>
      </c>
      <c r="D2066" s="328">
        <v>48</v>
      </c>
      <c r="E2066" s="1295"/>
      <c r="F2066" s="196">
        <f t="shared" ref="F2066" si="313">ROUND(D2066*E2066,2)</f>
        <v>0</v>
      </c>
    </row>
    <row r="2067" spans="1:6">
      <c r="A2067" s="309"/>
      <c r="B2067" s="886"/>
      <c r="C2067" s="307"/>
      <c r="D2067" s="328"/>
      <c r="E2067" s="194"/>
      <c r="F2067" s="456"/>
    </row>
    <row r="2068" spans="1:6">
      <c r="A2068" s="309" t="s">
        <v>2224</v>
      </c>
      <c r="B2068" s="587" t="s">
        <v>1862</v>
      </c>
      <c r="C2068" s="307" t="s">
        <v>20</v>
      </c>
      <c r="D2068" s="328">
        <v>5</v>
      </c>
      <c r="E2068" s="1295"/>
      <c r="F2068" s="196">
        <f t="shared" ref="F2068" si="314">ROUND(D2068*E2068,2)</f>
        <v>0</v>
      </c>
    </row>
    <row r="2069" spans="1:6">
      <c r="A2069" s="309"/>
      <c r="B2069" s="886"/>
      <c r="C2069" s="307"/>
      <c r="D2069" s="328"/>
      <c r="E2069" s="194"/>
      <c r="F2069" s="456"/>
    </row>
    <row r="2070" spans="1:6" ht="25.5">
      <c r="A2070" s="309" t="s">
        <v>2225</v>
      </c>
      <c r="B2070" s="886" t="s">
        <v>1863</v>
      </c>
      <c r="C2070" s="307" t="s">
        <v>20</v>
      </c>
      <c r="D2070" s="328">
        <v>300</v>
      </c>
      <c r="E2070" s="1295"/>
      <c r="F2070" s="196">
        <f t="shared" ref="F2070" si="315">ROUND(D2070*E2070,2)</f>
        <v>0</v>
      </c>
    </row>
    <row r="2071" spans="1:6">
      <c r="A2071" s="309"/>
      <c r="B2071" s="886"/>
      <c r="C2071" s="307"/>
      <c r="D2071" s="328"/>
      <c r="E2071" s="194"/>
      <c r="F2071" s="456"/>
    </row>
    <row r="2072" spans="1:6" ht="25.5">
      <c r="A2072" s="314" t="s">
        <v>2226</v>
      </c>
      <c r="B2072" s="385" t="s">
        <v>1867</v>
      </c>
      <c r="C2072" s="320"/>
      <c r="D2072" s="396"/>
      <c r="E2072" s="405"/>
      <c r="F2072" s="405"/>
    </row>
    <row r="2073" spans="1:6" ht="15.75">
      <c r="A2073" s="321" t="s">
        <v>2689</v>
      </c>
      <c r="B2073" s="385" t="s">
        <v>1744</v>
      </c>
      <c r="C2073" s="195" t="s">
        <v>17</v>
      </c>
      <c r="D2073" s="396">
        <v>2000</v>
      </c>
      <c r="E2073" s="1284"/>
      <c r="F2073" s="196">
        <f t="shared" ref="F2073:F2074" si="316">ROUND(D2073*E2073,2)</f>
        <v>0</v>
      </c>
    </row>
    <row r="2074" spans="1:6" ht="14.25">
      <c r="A2074" s="321" t="s">
        <v>2690</v>
      </c>
      <c r="B2074" s="385" t="s">
        <v>5741</v>
      </c>
      <c r="C2074" s="195" t="s">
        <v>17</v>
      </c>
      <c r="D2074" s="396">
        <v>1400</v>
      </c>
      <c r="E2074" s="1284"/>
      <c r="F2074" s="196">
        <f t="shared" si="316"/>
        <v>0</v>
      </c>
    </row>
    <row r="2075" spans="1:6">
      <c r="A2075" s="333"/>
      <c r="B2075" s="478"/>
      <c r="C2075" s="307"/>
      <c r="D2075" s="405"/>
      <c r="E2075" s="405"/>
      <c r="F2075" s="405"/>
    </row>
    <row r="2076" spans="1:6" ht="25.5">
      <c r="A2076" s="314" t="s">
        <v>2229</v>
      </c>
      <c r="B2076" s="385" t="s">
        <v>1839</v>
      </c>
      <c r="C2076" s="324"/>
      <c r="D2076" s="396"/>
      <c r="E2076" s="405"/>
      <c r="F2076" s="405"/>
    </row>
    <row r="2077" spans="1:6">
      <c r="A2077" s="314"/>
      <c r="B2077" s="385" t="s">
        <v>1754</v>
      </c>
      <c r="C2077" s="195" t="s">
        <v>17</v>
      </c>
      <c r="D2077" s="396">
        <v>2800</v>
      </c>
      <c r="E2077" s="1293"/>
      <c r="F2077" s="196">
        <f t="shared" ref="F2077" si="317">ROUND(D2077*E2077,2)</f>
        <v>0</v>
      </c>
    </row>
    <row r="2078" spans="1:6">
      <c r="A2078" s="314"/>
      <c r="B2078" s="587"/>
      <c r="C2078" s="316"/>
      <c r="D2078" s="328"/>
      <c r="E2078" s="456"/>
      <c r="F2078" s="456"/>
    </row>
    <row r="2079" spans="1:6" ht="38.25">
      <c r="A2079" s="321" t="s">
        <v>2231</v>
      </c>
      <c r="B2079" s="385" t="s">
        <v>1840</v>
      </c>
      <c r="C2079" s="324"/>
      <c r="D2079" s="396"/>
      <c r="E2079" s="456"/>
      <c r="F2079" s="456"/>
    </row>
    <row r="2080" spans="1:6">
      <c r="A2080" s="321"/>
      <c r="B2080" s="385" t="s">
        <v>1758</v>
      </c>
      <c r="C2080" s="195" t="s">
        <v>17</v>
      </c>
      <c r="D2080" s="396">
        <v>800</v>
      </c>
      <c r="E2080" s="1293"/>
      <c r="F2080" s="196">
        <f t="shared" ref="F2080" si="318">ROUND(D2080*E2080,2)</f>
        <v>0</v>
      </c>
    </row>
    <row r="2081" spans="1:6">
      <c r="A2081" s="321"/>
      <c r="B2081" s="385"/>
      <c r="C2081" s="324"/>
      <c r="D2081" s="396"/>
      <c r="E2081" s="456"/>
      <c r="F2081" s="456"/>
    </row>
    <row r="2082" spans="1:6" ht="89.25">
      <c r="A2082" s="321" t="s">
        <v>1076</v>
      </c>
      <c r="B2082" s="325" t="s">
        <v>5710</v>
      </c>
      <c r="C2082" s="340" t="s">
        <v>23</v>
      </c>
      <c r="D2082" s="456">
        <v>1</v>
      </c>
      <c r="E2082" s="1295"/>
      <c r="F2082" s="196">
        <f t="shared" ref="F2082" si="319">ROUND(D2082*E2082,2)</f>
        <v>0</v>
      </c>
    </row>
    <row r="2083" spans="1:6">
      <c r="A2083" s="321"/>
      <c r="B2083" s="385"/>
      <c r="C2083" s="324"/>
      <c r="D2083" s="396"/>
      <c r="E2083" s="456"/>
      <c r="F2083" s="456"/>
    </row>
    <row r="2084" spans="1:6" ht="38.25">
      <c r="A2084" s="321" t="s">
        <v>1079</v>
      </c>
      <c r="B2084" s="325" t="s">
        <v>5711</v>
      </c>
      <c r="C2084" s="340" t="s">
        <v>23</v>
      </c>
      <c r="D2084" s="456">
        <v>1</v>
      </c>
      <c r="E2084" s="1295"/>
      <c r="F2084" s="196">
        <f t="shared" ref="F2084" si="320">ROUND(D2084*E2084,2)</f>
        <v>0</v>
      </c>
    </row>
    <row r="2085" spans="1:6">
      <c r="A2085" s="321"/>
      <c r="B2085" s="385"/>
      <c r="C2085" s="324"/>
      <c r="D2085" s="396"/>
      <c r="E2085" s="456"/>
      <c r="F2085" s="456"/>
    </row>
    <row r="2086" spans="1:6" ht="38.25">
      <c r="A2086" s="321" t="s">
        <v>1081</v>
      </c>
      <c r="B2086" s="478" t="s">
        <v>5712</v>
      </c>
      <c r="C2086" s="340" t="s">
        <v>23</v>
      </c>
      <c r="D2086" s="456">
        <v>1</v>
      </c>
      <c r="E2086" s="1295"/>
      <c r="F2086" s="196">
        <f t="shared" ref="F2086" si="321">ROUND(D2086*E2086,2)</f>
        <v>0</v>
      </c>
    </row>
    <row r="2087" spans="1:6">
      <c r="A2087" s="321"/>
      <c r="B2087" s="478"/>
      <c r="C2087" s="340"/>
      <c r="D2087" s="456"/>
      <c r="E2087" s="194"/>
      <c r="F2087" s="456"/>
    </row>
    <row r="2088" spans="1:6" ht="25.5">
      <c r="A2088" s="309" t="s">
        <v>1134</v>
      </c>
      <c r="B2088" s="478" t="s">
        <v>1777</v>
      </c>
      <c r="C2088" s="307" t="s">
        <v>1078</v>
      </c>
      <c r="D2088" s="405">
        <v>5</v>
      </c>
      <c r="E2088" s="405">
        <f>ROUND(SUM(F2052:F2087)/100,2)</f>
        <v>0</v>
      </c>
      <c r="F2088" s="196">
        <f t="shared" ref="F2088" si="322">ROUND(D2088*E2088,2)</f>
        <v>0</v>
      </c>
    </row>
    <row r="2089" spans="1:6">
      <c r="A2089" s="309"/>
      <c r="B2089" s="478"/>
      <c r="C2089" s="307"/>
      <c r="D2089" s="405"/>
      <c r="E2089" s="405"/>
      <c r="F2089" s="405"/>
    </row>
    <row r="2090" spans="1:6">
      <c r="A2090" s="333"/>
      <c r="B2090" s="478"/>
      <c r="C2090" s="307"/>
      <c r="D2090" s="405"/>
      <c r="E2090" s="405"/>
      <c r="F2090" s="405"/>
    </row>
    <row r="2091" spans="1:6" ht="15.75">
      <c r="A2091" s="279" t="s">
        <v>1887</v>
      </c>
      <c r="B2091" s="1164" t="s">
        <v>1864</v>
      </c>
      <c r="C2091" s="104"/>
      <c r="D2091" s="105"/>
      <c r="E2091" s="105"/>
      <c r="F2091" s="105">
        <f>SUM(F2092:F2141)</f>
        <v>0</v>
      </c>
    </row>
    <row r="2092" spans="1:6">
      <c r="A2092" s="333"/>
      <c r="B2092" s="478"/>
      <c r="C2092" s="307"/>
      <c r="D2092" s="405"/>
      <c r="E2092" s="405"/>
      <c r="F2092" s="405"/>
    </row>
    <row r="2093" spans="1:6">
      <c r="A2093" s="333"/>
      <c r="B2093" s="1222" t="s">
        <v>100</v>
      </c>
      <c r="C2093" s="307"/>
      <c r="D2093" s="405"/>
      <c r="E2093" s="405"/>
      <c r="F2093" s="405"/>
    </row>
    <row r="2094" spans="1:6" ht="54">
      <c r="A2094" s="333"/>
      <c r="B2094" s="1366" t="s">
        <v>6685</v>
      </c>
      <c r="C2094" s="307"/>
      <c r="D2094" s="405"/>
      <c r="E2094" s="405"/>
      <c r="F2094" s="405"/>
    </row>
    <row r="2095" spans="1:6" ht="76.5">
      <c r="A2095" s="333"/>
      <c r="B2095" s="478" t="s">
        <v>6678</v>
      </c>
      <c r="C2095" s="307"/>
      <c r="D2095" s="405"/>
      <c r="E2095" s="405"/>
      <c r="F2095" s="405"/>
    </row>
    <row r="2096" spans="1:6" ht="38.25">
      <c r="A2096" s="333"/>
      <c r="B2096" s="478" t="s">
        <v>5624</v>
      </c>
      <c r="C2096" s="307"/>
      <c r="D2096" s="405"/>
      <c r="E2096" s="405"/>
      <c r="F2096" s="405"/>
    </row>
    <row r="2097" spans="1:6">
      <c r="A2097" s="333"/>
      <c r="B2097" s="478"/>
      <c r="C2097" s="307"/>
      <c r="D2097" s="405"/>
      <c r="E2097" s="405"/>
      <c r="F2097" s="405"/>
    </row>
    <row r="2098" spans="1:6" ht="38.25">
      <c r="A2098" s="309" t="s">
        <v>2168</v>
      </c>
      <c r="B2098" s="587" t="s">
        <v>5713</v>
      </c>
      <c r="C2098" s="313" t="s">
        <v>23</v>
      </c>
      <c r="D2098" s="328">
        <v>1</v>
      </c>
      <c r="E2098" s="1292"/>
      <c r="F2098" s="196">
        <f t="shared" ref="F2098" si="323">ROUND(D2098*E2098,2)</f>
        <v>0</v>
      </c>
    </row>
    <row r="2099" spans="1:6">
      <c r="A2099" s="309"/>
      <c r="B2099" s="587"/>
      <c r="C2099" s="313"/>
      <c r="D2099" s="328"/>
      <c r="E2099" s="194"/>
      <c r="F2099" s="456"/>
    </row>
    <row r="2100" spans="1:6" ht="38.25">
      <c r="A2100" s="309" t="s">
        <v>2192</v>
      </c>
      <c r="B2100" s="587" t="s">
        <v>5714</v>
      </c>
      <c r="C2100" s="313" t="s">
        <v>20</v>
      </c>
      <c r="D2100" s="328">
        <v>1</v>
      </c>
      <c r="E2100" s="1295"/>
      <c r="F2100" s="196">
        <f t="shared" ref="F2100" si="324">ROUND(D2100*E2100,2)</f>
        <v>0</v>
      </c>
    </row>
    <row r="2101" spans="1:6">
      <c r="A2101" s="309"/>
      <c r="B2101" s="587"/>
      <c r="C2101" s="313"/>
      <c r="D2101" s="328"/>
      <c r="E2101" s="194"/>
      <c r="F2101" s="456"/>
    </row>
    <row r="2102" spans="1:6" ht="89.25">
      <c r="A2102" s="309" t="s">
        <v>1780</v>
      </c>
      <c r="B2102" s="587" t="s">
        <v>5715</v>
      </c>
      <c r="C2102" s="313" t="s">
        <v>20</v>
      </c>
      <c r="D2102" s="328">
        <v>1</v>
      </c>
      <c r="E2102" s="1295"/>
      <c r="F2102" s="196">
        <f t="shared" ref="F2102" si="325">ROUND(D2102*E2102,2)</f>
        <v>0</v>
      </c>
    </row>
    <row r="2103" spans="1:6">
      <c r="A2103" s="309"/>
      <c r="B2103" s="587"/>
      <c r="C2103" s="313"/>
      <c r="D2103" s="328"/>
      <c r="E2103" s="194"/>
      <c r="F2103" s="456"/>
    </row>
    <row r="2104" spans="1:6" ht="140.25">
      <c r="A2104" s="309" t="s">
        <v>877</v>
      </c>
      <c r="B2104" s="587" t="s">
        <v>5716</v>
      </c>
      <c r="C2104" s="313" t="s">
        <v>20</v>
      </c>
      <c r="D2104" s="328">
        <v>1</v>
      </c>
      <c r="E2104" s="1295"/>
      <c r="F2104" s="196">
        <f t="shared" ref="F2104" si="326">ROUND(D2104*E2104,2)</f>
        <v>0</v>
      </c>
    </row>
    <row r="2105" spans="1:6">
      <c r="A2105" s="309"/>
      <c r="B2105" s="587"/>
      <c r="C2105" s="313"/>
      <c r="D2105" s="328"/>
      <c r="E2105" s="194"/>
      <c r="F2105" s="456"/>
    </row>
    <row r="2106" spans="1:6">
      <c r="A2106" s="309" t="s">
        <v>2224</v>
      </c>
      <c r="B2106" s="587" t="s">
        <v>5717</v>
      </c>
      <c r="C2106" s="313" t="s">
        <v>20</v>
      </c>
      <c r="D2106" s="328">
        <v>2</v>
      </c>
      <c r="E2106" s="1295"/>
      <c r="F2106" s="196">
        <f t="shared" ref="F2106" si="327">ROUND(D2106*E2106,2)</f>
        <v>0</v>
      </c>
    </row>
    <row r="2107" spans="1:6">
      <c r="A2107" s="309"/>
      <c r="B2107" s="587"/>
      <c r="C2107" s="313"/>
      <c r="D2107" s="328"/>
      <c r="E2107" s="194"/>
      <c r="F2107" s="456"/>
    </row>
    <row r="2108" spans="1:6" ht="102">
      <c r="A2108" s="309" t="s">
        <v>2225</v>
      </c>
      <c r="B2108" s="587" t="s">
        <v>5718</v>
      </c>
      <c r="C2108" s="313" t="s">
        <v>20</v>
      </c>
      <c r="D2108" s="328">
        <v>1</v>
      </c>
      <c r="E2108" s="1295"/>
      <c r="F2108" s="196">
        <f t="shared" ref="F2108" si="328">ROUND(D2108*E2108,2)</f>
        <v>0</v>
      </c>
    </row>
    <row r="2109" spans="1:6">
      <c r="A2109" s="309"/>
      <c r="B2109" s="587"/>
      <c r="C2109" s="313"/>
      <c r="D2109" s="328"/>
      <c r="E2109" s="194"/>
      <c r="F2109" s="456"/>
    </row>
    <row r="2110" spans="1:6" ht="63.75">
      <c r="A2110" s="309" t="s">
        <v>2226</v>
      </c>
      <c r="B2110" s="587" t="s">
        <v>5719</v>
      </c>
      <c r="C2110" s="313" t="s">
        <v>23</v>
      </c>
      <c r="D2110" s="328">
        <v>1</v>
      </c>
      <c r="E2110" s="1295"/>
      <c r="F2110" s="196">
        <f t="shared" ref="F2110" si="329">ROUND(D2110*E2110,2)</f>
        <v>0</v>
      </c>
    </row>
    <row r="2111" spans="1:6">
      <c r="A2111" s="309"/>
      <c r="B2111" s="587"/>
      <c r="C2111" s="313"/>
      <c r="D2111" s="328"/>
      <c r="E2111" s="194"/>
      <c r="F2111" s="456"/>
    </row>
    <row r="2112" spans="1:6" ht="140.25">
      <c r="A2112" s="309" t="s">
        <v>2229</v>
      </c>
      <c r="B2112" s="587" t="s">
        <v>5720</v>
      </c>
      <c r="C2112" s="313" t="s">
        <v>23</v>
      </c>
      <c r="D2112" s="328">
        <v>9</v>
      </c>
      <c r="E2112" s="1295"/>
      <c r="F2112" s="196">
        <f t="shared" ref="F2112" si="330">ROUND(D2112*E2112,2)</f>
        <v>0</v>
      </c>
    </row>
    <row r="2113" spans="1:6">
      <c r="A2113" s="309"/>
      <c r="B2113" s="587"/>
      <c r="C2113" s="313"/>
      <c r="D2113" s="328"/>
      <c r="E2113" s="194"/>
      <c r="F2113" s="456"/>
    </row>
    <row r="2114" spans="1:6" ht="15.75">
      <c r="A2114" s="309" t="s">
        <v>2231</v>
      </c>
      <c r="B2114" s="587" t="s">
        <v>1865</v>
      </c>
      <c r="C2114" s="313" t="s">
        <v>20</v>
      </c>
      <c r="D2114" s="328">
        <v>9</v>
      </c>
      <c r="E2114" s="1295"/>
      <c r="F2114" s="196">
        <f t="shared" ref="F2114" si="331">ROUND(D2114*E2114,2)</f>
        <v>0</v>
      </c>
    </row>
    <row r="2115" spans="1:6">
      <c r="A2115" s="309"/>
      <c r="B2115" s="587"/>
      <c r="C2115" s="313"/>
      <c r="D2115" s="328"/>
      <c r="E2115" s="194"/>
      <c r="F2115" s="456"/>
    </row>
    <row r="2116" spans="1:6">
      <c r="A2116" s="309" t="s">
        <v>1076</v>
      </c>
      <c r="B2116" s="587" t="s">
        <v>5721</v>
      </c>
      <c r="C2116" s="313" t="s">
        <v>20</v>
      </c>
      <c r="D2116" s="328">
        <v>9</v>
      </c>
      <c r="E2116" s="1295"/>
      <c r="F2116" s="196">
        <f t="shared" ref="F2116" si="332">ROUND(D2116*E2116,2)</f>
        <v>0</v>
      </c>
    </row>
    <row r="2117" spans="1:6">
      <c r="A2117" s="309"/>
      <c r="B2117" s="587"/>
      <c r="C2117" s="313"/>
      <c r="D2117" s="328"/>
      <c r="E2117" s="194"/>
      <c r="F2117" s="456"/>
    </row>
    <row r="2118" spans="1:6" ht="38.25">
      <c r="A2118" s="309" t="s">
        <v>1079</v>
      </c>
      <c r="B2118" s="587" t="s">
        <v>1866</v>
      </c>
      <c r="C2118" s="313" t="s">
        <v>20</v>
      </c>
      <c r="D2118" s="328">
        <v>2</v>
      </c>
      <c r="E2118" s="1295"/>
      <c r="F2118" s="196">
        <f t="shared" ref="F2118" si="333">ROUND(D2118*E2118,2)</f>
        <v>0</v>
      </c>
    </row>
    <row r="2119" spans="1:6">
      <c r="A2119" s="309"/>
      <c r="B2119" s="587"/>
      <c r="C2119" s="313"/>
      <c r="D2119" s="328"/>
      <c r="E2119" s="194"/>
      <c r="F2119" s="456"/>
    </row>
    <row r="2120" spans="1:6" ht="25.5">
      <c r="A2120" s="309" t="s">
        <v>1081</v>
      </c>
      <c r="B2120" s="587" t="s">
        <v>5722</v>
      </c>
      <c r="C2120" s="313" t="s">
        <v>23</v>
      </c>
      <c r="D2120" s="328">
        <v>2</v>
      </c>
      <c r="E2120" s="1295"/>
      <c r="F2120" s="196">
        <f t="shared" ref="F2120" si="334">ROUND(D2120*E2120,2)</f>
        <v>0</v>
      </c>
    </row>
    <row r="2121" spans="1:6">
      <c r="A2121" s="309"/>
      <c r="B2121" s="587"/>
      <c r="C2121" s="313"/>
      <c r="D2121" s="328"/>
      <c r="E2121" s="194"/>
      <c r="F2121" s="456"/>
    </row>
    <row r="2122" spans="1:6" ht="25.5">
      <c r="A2122" s="314" t="s">
        <v>1134</v>
      </c>
      <c r="B2122" s="385" t="s">
        <v>1867</v>
      </c>
      <c r="C2122" s="320"/>
      <c r="D2122" s="396"/>
      <c r="E2122" s="405"/>
      <c r="F2122" s="405"/>
    </row>
    <row r="2123" spans="1:6" ht="15.75">
      <c r="A2123" s="321"/>
      <c r="B2123" s="385" t="s">
        <v>1744</v>
      </c>
      <c r="C2123" s="195" t="s">
        <v>17</v>
      </c>
      <c r="D2123" s="396">
        <v>700</v>
      </c>
      <c r="E2123" s="1284"/>
      <c r="F2123" s="196">
        <f t="shared" ref="F2123" si="335">ROUND(D2123*E2123,2)</f>
        <v>0</v>
      </c>
    </row>
    <row r="2124" spans="1:6" ht="14.25">
      <c r="A2124" s="1161"/>
      <c r="B2124" s="478"/>
      <c r="C2124" s="341"/>
      <c r="D2124" s="487"/>
      <c r="E2124" s="487"/>
      <c r="F2124" s="487"/>
    </row>
    <row r="2125" spans="1:6" ht="28.5">
      <c r="A2125" s="314" t="s">
        <v>1135</v>
      </c>
      <c r="B2125" s="385" t="s">
        <v>5735</v>
      </c>
      <c r="C2125" s="320" t="s">
        <v>20</v>
      </c>
      <c r="D2125" s="396">
        <v>9</v>
      </c>
      <c r="E2125" s="1284"/>
      <c r="F2125" s="196">
        <f t="shared" ref="F2125" si="336">ROUND(D2125*E2125,2)</f>
        <v>0</v>
      </c>
    </row>
    <row r="2126" spans="1:6" ht="14.25">
      <c r="A2126" s="1161"/>
      <c r="B2126" s="478"/>
      <c r="C2126" s="341"/>
      <c r="D2126" s="487"/>
      <c r="E2126" s="487"/>
      <c r="F2126" s="487"/>
    </row>
    <row r="2127" spans="1:6" ht="25.5">
      <c r="A2127" s="314" t="s">
        <v>1281</v>
      </c>
      <c r="B2127" s="385" t="s">
        <v>1839</v>
      </c>
      <c r="C2127" s="324"/>
      <c r="D2127" s="396"/>
      <c r="E2127" s="405"/>
      <c r="F2127" s="405"/>
    </row>
    <row r="2128" spans="1:6">
      <c r="A2128" s="314"/>
      <c r="B2128" s="385" t="s">
        <v>1754</v>
      </c>
      <c r="C2128" s="195" t="s">
        <v>17</v>
      </c>
      <c r="D2128" s="396">
        <v>150</v>
      </c>
      <c r="E2128" s="1293"/>
      <c r="F2128" s="196">
        <f t="shared" ref="F2128" si="337">ROUND(D2128*E2128,2)</f>
        <v>0</v>
      </c>
    </row>
    <row r="2129" spans="1:6">
      <c r="A2129" s="314"/>
      <c r="B2129" s="587"/>
      <c r="C2129" s="316"/>
      <c r="D2129" s="328"/>
      <c r="E2129" s="456"/>
      <c r="F2129" s="456"/>
    </row>
    <row r="2130" spans="1:6" ht="38.25">
      <c r="A2130" s="321" t="s">
        <v>1289</v>
      </c>
      <c r="B2130" s="385" t="s">
        <v>1840</v>
      </c>
      <c r="C2130" s="324"/>
      <c r="D2130" s="396"/>
      <c r="E2130" s="456"/>
      <c r="F2130" s="456"/>
    </row>
    <row r="2131" spans="1:6">
      <c r="A2131" s="321"/>
      <c r="B2131" s="385" t="s">
        <v>1758</v>
      </c>
      <c r="C2131" s="195" t="s">
        <v>17</v>
      </c>
      <c r="D2131" s="396">
        <v>100</v>
      </c>
      <c r="E2131" s="1293"/>
      <c r="F2131" s="196">
        <f t="shared" ref="F2131" si="338">ROUND(D2131*E2131,2)</f>
        <v>0</v>
      </c>
    </row>
    <row r="2132" spans="1:6">
      <c r="A2132" s="321"/>
      <c r="B2132" s="385"/>
      <c r="C2132" s="324"/>
      <c r="D2132" s="396"/>
      <c r="E2132" s="456"/>
      <c r="F2132" s="456"/>
    </row>
    <row r="2133" spans="1:6" ht="25.5">
      <c r="A2133" s="321" t="s">
        <v>1292</v>
      </c>
      <c r="B2133" s="385" t="s">
        <v>1868</v>
      </c>
      <c r="C2133" s="324" t="s">
        <v>23</v>
      </c>
      <c r="D2133" s="396">
        <v>1</v>
      </c>
      <c r="E2133" s="1293"/>
      <c r="F2133" s="196">
        <f t="shared" ref="F2133" si="339">ROUND(D2133*E2133,2)</f>
        <v>0</v>
      </c>
    </row>
    <row r="2134" spans="1:6">
      <c r="A2134" s="321"/>
      <c r="B2134" s="385"/>
      <c r="C2134" s="324"/>
      <c r="D2134" s="396"/>
      <c r="E2134" s="456"/>
      <c r="F2134" s="456"/>
    </row>
    <row r="2135" spans="1:6" ht="89.25">
      <c r="A2135" s="321" t="s">
        <v>1296</v>
      </c>
      <c r="B2135" s="385" t="s">
        <v>1869</v>
      </c>
      <c r="C2135" s="324" t="s">
        <v>23</v>
      </c>
      <c r="D2135" s="396">
        <v>1</v>
      </c>
      <c r="E2135" s="1293"/>
      <c r="F2135" s="196">
        <f t="shared" ref="F2135" si="340">ROUND(D2135*E2135,2)</f>
        <v>0</v>
      </c>
    </row>
    <row r="2136" spans="1:6">
      <c r="A2136" s="321"/>
      <c r="B2136" s="385"/>
      <c r="C2136" s="324"/>
      <c r="D2136" s="396"/>
      <c r="E2136" s="456"/>
      <c r="F2136" s="456"/>
    </row>
    <row r="2137" spans="1:6" ht="38.25">
      <c r="A2137" s="321" t="s">
        <v>1299</v>
      </c>
      <c r="B2137" s="478" t="s">
        <v>1870</v>
      </c>
      <c r="C2137" s="340" t="s">
        <v>23</v>
      </c>
      <c r="D2137" s="456">
        <v>1</v>
      </c>
      <c r="E2137" s="1295"/>
      <c r="F2137" s="196">
        <f t="shared" ref="F2137" si="341">ROUND(D2137*E2137,2)</f>
        <v>0</v>
      </c>
    </row>
    <row r="2138" spans="1:6">
      <c r="A2138" s="321"/>
      <c r="B2138" s="478"/>
      <c r="C2138" s="340"/>
      <c r="D2138" s="456"/>
      <c r="E2138" s="194"/>
      <c r="F2138" s="456"/>
    </row>
    <row r="2139" spans="1:6" ht="25.5">
      <c r="A2139" s="309" t="s">
        <v>1302</v>
      </c>
      <c r="B2139" s="478" t="s">
        <v>1777</v>
      </c>
      <c r="C2139" s="307" t="s">
        <v>1078</v>
      </c>
      <c r="D2139" s="405">
        <v>5</v>
      </c>
      <c r="E2139" s="405">
        <f>ROUND(SUM(F2092:F2138)/100,2)</f>
        <v>0</v>
      </c>
      <c r="F2139" s="196">
        <f t="shared" ref="F2139" si="342">ROUND(D2139*E2139,2)</f>
        <v>0</v>
      </c>
    </row>
    <row r="2140" spans="1:6">
      <c r="A2140" s="309"/>
      <c r="B2140" s="478"/>
      <c r="C2140" s="307"/>
      <c r="D2140" s="405"/>
      <c r="E2140" s="405"/>
      <c r="F2140" s="405"/>
    </row>
    <row r="2141" spans="1:6">
      <c r="A2141" s="309"/>
      <c r="B2141" s="587"/>
      <c r="C2141" s="313"/>
      <c r="D2141" s="328"/>
      <c r="E2141" s="194"/>
      <c r="F2141" s="456"/>
    </row>
    <row r="2142" spans="1:6" ht="15.75">
      <c r="A2142" s="279" t="s">
        <v>1888</v>
      </c>
      <c r="B2142" s="1164" t="s">
        <v>1871</v>
      </c>
      <c r="C2142" s="104"/>
      <c r="D2142" s="105"/>
      <c r="E2142" s="105"/>
      <c r="F2142" s="105">
        <f>SUM(F2143:F2148)</f>
        <v>0</v>
      </c>
    </row>
    <row r="2143" spans="1:6">
      <c r="A2143" s="309"/>
      <c r="B2143" s="587"/>
      <c r="C2143" s="313"/>
      <c r="D2143" s="328"/>
      <c r="E2143" s="194"/>
      <c r="F2143" s="456"/>
    </row>
    <row r="2144" spans="1:6" ht="25.5">
      <c r="A2144" s="309" t="s">
        <v>2168</v>
      </c>
      <c r="B2144" s="1247" t="s">
        <v>5723</v>
      </c>
      <c r="C2144" s="313" t="s">
        <v>23</v>
      </c>
      <c r="D2144" s="456">
        <v>1</v>
      </c>
      <c r="E2144" s="1284"/>
      <c r="F2144" s="196">
        <f t="shared" ref="F2144" si="343">ROUND(D2144*E2144,2)</f>
        <v>0</v>
      </c>
    </row>
    <row r="2145" spans="1:6">
      <c r="A2145" s="309"/>
      <c r="B2145" s="587"/>
      <c r="C2145" s="313"/>
      <c r="D2145" s="328"/>
      <c r="E2145" s="194"/>
      <c r="F2145" s="456"/>
    </row>
    <row r="2146" spans="1:6" ht="51">
      <c r="A2146" s="309" t="s">
        <v>2192</v>
      </c>
      <c r="B2146" s="1247" t="s">
        <v>5724</v>
      </c>
      <c r="C2146" s="313" t="s">
        <v>25</v>
      </c>
      <c r="D2146" s="328">
        <v>40</v>
      </c>
      <c r="E2146" s="1284"/>
      <c r="F2146" s="196">
        <f t="shared" ref="F2146" si="344">ROUND(D2146*E2146,2)</f>
        <v>0</v>
      </c>
    </row>
    <row r="2147" spans="1:6">
      <c r="A2147" s="309"/>
      <c r="B2147" s="1247"/>
      <c r="C2147" s="313"/>
      <c r="D2147" s="328"/>
      <c r="E2147" s="405"/>
      <c r="F2147" s="405"/>
    </row>
    <row r="2148" spans="1:6">
      <c r="A2148" s="309"/>
      <c r="B2148" s="587"/>
      <c r="C2148" s="313"/>
      <c r="D2148" s="328"/>
      <c r="E2148" s="194"/>
      <c r="F2148" s="456"/>
    </row>
    <row r="2149" spans="1:6" ht="15.75">
      <c r="A2149" s="279" t="s">
        <v>1889</v>
      </c>
      <c r="B2149" s="1164" t="s">
        <v>1651</v>
      </c>
      <c r="C2149" s="104"/>
      <c r="D2149" s="105"/>
      <c r="E2149" s="105"/>
      <c r="F2149" s="105">
        <f>SUM(F2150:F2161)</f>
        <v>0</v>
      </c>
    </row>
    <row r="2150" spans="1:6">
      <c r="A2150" s="306"/>
      <c r="B2150" s="1248"/>
      <c r="C2150" s="332"/>
      <c r="D2150" s="480"/>
      <c r="E2150" s="480"/>
      <c r="F2150" s="480"/>
    </row>
    <row r="2151" spans="1:6" ht="25.5">
      <c r="A2151" s="309" t="s">
        <v>2168</v>
      </c>
      <c r="B2151" s="587" t="s">
        <v>5725</v>
      </c>
      <c r="C2151" s="313" t="s">
        <v>23</v>
      </c>
      <c r="D2151" s="328">
        <v>1</v>
      </c>
      <c r="E2151" s="1295"/>
      <c r="F2151" s="196">
        <f t="shared" ref="F2151" si="345">ROUND(D2151*E2151,2)</f>
        <v>0</v>
      </c>
    </row>
    <row r="2152" spans="1:6">
      <c r="A2152" s="309"/>
      <c r="B2152" s="587"/>
      <c r="C2152" s="313"/>
      <c r="D2152" s="328"/>
      <c r="E2152" s="194"/>
      <c r="F2152" s="456"/>
    </row>
    <row r="2153" spans="1:6">
      <c r="A2153" s="309" t="s">
        <v>2192</v>
      </c>
      <c r="B2153" s="587" t="s">
        <v>1653</v>
      </c>
      <c r="C2153" s="313" t="s">
        <v>23</v>
      </c>
      <c r="D2153" s="328">
        <v>1</v>
      </c>
      <c r="E2153" s="1295"/>
      <c r="F2153" s="196">
        <f t="shared" ref="F2153" si="346">ROUND(D2153*E2153,2)</f>
        <v>0</v>
      </c>
    </row>
    <row r="2154" spans="1:6">
      <c r="A2154" s="309"/>
      <c r="B2154" s="587"/>
      <c r="C2154" s="313"/>
      <c r="D2154" s="328"/>
      <c r="E2154" s="194"/>
      <c r="F2154" s="456"/>
    </row>
    <row r="2155" spans="1:6" ht="51">
      <c r="A2155" s="309" t="s">
        <v>1780</v>
      </c>
      <c r="B2155" s="587" t="s">
        <v>5726</v>
      </c>
      <c r="C2155" s="313" t="s">
        <v>23</v>
      </c>
      <c r="D2155" s="328">
        <v>1</v>
      </c>
      <c r="E2155" s="1295"/>
      <c r="F2155" s="196">
        <f t="shared" ref="F2155" si="347">ROUND(D2155*E2155,2)</f>
        <v>0</v>
      </c>
    </row>
    <row r="2156" spans="1:6">
      <c r="A2156" s="309"/>
      <c r="B2156" s="587"/>
      <c r="C2156" s="313"/>
      <c r="D2156" s="328"/>
      <c r="E2156" s="194"/>
      <c r="F2156" s="456"/>
    </row>
    <row r="2157" spans="1:6" ht="114.75">
      <c r="A2157" s="309" t="s">
        <v>877</v>
      </c>
      <c r="B2157" s="1249" t="s">
        <v>5727</v>
      </c>
      <c r="C2157" s="313" t="s">
        <v>23</v>
      </c>
      <c r="D2157" s="328">
        <v>1</v>
      </c>
      <c r="E2157" s="1295"/>
      <c r="F2157" s="196">
        <f t="shared" ref="F2157" si="348">ROUND(D2157*E2157,2)</f>
        <v>0</v>
      </c>
    </row>
    <row r="2158" spans="1:6">
      <c r="A2158" s="309"/>
      <c r="B2158" s="587"/>
      <c r="C2158" s="313"/>
      <c r="D2158" s="328"/>
      <c r="E2158" s="194"/>
      <c r="F2158" s="456"/>
    </row>
    <row r="2159" spans="1:6" ht="63.75">
      <c r="A2159" s="309" t="s">
        <v>2224</v>
      </c>
      <c r="B2159" s="1249" t="s">
        <v>5728</v>
      </c>
      <c r="C2159" s="313" t="s">
        <v>23</v>
      </c>
      <c r="D2159" s="328">
        <v>1</v>
      </c>
      <c r="E2159" s="1295"/>
      <c r="F2159" s="196">
        <f t="shared" ref="F2159" si="349">ROUND(D2159*E2159,2)</f>
        <v>0</v>
      </c>
    </row>
    <row r="2161" spans="1:6">
      <c r="A2161" s="857"/>
      <c r="B2161" s="1250"/>
      <c r="C2161" s="554"/>
      <c r="D2161" s="555"/>
      <c r="E2161" s="555"/>
      <c r="F2161" s="555"/>
    </row>
  </sheetData>
  <sheetProtection password="E982" sheet="1" objects="1" scenarios="1"/>
  <mergeCells count="3">
    <mergeCell ref="A1:F1"/>
    <mergeCell ref="A2:F2"/>
    <mergeCell ref="A3:F3"/>
  </mergeCells>
  <conditionalFormatting sqref="A922:F922">
    <cfRule type="cellIs" dxfId="1" priority="28" operator="equal">
      <formula>#REF!</formula>
    </cfRule>
  </conditionalFormatting>
  <pageMargins left="0.94488188976377963" right="0.15748031496062992" top="0.98425196850393704" bottom="0.55118110236220474" header="0.51181102362204722" footer="0.31496062992125984"/>
  <pageSetup paperSize="9" scale="93" firstPageNumber="0" fitToHeight="0" orientation="landscape" horizontalDpi="300" verticalDpi="300" r:id="rId1"/>
  <headerFooter alignWithMargins="0">
    <oddHeader>&amp;L&amp;8Izvajalec načrta: BIRO ES d.o.o., Ljubljana 
Investitor / objekt: RS, Ministrstvo za zdravje, Štefanova 5, Ljubljana / Centralni laboratorij
Vsebina: PZI - 4/1 - Močnostne elektroinštalacije</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pageSetUpPr fitToPage="1"/>
  </sheetPr>
  <dimension ref="A1:D56"/>
  <sheetViews>
    <sheetView zoomScaleNormal="100" zoomScaleSheetLayoutView="100" workbookViewId="0">
      <pane ySplit="5" topLeftCell="A6" activePane="bottomLeft" state="frozenSplit"/>
      <selection activeCell="A6" sqref="A6:XFD6"/>
      <selection pane="bottomLeft" activeCell="A6" sqref="A6"/>
    </sheetView>
  </sheetViews>
  <sheetFormatPr defaultColWidth="9.140625" defaultRowHeight="12.75"/>
  <cols>
    <col min="1" max="1" width="14.7109375" style="1263" customWidth="1"/>
    <col min="2" max="2" width="70.7109375" style="172" customWidth="1"/>
    <col min="3" max="3" width="10.7109375" style="172" customWidth="1"/>
    <col min="4" max="4" width="24.7109375" style="173" customWidth="1"/>
    <col min="5" max="5" width="2.7109375" style="171" customWidth="1"/>
    <col min="6" max="16384" width="9.140625" style="171"/>
  </cols>
  <sheetData>
    <row r="1" spans="1:4" ht="20.100000000000001" customHeight="1">
      <c r="A1" s="1389" t="str">
        <f>+'CL-Rekap'!A1</f>
        <v>UKCLJ - CENTRALNI  LABORATORIJI 1.nadstropje</v>
      </c>
      <c r="B1" s="1390"/>
      <c r="C1" s="1390"/>
      <c r="D1" s="1390"/>
    </row>
    <row r="2" spans="1:4" ht="20.100000000000001" customHeight="1">
      <c r="A2" s="1400"/>
      <c r="B2" s="1400"/>
      <c r="C2" s="1400"/>
      <c r="D2" s="1400"/>
    </row>
    <row r="3" spans="1:4" ht="20.100000000000001" customHeight="1">
      <c r="A3" s="1401" t="s">
        <v>467</v>
      </c>
      <c r="B3" s="1401"/>
      <c r="C3" s="1401"/>
      <c r="D3" s="1401"/>
    </row>
    <row r="4" spans="1:4" ht="20.100000000000001" customHeight="1"/>
    <row r="5" spans="1:4" ht="20.100000000000001" customHeight="1" thickBot="1">
      <c r="A5" s="174" t="s">
        <v>475</v>
      </c>
      <c r="B5" s="175" t="s">
        <v>476</v>
      </c>
      <c r="C5" s="175"/>
      <c r="D5" s="176">
        <f>+D7+D14+D23+D34+D39+D49</f>
        <v>0</v>
      </c>
    </row>
    <row r="6" spans="1:4" ht="9.9499999999999993" customHeight="1" thickTop="1"/>
    <row r="7" spans="1:4" s="178" customFormat="1" ht="20.100000000000001" customHeight="1">
      <c r="A7" s="187" t="str">
        <f>+'4.SI'!A6</f>
        <v>04.01.</v>
      </c>
      <c r="B7" s="297" t="str">
        <f>+'4.SI'!B6</f>
        <v>KLIMATIZACIJA IN PREZRAČEVANJE</v>
      </c>
      <c r="C7" s="297"/>
      <c r="D7" s="177">
        <f>+'4.SI'!F6</f>
        <v>0</v>
      </c>
    </row>
    <row r="8" spans="1:4" ht="20.100000000000001" customHeight="1">
      <c r="A8" s="179" t="str">
        <f>+'4.SI'!A8</f>
        <v>04.01.00.</v>
      </c>
      <c r="B8" s="298" t="str">
        <f>+'4.SI'!B8</f>
        <v>SPLOŠNO</v>
      </c>
      <c r="C8" s="298"/>
      <c r="D8" s="180"/>
    </row>
    <row r="9" spans="1:4" ht="20.100000000000001" customHeight="1">
      <c r="A9" s="909" t="str">
        <f>+'4.SI'!A18</f>
        <v>04.01.01.</v>
      </c>
      <c r="B9" s="910" t="str">
        <f>+'4.SI'!B18</f>
        <v>STROJNICA 17-04 + STREHA</v>
      </c>
      <c r="C9" s="299"/>
      <c r="D9" s="183">
        <f>+'4.SI'!F18</f>
        <v>0</v>
      </c>
    </row>
    <row r="10" spans="1:4" ht="20.100000000000001" customHeight="1">
      <c r="A10" s="909" t="str">
        <f>+'4.SI'!A381</f>
        <v>04.01.02.</v>
      </c>
      <c r="B10" s="910" t="str">
        <f>+'4.SI'!B381</f>
        <v>LABORATORIJ - KANALSKI RAZVOD Z ZRAČNIMI ELEMENTI</v>
      </c>
      <c r="C10" s="299"/>
      <c r="D10" s="183">
        <f>+'4.SI'!F381</f>
        <v>0</v>
      </c>
    </row>
    <row r="11" spans="1:4" ht="20.100000000000001" customHeight="1">
      <c r="A11" s="909" t="str">
        <f>+'4.SI'!A724</f>
        <v>04.01.03.</v>
      </c>
      <c r="B11" s="910" t="str">
        <f>+'4.SI'!B724</f>
        <v>UREDITEV DOVODA ZRAKA ZA KOMPRESORSKO POSTAJO</v>
      </c>
      <c r="C11" s="299"/>
      <c r="D11" s="183">
        <f>+'4.SI'!F724</f>
        <v>0</v>
      </c>
    </row>
    <row r="12" spans="1:4" ht="20.100000000000001" customHeight="1">
      <c r="A12" s="909" t="str">
        <f>+'4.SI'!A772</f>
        <v>04.01.04.</v>
      </c>
      <c r="B12" s="910" t="str">
        <f>+'4.SI'!B772</f>
        <v>DOKUMENTACIJA</v>
      </c>
      <c r="C12" s="299"/>
      <c r="D12" s="183">
        <f>+'4.SI'!F772</f>
        <v>0</v>
      </c>
    </row>
    <row r="13" spans="1:4" ht="20.100000000000001" customHeight="1">
      <c r="A13" s="184"/>
      <c r="B13" s="185"/>
      <c r="C13" s="185"/>
      <c r="D13" s="186"/>
    </row>
    <row r="14" spans="1:4" ht="20.100000000000001" customHeight="1">
      <c r="A14" s="187" t="str">
        <f>+'4.SI'!A781</f>
        <v>04.02.</v>
      </c>
      <c r="B14" s="297" t="str">
        <f>+'4.SI'!B781</f>
        <v>OGREVANJE IN HLAJENJE</v>
      </c>
      <c r="C14" s="297"/>
      <c r="D14" s="177">
        <f>+'4.SI'!F781</f>
        <v>0</v>
      </c>
    </row>
    <row r="15" spans="1:4" ht="20.100000000000001" customHeight="1">
      <c r="A15" s="179" t="str">
        <f>+'4.SI'!A783</f>
        <v>04.02.00.</v>
      </c>
      <c r="B15" s="298" t="str">
        <f>+'4.SI'!B783</f>
        <v>SPLOŠNO</v>
      </c>
      <c r="C15" s="298"/>
      <c r="D15" s="189"/>
    </row>
    <row r="16" spans="1:4" ht="20.100000000000001" customHeight="1">
      <c r="A16" s="181" t="str">
        <f>+'4.SI'!A794</f>
        <v>04.02.01.</v>
      </c>
      <c r="B16" s="299" t="str">
        <f>+'4.SI'!B794</f>
        <v>VENTILATORSKI KONVEKTORJI - LABORATORIJI</v>
      </c>
      <c r="C16" s="299"/>
      <c r="D16" s="183">
        <f>+'4.SI'!F794</f>
        <v>0</v>
      </c>
    </row>
    <row r="17" spans="1:4" ht="35.1" customHeight="1">
      <c r="A17" s="181" t="str">
        <f>+'4.SI'!A1003</f>
        <v>04.02.02.</v>
      </c>
      <c r="B17" s="299" t="str">
        <f>+'4.SI'!B1003</f>
        <v>CHANGE OWER SISTEM ZA VENTILATORSKE KONVEKTORJE V LABORATORIJIH - 1. NADSTROPJE</v>
      </c>
      <c r="C17" s="299"/>
      <c r="D17" s="183">
        <f>+'4.SI'!F1003</f>
        <v>0</v>
      </c>
    </row>
    <row r="18" spans="1:4" ht="20.100000000000001" customHeight="1">
      <c r="A18" s="181" t="str">
        <f>+'4.SI'!A1093</f>
        <v>04.02.03.</v>
      </c>
      <c r="B18" s="299" t="str">
        <f>+'4.SI'!B1093</f>
        <v>TEHNOLOŠKO HLAJENJE</v>
      </c>
      <c r="C18" s="299"/>
      <c r="D18" s="183">
        <f>+'4.SI'!F1093</f>
        <v>0</v>
      </c>
    </row>
    <row r="19" spans="1:4" ht="35.1" customHeight="1">
      <c r="A19" s="181" t="str">
        <f>+'4.SI'!A1273</f>
        <v>04.02.04.</v>
      </c>
      <c r="B19" s="299" t="str">
        <f>+'4.SI'!B1273</f>
        <v>RAZVODI OGREVNE IN HLADNE VODE ZA KLIMA KOMORE - STROJNICA 10-2-9-01  2.nadstropje</v>
      </c>
      <c r="C19" s="299"/>
      <c r="D19" s="183">
        <f>+'4.SI'!F1273</f>
        <v>0</v>
      </c>
    </row>
    <row r="20" spans="1:4" ht="50.1" customHeight="1">
      <c r="A20" s="181" t="str">
        <f>+'4.SI'!A1464</f>
        <v>04.02.05.</v>
      </c>
      <c r="B20" s="299" t="str">
        <f>+'4.SI'!B1464</f>
        <v>GLAVNI RAZVOD OGREVNE IN HLADNE VODE ZA KLIMA KOMORE
V 2.N IN VENTILATORSKE KONVEKTORJE V 1.N</v>
      </c>
      <c r="C20" s="299"/>
      <c r="D20" s="183">
        <f>+'4.SI'!F1464</f>
        <v>0</v>
      </c>
    </row>
    <row r="21" spans="1:4" ht="15">
      <c r="A21" s="181" t="str">
        <f>+'4.SI'!A1522</f>
        <v>04.02.06.</v>
      </c>
      <c r="B21" s="299" t="str">
        <f>+'4.SI'!B1522</f>
        <v>OSTALO</v>
      </c>
      <c r="C21" s="299"/>
      <c r="D21" s="183">
        <f>+'4.SI'!F1522</f>
        <v>0</v>
      </c>
    </row>
    <row r="22" spans="1:4" ht="20.100000000000001" customHeight="1">
      <c r="A22" s="184"/>
      <c r="B22" s="185"/>
      <c r="C22" s="185"/>
      <c r="D22" s="186"/>
    </row>
    <row r="23" spans="1:4" ht="20.100000000000001" customHeight="1">
      <c r="A23" s="187" t="str">
        <f>+'4.SI'!A1533</f>
        <v>04.03.</v>
      </c>
      <c r="B23" s="297" t="str">
        <f>+'4.SI'!B1533</f>
        <v>VODOVOD IN VERTIKALNA KANALIZACIJA - PZI</v>
      </c>
      <c r="C23" s="297"/>
      <c r="D23" s="177">
        <f>+'4.SI'!F1533</f>
        <v>0</v>
      </c>
    </row>
    <row r="24" spans="1:4" ht="20.100000000000001" customHeight="1">
      <c r="A24" s="179" t="str">
        <f>+'4.SI'!A1535</f>
        <v>04.03.00.</v>
      </c>
      <c r="B24" s="298" t="str">
        <f>+'4.SI'!B1535</f>
        <v>SPLOŠNO</v>
      </c>
      <c r="C24" s="298"/>
      <c r="D24" s="189"/>
    </row>
    <row r="25" spans="1:4" ht="20.100000000000001" customHeight="1">
      <c r="A25" s="181" t="str">
        <f>+'4.SI'!A1545</f>
        <v>04.03.01.</v>
      </c>
      <c r="B25" s="299" t="str">
        <f>+'4.SI'!B1545</f>
        <v>SANITARNI ELEMENTI</v>
      </c>
      <c r="C25" s="299"/>
      <c r="D25" s="183">
        <f>+'4.SI'!F1545</f>
        <v>0</v>
      </c>
    </row>
    <row r="26" spans="1:4" ht="20.100000000000001" customHeight="1">
      <c r="A26" s="181" t="str">
        <f>+'4.SI'!A1586</f>
        <v>04.03.02.</v>
      </c>
      <c r="B26" s="299" t="str">
        <f>+'4.SI'!B1586</f>
        <v>RAZVOD VODOVODNE INSTALACIJE</v>
      </c>
      <c r="C26" s="299"/>
      <c r="D26" s="183">
        <f>+'4.SI'!F1586</f>
        <v>0</v>
      </c>
    </row>
    <row r="27" spans="1:4" ht="20.100000000000001" customHeight="1">
      <c r="A27" s="181" t="str">
        <f>+'4.SI'!A1664</f>
        <v>04.03.03.</v>
      </c>
      <c r="B27" s="299" t="str">
        <f>+'4.SI'!B1664</f>
        <v>RAZVOD MEHKE IN MEHČANE VODE</v>
      </c>
      <c r="C27" s="299"/>
      <c r="D27" s="183">
        <f>+'4.SI'!F1664</f>
        <v>0</v>
      </c>
    </row>
    <row r="28" spans="1:4" ht="35.1" customHeight="1">
      <c r="A28" s="181" t="str">
        <f>+'4.SI'!A1696</f>
        <v>04.03.04.</v>
      </c>
      <c r="B28" s="299" t="str">
        <f>+'4.SI'!B1696</f>
        <v>PRIPRAVA IN RAZVOD DEMINERALIZIRANE IN DEIONIZIRANE VODE</v>
      </c>
      <c r="C28" s="299"/>
      <c r="D28" s="183">
        <f>+'4.SI'!F1696</f>
        <v>0</v>
      </c>
    </row>
    <row r="29" spans="1:4" ht="20.100000000000001" customHeight="1">
      <c r="A29" s="181" t="str">
        <f>+'4.SI'!A1758</f>
        <v>04.03.05.</v>
      </c>
      <c r="B29" s="299" t="str">
        <f>+'4.SI'!B1758</f>
        <v>NOTRANJE HIDRANTNO OMREŽJE</v>
      </c>
      <c r="C29" s="299"/>
      <c r="D29" s="183">
        <f>+'4.SI'!F1758</f>
        <v>0</v>
      </c>
    </row>
    <row r="30" spans="1:4" ht="20.100000000000001" customHeight="1">
      <c r="A30" s="181" t="str">
        <f>+'4.SI'!A1785</f>
        <v>04.03.06.</v>
      </c>
      <c r="B30" s="299" t="str">
        <f>+'4.SI'!B1785</f>
        <v>KANALIZACIJA FEKALNIH IN ODPADNIH VOD</v>
      </c>
      <c r="C30" s="299"/>
      <c r="D30" s="183">
        <f>+'4.SI'!F1785</f>
        <v>0</v>
      </c>
    </row>
    <row r="31" spans="1:4" ht="35.1" customHeight="1">
      <c r="A31" s="181" t="str">
        <f>+'4.SI'!A1832</f>
        <v>04.03.07.</v>
      </c>
      <c r="B31" s="299" t="str">
        <f>+'4.SI'!B1832</f>
        <v>NEVTRALIZACIJA KANALIZACIJE ODPADNE KANALIZACIJE IZ LABORATORIJA</v>
      </c>
      <c r="C31" s="299"/>
      <c r="D31" s="183">
        <f>+'4.SI'!F1832</f>
        <v>0</v>
      </c>
    </row>
    <row r="32" spans="1:4" ht="20.100000000000001" customHeight="1">
      <c r="A32" s="181" t="str">
        <f>+'4.SI'!A1896</f>
        <v>04.03.08.</v>
      </c>
      <c r="B32" s="299" t="str">
        <f>+'4.SI'!B1896</f>
        <v>SPLOŠNI STROŠKI</v>
      </c>
      <c r="C32" s="299"/>
      <c r="D32" s="183">
        <f>+'4.SI'!F1896</f>
        <v>0</v>
      </c>
    </row>
    <row r="33" spans="1:4" ht="20.100000000000001" customHeight="1">
      <c r="A33" s="184"/>
      <c r="B33" s="185"/>
      <c r="C33" s="185"/>
      <c r="D33" s="186"/>
    </row>
    <row r="34" spans="1:4" ht="20.100000000000001" customHeight="1">
      <c r="A34" s="187" t="str">
        <f>+'4.SI'!A1915</f>
        <v>04.04.</v>
      </c>
      <c r="B34" s="297" t="str">
        <f>+'4.SI'!B1915</f>
        <v>ŠPRINKLER INSTALACIJA</v>
      </c>
      <c r="C34" s="297"/>
      <c r="D34" s="177">
        <f>+'4.SI'!F1915</f>
        <v>0</v>
      </c>
    </row>
    <row r="35" spans="1:4" ht="20.100000000000001" customHeight="1">
      <c r="A35" s="179" t="str">
        <f>+'4.SI'!A1917</f>
        <v>04.04.00.</v>
      </c>
      <c r="B35" s="298" t="str">
        <f>+'4.SI'!B1917</f>
        <v>SPLOŠNO</v>
      </c>
      <c r="C35" s="298"/>
      <c r="D35" s="189"/>
    </row>
    <row r="36" spans="1:4" ht="20.100000000000001" customHeight="1">
      <c r="A36" s="181" t="str">
        <f>+'4.SI'!A1931</f>
        <v>04.04.01.</v>
      </c>
      <c r="B36" s="299" t="str">
        <f>+'4.SI'!B1931</f>
        <v xml:space="preserve">ŠPRINKLER MREŽA </v>
      </c>
      <c r="C36" s="299"/>
      <c r="D36" s="183">
        <f>+'4.SI'!F1931</f>
        <v>0</v>
      </c>
    </row>
    <row r="37" spans="1:4" ht="20.100000000000001" customHeight="1">
      <c r="A37" s="181" t="str">
        <f>+'4.SI'!A2008</f>
        <v>04.04.02.</v>
      </c>
      <c r="B37" s="299" t="str">
        <f>+'4.SI'!B2008</f>
        <v>DOKUMENTACIJA</v>
      </c>
      <c r="C37" s="299"/>
      <c r="D37" s="183">
        <f>+'4.SI'!F2008</f>
        <v>0</v>
      </c>
    </row>
    <row r="38" spans="1:4" ht="20.100000000000001" customHeight="1">
      <c r="A38" s="184"/>
      <c r="B38" s="185"/>
      <c r="C38" s="185"/>
      <c r="D38" s="186"/>
    </row>
    <row r="39" spans="1:4" ht="20.100000000000001" customHeight="1">
      <c r="A39" s="187" t="str">
        <f>+'4.SI'!A2025</f>
        <v>04.05.</v>
      </c>
      <c r="B39" s="297" t="str">
        <f>+'4.SI'!B2025</f>
        <v>MEDICINSKI PLINI</v>
      </c>
      <c r="C39" s="297"/>
      <c r="D39" s="177">
        <f>+'4.SI'!F2025</f>
        <v>0</v>
      </c>
    </row>
    <row r="40" spans="1:4" ht="20.100000000000001" customHeight="1">
      <c r="A40" s="179" t="str">
        <f>+'4.SI'!A2027</f>
        <v>04.05.00.</v>
      </c>
      <c r="B40" s="298" t="str">
        <f>+'4.SI'!B2027</f>
        <v>SPLOŠNO</v>
      </c>
      <c r="C40" s="298"/>
      <c r="D40" s="189"/>
    </row>
    <row r="41" spans="1:4" ht="20.100000000000001" customHeight="1">
      <c r="A41" s="181" t="str">
        <f>+'4.SI'!A2051</f>
        <v>04.05.01.</v>
      </c>
      <c r="B41" s="299" t="str">
        <f>+'4.SI'!B2051</f>
        <v>POSTAJA ZA OGLJIKOV DIOKSID (CO2)</v>
      </c>
      <c r="C41" s="299"/>
      <c r="D41" s="183">
        <f>+'4.SI'!F2051</f>
        <v>0</v>
      </c>
    </row>
    <row r="42" spans="1:4" ht="20.100000000000001" customHeight="1">
      <c r="A42" s="181" t="str">
        <f>+'4.SI'!A2070</f>
        <v>04.05.02.</v>
      </c>
      <c r="B42" s="299" t="str">
        <f>+'4.SI'!B2070</f>
        <v>POSTAJA ZA ARGON</v>
      </c>
      <c r="C42" s="299"/>
      <c r="D42" s="183">
        <f>+'4.SI'!F2070</f>
        <v>0</v>
      </c>
    </row>
    <row r="43" spans="1:4" ht="20.100000000000001" customHeight="1">
      <c r="A43" s="181" t="str">
        <f>+'4.SI'!A2088</f>
        <v>04.05.03.</v>
      </c>
      <c r="B43" s="299" t="str">
        <f>+'4.SI'!B2088</f>
        <v>PRIPRAVA DUŠIKA</v>
      </c>
      <c r="C43" s="299"/>
      <c r="D43" s="183">
        <f>+'4.SI'!F2088</f>
        <v>0</v>
      </c>
    </row>
    <row r="44" spans="1:4" ht="20.100000000000001" customHeight="1">
      <c r="A44" s="181" t="str">
        <f>+'4.SI'!A2099</f>
        <v>04.05.04.</v>
      </c>
      <c r="B44" s="299" t="str">
        <f>+'4.SI'!B2099</f>
        <v>POSTAJA ZA HELIJ</v>
      </c>
      <c r="C44" s="299"/>
      <c r="D44" s="183">
        <f>+'4.SI'!F2099</f>
        <v>0</v>
      </c>
    </row>
    <row r="45" spans="1:4" ht="20.100000000000001" customHeight="1">
      <c r="A45" s="181" t="str">
        <f>+'4.SI'!A2117</f>
        <v>04.05.05.</v>
      </c>
      <c r="B45" s="299" t="str">
        <f>+'4.SI'!B2117</f>
        <v>FILTRACIJA KOMPRIMIRANEGA ZRAKA</v>
      </c>
      <c r="C45" s="299"/>
      <c r="D45" s="183">
        <f>+'4.SI'!F2117</f>
        <v>0</v>
      </c>
    </row>
    <row r="46" spans="1:4" ht="20.100000000000001" customHeight="1">
      <c r="A46" s="181" t="str">
        <f>+'4.SI'!A2127</f>
        <v>04.05.06.</v>
      </c>
      <c r="B46" s="299" t="str">
        <f>+'4.SI'!B2127</f>
        <v>CEVOVODI IN ARMATURE</v>
      </c>
      <c r="C46" s="299"/>
      <c r="D46" s="183">
        <f>+'4.SI'!F2127</f>
        <v>0</v>
      </c>
    </row>
    <row r="47" spans="1:4" ht="20.100000000000001" customHeight="1">
      <c r="A47" s="181" t="str">
        <f>+'4.SI'!A2171</f>
        <v>04.05.07.</v>
      </c>
      <c r="B47" s="299" t="str">
        <f>+'4.SI'!B2171</f>
        <v>SPLOŠNI STROŠKI</v>
      </c>
      <c r="C47" s="299"/>
      <c r="D47" s="183">
        <f>+'4.SI'!F2171</f>
        <v>0</v>
      </c>
    </row>
    <row r="48" spans="1:4" ht="20.100000000000001" customHeight="1">
      <c r="A48" s="184"/>
      <c r="B48" s="185"/>
      <c r="C48" s="185"/>
      <c r="D48" s="186"/>
    </row>
    <row r="49" spans="1:4" ht="20.100000000000001" customHeight="1">
      <c r="A49" s="187" t="str">
        <f>+'4.SI'!A2186</f>
        <v>04.06.</v>
      </c>
      <c r="B49" s="297" t="str">
        <f>+'4.SI'!B2186</f>
        <v>PARA</v>
      </c>
      <c r="C49" s="297"/>
      <c r="D49" s="177">
        <f>+'4.SI'!F2186</f>
        <v>0</v>
      </c>
    </row>
    <row r="50" spans="1:4" ht="20.100000000000001" customHeight="1">
      <c r="A50" s="179" t="str">
        <f>+'4.SI'!A2188</f>
        <v>04.06.00.</v>
      </c>
      <c r="B50" s="298" t="str">
        <f>+'4.SI'!B2188</f>
        <v>SPLOŠNO</v>
      </c>
      <c r="C50" s="298"/>
      <c r="D50" s="189"/>
    </row>
    <row r="51" spans="1:4" ht="45">
      <c r="A51" s="181" t="str">
        <f>+'4.SI'!A2199</f>
        <v>04.06.01.</v>
      </c>
      <c r="B51" s="299" t="str">
        <f>+'4.SI'!B2199</f>
        <v>CENTRALNI LABORATORIJ - Tehnološka para 6 barg in kondenzat - rekonstrukcija parovoda in nov parovod Strojnica G - parna postaja DTS-sever</v>
      </c>
      <c r="C51" s="299"/>
      <c r="D51" s="183">
        <f>+'4.SI'!F2199</f>
        <v>0</v>
      </c>
    </row>
    <row r="52" spans="1:4" ht="35.1" customHeight="1">
      <c r="A52" s="181" t="str">
        <f>+'4.SI'!A2231</f>
        <v>04.06.02.</v>
      </c>
      <c r="B52" s="299" t="str">
        <f>+'4.SI'!B2231</f>
        <v>Tehnološka para in kondenzat - rekonstrukcija parovoda in nov razvod UKC Ljubljana DTS-sever</v>
      </c>
      <c r="C52" s="299"/>
      <c r="D52" s="183">
        <f>+'4.SI'!F2231</f>
        <v>0</v>
      </c>
    </row>
    <row r="53" spans="1:4" ht="35.1" customHeight="1">
      <c r="A53" s="862" t="str">
        <f>+'4.SI'!A2578</f>
        <v>04.06.03.</v>
      </c>
      <c r="B53" s="182" t="str">
        <f>+'4.SI'!B2578</f>
        <v>POPIS MATERIALA IN DEL - Parogenerator čiste pare 3 barg  - parna postaja UKC Ljubljana DTS-sever</v>
      </c>
      <c r="C53" s="299"/>
      <c r="D53" s="183">
        <f>+'4.SI'!F2578</f>
        <v>0</v>
      </c>
    </row>
    <row r="54" spans="1:4" ht="30">
      <c r="A54" s="862" t="str">
        <f>+'4.SI'!A2810</f>
        <v>04.06.04.</v>
      </c>
      <c r="B54" s="182" t="str">
        <f>+'4.SI'!B2810</f>
        <v>Čista para 3 barg in kondenzat - nov razvod UKC Ljubljana DTS-sever - vlažilniki 1. faza (PT in K3)</v>
      </c>
      <c r="C54" s="299"/>
      <c r="D54" s="183">
        <f>+'4.SI'!F2810</f>
        <v>0</v>
      </c>
    </row>
    <row r="55" spans="1:4" ht="20.100000000000001" customHeight="1">
      <c r="A55" s="862" t="str">
        <f>+'4.SI'!A3118</f>
        <v>04.06.05.</v>
      </c>
      <c r="B55" s="182" t="str">
        <f>+'4.SI'!B3118</f>
        <v>SPLOŠNI STROŠKI</v>
      </c>
      <c r="C55" s="299"/>
      <c r="D55" s="183">
        <f>+'4.SI'!F3118</f>
        <v>0</v>
      </c>
    </row>
    <row r="56" spans="1:4" ht="20.100000000000001" customHeight="1">
      <c r="A56" s="184"/>
      <c r="B56" s="185"/>
      <c r="C56" s="185"/>
      <c r="D56" s="186"/>
    </row>
  </sheetData>
  <sheetProtection algorithmName="SHA-512" hashValue="UWPeqfg9l+yoN9/LV2/d0kiRLuk5zfmhJ3jJ4+At5JOrtvLw2tJJ5RgtPzzO90jHdiL9O0CV/iaWzIwfJ6Kx1Q==" saltValue="uX1oo9wqQpFVpEBqcE+F8Q==" spinCount="100000" sheet="1" objects="1" scenarios="1"/>
  <mergeCells count="3">
    <mergeCell ref="A1:D1"/>
    <mergeCell ref="A2:D2"/>
    <mergeCell ref="A3:D3"/>
  </mergeCells>
  <printOptions horizontalCentered="1"/>
  <pageMargins left="0.98425196850393704" right="0.59055118110236227" top="0.98425196850393704" bottom="0.59055118110236227" header="0.59055118110236227" footer="0.39370078740157483"/>
  <pageSetup paperSize="9" scale="59" orientation="portrait" verticalDpi="597" r:id="rId1"/>
  <headerFooter alignWithMargins="0">
    <oddFooter>&amp;L&amp;C&amp;R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G3137"/>
  <sheetViews>
    <sheetView tabSelected="1" zoomScaleNormal="100" zoomScaleSheetLayoutView="100" workbookViewId="0">
      <pane ySplit="5" topLeftCell="A1615" activePane="bottomLeft" state="frozen"/>
      <selection pane="bottomLeft" activeCell="F1647" sqref="F1647"/>
    </sheetView>
  </sheetViews>
  <sheetFormatPr defaultColWidth="8.85546875" defaultRowHeight="12.75"/>
  <cols>
    <col min="1" max="1" width="12.7109375" style="430" customWidth="1"/>
    <col min="2" max="2" width="76.42578125" style="355" customWidth="1"/>
    <col min="3" max="3" width="5.7109375" style="358" customWidth="1"/>
    <col min="4" max="4" width="12.7109375" style="360" customWidth="1"/>
    <col min="5" max="5" width="14.7109375" style="360" customWidth="1"/>
    <col min="6" max="6" width="22.7109375" style="360" customWidth="1"/>
    <col min="7" max="7" width="2.7109375" style="588" customWidth="1"/>
    <col min="8" max="16384" width="8.85546875" style="588"/>
  </cols>
  <sheetData>
    <row r="1" spans="1:7" s="786" customFormat="1" ht="20.25" customHeight="1">
      <c r="A1" s="1389" t="str">
        <f>+'CL-Rekap'!A1</f>
        <v>UKCLJ - CENTRALNI  LABORATORIJI 1.nadstropje</v>
      </c>
      <c r="B1" s="1390"/>
      <c r="C1" s="1390"/>
      <c r="D1" s="1390"/>
      <c r="E1" s="1390"/>
      <c r="F1" s="1390"/>
    </row>
    <row r="2" spans="1:7" s="786" customFormat="1" ht="18">
      <c r="A2" s="1394" t="s">
        <v>476</v>
      </c>
      <c r="B2" s="1394"/>
      <c r="C2" s="1394"/>
      <c r="D2" s="1394"/>
      <c r="E2" s="1394"/>
      <c r="F2" s="1394"/>
    </row>
    <row r="3" spans="1:7" s="786" customFormat="1" ht="12.75" customHeight="1">
      <c r="A3" s="1403"/>
      <c r="B3" s="1403"/>
      <c r="C3" s="1403"/>
      <c r="D3" s="1403"/>
      <c r="E3" s="1403"/>
      <c r="F3" s="1403"/>
    </row>
    <row r="4" spans="1:7" s="786" customFormat="1" ht="13.5" thickBot="1">
      <c r="A4" s="445" t="s">
        <v>34</v>
      </c>
      <c r="B4" s="446" t="s">
        <v>6</v>
      </c>
      <c r="C4" s="446" t="s">
        <v>7</v>
      </c>
      <c r="D4" s="1264" t="s">
        <v>8</v>
      </c>
      <c r="E4" s="1264" t="s">
        <v>9</v>
      </c>
      <c r="F4" s="1264" t="s">
        <v>10</v>
      </c>
    </row>
    <row r="5" spans="1:7" s="376" customFormat="1" ht="13.5" customHeight="1" thickTop="1">
      <c r="A5" s="447"/>
      <c r="B5" s="1045"/>
      <c r="C5" s="448"/>
      <c r="D5" s="449"/>
      <c r="E5" s="372"/>
      <c r="F5" s="372"/>
    </row>
    <row r="6" spans="1:7" s="338" customFormat="1" ht="18" customHeight="1">
      <c r="A6" s="344" t="s">
        <v>1784</v>
      </c>
      <c r="B6" s="1046" t="s">
        <v>1893</v>
      </c>
      <c r="C6" s="345"/>
      <c r="D6" s="346"/>
      <c r="E6" s="347"/>
      <c r="F6" s="347">
        <f>+F18+F381+F724+F772</f>
        <v>0</v>
      </c>
      <c r="G6" s="337"/>
    </row>
    <row r="7" spans="1:7" s="338" customFormat="1" ht="12.75" customHeight="1">
      <c r="A7" s="348"/>
      <c r="B7" s="1047"/>
      <c r="C7" s="349"/>
      <c r="D7" s="350"/>
      <c r="E7" s="343"/>
      <c r="F7" s="343"/>
      <c r="G7" s="337"/>
    </row>
    <row r="8" spans="1:7" s="338" customFormat="1" ht="15.75" customHeight="1">
      <c r="A8" s="929" t="s">
        <v>2155</v>
      </c>
      <c r="B8" s="1048" t="s">
        <v>35</v>
      </c>
      <c r="C8" s="352"/>
      <c r="D8" s="353"/>
      <c r="E8" s="354"/>
      <c r="F8" s="354"/>
      <c r="G8" s="337"/>
    </row>
    <row r="9" spans="1:7" ht="15">
      <c r="A9" s="889"/>
      <c r="B9" s="1049"/>
      <c r="E9" s="1009"/>
      <c r="F9" s="365"/>
    </row>
    <row r="10" spans="1:7" ht="38.25">
      <c r="A10" s="889"/>
      <c r="B10" s="680" t="s">
        <v>5291</v>
      </c>
      <c r="E10" s="1009"/>
      <c r="F10" s="365"/>
    </row>
    <row r="11" spans="1:7" ht="38.25">
      <c r="A11" s="889"/>
      <c r="B11" s="477" t="s">
        <v>1894</v>
      </c>
      <c r="E11" s="1009"/>
      <c r="F11" s="365"/>
    </row>
    <row r="12" spans="1:7" ht="114.75">
      <c r="A12" s="889"/>
      <c r="B12" s="325" t="s">
        <v>1895</v>
      </c>
      <c r="E12" s="1009"/>
      <c r="F12" s="365"/>
    </row>
    <row r="13" spans="1:7" ht="89.25">
      <c r="A13" s="889"/>
      <c r="B13" s="478" t="s">
        <v>1896</v>
      </c>
      <c r="E13" s="1009"/>
      <c r="F13" s="365"/>
    </row>
    <row r="14" spans="1:7" ht="63.75">
      <c r="A14" s="889"/>
      <c r="B14" s="478" t="s">
        <v>1898</v>
      </c>
      <c r="E14" s="1009"/>
      <c r="F14" s="365"/>
    </row>
    <row r="15" spans="1:7" ht="38.25">
      <c r="A15" s="889"/>
      <c r="B15" s="478" t="s">
        <v>1899</v>
      </c>
      <c r="E15" s="1009"/>
      <c r="F15" s="365"/>
    </row>
    <row r="16" spans="1:7">
      <c r="A16" s="889"/>
      <c r="B16" s="1050"/>
      <c r="E16" s="1009"/>
      <c r="F16" s="365"/>
    </row>
    <row r="17" spans="1:6">
      <c r="A17" s="356"/>
      <c r="B17" s="1051"/>
      <c r="C17" s="369"/>
      <c r="D17" s="361"/>
      <c r="E17" s="1010"/>
      <c r="F17" s="365"/>
    </row>
    <row r="18" spans="1:6" ht="15.75">
      <c r="A18" s="929" t="s">
        <v>2156</v>
      </c>
      <c r="B18" s="1048" t="s">
        <v>1900</v>
      </c>
      <c r="C18" s="352"/>
      <c r="D18" s="353"/>
      <c r="E18" s="354"/>
      <c r="F18" s="354">
        <f>SUM(F19:F380)</f>
        <v>0</v>
      </c>
    </row>
    <row r="19" spans="1:6" ht="15.75">
      <c r="A19" s="887"/>
      <c r="B19" s="1052"/>
      <c r="C19" s="933"/>
      <c r="E19" s="1009"/>
    </row>
    <row r="20" spans="1:6" ht="89.25">
      <c r="A20" s="888" t="s">
        <v>1901</v>
      </c>
      <c r="B20" s="1053" t="s">
        <v>2159</v>
      </c>
      <c r="C20" s="369"/>
      <c r="D20" s="361"/>
      <c r="E20" s="1010"/>
      <c r="F20" s="361"/>
    </row>
    <row r="21" spans="1:6">
      <c r="A21" s="888"/>
      <c r="B21" s="1053" t="s">
        <v>1902</v>
      </c>
      <c r="C21" s="369"/>
      <c r="D21" s="361"/>
      <c r="E21" s="1010"/>
      <c r="F21" s="361"/>
    </row>
    <row r="22" spans="1:6" ht="25.5">
      <c r="A22" s="889"/>
      <c r="B22" s="355" t="s">
        <v>1903</v>
      </c>
      <c r="E22" s="1009"/>
    </row>
    <row r="23" spans="1:6" ht="51">
      <c r="A23" s="889"/>
      <c r="B23" s="355" t="s">
        <v>1904</v>
      </c>
      <c r="E23" s="1009"/>
    </row>
    <row r="24" spans="1:6" ht="25.5">
      <c r="A24" s="889"/>
      <c r="B24" s="355" t="s">
        <v>1905</v>
      </c>
      <c r="E24" s="1009"/>
    </row>
    <row r="25" spans="1:6" ht="51">
      <c r="A25" s="889"/>
      <c r="B25" s="355" t="s">
        <v>1906</v>
      </c>
      <c r="E25" s="1009"/>
    </row>
    <row r="26" spans="1:6" ht="51">
      <c r="A26" s="930"/>
      <c r="B26" s="453" t="s">
        <v>1907</v>
      </c>
      <c r="C26" s="371"/>
      <c r="D26" s="365"/>
      <c r="E26" s="1011"/>
      <c r="F26" s="365"/>
    </row>
    <row r="27" spans="1:6" ht="89.25">
      <c r="A27" s="930"/>
      <c r="B27" s="453" t="s">
        <v>2160</v>
      </c>
      <c r="C27" s="371"/>
      <c r="D27" s="365"/>
      <c r="E27" s="1011"/>
      <c r="F27" s="365"/>
    </row>
    <row r="28" spans="1:6" ht="38.25">
      <c r="A28" s="930"/>
      <c r="B28" s="453" t="s">
        <v>2161</v>
      </c>
      <c r="C28" s="371"/>
      <c r="D28" s="365"/>
      <c r="E28" s="1011"/>
      <c r="F28" s="365"/>
    </row>
    <row r="29" spans="1:6" ht="38.25">
      <c r="A29" s="930"/>
      <c r="B29" s="355" t="s">
        <v>1908</v>
      </c>
      <c r="C29" s="371"/>
      <c r="D29" s="365"/>
      <c r="E29" s="1011"/>
      <c r="F29" s="365"/>
    </row>
    <row r="30" spans="1:6" ht="63.75">
      <c r="A30" s="930"/>
      <c r="B30" s="355" t="s">
        <v>1909</v>
      </c>
      <c r="C30" s="371"/>
      <c r="D30" s="365"/>
      <c r="E30" s="1011"/>
      <c r="F30" s="365"/>
    </row>
    <row r="31" spans="1:6" ht="63.75">
      <c r="A31" s="930"/>
      <c r="B31" s="453" t="s">
        <v>1910</v>
      </c>
      <c r="C31" s="371"/>
      <c r="D31" s="365"/>
      <c r="E31" s="1011"/>
      <c r="F31" s="365"/>
    </row>
    <row r="32" spans="1:6" ht="38.25">
      <c r="A32" s="930"/>
      <c r="B32" s="355" t="s">
        <v>1911</v>
      </c>
      <c r="C32" s="371"/>
      <c r="D32" s="365"/>
      <c r="E32" s="1011"/>
      <c r="F32" s="365"/>
    </row>
    <row r="33" spans="1:6" ht="25.5">
      <c r="A33" s="930"/>
      <c r="B33" s="355" t="s">
        <v>1912</v>
      </c>
      <c r="C33" s="371"/>
      <c r="D33" s="365"/>
      <c r="E33" s="1011"/>
      <c r="F33" s="365"/>
    </row>
    <row r="34" spans="1:6" ht="89.25">
      <c r="A34" s="930"/>
      <c r="B34" s="453" t="s">
        <v>1913</v>
      </c>
      <c r="C34" s="371"/>
      <c r="D34" s="365"/>
      <c r="E34" s="1011"/>
      <c r="F34" s="365"/>
    </row>
    <row r="35" spans="1:6">
      <c r="A35" s="889"/>
      <c r="B35" s="355" t="s">
        <v>1914</v>
      </c>
      <c r="E35" s="1009"/>
    </row>
    <row r="36" spans="1:6">
      <c r="A36" s="890"/>
      <c r="B36" s="355" t="s">
        <v>1915</v>
      </c>
      <c r="E36" s="1009"/>
    </row>
    <row r="37" spans="1:6">
      <c r="A37" s="890"/>
      <c r="B37" s="355" t="s">
        <v>1916</v>
      </c>
      <c r="E37" s="1009"/>
    </row>
    <row r="38" spans="1:6">
      <c r="A38" s="889"/>
      <c r="B38" s="355" t="s">
        <v>1917</v>
      </c>
      <c r="E38" s="1009"/>
    </row>
    <row r="39" spans="1:6">
      <c r="A39" s="890"/>
      <c r="B39" s="355" t="s">
        <v>1918</v>
      </c>
      <c r="E39" s="1009"/>
    </row>
    <row r="40" spans="1:6">
      <c r="A40" s="890"/>
      <c r="B40" s="355" t="s">
        <v>1919</v>
      </c>
      <c r="E40" s="1009"/>
    </row>
    <row r="41" spans="1:6">
      <c r="A41" s="890"/>
      <c r="B41" s="355" t="s">
        <v>1920</v>
      </c>
      <c r="E41" s="1009"/>
    </row>
    <row r="42" spans="1:6">
      <c r="A42" s="890"/>
      <c r="B42" s="355" t="s">
        <v>1921</v>
      </c>
      <c r="E42" s="1009"/>
    </row>
    <row r="43" spans="1:6">
      <c r="A43" s="890"/>
      <c r="B43" s="355" t="s">
        <v>1922</v>
      </c>
      <c r="E43" s="1009"/>
    </row>
    <row r="44" spans="1:6">
      <c r="A44" s="890"/>
      <c r="B44" s="355" t="s">
        <v>5742</v>
      </c>
      <c r="E44" s="1009"/>
    </row>
    <row r="45" spans="1:6">
      <c r="A45" s="890"/>
      <c r="B45" s="355" t="s">
        <v>1923</v>
      </c>
      <c r="E45" s="1009"/>
    </row>
    <row r="46" spans="1:6">
      <c r="A46" s="890"/>
      <c r="B46" s="355" t="s">
        <v>1924</v>
      </c>
      <c r="E46" s="1009"/>
    </row>
    <row r="47" spans="1:6">
      <c r="A47" s="890"/>
      <c r="B47" s="355" t="s">
        <v>1922</v>
      </c>
      <c r="E47" s="1009"/>
    </row>
    <row r="48" spans="1:6">
      <c r="A48" s="890"/>
      <c r="B48" s="355" t="s">
        <v>1917</v>
      </c>
      <c r="E48" s="1009"/>
    </row>
    <row r="49" spans="1:5">
      <c r="A49" s="890"/>
      <c r="B49" s="355" t="s">
        <v>5743</v>
      </c>
      <c r="E49" s="1009"/>
    </row>
    <row r="50" spans="1:5">
      <c r="A50" s="890"/>
      <c r="E50" s="1009"/>
    </row>
    <row r="51" spans="1:5">
      <c r="A51" s="889"/>
      <c r="B51" s="1050" t="s">
        <v>1925</v>
      </c>
      <c r="E51" s="1009"/>
    </row>
    <row r="52" spans="1:5" ht="38.25">
      <c r="A52" s="889"/>
      <c r="B52" s="1054" t="s">
        <v>2163</v>
      </c>
      <c r="E52" s="1009"/>
    </row>
    <row r="53" spans="1:5">
      <c r="A53" s="889"/>
      <c r="B53" s="1055" t="s">
        <v>5744</v>
      </c>
      <c r="E53" s="1009"/>
    </row>
    <row r="54" spans="1:5">
      <c r="A54" s="889"/>
      <c r="B54" s="1055" t="s">
        <v>1927</v>
      </c>
      <c r="E54" s="1009"/>
    </row>
    <row r="55" spans="1:5">
      <c r="A55" s="889"/>
      <c r="B55" s="1055" t="s">
        <v>1928</v>
      </c>
      <c r="E55" s="1009"/>
    </row>
    <row r="56" spans="1:5">
      <c r="A56" s="889"/>
      <c r="B56" s="1055"/>
      <c r="E56" s="1009"/>
    </row>
    <row r="57" spans="1:5">
      <c r="A57" s="889"/>
      <c r="B57" s="1054" t="s">
        <v>2652</v>
      </c>
      <c r="E57" s="1009"/>
    </row>
    <row r="58" spans="1:5">
      <c r="A58" s="889"/>
      <c r="B58" s="1055" t="s">
        <v>5745</v>
      </c>
      <c r="E58" s="1009"/>
    </row>
    <row r="59" spans="1:5">
      <c r="A59" s="889"/>
      <c r="B59" s="1055" t="s">
        <v>1929</v>
      </c>
      <c r="E59" s="1009"/>
    </row>
    <row r="60" spans="1:5">
      <c r="A60" s="889"/>
      <c r="B60" s="1055" t="s">
        <v>1930</v>
      </c>
      <c r="E60" s="1009"/>
    </row>
    <row r="61" spans="1:5">
      <c r="A61" s="889"/>
      <c r="B61" s="1056" t="s">
        <v>1931</v>
      </c>
      <c r="E61" s="1009"/>
    </row>
    <row r="62" spans="1:5">
      <c r="A62" s="889"/>
      <c r="B62" s="1055"/>
      <c r="E62" s="1009"/>
    </row>
    <row r="63" spans="1:5">
      <c r="A63" s="889"/>
      <c r="B63" s="1054" t="s">
        <v>2653</v>
      </c>
      <c r="E63" s="1009"/>
    </row>
    <row r="64" spans="1:5">
      <c r="A64" s="889"/>
      <c r="B64" s="1055" t="s">
        <v>5745</v>
      </c>
      <c r="E64" s="1009"/>
    </row>
    <row r="65" spans="1:5">
      <c r="A65" s="891"/>
      <c r="B65" s="1055" t="s">
        <v>1932</v>
      </c>
      <c r="C65" s="366"/>
      <c r="D65" s="362"/>
      <c r="E65" s="1009"/>
    </row>
    <row r="66" spans="1:5">
      <c r="A66" s="891"/>
      <c r="B66" s="1055" t="s">
        <v>1933</v>
      </c>
      <c r="C66" s="366"/>
      <c r="D66" s="362"/>
      <c r="E66" s="1009"/>
    </row>
    <row r="67" spans="1:5">
      <c r="A67" s="889"/>
      <c r="B67" s="1056" t="s">
        <v>1934</v>
      </c>
      <c r="E67" s="1009"/>
    </row>
    <row r="68" spans="1:5">
      <c r="A68" s="889"/>
      <c r="B68" s="1056"/>
      <c r="E68" s="1009"/>
    </row>
    <row r="69" spans="1:5">
      <c r="A69" s="889"/>
      <c r="B69" s="1054" t="s">
        <v>2654</v>
      </c>
      <c r="E69" s="1009"/>
    </row>
    <row r="70" spans="1:5">
      <c r="A70" s="889"/>
      <c r="B70" s="1055" t="s">
        <v>5745</v>
      </c>
      <c r="E70" s="1009"/>
    </row>
    <row r="71" spans="1:5">
      <c r="A71" s="889"/>
      <c r="B71" s="1055" t="s">
        <v>1935</v>
      </c>
      <c r="E71" s="1009"/>
    </row>
    <row r="72" spans="1:5">
      <c r="A72" s="889"/>
      <c r="B72" s="1055" t="s">
        <v>1936</v>
      </c>
      <c r="E72" s="1009"/>
    </row>
    <row r="73" spans="1:5">
      <c r="A73" s="889"/>
      <c r="B73" s="1055" t="s">
        <v>1937</v>
      </c>
      <c r="E73" s="1009"/>
    </row>
    <row r="74" spans="1:5">
      <c r="A74" s="889"/>
      <c r="B74" s="1056"/>
      <c r="E74" s="1009"/>
    </row>
    <row r="75" spans="1:5">
      <c r="A75" s="889"/>
      <c r="B75" s="1054" t="s">
        <v>2655</v>
      </c>
      <c r="E75" s="1009"/>
    </row>
    <row r="76" spans="1:5">
      <c r="A76" s="889"/>
      <c r="B76" s="1055" t="s">
        <v>5746</v>
      </c>
      <c r="E76" s="1009"/>
    </row>
    <row r="77" spans="1:5">
      <c r="A77" s="889"/>
      <c r="B77" s="355" t="s">
        <v>1938</v>
      </c>
      <c r="E77" s="1009"/>
    </row>
    <row r="78" spans="1:5">
      <c r="A78" s="889"/>
      <c r="B78" s="355" t="s">
        <v>1939</v>
      </c>
      <c r="E78" s="1009"/>
    </row>
    <row r="79" spans="1:5">
      <c r="A79" s="889"/>
      <c r="B79" s="355" t="s">
        <v>1940</v>
      </c>
      <c r="E79" s="1009"/>
    </row>
    <row r="80" spans="1:5">
      <c r="A80" s="889"/>
      <c r="B80" s="355" t="s">
        <v>1941</v>
      </c>
      <c r="E80" s="1009"/>
    </row>
    <row r="81" spans="1:6">
      <c r="A81" s="889"/>
      <c r="B81" s="1056"/>
      <c r="E81" s="1009"/>
    </row>
    <row r="82" spans="1:6">
      <c r="A82" s="889"/>
      <c r="B82" s="1054" t="s">
        <v>2656</v>
      </c>
      <c r="E82" s="1009"/>
    </row>
    <row r="83" spans="1:6">
      <c r="A83" s="889"/>
      <c r="B83" s="355" t="s">
        <v>1942</v>
      </c>
      <c r="E83" s="1009"/>
    </row>
    <row r="84" spans="1:6">
      <c r="A84" s="889"/>
      <c r="B84" s="1055" t="s">
        <v>1943</v>
      </c>
      <c r="E84" s="1009"/>
    </row>
    <row r="85" spans="1:6">
      <c r="A85" s="889"/>
      <c r="B85" s="1055"/>
      <c r="E85" s="1009"/>
    </row>
    <row r="86" spans="1:6" ht="38.25">
      <c r="A86" s="889"/>
      <c r="B86" s="1054" t="s">
        <v>2657</v>
      </c>
      <c r="E86" s="1009"/>
    </row>
    <row r="87" spans="1:6">
      <c r="A87" s="889"/>
      <c r="B87" s="1055" t="s">
        <v>1926</v>
      </c>
      <c r="E87" s="1009"/>
    </row>
    <row r="88" spans="1:6">
      <c r="A88" s="889"/>
      <c r="B88" s="1055" t="s">
        <v>1944</v>
      </c>
      <c r="E88" s="1009"/>
    </row>
    <row r="89" spans="1:6">
      <c r="A89" s="889"/>
      <c r="B89" s="1055" t="s">
        <v>1928</v>
      </c>
      <c r="E89" s="1009"/>
    </row>
    <row r="90" spans="1:6">
      <c r="A90" s="889"/>
      <c r="B90" s="1055"/>
      <c r="E90" s="1009"/>
    </row>
    <row r="91" spans="1:6">
      <c r="A91" s="889"/>
      <c r="B91" s="1054" t="s">
        <v>2658</v>
      </c>
      <c r="E91" s="1009"/>
    </row>
    <row r="92" spans="1:6">
      <c r="A92" s="889"/>
      <c r="B92" s="355" t="s">
        <v>1945</v>
      </c>
      <c r="E92" s="1009"/>
    </row>
    <row r="93" spans="1:6">
      <c r="A93" s="889"/>
      <c r="B93" s="1055" t="s">
        <v>1946</v>
      </c>
      <c r="E93" s="1009"/>
    </row>
    <row r="94" spans="1:6">
      <c r="A94" s="889"/>
      <c r="B94" s="1055"/>
      <c r="E94" s="1009"/>
    </row>
    <row r="95" spans="1:6">
      <c r="A95" s="356"/>
      <c r="B95" s="450" t="s">
        <v>1947</v>
      </c>
      <c r="C95" s="369"/>
      <c r="D95" s="361"/>
      <c r="E95" s="1010"/>
      <c r="F95" s="361"/>
    </row>
    <row r="96" spans="1:6" ht="25.5">
      <c r="A96" s="892"/>
      <c r="B96" s="450" t="s">
        <v>1948</v>
      </c>
      <c r="C96" s="369"/>
      <c r="D96" s="361"/>
      <c r="E96" s="1010"/>
      <c r="F96" s="361"/>
    </row>
    <row r="97" spans="1:6">
      <c r="A97" s="892"/>
      <c r="B97" s="1050" t="s">
        <v>1949</v>
      </c>
      <c r="C97" s="369"/>
      <c r="D97" s="361"/>
      <c r="E97" s="1010"/>
      <c r="F97" s="361"/>
    </row>
    <row r="98" spans="1:6">
      <c r="A98" s="892"/>
      <c r="B98" s="1057" t="s">
        <v>1950</v>
      </c>
      <c r="C98" s="358" t="s">
        <v>23</v>
      </c>
      <c r="D98" s="361">
        <v>2</v>
      </c>
      <c r="E98" s="1296"/>
      <c r="F98" s="365">
        <f>ROUND(D98*E98,2)</f>
        <v>0</v>
      </c>
    </row>
    <row r="99" spans="1:6">
      <c r="A99" s="892"/>
      <c r="B99" s="1057"/>
      <c r="C99" s="369"/>
      <c r="D99" s="361"/>
      <c r="E99" s="1010"/>
      <c r="F99" s="365"/>
    </row>
    <row r="100" spans="1:6" ht="89.25">
      <c r="A100" s="888" t="s">
        <v>1951</v>
      </c>
      <c r="B100" s="1053" t="s">
        <v>2162</v>
      </c>
      <c r="C100" s="369"/>
      <c r="D100" s="361"/>
      <c r="E100" s="1010"/>
      <c r="F100" s="365"/>
    </row>
    <row r="101" spans="1:6">
      <c r="A101" s="888"/>
      <c r="B101" s="1053" t="s">
        <v>5747</v>
      </c>
      <c r="C101" s="369"/>
      <c r="D101" s="361"/>
      <c r="E101" s="1010"/>
      <c r="F101" s="365"/>
    </row>
    <row r="102" spans="1:6">
      <c r="A102" s="889"/>
      <c r="B102" s="355" t="s">
        <v>1914</v>
      </c>
      <c r="E102" s="1009"/>
    </row>
    <row r="103" spans="1:6">
      <c r="A103" s="890"/>
      <c r="B103" s="355" t="s">
        <v>1915</v>
      </c>
      <c r="E103" s="1009"/>
    </row>
    <row r="104" spans="1:6">
      <c r="A104" s="890"/>
      <c r="B104" s="355" t="s">
        <v>5748</v>
      </c>
      <c r="E104" s="1009"/>
    </row>
    <row r="105" spans="1:6">
      <c r="A105" s="889"/>
      <c r="B105" s="355" t="s">
        <v>1917</v>
      </c>
      <c r="E105" s="1009"/>
    </row>
    <row r="106" spans="1:6">
      <c r="A106" s="890"/>
      <c r="B106" s="355" t="s">
        <v>1921</v>
      </c>
      <c r="E106" s="1009"/>
    </row>
    <row r="107" spans="1:6">
      <c r="A107" s="890"/>
      <c r="B107" s="355" t="s">
        <v>1918</v>
      </c>
      <c r="E107" s="1009"/>
    </row>
    <row r="108" spans="1:6">
      <c r="A108" s="890"/>
      <c r="B108" s="355" t="s">
        <v>1919</v>
      </c>
      <c r="E108" s="1009"/>
    </row>
    <row r="109" spans="1:6">
      <c r="A109" s="890"/>
      <c r="B109" s="355" t="s">
        <v>1920</v>
      </c>
      <c r="E109" s="1009"/>
    </row>
    <row r="110" spans="1:6">
      <c r="A110" s="890"/>
      <c r="B110" s="355" t="s">
        <v>5749</v>
      </c>
      <c r="E110" s="1009"/>
    </row>
    <row r="111" spans="1:6">
      <c r="A111" s="890"/>
      <c r="B111" s="355" t="s">
        <v>5750</v>
      </c>
      <c r="E111" s="1009"/>
    </row>
    <row r="112" spans="1:6">
      <c r="A112" s="890"/>
      <c r="B112" s="355" t="s">
        <v>1923</v>
      </c>
      <c r="E112" s="1009"/>
    </row>
    <row r="113" spans="1:6">
      <c r="A113" s="890"/>
      <c r="B113" s="355" t="s">
        <v>5749</v>
      </c>
      <c r="E113" s="1009"/>
    </row>
    <row r="114" spans="1:6">
      <c r="A114" s="890"/>
      <c r="B114" s="355" t="s">
        <v>1924</v>
      </c>
      <c r="E114" s="1009"/>
    </row>
    <row r="115" spans="1:6">
      <c r="A115" s="890"/>
      <c r="B115" s="355" t="s">
        <v>1917</v>
      </c>
      <c r="E115" s="1009"/>
    </row>
    <row r="116" spans="1:6">
      <c r="A116" s="890"/>
      <c r="B116" s="355" t="s">
        <v>5751</v>
      </c>
      <c r="E116" s="1009"/>
    </row>
    <row r="117" spans="1:6">
      <c r="A117" s="888"/>
      <c r="B117" s="1053"/>
      <c r="C117" s="369"/>
      <c r="D117" s="361"/>
      <c r="E117" s="1010"/>
      <c r="F117" s="365"/>
    </row>
    <row r="118" spans="1:6">
      <c r="A118" s="889"/>
      <c r="B118" s="1050" t="s">
        <v>1925</v>
      </c>
      <c r="E118" s="1009"/>
    </row>
    <row r="119" spans="1:6" ht="38.25">
      <c r="A119" s="889"/>
      <c r="B119" s="1054" t="s">
        <v>2163</v>
      </c>
      <c r="E119" s="1009"/>
    </row>
    <row r="120" spans="1:6">
      <c r="A120" s="889"/>
      <c r="B120" s="1055" t="s">
        <v>5752</v>
      </c>
      <c r="E120" s="1009"/>
    </row>
    <row r="121" spans="1:6">
      <c r="A121" s="889"/>
      <c r="B121" s="1055" t="s">
        <v>1944</v>
      </c>
      <c r="E121" s="1009"/>
    </row>
    <row r="122" spans="1:6">
      <c r="A122" s="889"/>
      <c r="B122" s="1055" t="s">
        <v>1928</v>
      </c>
      <c r="E122" s="1009"/>
    </row>
    <row r="123" spans="1:6">
      <c r="A123" s="889"/>
      <c r="B123" s="1055"/>
      <c r="E123" s="1009"/>
    </row>
    <row r="124" spans="1:6">
      <c r="A124" s="889"/>
      <c r="B124" s="1054" t="s">
        <v>2652</v>
      </c>
      <c r="E124" s="1009"/>
    </row>
    <row r="125" spans="1:6">
      <c r="A125" s="889"/>
      <c r="B125" s="1055" t="s">
        <v>5753</v>
      </c>
      <c r="E125" s="1009"/>
    </row>
    <row r="126" spans="1:6">
      <c r="A126" s="889"/>
      <c r="B126" s="1055" t="s">
        <v>1929</v>
      </c>
      <c r="E126" s="1009"/>
    </row>
    <row r="127" spans="1:6">
      <c r="A127" s="889"/>
      <c r="B127" s="1055" t="s">
        <v>1952</v>
      </c>
      <c r="E127" s="1009"/>
    </row>
    <row r="128" spans="1:6">
      <c r="A128" s="889"/>
      <c r="B128" s="1056" t="s">
        <v>1931</v>
      </c>
      <c r="E128" s="1009"/>
    </row>
    <row r="129" spans="1:5">
      <c r="A129" s="889"/>
      <c r="B129" s="1055"/>
      <c r="E129" s="1009"/>
    </row>
    <row r="130" spans="1:5" ht="25.5">
      <c r="A130" s="889"/>
      <c r="B130" s="1054" t="s">
        <v>2659</v>
      </c>
      <c r="E130" s="1009"/>
    </row>
    <row r="131" spans="1:5">
      <c r="A131" s="889"/>
      <c r="B131" s="1055" t="s">
        <v>5753</v>
      </c>
      <c r="E131" s="1009"/>
    </row>
    <row r="132" spans="1:5">
      <c r="A132" s="891"/>
      <c r="B132" s="1055" t="s">
        <v>1932</v>
      </c>
      <c r="C132" s="366"/>
      <c r="D132" s="362"/>
      <c r="E132" s="1009"/>
    </row>
    <row r="133" spans="1:5">
      <c r="A133" s="891"/>
      <c r="B133" s="1055" t="s">
        <v>1953</v>
      </c>
      <c r="C133" s="366"/>
      <c r="D133" s="362"/>
      <c r="E133" s="1009"/>
    </row>
    <row r="134" spans="1:5">
      <c r="A134" s="889"/>
      <c r="B134" s="1056" t="s">
        <v>1954</v>
      </c>
      <c r="E134" s="1009"/>
    </row>
    <row r="135" spans="1:5">
      <c r="A135" s="889"/>
      <c r="B135" s="1056"/>
      <c r="E135" s="1009"/>
    </row>
    <row r="136" spans="1:5">
      <c r="A136" s="889"/>
      <c r="B136" s="1054" t="s">
        <v>2654</v>
      </c>
      <c r="E136" s="1009"/>
    </row>
    <row r="137" spans="1:5">
      <c r="A137" s="889"/>
      <c r="B137" s="1055" t="s">
        <v>5753</v>
      </c>
      <c r="E137" s="1009"/>
    </row>
    <row r="138" spans="1:5">
      <c r="A138" s="889"/>
      <c r="B138" s="1055" t="s">
        <v>1955</v>
      </c>
      <c r="E138" s="1009"/>
    </row>
    <row r="139" spans="1:5">
      <c r="A139" s="889"/>
      <c r="B139" s="1055" t="s">
        <v>1956</v>
      </c>
      <c r="E139" s="1009"/>
    </row>
    <row r="140" spans="1:5">
      <c r="A140" s="889"/>
      <c r="B140" s="1055" t="s">
        <v>1957</v>
      </c>
      <c r="E140" s="1009"/>
    </row>
    <row r="141" spans="1:5">
      <c r="A141" s="889"/>
      <c r="B141" s="1056"/>
      <c r="E141" s="1009"/>
    </row>
    <row r="142" spans="1:5">
      <c r="A142" s="889"/>
      <c r="B142" s="1054" t="s">
        <v>2660</v>
      </c>
      <c r="E142" s="1009"/>
    </row>
    <row r="143" spans="1:5">
      <c r="A143" s="889"/>
      <c r="B143" s="1055" t="s">
        <v>5754</v>
      </c>
      <c r="E143" s="1009"/>
    </row>
    <row r="144" spans="1:5">
      <c r="A144" s="889"/>
      <c r="B144" s="355" t="s">
        <v>1958</v>
      </c>
      <c r="E144" s="1009"/>
    </row>
    <row r="145" spans="1:5">
      <c r="A145" s="889"/>
      <c r="B145" s="355" t="s">
        <v>1959</v>
      </c>
      <c r="E145" s="1009"/>
    </row>
    <row r="146" spans="1:5">
      <c r="A146" s="889"/>
      <c r="B146" s="1056"/>
      <c r="E146" s="1009"/>
    </row>
    <row r="147" spans="1:5">
      <c r="A147" s="889"/>
      <c r="B147" s="1054" t="s">
        <v>2661</v>
      </c>
      <c r="E147" s="1009"/>
    </row>
    <row r="148" spans="1:5">
      <c r="A148" s="889"/>
      <c r="B148" s="355" t="s">
        <v>1960</v>
      </c>
      <c r="E148" s="1009"/>
    </row>
    <row r="149" spans="1:5">
      <c r="A149" s="889"/>
      <c r="B149" s="1055" t="s">
        <v>1961</v>
      </c>
      <c r="E149" s="1009"/>
    </row>
    <row r="150" spans="1:5">
      <c r="A150" s="889"/>
      <c r="B150" s="1055"/>
      <c r="E150" s="1009"/>
    </row>
    <row r="151" spans="1:5">
      <c r="A151" s="889"/>
      <c r="B151" s="1054" t="s">
        <v>2662</v>
      </c>
      <c r="E151" s="1009"/>
    </row>
    <row r="152" spans="1:5">
      <c r="A152" s="889"/>
      <c r="B152" s="355" t="s">
        <v>1962</v>
      </c>
      <c r="E152" s="1009"/>
    </row>
    <row r="153" spans="1:5">
      <c r="A153" s="889"/>
      <c r="B153" s="1055"/>
      <c r="E153" s="1009"/>
    </row>
    <row r="154" spans="1:5" ht="38.25">
      <c r="A154" s="889"/>
      <c r="B154" s="1054" t="s">
        <v>2164</v>
      </c>
      <c r="E154" s="1009"/>
    </row>
    <row r="155" spans="1:5">
      <c r="A155" s="889"/>
      <c r="B155" s="1055" t="s">
        <v>5755</v>
      </c>
      <c r="E155" s="1009"/>
    </row>
    <row r="156" spans="1:5">
      <c r="A156" s="889"/>
      <c r="B156" s="1055" t="s">
        <v>1963</v>
      </c>
      <c r="E156" s="1009"/>
    </row>
    <row r="157" spans="1:5">
      <c r="A157" s="889"/>
      <c r="B157" s="1055" t="s">
        <v>1964</v>
      </c>
      <c r="E157" s="1009"/>
    </row>
    <row r="158" spans="1:5">
      <c r="A158" s="889"/>
      <c r="B158" s="1055"/>
      <c r="E158" s="1009"/>
    </row>
    <row r="159" spans="1:5">
      <c r="A159" s="889"/>
      <c r="B159" s="1054" t="s">
        <v>2663</v>
      </c>
      <c r="E159" s="1009"/>
    </row>
    <row r="160" spans="1:5">
      <c r="A160" s="889"/>
      <c r="B160" s="355" t="s">
        <v>1965</v>
      </c>
      <c r="E160" s="1009"/>
    </row>
    <row r="161" spans="1:6">
      <c r="A161" s="889"/>
      <c r="B161" s="1055" t="s">
        <v>1946</v>
      </c>
      <c r="E161" s="1009"/>
    </row>
    <row r="162" spans="1:6">
      <c r="A162" s="889"/>
      <c r="B162" s="1055"/>
      <c r="E162" s="1009"/>
    </row>
    <row r="163" spans="1:6">
      <c r="A163" s="356"/>
      <c r="B163" s="450" t="s">
        <v>1966</v>
      </c>
      <c r="C163" s="369"/>
      <c r="D163" s="361"/>
      <c r="E163" s="1010"/>
      <c r="F163" s="361"/>
    </row>
    <row r="164" spans="1:6" ht="25.5">
      <c r="A164" s="892"/>
      <c r="B164" s="450" t="s">
        <v>1948</v>
      </c>
      <c r="C164" s="369"/>
      <c r="D164" s="361"/>
      <c r="E164" s="1010"/>
      <c r="F164" s="361"/>
    </row>
    <row r="165" spans="1:6">
      <c r="A165" s="892"/>
      <c r="B165" s="1050" t="s">
        <v>1967</v>
      </c>
      <c r="C165" s="451"/>
      <c r="D165" s="374"/>
      <c r="E165" s="1012"/>
      <c r="F165" s="374"/>
    </row>
    <row r="166" spans="1:6" ht="30">
      <c r="A166" s="892"/>
      <c r="B166" s="1058" t="s">
        <v>1968</v>
      </c>
      <c r="C166" s="358" t="s">
        <v>23</v>
      </c>
      <c r="D166" s="361">
        <v>1</v>
      </c>
      <c r="E166" s="1296"/>
      <c r="F166" s="365">
        <f>ROUND(D166*E166,2)</f>
        <v>0</v>
      </c>
    </row>
    <row r="167" spans="1:6">
      <c r="A167" s="892"/>
      <c r="B167" s="1057"/>
      <c r="C167" s="369"/>
      <c r="D167" s="361"/>
      <c r="E167" s="1010"/>
      <c r="F167" s="365"/>
    </row>
    <row r="168" spans="1:6" ht="76.5">
      <c r="A168" s="888" t="s">
        <v>1969</v>
      </c>
      <c r="B168" s="1053" t="s">
        <v>1970</v>
      </c>
      <c r="C168" s="369"/>
      <c r="D168" s="361"/>
      <c r="E168" s="1010"/>
      <c r="F168" s="365"/>
    </row>
    <row r="169" spans="1:6" ht="38.25">
      <c r="A169" s="888"/>
      <c r="B169" s="1053" t="s">
        <v>5756</v>
      </c>
      <c r="C169" s="369"/>
      <c r="D169" s="361"/>
      <c r="E169" s="1010"/>
      <c r="F169" s="365"/>
    </row>
    <row r="170" spans="1:6">
      <c r="A170" s="888"/>
      <c r="B170" s="1053"/>
      <c r="C170" s="369"/>
      <c r="D170" s="361"/>
      <c r="E170" s="1010"/>
      <c r="F170" s="365"/>
    </row>
    <row r="171" spans="1:6">
      <c r="A171" s="889"/>
      <c r="B171" s="1050" t="s">
        <v>1925</v>
      </c>
      <c r="E171" s="1009"/>
    </row>
    <row r="172" spans="1:6" ht="38.25">
      <c r="A172" s="889"/>
      <c r="B172" s="1054" t="s">
        <v>2163</v>
      </c>
      <c r="E172" s="1009"/>
    </row>
    <row r="173" spans="1:6">
      <c r="A173" s="889"/>
      <c r="B173" s="1055" t="s">
        <v>1971</v>
      </c>
      <c r="E173" s="1009"/>
    </row>
    <row r="174" spans="1:6">
      <c r="A174" s="889"/>
      <c r="B174" s="1055" t="s">
        <v>1927</v>
      </c>
      <c r="E174" s="1009"/>
    </row>
    <row r="175" spans="1:6">
      <c r="A175" s="889"/>
      <c r="B175" s="1055" t="s">
        <v>1972</v>
      </c>
      <c r="E175" s="1009"/>
    </row>
    <row r="176" spans="1:6">
      <c r="A176" s="889"/>
      <c r="B176" s="1055"/>
      <c r="E176" s="1009"/>
    </row>
    <row r="177" spans="1:5">
      <c r="A177" s="889"/>
      <c r="B177" s="1054" t="s">
        <v>2652</v>
      </c>
      <c r="E177" s="1009"/>
    </row>
    <row r="178" spans="1:5">
      <c r="A178" s="889"/>
      <c r="B178" s="1055" t="s">
        <v>1973</v>
      </c>
      <c r="E178" s="1009"/>
    </row>
    <row r="179" spans="1:5">
      <c r="A179" s="889"/>
      <c r="B179" s="1055" t="s">
        <v>1929</v>
      </c>
      <c r="E179" s="1009"/>
    </row>
    <row r="180" spans="1:5">
      <c r="A180" s="889"/>
      <c r="B180" s="1055" t="s">
        <v>1974</v>
      </c>
      <c r="E180" s="1009"/>
    </row>
    <row r="181" spans="1:5">
      <c r="A181" s="889"/>
      <c r="B181" s="1056" t="s">
        <v>1975</v>
      </c>
      <c r="E181" s="1009"/>
    </row>
    <row r="182" spans="1:5">
      <c r="A182" s="889"/>
      <c r="B182" s="1055"/>
      <c r="E182" s="1009"/>
    </row>
    <row r="183" spans="1:5" ht="25.5">
      <c r="A183" s="889"/>
      <c r="B183" s="1054" t="s">
        <v>2659</v>
      </c>
      <c r="E183" s="1009"/>
    </row>
    <row r="184" spans="1:5">
      <c r="A184" s="889"/>
      <c r="B184" s="1055" t="s">
        <v>1973</v>
      </c>
      <c r="E184" s="1009"/>
    </row>
    <row r="185" spans="1:5">
      <c r="A185" s="891"/>
      <c r="B185" s="1055" t="s">
        <v>1932</v>
      </c>
      <c r="C185" s="366"/>
      <c r="D185" s="362"/>
      <c r="E185" s="1009"/>
    </row>
    <row r="186" spans="1:5">
      <c r="A186" s="891"/>
      <c r="B186" s="1055" t="s">
        <v>1976</v>
      </c>
      <c r="C186" s="366"/>
      <c r="D186" s="362"/>
      <c r="E186" s="1009"/>
    </row>
    <row r="187" spans="1:5">
      <c r="A187" s="889"/>
      <c r="B187" s="1056" t="s">
        <v>1977</v>
      </c>
      <c r="E187" s="1009"/>
    </row>
    <row r="188" spans="1:5">
      <c r="A188" s="889"/>
      <c r="B188" s="1056"/>
      <c r="E188" s="1009"/>
    </row>
    <row r="189" spans="1:5">
      <c r="A189" s="889"/>
      <c r="B189" s="1054" t="s">
        <v>2654</v>
      </c>
      <c r="E189" s="1009"/>
    </row>
    <row r="190" spans="1:5">
      <c r="A190" s="889"/>
      <c r="B190" s="1055" t="s">
        <v>1973</v>
      </c>
      <c r="E190" s="1009"/>
    </row>
    <row r="191" spans="1:5">
      <c r="A191" s="889"/>
      <c r="B191" s="1055" t="s">
        <v>1955</v>
      </c>
      <c r="E191" s="1009"/>
    </row>
    <row r="192" spans="1:5">
      <c r="A192" s="889"/>
      <c r="B192" s="1055" t="s">
        <v>1956</v>
      </c>
      <c r="E192" s="1009"/>
    </row>
    <row r="193" spans="1:5">
      <c r="A193" s="889"/>
      <c r="B193" s="1055" t="s">
        <v>1978</v>
      </c>
      <c r="E193" s="1009"/>
    </row>
    <row r="194" spans="1:5">
      <c r="A194" s="889"/>
      <c r="B194" s="1056"/>
      <c r="E194" s="1009"/>
    </row>
    <row r="195" spans="1:5">
      <c r="A195" s="889"/>
      <c r="B195" s="1054" t="s">
        <v>2660</v>
      </c>
      <c r="E195" s="1009"/>
    </row>
    <row r="196" spans="1:5">
      <c r="A196" s="889"/>
      <c r="B196" s="1055" t="s">
        <v>1979</v>
      </c>
      <c r="E196" s="1009"/>
    </row>
    <row r="197" spans="1:5">
      <c r="A197" s="889"/>
      <c r="B197" s="355" t="s">
        <v>1980</v>
      </c>
      <c r="E197" s="1009"/>
    </row>
    <row r="198" spans="1:5">
      <c r="A198" s="889"/>
      <c r="B198" s="355" t="s">
        <v>1981</v>
      </c>
      <c r="E198" s="1009"/>
    </row>
    <row r="199" spans="1:5">
      <c r="A199" s="889"/>
      <c r="B199" s="1056"/>
      <c r="E199" s="1009"/>
    </row>
    <row r="200" spans="1:5">
      <c r="A200" s="889"/>
      <c r="B200" s="1054" t="s">
        <v>2661</v>
      </c>
      <c r="E200" s="1009"/>
    </row>
    <row r="201" spans="1:5">
      <c r="A201" s="889"/>
      <c r="B201" s="355" t="s">
        <v>1982</v>
      </c>
      <c r="E201" s="1009"/>
    </row>
    <row r="202" spans="1:5">
      <c r="A202" s="889"/>
      <c r="B202" s="1055" t="s">
        <v>1943</v>
      </c>
      <c r="E202" s="1009"/>
    </row>
    <row r="203" spans="1:5">
      <c r="A203" s="889"/>
      <c r="B203" s="1055"/>
      <c r="E203" s="1009"/>
    </row>
    <row r="204" spans="1:5">
      <c r="A204" s="889"/>
      <c r="B204" s="1054" t="s">
        <v>2662</v>
      </c>
      <c r="E204" s="1009"/>
    </row>
    <row r="205" spans="1:5">
      <c r="A205" s="889"/>
      <c r="B205" s="355" t="s">
        <v>1962</v>
      </c>
      <c r="E205" s="1009"/>
    </row>
    <row r="206" spans="1:5">
      <c r="A206" s="889"/>
      <c r="B206" s="1055"/>
      <c r="E206" s="1009"/>
    </row>
    <row r="207" spans="1:5" ht="38.25">
      <c r="A207" s="889"/>
      <c r="B207" s="1054" t="s">
        <v>2164</v>
      </c>
      <c r="E207" s="1009"/>
    </row>
    <row r="208" spans="1:5">
      <c r="A208" s="889"/>
      <c r="B208" s="1055" t="s">
        <v>1983</v>
      </c>
      <c r="E208" s="1009"/>
    </row>
    <row r="209" spans="1:6">
      <c r="A209" s="889"/>
      <c r="B209" s="1055" t="s">
        <v>1944</v>
      </c>
      <c r="E209" s="1009"/>
    </row>
    <row r="210" spans="1:6">
      <c r="A210" s="889"/>
      <c r="B210" s="1055" t="s">
        <v>1984</v>
      </c>
      <c r="E210" s="1009"/>
    </row>
    <row r="211" spans="1:6">
      <c r="A211" s="889"/>
      <c r="B211" s="1055"/>
      <c r="E211" s="1009"/>
    </row>
    <row r="212" spans="1:6">
      <c r="A212" s="889"/>
      <c r="B212" s="1054" t="s">
        <v>2663</v>
      </c>
      <c r="E212" s="1009"/>
    </row>
    <row r="213" spans="1:6">
      <c r="A213" s="889"/>
      <c r="B213" s="355" t="s">
        <v>1982</v>
      </c>
      <c r="E213" s="1009"/>
    </row>
    <row r="214" spans="1:6">
      <c r="A214" s="889"/>
      <c r="B214" s="1055" t="s">
        <v>1943</v>
      </c>
      <c r="E214" s="1009"/>
    </row>
    <row r="215" spans="1:6">
      <c r="A215" s="889"/>
      <c r="B215" s="1055"/>
      <c r="E215" s="1009"/>
    </row>
    <row r="216" spans="1:6">
      <c r="A216" s="356"/>
      <c r="B216" s="450" t="s">
        <v>1985</v>
      </c>
      <c r="C216" s="369"/>
      <c r="D216" s="361"/>
      <c r="E216" s="1010"/>
      <c r="F216" s="361"/>
    </row>
    <row r="217" spans="1:6" ht="25.5">
      <c r="A217" s="892"/>
      <c r="B217" s="450" t="s">
        <v>1948</v>
      </c>
      <c r="C217" s="369"/>
      <c r="D217" s="361"/>
      <c r="E217" s="1010"/>
      <c r="F217" s="361"/>
    </row>
    <row r="218" spans="1:6">
      <c r="A218" s="892"/>
      <c r="B218" s="1050" t="s">
        <v>1986</v>
      </c>
      <c r="C218" s="451"/>
      <c r="D218" s="374"/>
      <c r="E218" s="1012"/>
      <c r="F218" s="374"/>
    </row>
    <row r="219" spans="1:6" ht="25.5">
      <c r="A219" s="892"/>
      <c r="B219" s="1059" t="s">
        <v>1987</v>
      </c>
      <c r="C219" s="358" t="s">
        <v>23</v>
      </c>
      <c r="D219" s="361">
        <v>1</v>
      </c>
      <c r="E219" s="1296"/>
      <c r="F219" s="365">
        <f>ROUND(D219*E219,2)</f>
        <v>0</v>
      </c>
    </row>
    <row r="220" spans="1:6">
      <c r="A220" s="892"/>
      <c r="B220" s="1057"/>
      <c r="C220" s="369"/>
      <c r="D220" s="361"/>
      <c r="E220" s="1010"/>
      <c r="F220" s="365"/>
    </row>
    <row r="221" spans="1:6" ht="76.5">
      <c r="A221" s="904" t="s">
        <v>1988</v>
      </c>
      <c r="B221" s="355" t="s">
        <v>5757</v>
      </c>
      <c r="C221" s="367"/>
      <c r="D221" s="364"/>
      <c r="E221" s="1013"/>
      <c r="F221" s="364"/>
    </row>
    <row r="222" spans="1:6" ht="14.25">
      <c r="A222" s="893"/>
      <c r="B222" s="1060" t="s">
        <v>1925</v>
      </c>
      <c r="C222" s="368"/>
      <c r="D222" s="364"/>
      <c r="E222" s="1013"/>
      <c r="F222" s="364"/>
    </row>
    <row r="223" spans="1:6">
      <c r="A223" s="893"/>
      <c r="B223" s="355" t="s">
        <v>5758</v>
      </c>
      <c r="C223" s="368"/>
      <c r="D223" s="364"/>
      <c r="E223" s="1013"/>
      <c r="F223" s="364"/>
    </row>
    <row r="224" spans="1:6">
      <c r="A224" s="893"/>
      <c r="B224" s="355" t="s">
        <v>1989</v>
      </c>
      <c r="C224" s="368"/>
      <c r="D224" s="364"/>
      <c r="E224" s="1013"/>
      <c r="F224" s="364"/>
    </row>
    <row r="225" spans="1:6">
      <c r="A225" s="893"/>
      <c r="B225" s="355" t="s">
        <v>1990</v>
      </c>
      <c r="C225" s="368"/>
      <c r="D225" s="364"/>
      <c r="E225" s="1013"/>
      <c r="F225" s="364"/>
    </row>
    <row r="226" spans="1:6">
      <c r="A226" s="893"/>
      <c r="B226" s="355" t="s">
        <v>1991</v>
      </c>
      <c r="C226" s="367"/>
      <c r="D226" s="364"/>
      <c r="E226" s="1013"/>
      <c r="F226" s="364"/>
    </row>
    <row r="227" spans="1:6" ht="14.25">
      <c r="A227" s="889"/>
      <c r="B227" s="1060" t="s">
        <v>1992</v>
      </c>
      <c r="E227" s="1009"/>
    </row>
    <row r="228" spans="1:6">
      <c r="A228" s="889"/>
      <c r="B228" s="355" t="s">
        <v>1993</v>
      </c>
      <c r="E228" s="1009"/>
    </row>
    <row r="229" spans="1:6" ht="25.5">
      <c r="A229" s="893"/>
      <c r="B229" s="355" t="s">
        <v>5759</v>
      </c>
      <c r="C229" s="368"/>
      <c r="D229" s="364"/>
      <c r="E229" s="1013"/>
      <c r="F229" s="364"/>
    </row>
    <row r="230" spans="1:6">
      <c r="A230" s="889"/>
      <c r="B230" s="355" t="s">
        <v>1995</v>
      </c>
      <c r="E230" s="1009"/>
    </row>
    <row r="231" spans="1:6">
      <c r="A231" s="889"/>
      <c r="B231" s="355" t="s">
        <v>1996</v>
      </c>
      <c r="E231" s="1009"/>
    </row>
    <row r="232" spans="1:6">
      <c r="A232" s="889"/>
      <c r="B232" s="355" t="s">
        <v>1997</v>
      </c>
      <c r="E232" s="1009"/>
    </row>
    <row r="233" spans="1:6">
      <c r="A233" s="356"/>
      <c r="B233" s="1050" t="s">
        <v>2664</v>
      </c>
      <c r="C233" s="358" t="s">
        <v>23</v>
      </c>
      <c r="D233" s="361">
        <v>1</v>
      </c>
      <c r="E233" s="1296"/>
      <c r="F233" s="365">
        <f>ROUND(D233*E233,2)</f>
        <v>0</v>
      </c>
    </row>
    <row r="234" spans="1:6">
      <c r="A234" s="356"/>
      <c r="B234" s="1057"/>
      <c r="D234" s="361"/>
      <c r="E234" s="1010"/>
      <c r="F234" s="365"/>
    </row>
    <row r="235" spans="1:6" ht="25.5">
      <c r="A235" s="904" t="s">
        <v>1998</v>
      </c>
      <c r="B235" s="355" t="s">
        <v>1999</v>
      </c>
      <c r="C235" s="367"/>
      <c r="D235" s="364"/>
      <c r="E235" s="1013"/>
      <c r="F235" s="364"/>
    </row>
    <row r="236" spans="1:6" ht="14.25">
      <c r="A236" s="893"/>
      <c r="B236" s="1060" t="s">
        <v>1925</v>
      </c>
      <c r="C236" s="368"/>
      <c r="D236" s="364"/>
      <c r="E236" s="1013"/>
      <c r="F236" s="364"/>
    </row>
    <row r="237" spans="1:6">
      <c r="A237" s="893"/>
      <c r="B237" s="355" t="s">
        <v>2000</v>
      </c>
      <c r="C237" s="368"/>
      <c r="D237" s="364"/>
      <c r="E237" s="1013"/>
      <c r="F237" s="364"/>
    </row>
    <row r="238" spans="1:6">
      <c r="A238" s="893"/>
      <c r="B238" s="355" t="s">
        <v>1989</v>
      </c>
      <c r="C238" s="368"/>
      <c r="D238" s="364"/>
      <c r="E238" s="1013"/>
      <c r="F238" s="364"/>
    </row>
    <row r="239" spans="1:6">
      <c r="A239" s="893"/>
      <c r="B239" s="355" t="s">
        <v>2001</v>
      </c>
      <c r="C239" s="368"/>
      <c r="D239" s="364"/>
      <c r="E239" s="1013"/>
      <c r="F239" s="364"/>
    </row>
    <row r="240" spans="1:6">
      <c r="A240" s="893"/>
      <c r="B240" s="355" t="s">
        <v>1991</v>
      </c>
      <c r="C240" s="367"/>
      <c r="D240" s="364"/>
      <c r="E240" s="1013"/>
      <c r="F240" s="364"/>
    </row>
    <row r="241" spans="1:6" ht="14.25">
      <c r="A241" s="889"/>
      <c r="B241" s="1060" t="s">
        <v>1992</v>
      </c>
      <c r="E241" s="1009"/>
    </row>
    <row r="242" spans="1:6">
      <c r="A242" s="889"/>
      <c r="B242" s="355" t="s">
        <v>1993</v>
      </c>
      <c r="E242" s="1009"/>
    </row>
    <row r="243" spans="1:6">
      <c r="A243" s="893"/>
      <c r="B243" s="355" t="s">
        <v>1994</v>
      </c>
      <c r="C243" s="368"/>
      <c r="D243" s="364"/>
      <c r="E243" s="1013"/>
      <c r="F243" s="364"/>
    </row>
    <row r="244" spans="1:6">
      <c r="A244" s="889"/>
      <c r="B244" s="355" t="s">
        <v>2002</v>
      </c>
      <c r="E244" s="1009"/>
    </row>
    <row r="245" spans="1:6">
      <c r="A245" s="889"/>
      <c r="B245" s="355" t="s">
        <v>1996</v>
      </c>
      <c r="E245" s="1009"/>
    </row>
    <row r="246" spans="1:6">
      <c r="A246" s="889"/>
      <c r="B246" s="355" t="s">
        <v>1997</v>
      </c>
      <c r="E246" s="1009"/>
    </row>
    <row r="247" spans="1:6">
      <c r="A247" s="356"/>
      <c r="B247" s="1050" t="s">
        <v>2665</v>
      </c>
      <c r="C247" s="358" t="s">
        <v>23</v>
      </c>
      <c r="D247" s="361">
        <v>4</v>
      </c>
      <c r="E247" s="1296"/>
      <c r="F247" s="365">
        <f>ROUND(D247*E247,2)</f>
        <v>0</v>
      </c>
    </row>
    <row r="248" spans="1:6">
      <c r="A248" s="356"/>
      <c r="B248" s="1057"/>
      <c r="D248" s="361"/>
      <c r="E248" s="1010"/>
      <c r="F248" s="365"/>
    </row>
    <row r="249" spans="1:6" ht="38.25">
      <c r="A249" s="904" t="s">
        <v>2003</v>
      </c>
      <c r="B249" s="355" t="s">
        <v>5760</v>
      </c>
      <c r="C249" s="367"/>
      <c r="D249" s="364"/>
      <c r="E249" s="1013"/>
      <c r="F249" s="364"/>
    </row>
    <row r="250" spans="1:6" ht="14.25">
      <c r="A250" s="893"/>
      <c r="B250" s="1060" t="s">
        <v>1925</v>
      </c>
      <c r="C250" s="368"/>
      <c r="D250" s="364"/>
      <c r="E250" s="1013"/>
      <c r="F250" s="364"/>
    </row>
    <row r="251" spans="1:6">
      <c r="A251" s="893"/>
      <c r="B251" s="355" t="s">
        <v>2004</v>
      </c>
      <c r="C251" s="368"/>
      <c r="D251" s="364"/>
      <c r="E251" s="1013"/>
      <c r="F251" s="364"/>
    </row>
    <row r="252" spans="1:6">
      <c r="A252" s="893"/>
      <c r="B252" s="355" t="s">
        <v>1989</v>
      </c>
      <c r="C252" s="368"/>
      <c r="D252" s="364"/>
      <c r="E252" s="1013"/>
      <c r="F252" s="364"/>
    </row>
    <row r="253" spans="1:6">
      <c r="A253" s="893"/>
      <c r="B253" s="355" t="s">
        <v>2005</v>
      </c>
      <c r="C253" s="368"/>
      <c r="D253" s="364"/>
      <c r="E253" s="1013"/>
      <c r="F253" s="364"/>
    </row>
    <row r="254" spans="1:6">
      <c r="A254" s="893"/>
      <c r="B254" s="355" t="s">
        <v>2006</v>
      </c>
      <c r="C254" s="367"/>
      <c r="D254" s="364"/>
      <c r="E254" s="1013"/>
      <c r="F254" s="364"/>
    </row>
    <row r="255" spans="1:6" ht="14.25">
      <c r="A255" s="889"/>
      <c r="B255" s="1060" t="s">
        <v>1992</v>
      </c>
      <c r="E255" s="1009"/>
    </row>
    <row r="256" spans="1:6">
      <c r="A256" s="889"/>
      <c r="B256" s="355" t="s">
        <v>1993</v>
      </c>
      <c r="E256" s="1009"/>
    </row>
    <row r="257" spans="1:6">
      <c r="A257" s="893"/>
      <c r="B257" s="355" t="s">
        <v>1994</v>
      </c>
      <c r="C257" s="368"/>
      <c r="D257" s="364"/>
      <c r="E257" s="1013"/>
      <c r="F257" s="364"/>
    </row>
    <row r="258" spans="1:6">
      <c r="A258" s="889"/>
      <c r="B258" s="355" t="s">
        <v>2007</v>
      </c>
      <c r="E258" s="1009"/>
    </row>
    <row r="259" spans="1:6">
      <c r="A259" s="889"/>
      <c r="B259" s="355" t="s">
        <v>1996</v>
      </c>
      <c r="E259" s="1009"/>
    </row>
    <row r="260" spans="1:6">
      <c r="A260" s="889"/>
      <c r="B260" s="355" t="s">
        <v>1997</v>
      </c>
      <c r="E260" s="1009"/>
    </row>
    <row r="261" spans="1:6">
      <c r="A261" s="356"/>
      <c r="B261" s="1050" t="s">
        <v>2666</v>
      </c>
      <c r="C261" s="358" t="s">
        <v>23</v>
      </c>
      <c r="D261" s="361">
        <v>6</v>
      </c>
      <c r="E261" s="1296"/>
      <c r="F261" s="365">
        <f>ROUND(D261*E261,2)</f>
        <v>0</v>
      </c>
    </row>
    <row r="262" spans="1:6">
      <c r="A262" s="356"/>
      <c r="B262" s="1057"/>
      <c r="D262" s="361"/>
      <c r="E262" s="1010"/>
      <c r="F262" s="365"/>
    </row>
    <row r="263" spans="1:6" ht="25.5">
      <c r="A263" s="904" t="s">
        <v>2008</v>
      </c>
      <c r="B263" s="355" t="s">
        <v>2009</v>
      </c>
      <c r="C263" s="367"/>
      <c r="D263" s="364"/>
      <c r="E263" s="1013"/>
      <c r="F263" s="364"/>
    </row>
    <row r="264" spans="1:6">
      <c r="A264" s="893"/>
      <c r="B264" s="1050" t="s">
        <v>1925</v>
      </c>
      <c r="C264" s="368"/>
      <c r="D264" s="364"/>
      <c r="E264" s="1013"/>
      <c r="F264" s="364"/>
    </row>
    <row r="265" spans="1:6">
      <c r="A265" s="893"/>
      <c r="B265" s="355" t="s">
        <v>2010</v>
      </c>
      <c r="C265" s="368"/>
      <c r="D265" s="364"/>
      <c r="E265" s="1013"/>
      <c r="F265" s="364"/>
    </row>
    <row r="266" spans="1:6">
      <c r="A266" s="893"/>
      <c r="B266" s="355" t="s">
        <v>2011</v>
      </c>
      <c r="C266" s="368"/>
      <c r="D266" s="364"/>
      <c r="E266" s="1013"/>
      <c r="F266" s="364"/>
    </row>
    <row r="267" spans="1:6">
      <c r="A267" s="893"/>
      <c r="B267" s="355" t="s">
        <v>2001</v>
      </c>
      <c r="C267" s="368"/>
      <c r="D267" s="364"/>
      <c r="E267" s="1013"/>
      <c r="F267" s="364"/>
    </row>
    <row r="268" spans="1:6">
      <c r="A268" s="893"/>
      <c r="B268" s="355" t="s">
        <v>2012</v>
      </c>
      <c r="C268" s="367"/>
      <c r="D268" s="364"/>
      <c r="E268" s="1013"/>
      <c r="F268" s="364"/>
    </row>
    <row r="269" spans="1:6" ht="14.25">
      <c r="A269" s="889"/>
      <c r="B269" s="1060" t="s">
        <v>1992</v>
      </c>
      <c r="E269" s="1009"/>
    </row>
    <row r="270" spans="1:6">
      <c r="A270" s="889"/>
      <c r="B270" s="355" t="s">
        <v>1993</v>
      </c>
      <c r="E270" s="1009"/>
    </row>
    <row r="271" spans="1:6">
      <c r="A271" s="893"/>
      <c r="B271" s="355" t="s">
        <v>1994</v>
      </c>
      <c r="C271" s="368"/>
      <c r="D271" s="364"/>
      <c r="E271" s="1013"/>
      <c r="F271" s="364"/>
    </row>
    <row r="272" spans="1:6">
      <c r="A272" s="889"/>
      <c r="B272" s="355" t="s">
        <v>2013</v>
      </c>
      <c r="E272" s="1009"/>
    </row>
    <row r="273" spans="1:6">
      <c r="A273" s="889"/>
      <c r="B273" s="355" t="s">
        <v>1996</v>
      </c>
      <c r="E273" s="1009"/>
    </row>
    <row r="274" spans="1:6">
      <c r="A274" s="889"/>
      <c r="B274" s="355" t="s">
        <v>1997</v>
      </c>
      <c r="E274" s="1009"/>
    </row>
    <row r="275" spans="1:6">
      <c r="A275" s="356"/>
      <c r="B275" s="1050" t="s">
        <v>2667</v>
      </c>
      <c r="C275" s="358" t="s">
        <v>23</v>
      </c>
      <c r="D275" s="361">
        <v>1</v>
      </c>
      <c r="E275" s="1296"/>
      <c r="F275" s="365">
        <f>ROUND(D275*E275,2)</f>
        <v>0</v>
      </c>
    </row>
    <row r="276" spans="1:6">
      <c r="A276" s="889"/>
      <c r="E276" s="1009"/>
      <c r="F276" s="365"/>
    </row>
    <row r="277" spans="1:6" ht="63.75">
      <c r="A277" s="904" t="s">
        <v>2014</v>
      </c>
      <c r="B277" s="355" t="s">
        <v>2668</v>
      </c>
      <c r="C277" s="370"/>
      <c r="D277" s="373"/>
      <c r="E277" s="1009"/>
    </row>
    <row r="278" spans="1:6">
      <c r="A278" s="893"/>
      <c r="B278" s="1050" t="s">
        <v>1925</v>
      </c>
      <c r="C278" s="368"/>
      <c r="D278" s="364"/>
      <c r="E278" s="1013"/>
      <c r="F278" s="364"/>
    </row>
    <row r="279" spans="1:6">
      <c r="A279" s="893"/>
      <c r="B279" s="355" t="s">
        <v>2015</v>
      </c>
      <c r="C279" s="368"/>
      <c r="D279" s="364"/>
      <c r="E279" s="1013"/>
      <c r="F279" s="364"/>
    </row>
    <row r="280" spans="1:6">
      <c r="A280" s="893"/>
      <c r="B280" s="355" t="s">
        <v>2016</v>
      </c>
      <c r="C280" s="368"/>
      <c r="D280" s="364"/>
      <c r="E280" s="1013"/>
      <c r="F280" s="364"/>
    </row>
    <row r="281" spans="1:6">
      <c r="A281" s="893"/>
      <c r="B281" s="355" t="s">
        <v>5761</v>
      </c>
      <c r="C281" s="368"/>
      <c r="D281" s="364"/>
      <c r="E281" s="1013"/>
      <c r="F281" s="364"/>
    </row>
    <row r="282" spans="1:6">
      <c r="A282" s="893"/>
      <c r="B282" s="355" t="s">
        <v>5762</v>
      </c>
      <c r="C282" s="368"/>
      <c r="D282" s="364"/>
      <c r="E282" s="1013"/>
      <c r="F282" s="364"/>
    </row>
    <row r="283" spans="1:6">
      <c r="A283" s="893"/>
      <c r="B283" s="355" t="s">
        <v>5763</v>
      </c>
      <c r="C283" s="367"/>
      <c r="D283" s="364"/>
      <c r="E283" s="1013"/>
      <c r="F283" s="364"/>
    </row>
    <row r="284" spans="1:6">
      <c r="A284" s="893"/>
      <c r="B284" s="355" t="s">
        <v>2017</v>
      </c>
      <c r="C284" s="367"/>
      <c r="D284" s="364"/>
      <c r="E284" s="1013"/>
      <c r="F284" s="364"/>
    </row>
    <row r="285" spans="1:6" ht="14.25">
      <c r="A285" s="889"/>
      <c r="B285" s="1060" t="s">
        <v>1992</v>
      </c>
      <c r="E285" s="1009"/>
    </row>
    <row r="286" spans="1:6">
      <c r="A286" s="889"/>
      <c r="B286" s="355" t="s">
        <v>2018</v>
      </c>
      <c r="E286" s="1009"/>
    </row>
    <row r="287" spans="1:6">
      <c r="A287" s="893"/>
      <c r="B287" s="355" t="s">
        <v>2019</v>
      </c>
      <c r="C287" s="368"/>
      <c r="D287" s="364"/>
      <c r="E287" s="1013"/>
      <c r="F287" s="364"/>
    </row>
    <row r="288" spans="1:6">
      <c r="A288" s="889"/>
      <c r="B288" s="355" t="s">
        <v>2020</v>
      </c>
      <c r="E288" s="1009"/>
    </row>
    <row r="289" spans="1:6">
      <c r="A289" s="889"/>
      <c r="B289" s="355" t="s">
        <v>2021</v>
      </c>
      <c r="E289" s="1009"/>
    </row>
    <row r="290" spans="1:6">
      <c r="A290" s="356"/>
      <c r="B290" s="1050" t="s">
        <v>2022</v>
      </c>
      <c r="C290" s="358" t="s">
        <v>23</v>
      </c>
      <c r="D290" s="361">
        <v>4</v>
      </c>
      <c r="E290" s="1296"/>
      <c r="F290" s="365">
        <f>ROUND(D290*E290,2)</f>
        <v>0</v>
      </c>
    </row>
    <row r="291" spans="1:6">
      <c r="A291" s="889"/>
      <c r="E291" s="1009"/>
      <c r="F291" s="365"/>
    </row>
    <row r="292" spans="1:6" ht="63.75">
      <c r="A292" s="889" t="s">
        <v>2023</v>
      </c>
      <c r="B292" s="453" t="s">
        <v>2024</v>
      </c>
      <c r="E292" s="1009"/>
      <c r="F292" s="365"/>
    </row>
    <row r="293" spans="1:6">
      <c r="A293" s="889"/>
      <c r="B293" s="1050" t="s">
        <v>1925</v>
      </c>
      <c r="E293" s="1009"/>
      <c r="F293" s="365"/>
    </row>
    <row r="294" spans="1:6">
      <c r="A294" s="889"/>
      <c r="B294" s="355" t="s">
        <v>2025</v>
      </c>
      <c r="E294" s="1009"/>
      <c r="F294" s="365"/>
    </row>
    <row r="295" spans="1:6">
      <c r="A295" s="889"/>
      <c r="B295" s="1055" t="s">
        <v>2026</v>
      </c>
      <c r="E295" s="1009"/>
    </row>
    <row r="296" spans="1:6">
      <c r="A296" s="889"/>
      <c r="B296" s="1055" t="s">
        <v>2027</v>
      </c>
      <c r="E296" s="1009"/>
    </row>
    <row r="297" spans="1:6">
      <c r="A297" s="889"/>
      <c r="B297" s="1055" t="s">
        <v>2028</v>
      </c>
      <c r="E297" s="1009"/>
    </row>
    <row r="298" spans="1:6">
      <c r="A298" s="889"/>
      <c r="B298" s="1056" t="s">
        <v>2029</v>
      </c>
      <c r="E298" s="1009"/>
    </row>
    <row r="299" spans="1:6">
      <c r="A299" s="889"/>
      <c r="B299" s="355" t="s">
        <v>2030</v>
      </c>
      <c r="C299" s="358" t="s">
        <v>23</v>
      </c>
      <c r="D299" s="360">
        <v>1</v>
      </c>
      <c r="E299" s="1297"/>
      <c r="F299" s="365">
        <f>ROUND(D299*E299,2)</f>
        <v>0</v>
      </c>
    </row>
    <row r="300" spans="1:6">
      <c r="A300" s="889"/>
      <c r="E300" s="1009"/>
      <c r="F300" s="365"/>
    </row>
    <row r="301" spans="1:6">
      <c r="A301" s="888" t="s">
        <v>575</v>
      </c>
      <c r="B301" s="450" t="s">
        <v>2031</v>
      </c>
      <c r="C301" s="369"/>
      <c r="D301" s="361"/>
      <c r="E301" s="1010"/>
      <c r="F301" s="365"/>
    </row>
    <row r="302" spans="1:6" ht="25.5">
      <c r="A302" s="356"/>
      <c r="B302" s="450" t="s">
        <v>2032</v>
      </c>
      <c r="C302" s="369" t="s">
        <v>20</v>
      </c>
      <c r="D302" s="361">
        <v>7</v>
      </c>
      <c r="E302" s="1010"/>
      <c r="F302" s="365"/>
    </row>
    <row r="303" spans="1:6" ht="25.5">
      <c r="A303" s="356"/>
      <c r="B303" s="450" t="s">
        <v>2033</v>
      </c>
      <c r="C303" s="369" t="s">
        <v>20</v>
      </c>
      <c r="D303" s="361">
        <v>2</v>
      </c>
      <c r="E303" s="1010"/>
      <c r="F303" s="365"/>
    </row>
    <row r="304" spans="1:6" ht="25.5">
      <c r="A304" s="905"/>
      <c r="B304" s="355" t="s">
        <v>2034</v>
      </c>
      <c r="C304" s="369" t="s">
        <v>20</v>
      </c>
      <c r="D304" s="361">
        <v>8</v>
      </c>
      <c r="E304" s="1009"/>
      <c r="F304" s="365"/>
    </row>
    <row r="305" spans="1:6" ht="25.5">
      <c r="A305" s="905"/>
      <c r="B305" s="355" t="s">
        <v>2035</v>
      </c>
      <c r="C305" s="369" t="s">
        <v>20</v>
      </c>
      <c r="D305" s="361">
        <v>2</v>
      </c>
      <c r="E305" s="1009"/>
      <c r="F305" s="365"/>
    </row>
    <row r="306" spans="1:6" ht="25.5">
      <c r="A306" s="356"/>
      <c r="B306" s="355" t="s">
        <v>2036</v>
      </c>
      <c r="C306" s="369" t="s">
        <v>20</v>
      </c>
      <c r="D306" s="361">
        <v>3</v>
      </c>
      <c r="E306" s="1010"/>
      <c r="F306" s="365"/>
    </row>
    <row r="307" spans="1:6" ht="25.5">
      <c r="A307" s="356"/>
      <c r="B307" s="450" t="s">
        <v>2037</v>
      </c>
      <c r="C307" s="369" t="s">
        <v>20</v>
      </c>
      <c r="D307" s="361">
        <v>4</v>
      </c>
      <c r="E307" s="1010"/>
      <c r="F307" s="365"/>
    </row>
    <row r="308" spans="1:6" ht="25.5">
      <c r="A308" s="356"/>
      <c r="B308" s="450" t="s">
        <v>2038</v>
      </c>
      <c r="C308" s="369" t="s">
        <v>20</v>
      </c>
      <c r="D308" s="361">
        <v>18</v>
      </c>
      <c r="E308" s="1010"/>
      <c r="F308" s="365"/>
    </row>
    <row r="309" spans="1:6" ht="25.5">
      <c r="A309" s="356"/>
      <c r="B309" s="450" t="s">
        <v>5764</v>
      </c>
      <c r="C309" s="369"/>
      <c r="D309" s="361"/>
      <c r="E309" s="1010"/>
      <c r="F309" s="365"/>
    </row>
    <row r="310" spans="1:6">
      <c r="A310" s="356"/>
      <c r="B310" s="450" t="s">
        <v>2039</v>
      </c>
      <c r="C310" s="369" t="s">
        <v>20</v>
      </c>
      <c r="D310" s="361">
        <v>4</v>
      </c>
      <c r="E310" s="1010"/>
      <c r="F310" s="365"/>
    </row>
    <row r="311" spans="1:6">
      <c r="A311" s="356"/>
      <c r="B311" s="450" t="s">
        <v>2040</v>
      </c>
      <c r="C311" s="369" t="s">
        <v>20</v>
      </c>
      <c r="D311" s="361">
        <v>1</v>
      </c>
      <c r="E311" s="1010"/>
      <c r="F311" s="365"/>
    </row>
    <row r="312" spans="1:6">
      <c r="A312" s="356"/>
      <c r="B312" s="450" t="s">
        <v>2041</v>
      </c>
      <c r="C312" s="369" t="s">
        <v>20</v>
      </c>
      <c r="D312" s="361">
        <v>2</v>
      </c>
      <c r="E312" s="1010"/>
      <c r="F312" s="365"/>
    </row>
    <row r="313" spans="1:6">
      <c r="A313" s="356"/>
      <c r="B313" s="450" t="s">
        <v>2042</v>
      </c>
      <c r="C313" s="369" t="s">
        <v>20</v>
      </c>
      <c r="D313" s="361">
        <v>4</v>
      </c>
      <c r="E313" s="1010"/>
      <c r="F313" s="365"/>
    </row>
    <row r="314" spans="1:6">
      <c r="A314" s="356"/>
      <c r="B314" s="450" t="s">
        <v>2043</v>
      </c>
      <c r="C314" s="369" t="s">
        <v>20</v>
      </c>
      <c r="D314" s="361">
        <v>6</v>
      </c>
      <c r="E314" s="1010"/>
      <c r="F314" s="365"/>
    </row>
    <row r="315" spans="1:6">
      <c r="A315" s="356"/>
      <c r="B315" s="450" t="s">
        <v>2044</v>
      </c>
      <c r="C315" s="369" t="s">
        <v>20</v>
      </c>
      <c r="D315" s="361">
        <v>1</v>
      </c>
      <c r="E315" s="1010"/>
      <c r="F315" s="365"/>
    </row>
    <row r="316" spans="1:6">
      <c r="A316" s="356"/>
      <c r="B316" s="450" t="s">
        <v>2045</v>
      </c>
      <c r="C316" s="369" t="s">
        <v>20</v>
      </c>
      <c r="D316" s="361">
        <v>4</v>
      </c>
      <c r="E316" s="1010"/>
      <c r="F316" s="365"/>
    </row>
    <row r="317" spans="1:6">
      <c r="A317" s="356"/>
      <c r="B317" s="450" t="s">
        <v>2046</v>
      </c>
      <c r="C317" s="451" t="s">
        <v>20</v>
      </c>
      <c r="D317" s="361">
        <v>2</v>
      </c>
      <c r="E317" s="1012"/>
      <c r="F317" s="1014"/>
    </row>
    <row r="318" spans="1:6">
      <c r="A318" s="356"/>
      <c r="B318" s="1061"/>
      <c r="C318" s="358" t="s">
        <v>23</v>
      </c>
      <c r="D318" s="899">
        <v>1</v>
      </c>
      <c r="E318" s="1296"/>
      <c r="F318" s="365">
        <f>ROUND(D318*E318,2)</f>
        <v>0</v>
      </c>
    </row>
    <row r="319" spans="1:6">
      <c r="A319" s="889"/>
      <c r="E319" s="1009"/>
      <c r="F319" s="365"/>
    </row>
    <row r="320" spans="1:6" ht="114.75">
      <c r="A320" s="894" t="s">
        <v>576</v>
      </c>
      <c r="B320" s="453" t="s">
        <v>5765</v>
      </c>
      <c r="D320" s="361"/>
      <c r="E320" s="1009"/>
      <c r="F320" s="365"/>
    </row>
    <row r="321" spans="1:6" ht="51">
      <c r="A321" s="894"/>
      <c r="B321" s="453" t="s">
        <v>2048</v>
      </c>
      <c r="D321" s="361"/>
      <c r="E321" s="1009"/>
      <c r="F321" s="365"/>
    </row>
    <row r="322" spans="1:6" ht="89.25">
      <c r="A322" s="894"/>
      <c r="B322" s="453" t="s">
        <v>2049</v>
      </c>
      <c r="D322" s="361"/>
      <c r="E322" s="1009"/>
      <c r="F322" s="365"/>
    </row>
    <row r="323" spans="1:6" ht="25.5">
      <c r="A323" s="890"/>
      <c r="B323" s="355" t="s">
        <v>2050</v>
      </c>
      <c r="E323" s="1009"/>
      <c r="F323" s="365"/>
    </row>
    <row r="324" spans="1:6">
      <c r="A324" s="890"/>
      <c r="B324" s="355" t="s">
        <v>2051</v>
      </c>
      <c r="C324" s="358" t="s">
        <v>14</v>
      </c>
      <c r="D324" s="361">
        <v>130</v>
      </c>
      <c r="E324" s="1296"/>
      <c r="F324" s="365">
        <f>ROUND(D324*E324,2)</f>
        <v>0</v>
      </c>
    </row>
    <row r="325" spans="1:6">
      <c r="A325" s="889"/>
      <c r="E325" s="1009"/>
    </row>
    <row r="326" spans="1:6">
      <c r="A326" s="889" t="s">
        <v>581</v>
      </c>
      <c r="B326" s="355" t="s">
        <v>2052</v>
      </c>
      <c r="E326" s="1009"/>
    </row>
    <row r="327" spans="1:6">
      <c r="A327" s="894"/>
      <c r="B327" s="453" t="s">
        <v>5880</v>
      </c>
      <c r="D327" s="361"/>
      <c r="E327" s="1009"/>
      <c r="F327" s="365"/>
    </row>
    <row r="328" spans="1:6" ht="25.5">
      <c r="A328" s="890"/>
      <c r="B328" s="355" t="s">
        <v>2050</v>
      </c>
      <c r="E328" s="1009"/>
      <c r="F328" s="365"/>
    </row>
    <row r="329" spans="1:6">
      <c r="A329" s="890"/>
      <c r="B329" s="355" t="s">
        <v>2051</v>
      </c>
      <c r="C329" s="358" t="s">
        <v>14</v>
      </c>
      <c r="D329" s="361">
        <v>90</v>
      </c>
      <c r="E329" s="1296"/>
      <c r="F329" s="365">
        <f t="shared" ref="F329:F330" si="0">ROUND(D329*E329,2)</f>
        <v>0</v>
      </c>
    </row>
    <row r="330" spans="1:6">
      <c r="A330" s="890"/>
      <c r="B330" s="355" t="s">
        <v>2053</v>
      </c>
      <c r="C330" s="358" t="s">
        <v>14</v>
      </c>
      <c r="D330" s="361">
        <v>130</v>
      </c>
      <c r="E330" s="1296"/>
      <c r="F330" s="365">
        <f t="shared" si="0"/>
        <v>0</v>
      </c>
    </row>
    <row r="331" spans="1:6">
      <c r="A331" s="895"/>
      <c r="C331" s="452"/>
      <c r="E331" s="1009"/>
      <c r="F331" s="365"/>
    </row>
    <row r="332" spans="1:6" ht="51">
      <c r="A332" s="894" t="s">
        <v>577</v>
      </c>
      <c r="B332" s="355" t="s">
        <v>5881</v>
      </c>
      <c r="E332" s="1009"/>
      <c r="F332" s="365"/>
    </row>
    <row r="333" spans="1:6">
      <c r="A333" s="889"/>
      <c r="B333" s="355" t="s">
        <v>2054</v>
      </c>
      <c r="C333" s="358" t="s">
        <v>14</v>
      </c>
      <c r="D333" s="361">
        <v>350</v>
      </c>
      <c r="E333" s="1297"/>
      <c r="F333" s="365">
        <f>ROUND(D333*E333,2)</f>
        <v>0</v>
      </c>
    </row>
    <row r="334" spans="1:6">
      <c r="A334" s="889"/>
      <c r="B334" s="1062"/>
      <c r="E334" s="1009"/>
      <c r="F334" s="365"/>
    </row>
    <row r="335" spans="1:6" ht="25.5">
      <c r="A335" s="889" t="s">
        <v>739</v>
      </c>
      <c r="B335" s="355" t="s">
        <v>2067</v>
      </c>
      <c r="E335" s="1009"/>
      <c r="F335" s="365"/>
    </row>
    <row r="336" spans="1:6">
      <c r="A336" s="889"/>
      <c r="B336" s="355" t="s">
        <v>2068</v>
      </c>
      <c r="E336" s="1009"/>
      <c r="F336" s="365"/>
    </row>
    <row r="337" spans="1:6" ht="25.5">
      <c r="A337" s="889"/>
      <c r="B337" s="355" t="s">
        <v>2670</v>
      </c>
      <c r="E337" s="1009"/>
      <c r="F337" s="365"/>
    </row>
    <row r="338" spans="1:6" ht="38.25">
      <c r="A338" s="889"/>
      <c r="B338" s="450" t="s">
        <v>2069</v>
      </c>
      <c r="E338" s="1009"/>
      <c r="F338" s="365"/>
    </row>
    <row r="339" spans="1:6" ht="25.5">
      <c r="A339" s="889"/>
      <c r="B339" s="450" t="s">
        <v>2070</v>
      </c>
      <c r="E339" s="1009"/>
      <c r="F339" s="365"/>
    </row>
    <row r="340" spans="1:6" ht="25.5">
      <c r="A340" s="889"/>
      <c r="B340" s="450" t="s">
        <v>2071</v>
      </c>
      <c r="E340" s="1009"/>
      <c r="F340" s="365"/>
    </row>
    <row r="341" spans="1:6" ht="25.5">
      <c r="A341" s="889"/>
      <c r="B341" s="355" t="s">
        <v>5766</v>
      </c>
      <c r="E341" s="1009"/>
      <c r="F341" s="365"/>
    </row>
    <row r="342" spans="1:6">
      <c r="A342" s="888"/>
      <c r="B342" s="1063" t="s">
        <v>2072</v>
      </c>
      <c r="C342" s="369"/>
      <c r="D342" s="361"/>
      <c r="E342" s="1010"/>
      <c r="F342" s="365"/>
    </row>
    <row r="343" spans="1:6">
      <c r="A343" s="888"/>
      <c r="B343" s="450"/>
      <c r="C343" s="369"/>
      <c r="D343" s="361"/>
      <c r="E343" s="1010"/>
      <c r="F343" s="365"/>
    </row>
    <row r="344" spans="1:6">
      <c r="A344" s="889" t="s">
        <v>5767</v>
      </c>
      <c r="B344" s="1050" t="s">
        <v>1925</v>
      </c>
      <c r="E344" s="1009"/>
      <c r="F344" s="365"/>
    </row>
    <row r="345" spans="1:6">
      <c r="A345" s="889"/>
      <c r="B345" s="355" t="s">
        <v>2076</v>
      </c>
      <c r="E345" s="1009"/>
      <c r="F345" s="365"/>
    </row>
    <row r="346" spans="1:6">
      <c r="A346" s="889"/>
      <c r="B346" s="355" t="s">
        <v>2074</v>
      </c>
      <c r="E346" s="1009"/>
      <c r="F346" s="365"/>
    </row>
    <row r="347" spans="1:6" ht="14.25">
      <c r="A347" s="891"/>
      <c r="B347" s="1055" t="s">
        <v>2671</v>
      </c>
      <c r="C347" s="366"/>
      <c r="D347" s="362"/>
      <c r="E347" s="1009"/>
      <c r="F347" s="365"/>
    </row>
    <row r="348" spans="1:6">
      <c r="A348" s="889"/>
      <c r="B348" s="1056" t="s">
        <v>2075</v>
      </c>
      <c r="C348" s="358" t="s">
        <v>23</v>
      </c>
      <c r="D348" s="360">
        <v>1</v>
      </c>
      <c r="E348" s="1297"/>
      <c r="F348" s="365">
        <f>ROUND(D348*E348,2)</f>
        <v>0</v>
      </c>
    </row>
    <row r="349" spans="1:6">
      <c r="A349" s="890"/>
      <c r="B349" s="1057"/>
      <c r="E349" s="1009"/>
    </row>
    <row r="350" spans="1:6">
      <c r="A350" s="889" t="s">
        <v>5768</v>
      </c>
      <c r="B350" s="1050" t="s">
        <v>1925</v>
      </c>
      <c r="E350" s="1009"/>
      <c r="F350" s="365"/>
    </row>
    <row r="351" spans="1:6">
      <c r="A351" s="889"/>
      <c r="B351" s="355" t="s">
        <v>2073</v>
      </c>
      <c r="E351" s="1009"/>
      <c r="F351" s="365"/>
    </row>
    <row r="352" spans="1:6">
      <c r="A352" s="889"/>
      <c r="B352" s="355" t="s">
        <v>2074</v>
      </c>
      <c r="E352" s="1009"/>
      <c r="F352" s="365"/>
    </row>
    <row r="353" spans="1:6" ht="14.25">
      <c r="A353" s="891"/>
      <c r="B353" s="1055" t="s">
        <v>2672</v>
      </c>
      <c r="C353" s="366"/>
      <c r="D353" s="362"/>
      <c r="E353" s="1009"/>
      <c r="F353" s="365"/>
    </row>
    <row r="354" spans="1:6">
      <c r="A354" s="889"/>
      <c r="B354" s="1056" t="s">
        <v>2077</v>
      </c>
      <c r="C354" s="358" t="s">
        <v>23</v>
      </c>
      <c r="D354" s="360">
        <v>1</v>
      </c>
      <c r="E354" s="1297"/>
      <c r="F354" s="365">
        <f>ROUND(D354*E354,2)</f>
        <v>0</v>
      </c>
    </row>
    <row r="355" spans="1:6">
      <c r="A355" s="889"/>
      <c r="B355" s="1062"/>
      <c r="E355" s="1009"/>
      <c r="F355" s="365"/>
    </row>
    <row r="356" spans="1:6" ht="76.5">
      <c r="A356" s="894" t="s">
        <v>582</v>
      </c>
      <c r="B356" s="1064" t="s">
        <v>2055</v>
      </c>
      <c r="E356" s="1009"/>
      <c r="F356" s="365"/>
    </row>
    <row r="357" spans="1:6">
      <c r="A357" s="894"/>
      <c r="B357" s="1047" t="s">
        <v>2056</v>
      </c>
      <c r="E357" s="1009"/>
      <c r="F357" s="365"/>
    </row>
    <row r="358" spans="1:6">
      <c r="A358" s="890"/>
      <c r="B358" s="355" t="s">
        <v>2057</v>
      </c>
      <c r="C358" s="358" t="s">
        <v>23</v>
      </c>
      <c r="D358" s="360">
        <v>1</v>
      </c>
      <c r="E358" s="1296"/>
      <c r="F358" s="365">
        <f t="shared" ref="F358:F362" si="1">ROUND(D358*E358,2)</f>
        <v>0</v>
      </c>
    </row>
    <row r="359" spans="1:6">
      <c r="A359" s="890"/>
      <c r="B359" s="355" t="s">
        <v>2058</v>
      </c>
      <c r="C359" s="358" t="s">
        <v>23</v>
      </c>
      <c r="D359" s="360">
        <v>1</v>
      </c>
      <c r="E359" s="1296"/>
      <c r="F359" s="365">
        <f t="shared" si="1"/>
        <v>0</v>
      </c>
    </row>
    <row r="360" spans="1:6">
      <c r="A360" s="890"/>
      <c r="B360" s="355" t="s">
        <v>2059</v>
      </c>
      <c r="C360" s="358" t="s">
        <v>23</v>
      </c>
      <c r="D360" s="360">
        <v>1</v>
      </c>
      <c r="E360" s="1296"/>
      <c r="F360" s="365">
        <f t="shared" si="1"/>
        <v>0</v>
      </c>
    </row>
    <row r="361" spans="1:6">
      <c r="A361" s="890"/>
      <c r="B361" s="355" t="s">
        <v>2060</v>
      </c>
      <c r="C361" s="358" t="s">
        <v>23</v>
      </c>
      <c r="D361" s="360">
        <v>1</v>
      </c>
      <c r="E361" s="1296"/>
      <c r="F361" s="365">
        <f t="shared" si="1"/>
        <v>0</v>
      </c>
    </row>
    <row r="362" spans="1:6">
      <c r="A362" s="890"/>
      <c r="B362" s="355" t="s">
        <v>2061</v>
      </c>
      <c r="C362" s="358" t="s">
        <v>23</v>
      </c>
      <c r="D362" s="360">
        <v>1</v>
      </c>
      <c r="E362" s="1296"/>
      <c r="F362" s="365">
        <f t="shared" si="1"/>
        <v>0</v>
      </c>
    </row>
    <row r="363" spans="1:6">
      <c r="A363" s="889"/>
      <c r="E363" s="1009"/>
      <c r="F363" s="365"/>
    </row>
    <row r="364" spans="1:6" ht="51">
      <c r="A364" s="894" t="s">
        <v>583</v>
      </c>
      <c r="B364" s="1064" t="s">
        <v>2165</v>
      </c>
      <c r="E364" s="1009"/>
      <c r="F364" s="365"/>
    </row>
    <row r="365" spans="1:6">
      <c r="A365" s="894"/>
      <c r="B365" s="1047" t="s">
        <v>2062</v>
      </c>
      <c r="E365" s="1009"/>
      <c r="F365" s="365"/>
    </row>
    <row r="366" spans="1:6">
      <c r="A366" s="890"/>
      <c r="B366" s="355" t="s">
        <v>2057</v>
      </c>
      <c r="C366" s="358" t="s">
        <v>23</v>
      </c>
      <c r="D366" s="360">
        <v>1</v>
      </c>
      <c r="E366" s="1297"/>
      <c r="F366" s="365">
        <f t="shared" ref="F366:F371" si="2">ROUND(D366*E366,2)</f>
        <v>0</v>
      </c>
    </row>
    <row r="367" spans="1:6">
      <c r="A367" s="890"/>
      <c r="B367" s="355" t="s">
        <v>5769</v>
      </c>
      <c r="C367" s="358" t="s">
        <v>23</v>
      </c>
      <c r="D367" s="360">
        <v>1</v>
      </c>
      <c r="E367" s="1297"/>
      <c r="F367" s="365">
        <f t="shared" si="2"/>
        <v>0</v>
      </c>
    </row>
    <row r="368" spans="1:6">
      <c r="A368" s="890"/>
      <c r="B368" s="355" t="s">
        <v>5770</v>
      </c>
      <c r="C368" s="358" t="s">
        <v>23</v>
      </c>
      <c r="D368" s="360">
        <v>1</v>
      </c>
      <c r="E368" s="1297"/>
      <c r="F368" s="365">
        <f t="shared" si="2"/>
        <v>0</v>
      </c>
    </row>
    <row r="369" spans="1:6">
      <c r="A369" s="890"/>
      <c r="B369" s="355" t="s">
        <v>5771</v>
      </c>
      <c r="C369" s="358" t="s">
        <v>23</v>
      </c>
      <c r="D369" s="360">
        <v>1</v>
      </c>
      <c r="E369" s="1297"/>
      <c r="F369" s="365">
        <f t="shared" si="2"/>
        <v>0</v>
      </c>
    </row>
    <row r="370" spans="1:6">
      <c r="A370" s="890"/>
      <c r="B370" s="355" t="s">
        <v>2063</v>
      </c>
      <c r="C370" s="358" t="s">
        <v>23</v>
      </c>
      <c r="D370" s="360">
        <v>1</v>
      </c>
      <c r="E370" s="1297"/>
      <c r="F370" s="365">
        <f t="shared" si="2"/>
        <v>0</v>
      </c>
    </row>
    <row r="371" spans="1:6">
      <c r="A371" s="890"/>
      <c r="B371" s="355" t="s">
        <v>5772</v>
      </c>
      <c r="C371" s="358" t="s">
        <v>23</v>
      </c>
      <c r="D371" s="360">
        <v>1</v>
      </c>
      <c r="E371" s="1297"/>
      <c r="F371" s="365">
        <f t="shared" si="2"/>
        <v>0</v>
      </c>
    </row>
    <row r="372" spans="1:6">
      <c r="A372" s="889"/>
      <c r="E372" s="1009"/>
      <c r="F372" s="365"/>
    </row>
    <row r="373" spans="1:6" ht="63.75">
      <c r="A373" s="889" t="s">
        <v>584</v>
      </c>
      <c r="B373" s="453" t="s">
        <v>2064</v>
      </c>
      <c r="E373" s="1009"/>
      <c r="F373" s="365"/>
    </row>
    <row r="374" spans="1:6" ht="14.25">
      <c r="A374" s="890"/>
      <c r="B374" s="355" t="s">
        <v>2669</v>
      </c>
      <c r="C374" s="358" t="s">
        <v>23</v>
      </c>
      <c r="D374" s="360">
        <v>11</v>
      </c>
      <c r="E374" s="1297"/>
      <c r="F374" s="365">
        <f>ROUND(D374*E374,2)</f>
        <v>0</v>
      </c>
    </row>
    <row r="375" spans="1:6">
      <c r="A375" s="889"/>
      <c r="E375" s="1009"/>
      <c r="F375" s="365"/>
    </row>
    <row r="376" spans="1:6" ht="25.5">
      <c r="A376" s="894" t="s">
        <v>585</v>
      </c>
      <c r="B376" s="407" t="s">
        <v>2065</v>
      </c>
      <c r="C376" s="358" t="s">
        <v>14</v>
      </c>
      <c r="D376" s="361">
        <v>8</v>
      </c>
      <c r="E376" s="1297"/>
      <c r="F376" s="365">
        <f>ROUND(D376*E376,2)</f>
        <v>0</v>
      </c>
    </row>
    <row r="377" spans="1:6">
      <c r="A377" s="889"/>
      <c r="D377" s="361"/>
      <c r="E377" s="1009"/>
      <c r="F377" s="365"/>
    </row>
    <row r="378" spans="1:6" ht="25.5">
      <c r="A378" s="894" t="s">
        <v>586</v>
      </c>
      <c r="B378" s="355" t="s">
        <v>1082</v>
      </c>
      <c r="C378" s="358" t="s">
        <v>1078</v>
      </c>
      <c r="D378" s="361">
        <v>5</v>
      </c>
      <c r="E378" s="1009">
        <f>ROUND(SUM(F19:F377)/100,2)</f>
        <v>0</v>
      </c>
      <c r="F378" s="365">
        <f>ROUND(D378*E378,2)</f>
        <v>0</v>
      </c>
    </row>
    <row r="379" spans="1:6">
      <c r="A379" s="356"/>
      <c r="B379" s="1053"/>
      <c r="D379" s="361"/>
      <c r="E379" s="1010"/>
      <c r="F379" s="365"/>
    </row>
    <row r="380" spans="1:6">
      <c r="A380" s="889"/>
      <c r="B380" s="1054"/>
      <c r="E380" s="1009"/>
      <c r="F380" s="365"/>
    </row>
    <row r="381" spans="1:6" ht="15.75">
      <c r="A381" s="929" t="s">
        <v>2157</v>
      </c>
      <c r="B381" s="1065" t="s">
        <v>2066</v>
      </c>
      <c r="C381" s="375"/>
      <c r="D381" s="363"/>
      <c r="E381" s="363"/>
      <c r="F381" s="354">
        <f>SUM(F382:F723)</f>
        <v>0</v>
      </c>
    </row>
    <row r="382" spans="1:6">
      <c r="A382" s="889"/>
      <c r="B382" s="1054"/>
      <c r="E382" s="1009"/>
      <c r="F382" s="365"/>
    </row>
    <row r="383" spans="1:6" ht="25.5">
      <c r="A383" s="889" t="s">
        <v>1901</v>
      </c>
      <c r="B383" s="355" t="s">
        <v>5773</v>
      </c>
      <c r="E383" s="1009"/>
      <c r="F383" s="365"/>
    </row>
    <row r="384" spans="1:6" ht="25.5">
      <c r="A384" s="889"/>
      <c r="B384" s="355" t="s">
        <v>2079</v>
      </c>
      <c r="E384" s="1009"/>
      <c r="F384" s="365"/>
    </row>
    <row r="385" spans="1:6">
      <c r="A385" s="889"/>
      <c r="B385" s="355" t="s">
        <v>2110</v>
      </c>
      <c r="E385" s="1009"/>
      <c r="F385" s="365"/>
    </row>
    <row r="386" spans="1:6">
      <c r="A386" s="889"/>
      <c r="B386" s="355" t="s">
        <v>2111</v>
      </c>
      <c r="E386" s="1009"/>
      <c r="F386" s="365"/>
    </row>
    <row r="387" spans="1:6" ht="25.5">
      <c r="A387" s="889"/>
      <c r="B387" s="450" t="s">
        <v>2112</v>
      </c>
      <c r="E387" s="1009"/>
      <c r="F387" s="365"/>
    </row>
    <row r="388" spans="1:6">
      <c r="A388" s="889"/>
      <c r="B388" s="1063" t="s">
        <v>5774</v>
      </c>
      <c r="E388" s="1009"/>
      <c r="F388" s="365"/>
    </row>
    <row r="389" spans="1:6">
      <c r="A389" s="889"/>
      <c r="B389" s="1066" t="s">
        <v>5775</v>
      </c>
      <c r="C389" s="358" t="s">
        <v>20</v>
      </c>
      <c r="D389" s="360">
        <v>1</v>
      </c>
      <c r="E389" s="1297"/>
      <c r="F389" s="365">
        <f t="shared" ref="F389:F418" si="3">ROUND(D389*E389,2)</f>
        <v>0</v>
      </c>
    </row>
    <row r="390" spans="1:6">
      <c r="A390" s="889"/>
      <c r="B390" s="1066" t="s">
        <v>5776</v>
      </c>
      <c r="C390" s="358" t="s">
        <v>20</v>
      </c>
      <c r="D390" s="360">
        <v>3</v>
      </c>
      <c r="E390" s="1297"/>
      <c r="F390" s="365">
        <f t="shared" si="3"/>
        <v>0</v>
      </c>
    </row>
    <row r="391" spans="1:6">
      <c r="A391" s="889"/>
      <c r="B391" s="1066" t="s">
        <v>5777</v>
      </c>
      <c r="C391" s="358" t="s">
        <v>20</v>
      </c>
      <c r="D391" s="360">
        <v>3</v>
      </c>
      <c r="E391" s="1297"/>
      <c r="F391" s="365">
        <f t="shared" si="3"/>
        <v>0</v>
      </c>
    </row>
    <row r="392" spans="1:6">
      <c r="A392" s="889"/>
      <c r="B392" s="1066" t="s">
        <v>5778</v>
      </c>
      <c r="C392" s="358" t="s">
        <v>20</v>
      </c>
      <c r="D392" s="360">
        <v>4</v>
      </c>
      <c r="E392" s="1297"/>
      <c r="F392" s="365">
        <f t="shared" si="3"/>
        <v>0</v>
      </c>
    </row>
    <row r="393" spans="1:6">
      <c r="A393" s="889"/>
      <c r="B393" s="1066" t="s">
        <v>5779</v>
      </c>
      <c r="C393" s="358" t="s">
        <v>20</v>
      </c>
      <c r="D393" s="360">
        <v>1</v>
      </c>
      <c r="E393" s="1297"/>
      <c r="F393" s="365">
        <f t="shared" si="3"/>
        <v>0</v>
      </c>
    </row>
    <row r="394" spans="1:6">
      <c r="A394" s="889"/>
      <c r="B394" s="1066" t="s">
        <v>5780</v>
      </c>
      <c r="C394" s="358" t="s">
        <v>20</v>
      </c>
      <c r="D394" s="360">
        <v>22</v>
      </c>
      <c r="E394" s="1297"/>
      <c r="F394" s="365">
        <f t="shared" si="3"/>
        <v>0</v>
      </c>
    </row>
    <row r="395" spans="1:6">
      <c r="A395" s="889"/>
      <c r="B395" s="1066" t="s">
        <v>5781</v>
      </c>
      <c r="C395" s="358" t="s">
        <v>20</v>
      </c>
      <c r="D395" s="360">
        <v>28</v>
      </c>
      <c r="E395" s="1297"/>
      <c r="F395" s="365">
        <f t="shared" si="3"/>
        <v>0</v>
      </c>
    </row>
    <row r="396" spans="1:6">
      <c r="A396" s="889"/>
      <c r="B396" s="1066" t="s">
        <v>5782</v>
      </c>
      <c r="C396" s="358" t="s">
        <v>20</v>
      </c>
      <c r="D396" s="360">
        <v>2</v>
      </c>
      <c r="E396" s="1297"/>
      <c r="F396" s="365">
        <f t="shared" si="3"/>
        <v>0</v>
      </c>
    </row>
    <row r="397" spans="1:6">
      <c r="A397" s="889"/>
      <c r="B397" s="1066" t="s">
        <v>5783</v>
      </c>
      <c r="C397" s="358" t="s">
        <v>20</v>
      </c>
      <c r="D397" s="360">
        <v>2</v>
      </c>
      <c r="E397" s="1297"/>
      <c r="F397" s="365">
        <f t="shared" si="3"/>
        <v>0</v>
      </c>
    </row>
    <row r="398" spans="1:6">
      <c r="A398" s="889"/>
      <c r="B398" s="1066" t="s">
        <v>5784</v>
      </c>
      <c r="C398" s="358" t="s">
        <v>20</v>
      </c>
      <c r="D398" s="360">
        <v>15</v>
      </c>
      <c r="E398" s="1297"/>
      <c r="F398" s="365">
        <f t="shared" si="3"/>
        <v>0</v>
      </c>
    </row>
    <row r="399" spans="1:6">
      <c r="A399" s="889"/>
      <c r="B399" s="1066" t="s">
        <v>5785</v>
      </c>
      <c r="C399" s="358" t="s">
        <v>20</v>
      </c>
      <c r="D399" s="360">
        <v>3</v>
      </c>
      <c r="E399" s="1297"/>
      <c r="F399" s="365">
        <f t="shared" si="3"/>
        <v>0</v>
      </c>
    </row>
    <row r="400" spans="1:6">
      <c r="A400" s="889"/>
      <c r="B400" s="1066" t="s">
        <v>5786</v>
      </c>
      <c r="C400" s="358" t="s">
        <v>20</v>
      </c>
      <c r="D400" s="360">
        <v>3</v>
      </c>
      <c r="E400" s="1297"/>
      <c r="F400" s="365">
        <f t="shared" si="3"/>
        <v>0</v>
      </c>
    </row>
    <row r="401" spans="1:6">
      <c r="A401" s="889"/>
      <c r="B401" s="1066" t="s">
        <v>5787</v>
      </c>
      <c r="C401" s="358" t="s">
        <v>20</v>
      </c>
      <c r="D401" s="360">
        <v>7</v>
      </c>
      <c r="E401" s="1297"/>
      <c r="F401" s="365">
        <f t="shared" si="3"/>
        <v>0</v>
      </c>
    </row>
    <row r="402" spans="1:6">
      <c r="A402" s="889"/>
      <c r="B402" s="1066" t="s">
        <v>5788</v>
      </c>
      <c r="C402" s="358" t="s">
        <v>20</v>
      </c>
      <c r="D402" s="360">
        <v>1</v>
      </c>
      <c r="E402" s="1297"/>
      <c r="F402" s="365">
        <f t="shared" si="3"/>
        <v>0</v>
      </c>
    </row>
    <row r="403" spans="1:6">
      <c r="A403" s="889"/>
      <c r="B403" s="1066" t="s">
        <v>5789</v>
      </c>
      <c r="C403" s="358" t="s">
        <v>20</v>
      </c>
      <c r="D403" s="360">
        <v>1</v>
      </c>
      <c r="E403" s="1297"/>
      <c r="F403" s="365">
        <f t="shared" si="3"/>
        <v>0</v>
      </c>
    </row>
    <row r="404" spans="1:6">
      <c r="A404" s="889"/>
      <c r="B404" s="1066" t="s">
        <v>5790</v>
      </c>
      <c r="C404" s="358" t="s">
        <v>20</v>
      </c>
      <c r="D404" s="360">
        <v>7</v>
      </c>
      <c r="E404" s="1297"/>
      <c r="F404" s="365">
        <f t="shared" si="3"/>
        <v>0</v>
      </c>
    </row>
    <row r="405" spans="1:6">
      <c r="A405" s="889"/>
      <c r="B405" s="1066" t="s">
        <v>5791</v>
      </c>
      <c r="C405" s="358" t="s">
        <v>20</v>
      </c>
      <c r="D405" s="360">
        <v>3</v>
      </c>
      <c r="E405" s="1297"/>
      <c r="F405" s="365">
        <f t="shared" si="3"/>
        <v>0</v>
      </c>
    </row>
    <row r="406" spans="1:6">
      <c r="A406" s="889"/>
      <c r="B406" s="1066" t="s">
        <v>5792</v>
      </c>
      <c r="C406" s="358" t="s">
        <v>20</v>
      </c>
      <c r="D406" s="360">
        <v>6</v>
      </c>
      <c r="E406" s="1297"/>
      <c r="F406" s="365">
        <f t="shared" si="3"/>
        <v>0</v>
      </c>
    </row>
    <row r="407" spans="1:6">
      <c r="A407" s="889"/>
      <c r="B407" s="1066" t="s">
        <v>5793</v>
      </c>
      <c r="C407" s="358" t="s">
        <v>20</v>
      </c>
      <c r="D407" s="360">
        <v>1</v>
      </c>
      <c r="E407" s="1297"/>
      <c r="F407" s="365">
        <f t="shared" si="3"/>
        <v>0</v>
      </c>
    </row>
    <row r="408" spans="1:6">
      <c r="A408" s="889"/>
      <c r="B408" s="1066" t="s">
        <v>5794</v>
      </c>
      <c r="C408" s="358" t="s">
        <v>20</v>
      </c>
      <c r="D408" s="360">
        <v>2</v>
      </c>
      <c r="E408" s="1297"/>
      <c r="F408" s="365">
        <f t="shared" si="3"/>
        <v>0</v>
      </c>
    </row>
    <row r="409" spans="1:6">
      <c r="A409" s="889"/>
      <c r="B409" s="1066" t="s">
        <v>5795</v>
      </c>
      <c r="C409" s="358" t="s">
        <v>20</v>
      </c>
      <c r="D409" s="360">
        <v>5</v>
      </c>
      <c r="E409" s="1297"/>
      <c r="F409" s="365">
        <f t="shared" si="3"/>
        <v>0</v>
      </c>
    </row>
    <row r="410" spans="1:6">
      <c r="A410" s="889"/>
      <c r="B410" s="1066" t="s">
        <v>5796</v>
      </c>
      <c r="C410" s="358" t="s">
        <v>20</v>
      </c>
      <c r="D410" s="360">
        <v>1</v>
      </c>
      <c r="E410" s="1297"/>
      <c r="F410" s="365">
        <f t="shared" si="3"/>
        <v>0</v>
      </c>
    </row>
    <row r="411" spans="1:6">
      <c r="A411" s="889"/>
      <c r="B411" s="1066" t="s">
        <v>5797</v>
      </c>
      <c r="C411" s="358" t="s">
        <v>20</v>
      </c>
      <c r="D411" s="360">
        <v>2</v>
      </c>
      <c r="E411" s="1297"/>
      <c r="F411" s="365">
        <f t="shared" si="3"/>
        <v>0</v>
      </c>
    </row>
    <row r="412" spans="1:6">
      <c r="A412" s="889"/>
      <c r="B412" s="1066" t="s">
        <v>5798</v>
      </c>
      <c r="C412" s="358" t="s">
        <v>20</v>
      </c>
      <c r="D412" s="360">
        <v>26</v>
      </c>
      <c r="E412" s="1297"/>
      <c r="F412" s="365">
        <f t="shared" si="3"/>
        <v>0</v>
      </c>
    </row>
    <row r="413" spans="1:6">
      <c r="A413" s="889"/>
      <c r="B413" s="1066" t="s">
        <v>5799</v>
      </c>
      <c r="C413" s="358" t="s">
        <v>20</v>
      </c>
      <c r="D413" s="360">
        <v>4</v>
      </c>
      <c r="E413" s="1297"/>
      <c r="F413" s="365">
        <f t="shared" si="3"/>
        <v>0</v>
      </c>
    </row>
    <row r="414" spans="1:6">
      <c r="A414" s="889"/>
      <c r="B414" s="1066" t="s">
        <v>5800</v>
      </c>
      <c r="C414" s="358" t="s">
        <v>20</v>
      </c>
      <c r="D414" s="360">
        <v>2</v>
      </c>
      <c r="E414" s="1297"/>
      <c r="F414" s="365">
        <f t="shared" si="3"/>
        <v>0</v>
      </c>
    </row>
    <row r="415" spans="1:6">
      <c r="A415" s="889"/>
      <c r="B415" s="1066" t="s">
        <v>5801</v>
      </c>
      <c r="C415" s="358" t="s">
        <v>20</v>
      </c>
      <c r="D415" s="360">
        <v>1</v>
      </c>
      <c r="E415" s="1297"/>
      <c r="F415" s="365">
        <f t="shared" si="3"/>
        <v>0</v>
      </c>
    </row>
    <row r="416" spans="1:6">
      <c r="A416" s="889"/>
      <c r="B416" s="1066" t="s">
        <v>5802</v>
      </c>
      <c r="C416" s="358" t="s">
        <v>20</v>
      </c>
      <c r="D416" s="360">
        <v>4</v>
      </c>
      <c r="E416" s="1297"/>
      <c r="F416" s="365">
        <f t="shared" si="3"/>
        <v>0</v>
      </c>
    </row>
    <row r="417" spans="1:6">
      <c r="A417" s="889"/>
      <c r="B417" s="1066" t="s">
        <v>5803</v>
      </c>
      <c r="C417" s="358" t="s">
        <v>20</v>
      </c>
      <c r="D417" s="360">
        <v>3</v>
      </c>
      <c r="E417" s="1297"/>
      <c r="F417" s="365">
        <f t="shared" si="3"/>
        <v>0</v>
      </c>
    </row>
    <row r="418" spans="1:6">
      <c r="A418" s="889"/>
      <c r="B418" s="1066" t="s">
        <v>5804</v>
      </c>
      <c r="C418" s="358" t="s">
        <v>20</v>
      </c>
      <c r="D418" s="360">
        <v>3</v>
      </c>
      <c r="E418" s="1297"/>
      <c r="F418" s="365">
        <f t="shared" si="3"/>
        <v>0</v>
      </c>
    </row>
    <row r="419" spans="1:6">
      <c r="A419" s="889"/>
      <c r="B419" s="1054"/>
      <c r="E419" s="1009"/>
      <c r="F419" s="365"/>
    </row>
    <row r="420" spans="1:6" ht="25.5">
      <c r="A420" s="889" t="s">
        <v>1951</v>
      </c>
      <c r="B420" s="355" t="s">
        <v>2078</v>
      </c>
      <c r="E420" s="1009"/>
      <c r="F420" s="365"/>
    </row>
    <row r="421" spans="1:6" ht="25.5">
      <c r="A421" s="889"/>
      <c r="B421" s="355" t="s">
        <v>2079</v>
      </c>
      <c r="E421" s="1009"/>
      <c r="F421" s="365"/>
    </row>
    <row r="422" spans="1:6">
      <c r="A422" s="889"/>
      <c r="B422" s="355" t="s">
        <v>2080</v>
      </c>
      <c r="E422" s="1009"/>
      <c r="F422" s="365"/>
    </row>
    <row r="423" spans="1:6" ht="38.25">
      <c r="A423" s="889"/>
      <c r="B423" s="450" t="s">
        <v>2081</v>
      </c>
      <c r="E423" s="1009"/>
      <c r="F423" s="365"/>
    </row>
    <row r="424" spans="1:6" ht="25.5">
      <c r="A424" s="889"/>
      <c r="B424" s="450" t="s">
        <v>2070</v>
      </c>
      <c r="E424" s="1009"/>
      <c r="F424" s="365"/>
    </row>
    <row r="425" spans="1:6" ht="25.5">
      <c r="A425" s="889"/>
      <c r="B425" s="450" t="s">
        <v>2082</v>
      </c>
      <c r="E425" s="1009"/>
      <c r="F425" s="365"/>
    </row>
    <row r="426" spans="1:6">
      <c r="A426" s="889"/>
      <c r="B426" s="1063" t="s">
        <v>2083</v>
      </c>
      <c r="E426" s="1009"/>
      <c r="F426" s="365"/>
    </row>
    <row r="427" spans="1:6">
      <c r="A427" s="889"/>
      <c r="E427" s="1009"/>
      <c r="F427" s="365"/>
    </row>
    <row r="428" spans="1:6">
      <c r="A428" s="430" t="s">
        <v>3195</v>
      </c>
      <c r="B428" s="1050" t="s">
        <v>1925</v>
      </c>
      <c r="E428" s="1009"/>
      <c r="F428" s="365"/>
    </row>
    <row r="429" spans="1:6">
      <c r="B429" s="355" t="s">
        <v>2084</v>
      </c>
      <c r="E429" s="1009"/>
      <c r="F429" s="365"/>
    </row>
    <row r="430" spans="1:6">
      <c r="B430" s="355" t="s">
        <v>2088</v>
      </c>
      <c r="E430" s="1009"/>
      <c r="F430" s="365"/>
    </row>
    <row r="431" spans="1:6" ht="14.25">
      <c r="B431" s="1055" t="s">
        <v>5882</v>
      </c>
      <c r="C431" s="366"/>
      <c r="D431" s="362"/>
      <c r="E431" s="1009"/>
      <c r="F431" s="365"/>
    </row>
    <row r="432" spans="1:6">
      <c r="B432" s="1056" t="s">
        <v>2075</v>
      </c>
      <c r="C432" s="358" t="s">
        <v>23</v>
      </c>
      <c r="D432" s="360">
        <v>1</v>
      </c>
      <c r="E432" s="1297"/>
      <c r="F432" s="365">
        <f>ROUND(D432*E432,2)</f>
        <v>0</v>
      </c>
    </row>
    <row r="433" spans="1:6">
      <c r="B433" s="1057"/>
      <c r="E433" s="1009"/>
    </row>
    <row r="434" spans="1:6">
      <c r="A434" s="430" t="s">
        <v>3197</v>
      </c>
      <c r="B434" s="1050" t="s">
        <v>1925</v>
      </c>
      <c r="E434" s="1009"/>
      <c r="F434" s="365"/>
    </row>
    <row r="435" spans="1:6">
      <c r="B435" s="355" t="s">
        <v>2086</v>
      </c>
      <c r="E435" s="1009"/>
      <c r="F435" s="365"/>
    </row>
    <row r="436" spans="1:6">
      <c r="B436" s="355" t="s">
        <v>2088</v>
      </c>
      <c r="E436" s="1009"/>
      <c r="F436" s="365"/>
    </row>
    <row r="437" spans="1:6" ht="14.25">
      <c r="B437" s="1055" t="s">
        <v>5883</v>
      </c>
      <c r="C437" s="366"/>
      <c r="D437" s="362"/>
      <c r="E437" s="1009"/>
      <c r="F437" s="365"/>
    </row>
    <row r="438" spans="1:6">
      <c r="B438" s="1056" t="s">
        <v>2077</v>
      </c>
      <c r="C438" s="358" t="s">
        <v>23</v>
      </c>
      <c r="D438" s="360">
        <v>1</v>
      </c>
      <c r="E438" s="1297"/>
      <c r="F438" s="365">
        <f>ROUND(D438*E438,2)</f>
        <v>0</v>
      </c>
    </row>
    <row r="439" spans="1:6">
      <c r="B439" s="1057"/>
      <c r="E439" s="1009"/>
    </row>
    <row r="440" spans="1:6">
      <c r="A440" s="430" t="s">
        <v>3206</v>
      </c>
      <c r="B440" s="1050" t="s">
        <v>1925</v>
      </c>
      <c r="E440" s="1009"/>
      <c r="F440" s="365"/>
    </row>
    <row r="441" spans="1:6">
      <c r="B441" s="355" t="s">
        <v>2087</v>
      </c>
      <c r="E441" s="1009"/>
      <c r="F441" s="365"/>
    </row>
    <row r="442" spans="1:6">
      <c r="B442" s="355" t="s">
        <v>2088</v>
      </c>
      <c r="E442" s="1009"/>
      <c r="F442" s="365"/>
    </row>
    <row r="443" spans="1:6" ht="14.25">
      <c r="B443" s="1055" t="s">
        <v>2673</v>
      </c>
      <c r="C443" s="366"/>
      <c r="D443" s="362"/>
      <c r="E443" s="1009"/>
      <c r="F443" s="365"/>
    </row>
    <row r="444" spans="1:6">
      <c r="B444" s="1056" t="s">
        <v>2089</v>
      </c>
      <c r="C444" s="358" t="s">
        <v>23</v>
      </c>
      <c r="D444" s="360">
        <v>1</v>
      </c>
      <c r="E444" s="1297"/>
      <c r="F444" s="365">
        <f>ROUND(D444*E444,2)</f>
        <v>0</v>
      </c>
    </row>
    <row r="445" spans="1:6">
      <c r="B445" s="1057"/>
      <c r="E445" s="1009"/>
      <c r="F445" s="365"/>
    </row>
    <row r="446" spans="1:6">
      <c r="A446" s="430" t="s">
        <v>3211</v>
      </c>
      <c r="B446" s="1050" t="s">
        <v>1925</v>
      </c>
      <c r="E446" s="1009"/>
      <c r="F446" s="365"/>
    </row>
    <row r="447" spans="1:6">
      <c r="B447" s="355" t="s">
        <v>2090</v>
      </c>
      <c r="E447" s="1009"/>
      <c r="F447" s="365"/>
    </row>
    <row r="448" spans="1:6">
      <c r="B448" s="355" t="s">
        <v>2101</v>
      </c>
      <c r="C448" s="366"/>
      <c r="D448" s="362"/>
      <c r="E448" s="1009"/>
      <c r="F448" s="365"/>
    </row>
    <row r="449" spans="1:6" ht="14.25">
      <c r="B449" s="1055" t="s">
        <v>5884</v>
      </c>
      <c r="E449" s="1009"/>
      <c r="F449" s="365"/>
    </row>
    <row r="450" spans="1:6">
      <c r="B450" s="1056" t="s">
        <v>2089</v>
      </c>
      <c r="C450" s="358" t="s">
        <v>23</v>
      </c>
      <c r="D450" s="360">
        <v>1</v>
      </c>
      <c r="E450" s="1297"/>
      <c r="F450" s="365">
        <f>ROUND(D450*E450,2)</f>
        <v>0</v>
      </c>
    </row>
    <row r="451" spans="1:6">
      <c r="B451" s="1057"/>
      <c r="E451" s="1009"/>
      <c r="F451" s="365"/>
    </row>
    <row r="452" spans="1:6">
      <c r="A452" s="430" t="s">
        <v>3214</v>
      </c>
      <c r="B452" s="1050" t="s">
        <v>1925</v>
      </c>
      <c r="E452" s="1009"/>
      <c r="F452" s="365"/>
    </row>
    <row r="453" spans="1:6">
      <c r="B453" s="355" t="s">
        <v>2091</v>
      </c>
      <c r="E453" s="1009"/>
      <c r="F453" s="365"/>
    </row>
    <row r="454" spans="1:6">
      <c r="B454" s="355" t="s">
        <v>2088</v>
      </c>
      <c r="C454" s="366"/>
      <c r="D454" s="362"/>
      <c r="E454" s="1009"/>
      <c r="F454" s="365"/>
    </row>
    <row r="455" spans="1:6" ht="14.25">
      <c r="B455" s="1055" t="s">
        <v>2674</v>
      </c>
      <c r="E455" s="1009"/>
      <c r="F455" s="365"/>
    </row>
    <row r="456" spans="1:6">
      <c r="B456" s="1056" t="s">
        <v>2075</v>
      </c>
      <c r="C456" s="358" t="s">
        <v>23</v>
      </c>
      <c r="D456" s="360">
        <v>1</v>
      </c>
      <c r="E456" s="1297"/>
      <c r="F456" s="365">
        <f>ROUND(D456*E456,2)</f>
        <v>0</v>
      </c>
    </row>
    <row r="457" spans="1:6">
      <c r="B457" s="1057"/>
      <c r="E457" s="1009"/>
      <c r="F457" s="365"/>
    </row>
    <row r="458" spans="1:6">
      <c r="A458" s="430" t="s">
        <v>5805</v>
      </c>
      <c r="B458" s="1050" t="s">
        <v>1925</v>
      </c>
      <c r="E458" s="1009"/>
      <c r="F458" s="365"/>
    </row>
    <row r="459" spans="1:6">
      <c r="B459" s="355" t="s">
        <v>2092</v>
      </c>
      <c r="E459" s="1009"/>
      <c r="F459" s="365"/>
    </row>
    <row r="460" spans="1:6">
      <c r="B460" s="355" t="s">
        <v>2088</v>
      </c>
      <c r="C460" s="366"/>
      <c r="D460" s="362"/>
      <c r="E460" s="1009"/>
      <c r="F460" s="365"/>
    </row>
    <row r="461" spans="1:6" ht="14.25">
      <c r="B461" s="1055" t="s">
        <v>2674</v>
      </c>
      <c r="E461" s="1009"/>
      <c r="F461" s="365"/>
    </row>
    <row r="462" spans="1:6">
      <c r="B462" s="1056" t="s">
        <v>2077</v>
      </c>
      <c r="C462" s="358" t="s">
        <v>23</v>
      </c>
      <c r="D462" s="360">
        <v>1</v>
      </c>
      <c r="E462" s="1297"/>
      <c r="F462" s="365">
        <f>ROUND(D462*E462,2)</f>
        <v>0</v>
      </c>
    </row>
    <row r="463" spans="1:6">
      <c r="B463" s="1057"/>
      <c r="E463" s="1009"/>
      <c r="F463" s="365"/>
    </row>
    <row r="464" spans="1:6">
      <c r="A464" s="430" t="s">
        <v>5806</v>
      </c>
      <c r="B464" s="1050" t="s">
        <v>1925</v>
      </c>
      <c r="E464" s="1009"/>
      <c r="F464" s="365"/>
    </row>
    <row r="465" spans="1:6">
      <c r="A465" s="889"/>
      <c r="B465" s="355" t="s">
        <v>5807</v>
      </c>
      <c r="E465" s="1009"/>
      <c r="F465" s="365"/>
    </row>
    <row r="466" spans="1:6">
      <c r="A466" s="889"/>
      <c r="B466" s="355" t="s">
        <v>2088</v>
      </c>
      <c r="C466" s="366"/>
      <c r="D466" s="362"/>
      <c r="E466" s="1009"/>
      <c r="F466" s="365"/>
    </row>
    <row r="467" spans="1:6" ht="14.25">
      <c r="A467" s="891"/>
      <c r="B467" s="1055" t="s">
        <v>2675</v>
      </c>
      <c r="E467" s="1009"/>
      <c r="F467" s="365"/>
    </row>
    <row r="468" spans="1:6">
      <c r="A468" s="889"/>
      <c r="B468" s="1056" t="s">
        <v>2093</v>
      </c>
      <c r="C468" s="358" t="s">
        <v>23</v>
      </c>
      <c r="D468" s="360">
        <v>2</v>
      </c>
      <c r="E468" s="1297"/>
      <c r="F468" s="365">
        <f>ROUND(D468*E468,2)</f>
        <v>0</v>
      </c>
    </row>
    <row r="469" spans="1:6">
      <c r="A469" s="890"/>
      <c r="B469" s="1057"/>
      <c r="E469" s="1009"/>
      <c r="F469" s="365"/>
    </row>
    <row r="470" spans="1:6">
      <c r="A470" s="430" t="s">
        <v>5808</v>
      </c>
      <c r="B470" s="1050" t="s">
        <v>1925</v>
      </c>
      <c r="E470" s="1009"/>
      <c r="F470" s="365"/>
    </row>
    <row r="471" spans="1:6">
      <c r="A471" s="889"/>
      <c r="B471" s="355" t="s">
        <v>5809</v>
      </c>
      <c r="E471" s="1009"/>
      <c r="F471" s="365"/>
    </row>
    <row r="472" spans="1:6">
      <c r="A472" s="889"/>
      <c r="B472" s="355" t="s">
        <v>2088</v>
      </c>
      <c r="C472" s="366"/>
      <c r="D472" s="362"/>
      <c r="E472" s="1009"/>
      <c r="F472" s="365"/>
    </row>
    <row r="473" spans="1:6" ht="14.25">
      <c r="A473" s="891"/>
      <c r="B473" s="1055" t="s">
        <v>2676</v>
      </c>
      <c r="E473" s="1009"/>
      <c r="F473" s="365"/>
    </row>
    <row r="474" spans="1:6">
      <c r="A474" s="889"/>
      <c r="B474" s="1056" t="s">
        <v>2094</v>
      </c>
      <c r="C474" s="358" t="s">
        <v>23</v>
      </c>
      <c r="D474" s="360">
        <v>2</v>
      </c>
      <c r="E474" s="1297"/>
      <c r="F474" s="365">
        <f>ROUND(D474*E474,2)</f>
        <v>0</v>
      </c>
    </row>
    <row r="475" spans="1:6">
      <c r="A475" s="890"/>
      <c r="B475" s="1057"/>
      <c r="E475" s="1009"/>
      <c r="F475" s="365"/>
    </row>
    <row r="476" spans="1:6">
      <c r="A476" s="430" t="s">
        <v>5810</v>
      </c>
      <c r="B476" s="1050" t="s">
        <v>1925</v>
      </c>
      <c r="E476" s="1009"/>
      <c r="F476" s="365"/>
    </row>
    <row r="477" spans="1:6">
      <c r="A477" s="889"/>
      <c r="B477" s="355" t="s">
        <v>2095</v>
      </c>
      <c r="C477" s="366"/>
      <c r="D477" s="362"/>
      <c r="E477" s="1009"/>
      <c r="F477" s="365"/>
    </row>
    <row r="478" spans="1:6">
      <c r="A478" s="891"/>
      <c r="B478" s="355" t="s">
        <v>2088</v>
      </c>
      <c r="E478" s="1009"/>
      <c r="F478" s="365"/>
    </row>
    <row r="479" spans="1:6" ht="14.25">
      <c r="A479" s="889"/>
      <c r="B479" s="1055" t="s">
        <v>5885</v>
      </c>
      <c r="C479" s="358" t="s">
        <v>23</v>
      </c>
      <c r="D479" s="360">
        <v>1</v>
      </c>
      <c r="E479" s="1297"/>
      <c r="F479" s="365">
        <f>ROUND(D479*E479,2)</f>
        <v>0</v>
      </c>
    </row>
    <row r="480" spans="1:6">
      <c r="A480" s="890"/>
      <c r="B480" s="1056" t="s">
        <v>2075</v>
      </c>
      <c r="E480" s="1009"/>
      <c r="F480" s="365"/>
    </row>
    <row r="481" spans="1:6">
      <c r="A481" s="889"/>
      <c r="B481" s="1057"/>
      <c r="E481" s="1009"/>
      <c r="F481" s="365"/>
    </row>
    <row r="482" spans="1:6">
      <c r="A482" s="430" t="s">
        <v>5811</v>
      </c>
      <c r="B482" s="1050" t="s">
        <v>1925</v>
      </c>
      <c r="E482" s="1009"/>
      <c r="F482" s="365"/>
    </row>
    <row r="483" spans="1:6">
      <c r="A483" s="889"/>
      <c r="B483" s="355" t="s">
        <v>2096</v>
      </c>
      <c r="C483" s="366"/>
      <c r="D483" s="362"/>
      <c r="E483" s="1009"/>
      <c r="F483" s="365"/>
    </row>
    <row r="484" spans="1:6">
      <c r="A484" s="891"/>
      <c r="B484" s="355" t="s">
        <v>2101</v>
      </c>
      <c r="E484" s="1009"/>
      <c r="F484" s="365"/>
    </row>
    <row r="485" spans="1:6" ht="14.25">
      <c r="A485" s="889"/>
      <c r="B485" s="1055" t="s">
        <v>5886</v>
      </c>
      <c r="C485" s="358" t="s">
        <v>23</v>
      </c>
      <c r="D485" s="360">
        <v>1</v>
      </c>
      <c r="E485" s="1297"/>
      <c r="F485" s="365">
        <f>ROUND(D485*E485,2)</f>
        <v>0</v>
      </c>
    </row>
    <row r="486" spans="1:6">
      <c r="A486" s="890"/>
      <c r="B486" s="1056" t="s">
        <v>2077</v>
      </c>
      <c r="E486" s="1009"/>
      <c r="F486" s="365"/>
    </row>
    <row r="487" spans="1:6">
      <c r="A487" s="890"/>
      <c r="B487" s="1056"/>
      <c r="E487" s="1009"/>
      <c r="F487" s="365"/>
    </row>
    <row r="488" spans="1:6">
      <c r="A488" s="430" t="s">
        <v>5812</v>
      </c>
      <c r="B488" s="1050" t="s">
        <v>1925</v>
      </c>
      <c r="E488" s="1009"/>
      <c r="F488" s="365"/>
    </row>
    <row r="489" spans="1:6">
      <c r="A489" s="889"/>
      <c r="B489" s="355" t="s">
        <v>2097</v>
      </c>
      <c r="E489" s="1009"/>
      <c r="F489" s="365"/>
    </row>
    <row r="490" spans="1:6">
      <c r="A490" s="889"/>
      <c r="B490" s="355" t="s">
        <v>2088</v>
      </c>
      <c r="C490" s="366"/>
      <c r="D490" s="362"/>
      <c r="E490" s="1009"/>
      <c r="F490" s="365"/>
    </row>
    <row r="491" spans="1:6" ht="14.25">
      <c r="A491" s="891"/>
      <c r="B491" s="1055" t="s">
        <v>2677</v>
      </c>
      <c r="E491" s="1009"/>
      <c r="F491" s="365"/>
    </row>
    <row r="492" spans="1:6">
      <c r="A492" s="889"/>
      <c r="B492" s="1056" t="s">
        <v>2075</v>
      </c>
      <c r="C492" s="358" t="s">
        <v>23</v>
      </c>
      <c r="D492" s="360">
        <v>3</v>
      </c>
      <c r="E492" s="1297"/>
      <c r="F492" s="365">
        <f>ROUND(D492*E492,2)</f>
        <v>0</v>
      </c>
    </row>
    <row r="493" spans="1:6">
      <c r="A493" s="889"/>
      <c r="E493" s="1009"/>
      <c r="F493" s="365"/>
    </row>
    <row r="494" spans="1:6">
      <c r="A494" s="430" t="s">
        <v>5813</v>
      </c>
      <c r="B494" s="1050" t="s">
        <v>1925</v>
      </c>
      <c r="E494" s="1009"/>
      <c r="F494" s="365"/>
    </row>
    <row r="495" spans="1:6">
      <c r="A495" s="889"/>
      <c r="B495" s="355" t="s">
        <v>5814</v>
      </c>
      <c r="E495" s="1009"/>
      <c r="F495" s="365"/>
    </row>
    <row r="496" spans="1:6">
      <c r="A496" s="889"/>
      <c r="B496" s="355" t="s">
        <v>2088</v>
      </c>
      <c r="C496" s="366"/>
      <c r="D496" s="362"/>
      <c r="E496" s="1009"/>
      <c r="F496" s="365"/>
    </row>
    <row r="497" spans="1:6" ht="14.25">
      <c r="A497" s="891"/>
      <c r="B497" s="1055" t="s">
        <v>2677</v>
      </c>
      <c r="E497" s="1009"/>
      <c r="F497" s="365"/>
    </row>
    <row r="498" spans="1:6">
      <c r="A498" s="889"/>
      <c r="B498" s="1056" t="s">
        <v>2077</v>
      </c>
      <c r="C498" s="358" t="s">
        <v>23</v>
      </c>
      <c r="D498" s="360">
        <v>2</v>
      </c>
      <c r="E498" s="1297"/>
      <c r="F498" s="365">
        <f>ROUND(D498*E498,2)</f>
        <v>0</v>
      </c>
    </row>
    <row r="499" spans="1:6">
      <c r="A499" s="889"/>
      <c r="B499" s="1056"/>
      <c r="E499" s="1009"/>
    </row>
    <row r="500" spans="1:6">
      <c r="A500" s="430" t="s">
        <v>5815</v>
      </c>
      <c r="B500" s="1050" t="s">
        <v>1925</v>
      </c>
      <c r="E500" s="1009"/>
      <c r="F500" s="365"/>
    </row>
    <row r="501" spans="1:6">
      <c r="A501" s="889"/>
      <c r="B501" s="355" t="s">
        <v>5816</v>
      </c>
      <c r="E501" s="1009"/>
      <c r="F501" s="365"/>
    </row>
    <row r="502" spans="1:6">
      <c r="A502" s="889"/>
      <c r="B502" s="355" t="s">
        <v>5817</v>
      </c>
      <c r="C502" s="366"/>
      <c r="D502" s="362"/>
      <c r="E502" s="1009"/>
      <c r="F502" s="365"/>
    </row>
    <row r="503" spans="1:6" ht="14.25">
      <c r="A503" s="891"/>
      <c r="B503" s="1055" t="s">
        <v>5887</v>
      </c>
      <c r="E503" s="1009"/>
      <c r="F503" s="365"/>
    </row>
    <row r="504" spans="1:6">
      <c r="A504" s="889"/>
      <c r="B504" s="1056" t="s">
        <v>2077</v>
      </c>
      <c r="C504" s="358" t="s">
        <v>23</v>
      </c>
      <c r="D504" s="360">
        <v>1</v>
      </c>
      <c r="E504" s="1297"/>
      <c r="F504" s="365">
        <f>ROUND(D504*E504,2)</f>
        <v>0</v>
      </c>
    </row>
    <row r="505" spans="1:6">
      <c r="A505" s="889"/>
      <c r="E505" s="1009"/>
      <c r="F505" s="365"/>
    </row>
    <row r="506" spans="1:6">
      <c r="A506" s="430" t="s">
        <v>5818</v>
      </c>
      <c r="B506" s="1050" t="s">
        <v>1925</v>
      </c>
      <c r="E506" s="1009"/>
      <c r="F506" s="365"/>
    </row>
    <row r="507" spans="1:6">
      <c r="A507" s="889"/>
      <c r="B507" s="355" t="s">
        <v>2098</v>
      </c>
      <c r="E507" s="1009"/>
      <c r="F507" s="365"/>
    </row>
    <row r="508" spans="1:6">
      <c r="A508" s="889"/>
      <c r="B508" s="355" t="s">
        <v>2088</v>
      </c>
      <c r="C508" s="366"/>
      <c r="D508" s="362"/>
      <c r="E508" s="1009"/>
      <c r="F508" s="365"/>
    </row>
    <row r="509" spans="1:6" ht="14.25">
      <c r="A509" s="891"/>
      <c r="B509" s="1055" t="s">
        <v>2678</v>
      </c>
      <c r="E509" s="1009"/>
      <c r="F509" s="365"/>
    </row>
    <row r="510" spans="1:6">
      <c r="A510" s="889"/>
      <c r="B510" s="1056" t="s">
        <v>2093</v>
      </c>
      <c r="C510" s="358" t="s">
        <v>23</v>
      </c>
      <c r="D510" s="360">
        <v>1</v>
      </c>
      <c r="E510" s="1297"/>
      <c r="F510" s="365">
        <f>ROUND(D510*E510,2)</f>
        <v>0</v>
      </c>
    </row>
    <row r="511" spans="1:6">
      <c r="A511" s="890"/>
      <c r="B511" s="1057"/>
      <c r="E511" s="1009"/>
      <c r="F511" s="365"/>
    </row>
    <row r="512" spans="1:6">
      <c r="A512" s="430" t="s">
        <v>5819</v>
      </c>
      <c r="B512" s="1050" t="s">
        <v>1925</v>
      </c>
      <c r="E512" s="1009"/>
      <c r="F512" s="365"/>
    </row>
    <row r="513" spans="1:6">
      <c r="A513" s="889"/>
      <c r="B513" s="355" t="s">
        <v>2099</v>
      </c>
      <c r="E513" s="1009"/>
      <c r="F513" s="365"/>
    </row>
    <row r="514" spans="1:6">
      <c r="A514" s="889"/>
      <c r="B514" s="355" t="s">
        <v>2088</v>
      </c>
      <c r="C514" s="366"/>
      <c r="D514" s="362"/>
      <c r="E514" s="1009"/>
      <c r="F514" s="365"/>
    </row>
    <row r="515" spans="1:6" ht="14.25">
      <c r="A515" s="891"/>
      <c r="B515" s="1055" t="s">
        <v>2679</v>
      </c>
      <c r="E515" s="1009"/>
      <c r="F515" s="365"/>
    </row>
    <row r="516" spans="1:6">
      <c r="A516" s="889"/>
      <c r="B516" s="1056" t="s">
        <v>2094</v>
      </c>
      <c r="C516" s="358" t="s">
        <v>23</v>
      </c>
      <c r="D516" s="360">
        <v>3</v>
      </c>
      <c r="E516" s="1297"/>
      <c r="F516" s="365">
        <f>ROUND(D516*E516,2)</f>
        <v>0</v>
      </c>
    </row>
    <row r="517" spans="1:6">
      <c r="A517" s="889"/>
      <c r="E517" s="1009"/>
      <c r="F517" s="365"/>
    </row>
    <row r="518" spans="1:6">
      <c r="A518" s="430" t="s">
        <v>5820</v>
      </c>
      <c r="B518" s="1050" t="s">
        <v>1925</v>
      </c>
      <c r="E518" s="1009"/>
      <c r="F518" s="365"/>
    </row>
    <row r="519" spans="1:6">
      <c r="A519" s="889"/>
      <c r="B519" s="355" t="s">
        <v>2100</v>
      </c>
      <c r="E519" s="1009"/>
      <c r="F519" s="365"/>
    </row>
    <row r="520" spans="1:6">
      <c r="A520" s="889"/>
      <c r="B520" s="355" t="s">
        <v>2101</v>
      </c>
      <c r="C520" s="366"/>
      <c r="D520" s="362"/>
      <c r="E520" s="1009"/>
      <c r="F520" s="365"/>
    </row>
    <row r="521" spans="1:6" ht="14.25">
      <c r="A521" s="889"/>
      <c r="B521" s="1055" t="s">
        <v>2680</v>
      </c>
      <c r="E521" s="1009"/>
      <c r="F521" s="365"/>
    </row>
    <row r="522" spans="1:6">
      <c r="A522" s="889"/>
      <c r="B522" s="1056" t="s">
        <v>2093</v>
      </c>
      <c r="C522" s="358" t="s">
        <v>23</v>
      </c>
      <c r="D522" s="360">
        <v>1</v>
      </c>
      <c r="E522" s="1297"/>
      <c r="F522" s="365">
        <f>ROUND(D522*E522,2)</f>
        <v>0</v>
      </c>
    </row>
    <row r="523" spans="1:6">
      <c r="A523" s="889"/>
      <c r="B523" s="1057"/>
      <c r="E523" s="1009"/>
      <c r="F523" s="365"/>
    </row>
    <row r="524" spans="1:6">
      <c r="A524" s="430" t="s">
        <v>5821</v>
      </c>
      <c r="B524" s="1050" t="s">
        <v>1925</v>
      </c>
      <c r="E524" s="1009"/>
      <c r="F524" s="365"/>
    </row>
    <row r="525" spans="1:6">
      <c r="A525" s="889"/>
      <c r="B525" s="355" t="s">
        <v>5822</v>
      </c>
      <c r="E525" s="1009"/>
      <c r="F525" s="365"/>
    </row>
    <row r="526" spans="1:6">
      <c r="A526" s="889"/>
      <c r="B526" s="355" t="s">
        <v>2101</v>
      </c>
      <c r="C526" s="366"/>
      <c r="D526" s="362"/>
      <c r="E526" s="1009"/>
      <c r="F526" s="365"/>
    </row>
    <row r="527" spans="1:6" ht="14.25">
      <c r="A527" s="889"/>
      <c r="B527" s="1055" t="s">
        <v>2681</v>
      </c>
      <c r="E527" s="1009"/>
      <c r="F527" s="365"/>
    </row>
    <row r="528" spans="1:6">
      <c r="A528" s="889"/>
      <c r="B528" s="1056" t="s">
        <v>2094</v>
      </c>
      <c r="C528" s="358" t="s">
        <v>23</v>
      </c>
      <c r="D528" s="360">
        <v>1</v>
      </c>
      <c r="E528" s="1297"/>
      <c r="F528" s="365">
        <f>ROUND(D528*E528,2)</f>
        <v>0</v>
      </c>
    </row>
    <row r="529" spans="1:6">
      <c r="A529" s="889"/>
      <c r="E529" s="1009"/>
      <c r="F529" s="365"/>
    </row>
    <row r="530" spans="1:6">
      <c r="A530" s="430" t="s">
        <v>5823</v>
      </c>
      <c r="B530" s="1050" t="s">
        <v>1925</v>
      </c>
      <c r="E530" s="1009"/>
      <c r="F530" s="365"/>
    </row>
    <row r="531" spans="1:6">
      <c r="A531" s="889"/>
      <c r="B531" s="355" t="s">
        <v>2102</v>
      </c>
      <c r="E531" s="1009"/>
      <c r="F531" s="365"/>
    </row>
    <row r="532" spans="1:6">
      <c r="A532" s="889"/>
      <c r="B532" s="355" t="s">
        <v>2103</v>
      </c>
      <c r="C532" s="366"/>
      <c r="D532" s="362"/>
      <c r="E532" s="1009"/>
      <c r="F532" s="365"/>
    </row>
    <row r="533" spans="1:6" ht="14.25">
      <c r="A533" s="889"/>
      <c r="B533" s="1055" t="s">
        <v>2682</v>
      </c>
      <c r="E533" s="1009"/>
      <c r="F533" s="365"/>
    </row>
    <row r="534" spans="1:6">
      <c r="A534" s="889"/>
      <c r="B534" s="1056" t="s">
        <v>2094</v>
      </c>
      <c r="C534" s="358" t="s">
        <v>23</v>
      </c>
      <c r="D534" s="360">
        <v>1</v>
      </c>
      <c r="E534" s="1297"/>
      <c r="F534" s="365">
        <f>ROUND(D534*E534,2)</f>
        <v>0</v>
      </c>
    </row>
    <row r="535" spans="1:6">
      <c r="A535" s="889"/>
      <c r="B535" s="1056"/>
      <c r="E535" s="1009"/>
    </row>
    <row r="536" spans="1:6">
      <c r="A536" s="430" t="s">
        <v>5824</v>
      </c>
      <c r="B536" s="1050" t="s">
        <v>1925</v>
      </c>
      <c r="E536" s="1009"/>
      <c r="F536" s="365"/>
    </row>
    <row r="537" spans="1:6">
      <c r="A537" s="889"/>
      <c r="B537" s="355" t="s">
        <v>5825</v>
      </c>
      <c r="E537" s="1009"/>
      <c r="F537" s="365"/>
    </row>
    <row r="538" spans="1:6">
      <c r="A538" s="889"/>
      <c r="B538" s="355" t="s">
        <v>5817</v>
      </c>
      <c r="C538" s="366"/>
      <c r="D538" s="362"/>
      <c r="E538" s="1009"/>
      <c r="F538" s="365"/>
    </row>
    <row r="539" spans="1:6" ht="14.25">
      <c r="A539" s="889"/>
      <c r="B539" s="1055" t="s">
        <v>5888</v>
      </c>
      <c r="E539" s="1009"/>
      <c r="F539" s="365"/>
    </row>
    <row r="540" spans="1:6">
      <c r="A540" s="889"/>
      <c r="B540" s="1056" t="s">
        <v>2094</v>
      </c>
      <c r="C540" s="358" t="s">
        <v>23</v>
      </c>
      <c r="D540" s="360">
        <v>1</v>
      </c>
      <c r="E540" s="1297"/>
      <c r="F540" s="365">
        <f>ROUND(D540*E540,2)</f>
        <v>0</v>
      </c>
    </row>
    <row r="541" spans="1:6">
      <c r="A541" s="889"/>
      <c r="E541" s="1009"/>
      <c r="F541" s="365"/>
    </row>
    <row r="542" spans="1:6">
      <c r="A542" s="430" t="s">
        <v>5826</v>
      </c>
      <c r="B542" s="1050" t="s">
        <v>1925</v>
      </c>
      <c r="E542" s="1009"/>
      <c r="F542" s="365"/>
    </row>
    <row r="543" spans="1:6">
      <c r="A543" s="889"/>
      <c r="B543" s="355" t="s">
        <v>2104</v>
      </c>
      <c r="E543" s="1009"/>
      <c r="F543" s="365"/>
    </row>
    <row r="544" spans="1:6">
      <c r="A544" s="889"/>
      <c r="B544" s="355" t="s">
        <v>2085</v>
      </c>
      <c r="C544" s="366"/>
      <c r="D544" s="362"/>
      <c r="E544" s="1009"/>
      <c r="F544" s="365"/>
    </row>
    <row r="545" spans="1:6" ht="14.25">
      <c r="A545" s="891"/>
      <c r="B545" s="1055" t="s">
        <v>2684</v>
      </c>
      <c r="E545" s="1009"/>
      <c r="F545" s="365"/>
    </row>
    <row r="546" spans="1:6">
      <c r="A546" s="889"/>
      <c r="B546" s="1056" t="s">
        <v>2093</v>
      </c>
      <c r="C546" s="358" t="s">
        <v>23</v>
      </c>
      <c r="D546" s="360">
        <v>1</v>
      </c>
      <c r="E546" s="1297"/>
      <c r="F546" s="365">
        <f>ROUND(D546*E546,2)</f>
        <v>0</v>
      </c>
    </row>
    <row r="547" spans="1:6">
      <c r="A547" s="890"/>
      <c r="B547" s="1057"/>
      <c r="E547" s="1009"/>
      <c r="F547" s="365"/>
    </row>
    <row r="548" spans="1:6">
      <c r="A548" s="430" t="s">
        <v>5827</v>
      </c>
      <c r="B548" s="1050" t="s">
        <v>1925</v>
      </c>
      <c r="E548" s="1009"/>
      <c r="F548" s="365"/>
    </row>
    <row r="549" spans="1:6">
      <c r="A549" s="889"/>
      <c r="B549" s="355" t="s">
        <v>2105</v>
      </c>
      <c r="E549" s="1009"/>
      <c r="F549" s="365"/>
    </row>
    <row r="550" spans="1:6">
      <c r="A550" s="889"/>
      <c r="B550" s="355" t="s">
        <v>2088</v>
      </c>
      <c r="C550" s="366"/>
      <c r="D550" s="362"/>
      <c r="E550" s="1009"/>
      <c r="F550" s="365"/>
    </row>
    <row r="551" spans="1:6" ht="14.25">
      <c r="A551" s="891"/>
      <c r="B551" s="1055" t="s">
        <v>5889</v>
      </c>
      <c r="E551" s="1009"/>
      <c r="F551" s="365"/>
    </row>
    <row r="552" spans="1:6">
      <c r="A552" s="889"/>
      <c r="B552" s="1056" t="s">
        <v>2094</v>
      </c>
      <c r="C552" s="358" t="s">
        <v>23</v>
      </c>
      <c r="D552" s="360">
        <v>1</v>
      </c>
      <c r="E552" s="1297"/>
      <c r="F552" s="365">
        <f>ROUND(D552*E552,2)</f>
        <v>0</v>
      </c>
    </row>
    <row r="553" spans="1:6">
      <c r="A553" s="889"/>
      <c r="E553" s="1009"/>
      <c r="F553" s="365"/>
    </row>
    <row r="554" spans="1:6">
      <c r="A554" s="430" t="s">
        <v>5828</v>
      </c>
      <c r="B554" s="1050" t="s">
        <v>1925</v>
      </c>
      <c r="E554" s="1009"/>
      <c r="F554" s="365"/>
    </row>
    <row r="555" spans="1:6">
      <c r="B555" s="355" t="s">
        <v>2106</v>
      </c>
      <c r="E555" s="1009"/>
      <c r="F555" s="365"/>
    </row>
    <row r="556" spans="1:6">
      <c r="B556" s="355" t="s">
        <v>2088</v>
      </c>
      <c r="C556" s="366"/>
      <c r="D556" s="362"/>
      <c r="E556" s="1009"/>
      <c r="F556" s="365"/>
    </row>
    <row r="557" spans="1:6" ht="14.25">
      <c r="B557" s="1055" t="s">
        <v>5890</v>
      </c>
      <c r="E557" s="1009"/>
      <c r="F557" s="365"/>
    </row>
    <row r="558" spans="1:6">
      <c r="B558" s="1056" t="s">
        <v>2093</v>
      </c>
      <c r="C558" s="358" t="s">
        <v>23</v>
      </c>
      <c r="D558" s="360">
        <v>1</v>
      </c>
      <c r="E558" s="1297"/>
      <c r="F558" s="365">
        <f>ROUND(D558*E558,2)</f>
        <v>0</v>
      </c>
    </row>
    <row r="559" spans="1:6">
      <c r="A559" s="889"/>
      <c r="B559" s="1057"/>
      <c r="E559" s="1009"/>
      <c r="F559" s="365"/>
    </row>
    <row r="560" spans="1:6">
      <c r="A560" s="430" t="s">
        <v>5829</v>
      </c>
      <c r="B560" s="1050" t="s">
        <v>1925</v>
      </c>
      <c r="E560" s="1009"/>
      <c r="F560" s="365"/>
    </row>
    <row r="561" spans="1:6">
      <c r="A561" s="889"/>
      <c r="B561" s="355" t="s">
        <v>2107</v>
      </c>
      <c r="E561" s="1009"/>
      <c r="F561" s="365"/>
    </row>
    <row r="562" spans="1:6">
      <c r="A562" s="889"/>
      <c r="B562" s="355" t="s">
        <v>2088</v>
      </c>
      <c r="C562" s="366"/>
      <c r="D562" s="362"/>
      <c r="E562" s="1009"/>
      <c r="F562" s="365"/>
    </row>
    <row r="563" spans="1:6" ht="14.25">
      <c r="A563" s="889"/>
      <c r="B563" s="1055" t="s">
        <v>2683</v>
      </c>
      <c r="E563" s="1009"/>
      <c r="F563" s="365"/>
    </row>
    <row r="564" spans="1:6">
      <c r="A564" s="889"/>
      <c r="B564" s="1056" t="s">
        <v>2094</v>
      </c>
      <c r="C564" s="358" t="s">
        <v>23</v>
      </c>
      <c r="D564" s="360">
        <v>1</v>
      </c>
      <c r="E564" s="1297"/>
      <c r="F564" s="365">
        <f>ROUND(D564*E564,2)</f>
        <v>0</v>
      </c>
    </row>
    <row r="565" spans="1:6">
      <c r="A565" s="889"/>
      <c r="B565" s="1056"/>
      <c r="E565" s="1009"/>
    </row>
    <row r="566" spans="1:6">
      <c r="A566" s="430" t="s">
        <v>5830</v>
      </c>
      <c r="B566" s="1050" t="s">
        <v>1925</v>
      </c>
      <c r="E566" s="1009"/>
      <c r="F566" s="365"/>
    </row>
    <row r="567" spans="1:6">
      <c r="B567" s="355" t="s">
        <v>5831</v>
      </c>
      <c r="E567" s="1009"/>
      <c r="F567" s="365"/>
    </row>
    <row r="568" spans="1:6">
      <c r="B568" s="355" t="s">
        <v>2088</v>
      </c>
      <c r="C568" s="366"/>
      <c r="D568" s="362"/>
      <c r="E568" s="1009"/>
      <c r="F568" s="365"/>
    </row>
    <row r="569" spans="1:6" ht="14.25">
      <c r="B569" s="1055" t="s">
        <v>2674</v>
      </c>
      <c r="E569" s="1009"/>
      <c r="F569" s="365"/>
    </row>
    <row r="570" spans="1:6">
      <c r="B570" s="1056" t="s">
        <v>2093</v>
      </c>
      <c r="C570" s="358" t="s">
        <v>23</v>
      </c>
      <c r="D570" s="360">
        <v>1</v>
      </c>
      <c r="E570" s="1297"/>
      <c r="F570" s="365">
        <f>ROUND(D570*E570,2)</f>
        <v>0</v>
      </c>
    </row>
    <row r="571" spans="1:6">
      <c r="A571" s="889"/>
      <c r="E571" s="1009"/>
      <c r="F571" s="365"/>
    </row>
    <row r="572" spans="1:6">
      <c r="A572" s="430" t="s">
        <v>5832</v>
      </c>
      <c r="B572" s="1050" t="s">
        <v>1925</v>
      </c>
      <c r="E572" s="1009"/>
      <c r="F572" s="365"/>
    </row>
    <row r="573" spans="1:6">
      <c r="A573" s="889"/>
      <c r="B573" s="355" t="s">
        <v>5833</v>
      </c>
      <c r="E573" s="1009"/>
      <c r="F573" s="365"/>
    </row>
    <row r="574" spans="1:6">
      <c r="A574" s="889"/>
      <c r="B574" s="355" t="s">
        <v>2088</v>
      </c>
      <c r="C574" s="366"/>
      <c r="D574" s="362"/>
      <c r="E574" s="1009"/>
      <c r="F574" s="365"/>
    </row>
    <row r="575" spans="1:6" ht="14.25">
      <c r="A575" s="889"/>
      <c r="B575" s="1055" t="s">
        <v>5891</v>
      </c>
      <c r="E575" s="1009"/>
      <c r="F575" s="365"/>
    </row>
    <row r="576" spans="1:6">
      <c r="A576" s="889"/>
      <c r="B576" s="1056" t="s">
        <v>2094</v>
      </c>
      <c r="C576" s="358" t="s">
        <v>23</v>
      </c>
      <c r="D576" s="360">
        <v>1</v>
      </c>
      <c r="E576" s="1297"/>
      <c r="F576" s="365">
        <f>ROUND(D576*E576,2)</f>
        <v>0</v>
      </c>
    </row>
    <row r="577" spans="1:6">
      <c r="A577" s="889"/>
      <c r="E577" s="1009"/>
      <c r="F577" s="365"/>
    </row>
    <row r="578" spans="1:6">
      <c r="A578" s="430" t="s">
        <v>5834</v>
      </c>
      <c r="B578" s="1050" t="s">
        <v>1925</v>
      </c>
      <c r="E578" s="1009"/>
      <c r="F578" s="365"/>
    </row>
    <row r="579" spans="1:6">
      <c r="A579" s="889"/>
      <c r="B579" s="355" t="s">
        <v>2108</v>
      </c>
      <c r="E579" s="1009"/>
      <c r="F579" s="365"/>
    </row>
    <row r="580" spans="1:6">
      <c r="A580" s="889"/>
      <c r="B580" s="355" t="s">
        <v>2101</v>
      </c>
      <c r="C580" s="366"/>
      <c r="D580" s="362"/>
      <c r="E580" s="1009"/>
      <c r="F580" s="365"/>
    </row>
    <row r="581" spans="1:6" ht="14.25">
      <c r="A581" s="889"/>
      <c r="B581" s="1055" t="s">
        <v>2685</v>
      </c>
      <c r="E581" s="1009"/>
      <c r="F581" s="365"/>
    </row>
    <row r="582" spans="1:6">
      <c r="A582" s="889"/>
      <c r="B582" s="1056" t="s">
        <v>2093</v>
      </c>
      <c r="C582" s="358" t="s">
        <v>23</v>
      </c>
      <c r="D582" s="360">
        <v>1</v>
      </c>
      <c r="E582" s="1297"/>
      <c r="F582" s="365">
        <f>ROUND(D582*E582,2)</f>
        <v>0</v>
      </c>
    </row>
    <row r="583" spans="1:6">
      <c r="A583" s="889"/>
      <c r="E583" s="1009"/>
      <c r="F583" s="365"/>
    </row>
    <row r="584" spans="1:6">
      <c r="A584" s="430" t="s">
        <v>5835</v>
      </c>
      <c r="B584" s="1050" t="s">
        <v>1925</v>
      </c>
      <c r="E584" s="1009"/>
      <c r="F584" s="365"/>
    </row>
    <row r="585" spans="1:6">
      <c r="A585" s="889"/>
      <c r="B585" s="355" t="s">
        <v>2109</v>
      </c>
      <c r="E585" s="1009"/>
      <c r="F585" s="365"/>
    </row>
    <row r="586" spans="1:6">
      <c r="A586" s="889"/>
      <c r="B586" s="355" t="s">
        <v>2101</v>
      </c>
      <c r="C586" s="366"/>
      <c r="D586" s="362"/>
      <c r="E586" s="1009"/>
      <c r="F586" s="365"/>
    </row>
    <row r="587" spans="1:6" ht="14.25">
      <c r="A587" s="889"/>
      <c r="B587" s="1055" t="s">
        <v>5892</v>
      </c>
      <c r="E587" s="1009"/>
      <c r="F587" s="365"/>
    </row>
    <row r="588" spans="1:6">
      <c r="A588" s="889"/>
      <c r="B588" s="1056" t="s">
        <v>2094</v>
      </c>
      <c r="C588" s="358" t="s">
        <v>23</v>
      </c>
      <c r="D588" s="360">
        <v>1</v>
      </c>
      <c r="E588" s="1297"/>
      <c r="F588" s="365">
        <f>ROUND(D588*E588,2)</f>
        <v>0</v>
      </c>
    </row>
    <row r="589" spans="1:6">
      <c r="A589" s="889"/>
      <c r="E589" s="1009"/>
      <c r="F589" s="365"/>
    </row>
    <row r="590" spans="1:6">
      <c r="A590" s="430" t="s">
        <v>5836</v>
      </c>
      <c r="B590" s="1050" t="s">
        <v>1925</v>
      </c>
      <c r="E590" s="1009"/>
      <c r="F590" s="365"/>
    </row>
    <row r="591" spans="1:6">
      <c r="A591" s="889"/>
      <c r="B591" s="355" t="s">
        <v>5837</v>
      </c>
      <c r="E591" s="1009"/>
      <c r="F591" s="365"/>
    </row>
    <row r="592" spans="1:6">
      <c r="A592" s="889"/>
      <c r="B592" s="355" t="s">
        <v>2101</v>
      </c>
      <c r="C592" s="366"/>
      <c r="D592" s="362"/>
      <c r="E592" s="1009"/>
      <c r="F592" s="365"/>
    </row>
    <row r="593" spans="1:6" ht="14.25">
      <c r="A593" s="889"/>
      <c r="B593" s="1055" t="s">
        <v>5893</v>
      </c>
      <c r="E593" s="1009"/>
      <c r="F593" s="365"/>
    </row>
    <row r="594" spans="1:6">
      <c r="A594" s="889"/>
      <c r="B594" s="1056" t="s">
        <v>2094</v>
      </c>
      <c r="C594" s="358" t="s">
        <v>23</v>
      </c>
      <c r="D594" s="360">
        <v>1</v>
      </c>
      <c r="E594" s="1297"/>
      <c r="F594" s="365">
        <f>ROUND(D594*E594,2)</f>
        <v>0</v>
      </c>
    </row>
    <row r="595" spans="1:6">
      <c r="A595" s="890"/>
      <c r="B595" s="1057"/>
      <c r="E595" s="1009"/>
    </row>
    <row r="596" spans="1:6" ht="25.5">
      <c r="A596" s="894" t="s">
        <v>1969</v>
      </c>
      <c r="B596" s="355" t="s">
        <v>2113</v>
      </c>
      <c r="E596" s="1009"/>
      <c r="F596" s="365"/>
    </row>
    <row r="597" spans="1:6" ht="38.25">
      <c r="A597" s="889"/>
      <c r="B597" s="355" t="s">
        <v>5838</v>
      </c>
      <c r="E597" s="1009"/>
      <c r="F597" s="365"/>
    </row>
    <row r="598" spans="1:6">
      <c r="A598" s="889"/>
      <c r="B598" s="355" t="s">
        <v>2114</v>
      </c>
      <c r="E598" s="1009"/>
      <c r="F598" s="365"/>
    </row>
    <row r="599" spans="1:6">
      <c r="A599" s="889"/>
      <c r="B599" s="355" t="s">
        <v>2115</v>
      </c>
      <c r="E599" s="1009"/>
      <c r="F599" s="365"/>
    </row>
    <row r="600" spans="1:6">
      <c r="A600" s="889"/>
      <c r="B600" s="355" t="s">
        <v>5839</v>
      </c>
      <c r="E600" s="1009"/>
      <c r="F600" s="365"/>
    </row>
    <row r="601" spans="1:6">
      <c r="A601" s="889"/>
      <c r="B601" s="355" t="s">
        <v>2116</v>
      </c>
      <c r="E601" s="1009"/>
      <c r="F601" s="365"/>
    </row>
    <row r="602" spans="1:6" ht="25.5">
      <c r="A602" s="889"/>
      <c r="B602" s="355" t="s">
        <v>2117</v>
      </c>
      <c r="E602" s="1009"/>
      <c r="F602" s="365"/>
    </row>
    <row r="603" spans="1:6">
      <c r="A603" s="889"/>
      <c r="B603" s="355" t="s">
        <v>2118</v>
      </c>
      <c r="E603" s="1009"/>
      <c r="F603" s="365"/>
    </row>
    <row r="604" spans="1:6">
      <c r="A604" s="889"/>
      <c r="B604" s="1063" t="s">
        <v>2686</v>
      </c>
      <c r="C604" s="358" t="s">
        <v>23</v>
      </c>
      <c r="D604" s="360">
        <v>16</v>
      </c>
      <c r="E604" s="1297"/>
      <c r="F604" s="365">
        <f>ROUND(D604*E604,2)</f>
        <v>0</v>
      </c>
    </row>
    <row r="605" spans="1:6">
      <c r="A605" s="889"/>
      <c r="E605" s="1009"/>
      <c r="F605" s="365"/>
    </row>
    <row r="606" spans="1:6" ht="114.75">
      <c r="A606" s="894" t="s">
        <v>1988</v>
      </c>
      <c r="B606" s="453" t="s">
        <v>2047</v>
      </c>
      <c r="D606" s="361"/>
      <c r="E606" s="1009"/>
      <c r="F606" s="365"/>
    </row>
    <row r="607" spans="1:6" ht="51">
      <c r="A607" s="894"/>
      <c r="B607" s="453" t="s">
        <v>2048</v>
      </c>
      <c r="D607" s="361"/>
      <c r="E607" s="1009"/>
      <c r="F607" s="365"/>
    </row>
    <row r="608" spans="1:6" ht="89.25">
      <c r="A608" s="894"/>
      <c r="B608" s="453" t="s">
        <v>2049</v>
      </c>
      <c r="D608" s="361"/>
      <c r="E608" s="1009"/>
      <c r="F608" s="365"/>
    </row>
    <row r="609" spans="1:6">
      <c r="A609" s="894"/>
      <c r="B609" s="453" t="s">
        <v>5880</v>
      </c>
      <c r="D609" s="361"/>
      <c r="E609" s="1009"/>
      <c r="F609" s="365"/>
    </row>
    <row r="610" spans="1:6" ht="25.5">
      <c r="A610" s="890"/>
      <c r="B610" s="355" t="s">
        <v>2050</v>
      </c>
      <c r="E610" s="1009"/>
      <c r="F610" s="365"/>
    </row>
    <row r="611" spans="1:6">
      <c r="A611" s="890"/>
      <c r="B611" s="355" t="s">
        <v>2119</v>
      </c>
      <c r="C611" s="358" t="s">
        <v>14</v>
      </c>
      <c r="D611" s="361">
        <v>320</v>
      </c>
      <c r="E611" s="1296"/>
      <c r="F611" s="365">
        <f t="shared" ref="F611:F612" si="4">ROUND(D611*E611,2)</f>
        <v>0</v>
      </c>
    </row>
    <row r="612" spans="1:6">
      <c r="A612" s="890"/>
      <c r="B612" s="355" t="s">
        <v>2051</v>
      </c>
      <c r="C612" s="358" t="s">
        <v>14</v>
      </c>
      <c r="D612" s="361">
        <v>290</v>
      </c>
      <c r="E612" s="1296"/>
      <c r="F612" s="365">
        <f t="shared" si="4"/>
        <v>0</v>
      </c>
    </row>
    <row r="613" spans="1:6">
      <c r="A613" s="890"/>
      <c r="E613" s="1009"/>
      <c r="F613" s="365"/>
    </row>
    <row r="614" spans="1:6">
      <c r="A614" s="890"/>
      <c r="E614" s="1009"/>
      <c r="F614" s="365"/>
    </row>
    <row r="615" spans="1:6">
      <c r="A615" s="890" t="s">
        <v>1998</v>
      </c>
      <c r="B615" s="355" t="s">
        <v>2120</v>
      </c>
      <c r="E615" s="1009"/>
      <c r="F615" s="365"/>
    </row>
    <row r="616" spans="1:6">
      <c r="A616" s="894"/>
      <c r="B616" s="453" t="s">
        <v>5894</v>
      </c>
      <c r="D616" s="361"/>
      <c r="E616" s="1009"/>
      <c r="F616" s="365"/>
    </row>
    <row r="617" spans="1:6" ht="25.5">
      <c r="A617" s="890"/>
      <c r="B617" s="355" t="s">
        <v>2050</v>
      </c>
      <c r="E617" s="1009"/>
      <c r="F617" s="365"/>
    </row>
    <row r="618" spans="1:6">
      <c r="A618" s="890"/>
      <c r="B618" s="355" t="s">
        <v>2119</v>
      </c>
      <c r="C618" s="358" t="s">
        <v>14</v>
      </c>
      <c r="D618" s="361">
        <v>510</v>
      </c>
      <c r="E618" s="1296"/>
      <c r="F618" s="365">
        <f t="shared" ref="F618:F620" si="5">ROUND(D618*E618,2)</f>
        <v>0</v>
      </c>
    </row>
    <row r="619" spans="1:6">
      <c r="A619" s="890"/>
      <c r="B619" s="355" t="s">
        <v>2051</v>
      </c>
      <c r="C619" s="358" t="s">
        <v>14</v>
      </c>
      <c r="D619" s="361">
        <v>740</v>
      </c>
      <c r="E619" s="1296"/>
      <c r="F619" s="365">
        <f t="shared" si="5"/>
        <v>0</v>
      </c>
    </row>
    <row r="620" spans="1:6">
      <c r="A620" s="890"/>
      <c r="B620" s="355" t="s">
        <v>2053</v>
      </c>
      <c r="C620" s="358" t="s">
        <v>14</v>
      </c>
      <c r="D620" s="361">
        <v>150</v>
      </c>
      <c r="E620" s="1296"/>
      <c r="F620" s="365">
        <f t="shared" si="5"/>
        <v>0</v>
      </c>
    </row>
    <row r="621" spans="1:6">
      <c r="A621" s="890"/>
      <c r="E621" s="1009"/>
      <c r="F621" s="365"/>
    </row>
    <row r="622" spans="1:6" ht="25.5">
      <c r="A622" s="890" t="s">
        <v>2003</v>
      </c>
      <c r="B622" s="478" t="s">
        <v>5840</v>
      </c>
      <c r="E622" s="1009"/>
      <c r="F622" s="365"/>
    </row>
    <row r="623" spans="1:6">
      <c r="A623" s="890"/>
      <c r="B623" s="453" t="s">
        <v>5880</v>
      </c>
      <c r="E623" s="1009"/>
      <c r="F623" s="365"/>
    </row>
    <row r="624" spans="1:6" ht="25.5">
      <c r="A624" s="890"/>
      <c r="B624" s="478" t="s">
        <v>5841</v>
      </c>
      <c r="E624" s="1009"/>
      <c r="F624" s="365"/>
    </row>
    <row r="625" spans="1:6">
      <c r="A625" s="890"/>
      <c r="B625" s="478" t="s">
        <v>5895</v>
      </c>
      <c r="C625" s="358" t="s">
        <v>17</v>
      </c>
      <c r="D625" s="361">
        <v>45</v>
      </c>
      <c r="E625" s="1296"/>
      <c r="F625" s="365">
        <f t="shared" ref="F625:F632" si="6">ROUND(D625*E625,2)</f>
        <v>0</v>
      </c>
    </row>
    <row r="626" spans="1:6">
      <c r="A626" s="890"/>
      <c r="B626" s="478" t="s">
        <v>5896</v>
      </c>
      <c r="C626" s="358" t="s">
        <v>17</v>
      </c>
      <c r="D626" s="361">
        <v>110</v>
      </c>
      <c r="E626" s="1296"/>
      <c r="F626" s="365">
        <f t="shared" si="6"/>
        <v>0</v>
      </c>
    </row>
    <row r="627" spans="1:6">
      <c r="A627" s="890"/>
      <c r="B627" s="478" t="s">
        <v>5897</v>
      </c>
      <c r="C627" s="358" t="s">
        <v>17</v>
      </c>
      <c r="D627" s="361">
        <v>60</v>
      </c>
      <c r="E627" s="1296"/>
      <c r="F627" s="365">
        <f t="shared" si="6"/>
        <v>0</v>
      </c>
    </row>
    <row r="628" spans="1:6">
      <c r="A628" s="890"/>
      <c r="B628" s="478" t="s">
        <v>5898</v>
      </c>
      <c r="C628" s="358" t="s">
        <v>17</v>
      </c>
      <c r="D628" s="361">
        <v>25</v>
      </c>
      <c r="E628" s="1296"/>
      <c r="F628" s="365">
        <f t="shared" si="6"/>
        <v>0</v>
      </c>
    </row>
    <row r="629" spans="1:6">
      <c r="A629" s="890"/>
      <c r="B629" s="478" t="s">
        <v>5899</v>
      </c>
      <c r="C629" s="358" t="s">
        <v>17</v>
      </c>
      <c r="D629" s="361">
        <v>75</v>
      </c>
      <c r="E629" s="1296"/>
      <c r="F629" s="365">
        <f t="shared" si="6"/>
        <v>0</v>
      </c>
    </row>
    <row r="630" spans="1:6">
      <c r="A630" s="890"/>
      <c r="B630" s="478" t="s">
        <v>5900</v>
      </c>
      <c r="C630" s="358" t="s">
        <v>17</v>
      </c>
      <c r="D630" s="361">
        <v>150</v>
      </c>
      <c r="E630" s="1296"/>
      <c r="F630" s="365">
        <f t="shared" si="6"/>
        <v>0</v>
      </c>
    </row>
    <row r="631" spans="1:6">
      <c r="A631" s="890"/>
      <c r="B631" s="478" t="s">
        <v>5901</v>
      </c>
      <c r="C631" s="358" t="s">
        <v>17</v>
      </c>
      <c r="D631" s="361">
        <v>150</v>
      </c>
      <c r="E631" s="1296"/>
      <c r="F631" s="365">
        <f t="shared" si="6"/>
        <v>0</v>
      </c>
    </row>
    <row r="632" spans="1:6">
      <c r="A632" s="890"/>
      <c r="B632" s="478" t="s">
        <v>5902</v>
      </c>
      <c r="C632" s="358" t="s">
        <v>17</v>
      </c>
      <c r="D632" s="361">
        <v>20</v>
      </c>
      <c r="E632" s="1296"/>
      <c r="F632" s="365">
        <f t="shared" si="6"/>
        <v>0</v>
      </c>
    </row>
    <row r="633" spans="1:6">
      <c r="A633" s="890"/>
      <c r="E633" s="1009"/>
      <c r="F633" s="365"/>
    </row>
    <row r="634" spans="1:6" ht="38.25">
      <c r="A634" s="904" t="s">
        <v>2008</v>
      </c>
      <c r="B634" s="355" t="s">
        <v>5842</v>
      </c>
      <c r="C634" s="368"/>
      <c r="D634" s="364"/>
      <c r="E634" s="1013"/>
      <c r="F634" s="364"/>
    </row>
    <row r="635" spans="1:6">
      <c r="A635" s="893"/>
      <c r="B635" s="478" t="s">
        <v>5903</v>
      </c>
      <c r="C635" s="358" t="s">
        <v>17</v>
      </c>
      <c r="D635" s="364">
        <v>90</v>
      </c>
      <c r="E635" s="1298"/>
      <c r="F635" s="365">
        <f t="shared" ref="F635:F640" si="7">ROUND(D635*E635,2)</f>
        <v>0</v>
      </c>
    </row>
    <row r="636" spans="1:6">
      <c r="A636" s="893"/>
      <c r="B636" s="478" t="s">
        <v>5896</v>
      </c>
      <c r="C636" s="358" t="s">
        <v>17</v>
      </c>
      <c r="D636" s="364">
        <v>5</v>
      </c>
      <c r="E636" s="1298"/>
      <c r="F636" s="365">
        <f t="shared" si="7"/>
        <v>0</v>
      </c>
    </row>
    <row r="637" spans="1:6">
      <c r="A637" s="893"/>
      <c r="B637" s="478" t="s">
        <v>5897</v>
      </c>
      <c r="C637" s="358" t="s">
        <v>17</v>
      </c>
      <c r="D637" s="364">
        <v>15</v>
      </c>
      <c r="E637" s="1298"/>
      <c r="F637" s="365">
        <f t="shared" si="7"/>
        <v>0</v>
      </c>
    </row>
    <row r="638" spans="1:6">
      <c r="A638" s="893"/>
      <c r="B638" s="478" t="s">
        <v>5900</v>
      </c>
      <c r="C638" s="358" t="s">
        <v>17</v>
      </c>
      <c r="D638" s="364">
        <v>100</v>
      </c>
      <c r="E638" s="1298"/>
      <c r="F638" s="365">
        <f t="shared" si="7"/>
        <v>0</v>
      </c>
    </row>
    <row r="639" spans="1:6">
      <c r="A639" s="893"/>
      <c r="B639" s="478" t="s">
        <v>5901</v>
      </c>
      <c r="C639" s="358" t="s">
        <v>17</v>
      </c>
      <c r="D639" s="364">
        <v>30</v>
      </c>
      <c r="E639" s="1298"/>
      <c r="F639" s="365">
        <f t="shared" si="7"/>
        <v>0</v>
      </c>
    </row>
    <row r="640" spans="1:6">
      <c r="A640" s="893"/>
      <c r="B640" s="478" t="s">
        <v>5902</v>
      </c>
      <c r="C640" s="358" t="s">
        <v>17</v>
      </c>
      <c r="D640" s="364">
        <v>20</v>
      </c>
      <c r="E640" s="1298"/>
      <c r="F640" s="365">
        <f t="shared" si="7"/>
        <v>0</v>
      </c>
    </row>
    <row r="641" spans="1:6">
      <c r="A641" s="890"/>
      <c r="E641" s="1009"/>
      <c r="F641" s="365"/>
    </row>
    <row r="642" spans="1:6" ht="51">
      <c r="A642" s="894" t="s">
        <v>2014</v>
      </c>
      <c r="B642" s="355" t="s">
        <v>5904</v>
      </c>
      <c r="E642" s="1009"/>
      <c r="F642" s="365"/>
    </row>
    <row r="643" spans="1:6">
      <c r="A643" s="889"/>
      <c r="B643" s="355" t="s">
        <v>2121</v>
      </c>
      <c r="C643" s="358" t="s">
        <v>14</v>
      </c>
      <c r="D643" s="361">
        <v>1350</v>
      </c>
      <c r="E643" s="1297"/>
      <c r="F643" s="365">
        <f>ROUND(D643*E643,2)</f>
        <v>0</v>
      </c>
    </row>
    <row r="644" spans="1:6">
      <c r="A644" s="889"/>
      <c r="E644" s="1009"/>
      <c r="F644" s="365"/>
    </row>
    <row r="645" spans="1:6" ht="51">
      <c r="A645" s="890" t="s">
        <v>2023</v>
      </c>
      <c r="B645" s="453" t="s">
        <v>2687</v>
      </c>
      <c r="E645" s="1009"/>
      <c r="F645" s="365"/>
    </row>
    <row r="646" spans="1:6">
      <c r="A646" s="356"/>
      <c r="B646" s="1053" t="s">
        <v>5843</v>
      </c>
      <c r="C646" s="358" t="s">
        <v>17</v>
      </c>
      <c r="D646" s="361">
        <v>5</v>
      </c>
      <c r="E646" s="1296"/>
      <c r="F646" s="365">
        <f t="shared" ref="F646:F652" si="8">ROUND(D646*E646,2)</f>
        <v>0</v>
      </c>
    </row>
    <row r="647" spans="1:6">
      <c r="A647" s="356"/>
      <c r="B647" s="1053" t="s">
        <v>5844</v>
      </c>
      <c r="C647" s="358" t="s">
        <v>17</v>
      </c>
      <c r="D647" s="361">
        <v>8</v>
      </c>
      <c r="E647" s="1296"/>
      <c r="F647" s="365">
        <f t="shared" si="8"/>
        <v>0</v>
      </c>
    </row>
    <row r="648" spans="1:6">
      <c r="A648" s="356"/>
      <c r="B648" s="1053" t="s">
        <v>2122</v>
      </c>
      <c r="C648" s="358" t="s">
        <v>17</v>
      </c>
      <c r="D648" s="361">
        <v>10</v>
      </c>
      <c r="E648" s="1296"/>
      <c r="F648" s="365">
        <f t="shared" si="8"/>
        <v>0</v>
      </c>
    </row>
    <row r="649" spans="1:6">
      <c r="A649" s="356"/>
      <c r="B649" s="1053" t="s">
        <v>5845</v>
      </c>
      <c r="C649" s="358" t="s">
        <v>17</v>
      </c>
      <c r="D649" s="361">
        <v>10</v>
      </c>
      <c r="E649" s="1296"/>
      <c r="F649" s="365">
        <f t="shared" si="8"/>
        <v>0</v>
      </c>
    </row>
    <row r="650" spans="1:6">
      <c r="A650" s="356"/>
      <c r="B650" s="1053" t="s">
        <v>2123</v>
      </c>
      <c r="C650" s="358" t="s">
        <v>17</v>
      </c>
      <c r="D650" s="361">
        <v>15</v>
      </c>
      <c r="E650" s="1296"/>
      <c r="F650" s="365">
        <f t="shared" si="8"/>
        <v>0</v>
      </c>
    </row>
    <row r="651" spans="1:6">
      <c r="A651" s="356"/>
      <c r="B651" s="1053" t="s">
        <v>2124</v>
      </c>
      <c r="C651" s="358" t="s">
        <v>17</v>
      </c>
      <c r="D651" s="361">
        <v>30</v>
      </c>
      <c r="E651" s="1296"/>
      <c r="F651" s="365">
        <f t="shared" si="8"/>
        <v>0</v>
      </c>
    </row>
    <row r="652" spans="1:6">
      <c r="A652" s="356"/>
      <c r="B652" s="1053" t="s">
        <v>2125</v>
      </c>
      <c r="C652" s="358" t="s">
        <v>17</v>
      </c>
      <c r="D652" s="361">
        <v>12</v>
      </c>
      <c r="E652" s="1296"/>
      <c r="F652" s="365">
        <f t="shared" si="8"/>
        <v>0</v>
      </c>
    </row>
    <row r="653" spans="1:6">
      <c r="A653" s="890"/>
      <c r="E653" s="1009"/>
      <c r="F653" s="365"/>
    </row>
    <row r="654" spans="1:6" ht="76.5">
      <c r="A654" s="894" t="s">
        <v>575</v>
      </c>
      <c r="B654" s="453" t="s">
        <v>2688</v>
      </c>
      <c r="C654" s="369"/>
      <c r="D654" s="361"/>
      <c r="E654" s="1010"/>
      <c r="F654" s="365"/>
    </row>
    <row r="655" spans="1:6">
      <c r="A655" s="356"/>
      <c r="B655" s="1053" t="s">
        <v>5843</v>
      </c>
      <c r="C655" s="358" t="s">
        <v>17</v>
      </c>
      <c r="D655" s="361">
        <v>10</v>
      </c>
      <c r="E655" s="1296"/>
      <c r="F655" s="365">
        <f t="shared" ref="F655:F661" si="9">ROUND(D655*E655,2)</f>
        <v>0</v>
      </c>
    </row>
    <row r="656" spans="1:6">
      <c r="A656" s="356"/>
      <c r="B656" s="1053" t="s">
        <v>5844</v>
      </c>
      <c r="C656" s="358" t="s">
        <v>17</v>
      </c>
      <c r="D656" s="361">
        <v>35</v>
      </c>
      <c r="E656" s="1296"/>
      <c r="F656" s="365">
        <f t="shared" si="9"/>
        <v>0</v>
      </c>
    </row>
    <row r="657" spans="1:6">
      <c r="A657" s="356"/>
      <c r="B657" s="1053" t="s">
        <v>2122</v>
      </c>
      <c r="C657" s="358" t="s">
        <v>17</v>
      </c>
      <c r="D657" s="361">
        <v>20</v>
      </c>
      <c r="E657" s="1296"/>
      <c r="F657" s="365">
        <f t="shared" si="9"/>
        <v>0</v>
      </c>
    </row>
    <row r="658" spans="1:6">
      <c r="A658" s="356"/>
      <c r="B658" s="1053" t="s">
        <v>5845</v>
      </c>
      <c r="C658" s="358" t="s">
        <v>17</v>
      </c>
      <c r="D658" s="361">
        <v>15</v>
      </c>
      <c r="E658" s="1296"/>
      <c r="F658" s="365">
        <f t="shared" si="9"/>
        <v>0</v>
      </c>
    </row>
    <row r="659" spans="1:6">
      <c r="A659" s="356"/>
      <c r="B659" s="1053" t="s">
        <v>2123</v>
      </c>
      <c r="C659" s="358" t="s">
        <v>17</v>
      </c>
      <c r="D659" s="361">
        <v>45</v>
      </c>
      <c r="E659" s="1296"/>
      <c r="F659" s="365">
        <f t="shared" si="9"/>
        <v>0</v>
      </c>
    </row>
    <row r="660" spans="1:6">
      <c r="A660" s="356"/>
      <c r="B660" s="1053" t="s">
        <v>2124</v>
      </c>
      <c r="C660" s="358" t="s">
        <v>17</v>
      </c>
      <c r="D660" s="361">
        <v>170</v>
      </c>
      <c r="E660" s="1296"/>
      <c r="F660" s="365">
        <f t="shared" si="9"/>
        <v>0</v>
      </c>
    </row>
    <row r="661" spans="1:6">
      <c r="A661" s="356"/>
      <c r="B661" s="1053" t="s">
        <v>2125</v>
      </c>
      <c r="C661" s="358" t="s">
        <v>17</v>
      </c>
      <c r="D661" s="361">
        <v>30</v>
      </c>
      <c r="E661" s="1296"/>
      <c r="F661" s="365">
        <f t="shared" si="9"/>
        <v>0</v>
      </c>
    </row>
    <row r="662" spans="1:6">
      <c r="A662" s="890"/>
      <c r="B662" s="450"/>
      <c r="E662" s="1009"/>
      <c r="F662" s="365"/>
    </row>
    <row r="663" spans="1:6" ht="63.75">
      <c r="A663" s="890" t="s">
        <v>576</v>
      </c>
      <c r="B663" s="315" t="s">
        <v>5846</v>
      </c>
      <c r="E663" s="1009"/>
      <c r="F663" s="365"/>
    </row>
    <row r="664" spans="1:6">
      <c r="A664" s="889"/>
      <c r="B664" s="1063" t="s">
        <v>2126</v>
      </c>
      <c r="E664" s="1009"/>
    </row>
    <row r="665" spans="1:6">
      <c r="A665" s="890"/>
      <c r="B665" s="385" t="s">
        <v>2127</v>
      </c>
      <c r="C665" s="358" t="s">
        <v>20</v>
      </c>
      <c r="D665" s="360">
        <v>40</v>
      </c>
      <c r="E665" s="1297"/>
      <c r="F665" s="365">
        <f t="shared" ref="F665:F668" si="10">ROUND(D665*E665,2)</f>
        <v>0</v>
      </c>
    </row>
    <row r="666" spans="1:6">
      <c r="A666" s="890"/>
      <c r="B666" s="385" t="s">
        <v>2128</v>
      </c>
      <c r="C666" s="358" t="s">
        <v>20</v>
      </c>
      <c r="D666" s="360">
        <v>23</v>
      </c>
      <c r="E666" s="1297"/>
      <c r="F666" s="365">
        <f t="shared" si="10"/>
        <v>0</v>
      </c>
    </row>
    <row r="667" spans="1:6">
      <c r="A667" s="890"/>
      <c r="B667" s="385" t="s">
        <v>2129</v>
      </c>
      <c r="C667" s="358" t="s">
        <v>20</v>
      </c>
      <c r="D667" s="360">
        <v>38</v>
      </c>
      <c r="E667" s="1297"/>
      <c r="F667" s="365">
        <f t="shared" si="10"/>
        <v>0</v>
      </c>
    </row>
    <row r="668" spans="1:6">
      <c r="A668" s="890"/>
      <c r="B668" s="385" t="s">
        <v>2130</v>
      </c>
      <c r="C668" s="358" t="s">
        <v>20</v>
      </c>
      <c r="D668" s="360">
        <v>61</v>
      </c>
      <c r="E668" s="1297"/>
      <c r="F668" s="365">
        <f t="shared" si="10"/>
        <v>0</v>
      </c>
    </row>
    <row r="669" spans="1:6">
      <c r="A669" s="889"/>
      <c r="E669" s="1009"/>
      <c r="F669" s="365"/>
    </row>
    <row r="670" spans="1:6" ht="102">
      <c r="A670" s="892" t="s">
        <v>581</v>
      </c>
      <c r="B670" s="450" t="s">
        <v>5847</v>
      </c>
      <c r="C670" s="369"/>
      <c r="D670" s="361"/>
      <c r="E670" s="1010"/>
      <c r="F670" s="589"/>
    </row>
    <row r="671" spans="1:6">
      <c r="A671" s="892"/>
      <c r="B671" s="454" t="s">
        <v>5848</v>
      </c>
      <c r="C671" s="369"/>
      <c r="D671" s="361"/>
      <c r="E671" s="1010"/>
      <c r="F671" s="589"/>
    </row>
    <row r="672" spans="1:6">
      <c r="A672" s="892"/>
      <c r="B672" s="450" t="s">
        <v>2131</v>
      </c>
      <c r="C672" s="369"/>
      <c r="D672" s="361"/>
      <c r="E672" s="1010"/>
      <c r="F672" s="589"/>
    </row>
    <row r="673" spans="1:6">
      <c r="A673" s="892"/>
      <c r="B673" s="450" t="s">
        <v>2132</v>
      </c>
      <c r="C673" s="369" t="s">
        <v>20</v>
      </c>
      <c r="D673" s="361">
        <v>4</v>
      </c>
      <c r="E673" s="1296"/>
      <c r="F673" s="365">
        <f>ROUND(D673*E673,2)</f>
        <v>0</v>
      </c>
    </row>
    <row r="674" spans="1:6">
      <c r="A674" s="889"/>
      <c r="E674" s="1009"/>
      <c r="F674" s="365"/>
    </row>
    <row r="675" spans="1:6" ht="63.75">
      <c r="A675" s="892" t="s">
        <v>577</v>
      </c>
      <c r="B675" s="355" t="s">
        <v>2133</v>
      </c>
      <c r="C675" s="369"/>
      <c r="D675" s="361"/>
      <c r="E675" s="1010"/>
      <c r="F675" s="365"/>
    </row>
    <row r="676" spans="1:6">
      <c r="A676" s="356"/>
      <c r="B676" s="1050" t="s">
        <v>2134</v>
      </c>
      <c r="C676" s="369"/>
      <c r="D676" s="361"/>
      <c r="E676" s="1010"/>
      <c r="F676" s="365"/>
    </row>
    <row r="677" spans="1:6">
      <c r="A677" s="356"/>
      <c r="B677" s="450" t="s">
        <v>2135</v>
      </c>
      <c r="C677" s="369" t="s">
        <v>20</v>
      </c>
      <c r="D677" s="361">
        <v>9</v>
      </c>
      <c r="E677" s="1299"/>
      <c r="F677" s="365">
        <f t="shared" ref="F677:F683" si="11">ROUND(D677*E677,2)</f>
        <v>0</v>
      </c>
    </row>
    <row r="678" spans="1:6">
      <c r="A678" s="356"/>
      <c r="B678" s="450" t="s">
        <v>2136</v>
      </c>
      <c r="C678" s="369" t="s">
        <v>20</v>
      </c>
      <c r="D678" s="361">
        <v>39</v>
      </c>
      <c r="E678" s="1299"/>
      <c r="F678" s="365">
        <f t="shared" si="11"/>
        <v>0</v>
      </c>
    </row>
    <row r="679" spans="1:6">
      <c r="A679" s="356"/>
      <c r="B679" s="450" t="s">
        <v>2137</v>
      </c>
      <c r="C679" s="369" t="s">
        <v>20</v>
      </c>
      <c r="D679" s="361">
        <v>18</v>
      </c>
      <c r="E679" s="1299"/>
      <c r="F679" s="365">
        <f t="shared" si="11"/>
        <v>0</v>
      </c>
    </row>
    <row r="680" spans="1:6">
      <c r="A680" s="356"/>
      <c r="B680" s="450" t="s">
        <v>2138</v>
      </c>
      <c r="C680" s="369" t="s">
        <v>20</v>
      </c>
      <c r="D680" s="361">
        <v>42</v>
      </c>
      <c r="E680" s="1299"/>
      <c r="F680" s="365">
        <f t="shared" si="11"/>
        <v>0</v>
      </c>
    </row>
    <row r="681" spans="1:6">
      <c r="A681" s="356"/>
      <c r="B681" s="450" t="s">
        <v>2139</v>
      </c>
      <c r="C681" s="369" t="s">
        <v>20</v>
      </c>
      <c r="D681" s="361">
        <v>31</v>
      </c>
      <c r="E681" s="1299"/>
      <c r="F681" s="365">
        <f t="shared" si="11"/>
        <v>0</v>
      </c>
    </row>
    <row r="682" spans="1:6">
      <c r="A682" s="356"/>
      <c r="B682" s="450" t="s">
        <v>2140</v>
      </c>
      <c r="C682" s="369" t="s">
        <v>20</v>
      </c>
      <c r="D682" s="361">
        <v>10</v>
      </c>
      <c r="E682" s="1299"/>
      <c r="F682" s="365">
        <f t="shared" si="11"/>
        <v>0</v>
      </c>
    </row>
    <row r="683" spans="1:6">
      <c r="A683" s="356"/>
      <c r="B683" s="450" t="s">
        <v>5849</v>
      </c>
      <c r="C683" s="369" t="s">
        <v>20</v>
      </c>
      <c r="D683" s="361">
        <v>1</v>
      </c>
      <c r="E683" s="1299"/>
      <c r="F683" s="365">
        <f t="shared" si="11"/>
        <v>0</v>
      </c>
    </row>
    <row r="684" spans="1:6">
      <c r="A684" s="356"/>
      <c r="B684" s="450"/>
      <c r="C684" s="369"/>
      <c r="D684" s="361"/>
      <c r="F684" s="365"/>
    </row>
    <row r="685" spans="1:6" ht="25.5">
      <c r="A685" s="892" t="s">
        <v>739</v>
      </c>
      <c r="B685" s="450" t="s">
        <v>2141</v>
      </c>
      <c r="C685" s="369"/>
      <c r="D685" s="361"/>
      <c r="E685" s="1009"/>
      <c r="F685" s="365"/>
    </row>
    <row r="686" spans="1:6">
      <c r="A686" s="892"/>
      <c r="B686" s="450" t="s">
        <v>2142</v>
      </c>
      <c r="C686" s="369" t="s">
        <v>20</v>
      </c>
      <c r="D686" s="361">
        <v>19</v>
      </c>
      <c r="E686" s="1297"/>
      <c r="F686" s="365">
        <f t="shared" ref="F686:F687" si="12">ROUND(D686*E686,2)</f>
        <v>0</v>
      </c>
    </row>
    <row r="687" spans="1:6">
      <c r="A687" s="892"/>
      <c r="B687" s="450" t="s">
        <v>2143</v>
      </c>
      <c r="C687" s="369" t="s">
        <v>20</v>
      </c>
      <c r="D687" s="361">
        <v>2</v>
      </c>
      <c r="E687" s="1297"/>
      <c r="F687" s="365">
        <f t="shared" si="12"/>
        <v>0</v>
      </c>
    </row>
    <row r="688" spans="1:6">
      <c r="A688" s="892"/>
      <c r="B688" s="1050" t="s">
        <v>2144</v>
      </c>
      <c r="C688" s="369"/>
      <c r="D688" s="361"/>
      <c r="E688" s="1009"/>
      <c r="F688" s="365"/>
    </row>
    <row r="689" spans="1:6">
      <c r="A689" s="889"/>
      <c r="E689" s="1009"/>
      <c r="F689" s="365"/>
    </row>
    <row r="690" spans="1:6" ht="38.25">
      <c r="A690" s="357" t="s">
        <v>582</v>
      </c>
      <c r="B690" s="1067" t="s">
        <v>2145</v>
      </c>
      <c r="E690" s="1009"/>
      <c r="F690" s="365"/>
    </row>
    <row r="691" spans="1:6">
      <c r="A691" s="889"/>
      <c r="B691" s="1068" t="s">
        <v>2146</v>
      </c>
      <c r="E691" s="1009"/>
      <c r="F691" s="365"/>
    </row>
    <row r="692" spans="1:6">
      <c r="A692" s="889"/>
      <c r="B692" s="873" t="s">
        <v>5850</v>
      </c>
      <c r="E692" s="1009"/>
      <c r="F692" s="365"/>
    </row>
    <row r="693" spans="1:6">
      <c r="A693" s="889"/>
      <c r="B693" s="873" t="s">
        <v>5851</v>
      </c>
      <c r="E693" s="1009"/>
      <c r="F693" s="365"/>
    </row>
    <row r="694" spans="1:6">
      <c r="A694" s="889"/>
      <c r="B694" s="873" t="s">
        <v>2147</v>
      </c>
      <c r="E694" s="1009"/>
      <c r="F694" s="365"/>
    </row>
    <row r="695" spans="1:6">
      <c r="A695" s="889"/>
      <c r="B695" s="873" t="s">
        <v>2148</v>
      </c>
      <c r="E695" s="1009"/>
      <c r="F695" s="365"/>
    </row>
    <row r="696" spans="1:6">
      <c r="A696" s="889"/>
      <c r="B696" s="897" t="s">
        <v>1992</v>
      </c>
      <c r="E696" s="1009"/>
      <c r="F696" s="365"/>
    </row>
    <row r="697" spans="1:6">
      <c r="A697" s="889"/>
      <c r="B697" s="873" t="s">
        <v>2149</v>
      </c>
      <c r="E697" s="1009"/>
      <c r="F697" s="365"/>
    </row>
    <row r="698" spans="1:6">
      <c r="A698" s="889"/>
      <c r="B698" s="906" t="s">
        <v>2150</v>
      </c>
      <c r="C698" s="503"/>
      <c r="D698" s="504"/>
      <c r="E698" s="1015"/>
      <c r="F698" s="1014"/>
    </row>
    <row r="699" spans="1:6">
      <c r="A699" s="889"/>
      <c r="B699" s="639" t="s">
        <v>2151</v>
      </c>
      <c r="C699" s="358" t="s">
        <v>23</v>
      </c>
      <c r="D699" s="360">
        <v>1</v>
      </c>
      <c r="E699" s="1297"/>
      <c r="F699" s="365">
        <f>ROUND(D699*E699,2)</f>
        <v>0</v>
      </c>
    </row>
    <row r="700" spans="1:6">
      <c r="A700" s="892"/>
      <c r="B700" s="450"/>
      <c r="C700" s="369"/>
      <c r="D700" s="361"/>
      <c r="E700" s="1009"/>
      <c r="F700" s="365"/>
    </row>
    <row r="701" spans="1:6" ht="38.25">
      <c r="A701" s="357" t="s">
        <v>583</v>
      </c>
      <c r="B701" s="478" t="s">
        <v>5852</v>
      </c>
      <c r="C701" s="371"/>
      <c r="D701" s="365"/>
      <c r="E701" s="1009"/>
      <c r="F701" s="365"/>
    </row>
    <row r="702" spans="1:6">
      <c r="A702" s="889"/>
      <c r="B702" s="1068" t="s">
        <v>2146</v>
      </c>
      <c r="E702" s="1009"/>
      <c r="F702" s="365"/>
    </row>
    <row r="703" spans="1:6">
      <c r="A703" s="889"/>
      <c r="B703" s="873" t="s">
        <v>5853</v>
      </c>
      <c r="E703" s="1009"/>
      <c r="F703" s="365"/>
    </row>
    <row r="704" spans="1:6">
      <c r="A704" s="889"/>
      <c r="B704" s="873" t="s">
        <v>5854</v>
      </c>
      <c r="E704" s="1009"/>
      <c r="F704" s="365"/>
    </row>
    <row r="705" spans="1:6">
      <c r="A705" s="889"/>
      <c r="B705" s="873" t="s">
        <v>5855</v>
      </c>
      <c r="E705" s="1009"/>
      <c r="F705" s="365"/>
    </row>
    <row r="706" spans="1:6">
      <c r="A706" s="889"/>
      <c r="B706" s="873" t="s">
        <v>2148</v>
      </c>
      <c r="E706" s="1009"/>
      <c r="F706" s="365"/>
    </row>
    <row r="707" spans="1:6">
      <c r="A707" s="889"/>
      <c r="B707" s="897" t="s">
        <v>1992</v>
      </c>
      <c r="E707" s="1009"/>
      <c r="F707" s="365"/>
    </row>
    <row r="708" spans="1:6">
      <c r="A708" s="889"/>
      <c r="B708" s="873" t="s">
        <v>2149</v>
      </c>
      <c r="E708" s="1009"/>
      <c r="F708" s="365"/>
    </row>
    <row r="709" spans="1:6">
      <c r="A709" s="889"/>
      <c r="B709" s="906" t="s">
        <v>5856</v>
      </c>
      <c r="C709" s="503"/>
      <c r="D709" s="504"/>
      <c r="E709" s="1015"/>
      <c r="F709" s="1014"/>
    </row>
    <row r="710" spans="1:6">
      <c r="A710" s="889"/>
      <c r="B710" s="639" t="s">
        <v>5857</v>
      </c>
      <c r="C710" s="358" t="s">
        <v>23</v>
      </c>
      <c r="D710" s="360">
        <v>1</v>
      </c>
      <c r="E710" s="1297"/>
      <c r="F710" s="365">
        <f>ROUND(D710*E710,2)</f>
        <v>0</v>
      </c>
    </row>
    <row r="711" spans="1:6">
      <c r="A711" s="357"/>
      <c r="B711" s="1069"/>
      <c r="C711" s="371"/>
      <c r="D711" s="365"/>
      <c r="E711" s="1009"/>
      <c r="F711" s="365"/>
    </row>
    <row r="712" spans="1:6" ht="38.25">
      <c r="A712" s="357" t="s">
        <v>584</v>
      </c>
      <c r="B712" s="478" t="s">
        <v>5858</v>
      </c>
      <c r="C712" s="371"/>
      <c r="D712" s="365"/>
      <c r="E712" s="1009"/>
      <c r="F712" s="365"/>
    </row>
    <row r="713" spans="1:6">
      <c r="A713" s="893"/>
      <c r="B713" s="478" t="s">
        <v>5900</v>
      </c>
      <c r="C713" s="368" t="s">
        <v>20</v>
      </c>
      <c r="D713" s="364">
        <v>1</v>
      </c>
      <c r="E713" s="1298"/>
      <c r="F713" s="365">
        <f>ROUND(D713*E713,2)</f>
        <v>0</v>
      </c>
    </row>
    <row r="714" spans="1:6">
      <c r="A714" s="357"/>
      <c r="B714" s="1069"/>
      <c r="C714" s="371"/>
      <c r="D714" s="365"/>
      <c r="E714" s="1009"/>
      <c r="F714" s="365"/>
    </row>
    <row r="715" spans="1:6" ht="127.5">
      <c r="A715" s="357" t="s">
        <v>585</v>
      </c>
      <c r="B715" s="453" t="s">
        <v>2152</v>
      </c>
      <c r="C715" s="371"/>
      <c r="D715" s="365"/>
      <c r="E715" s="1016"/>
      <c r="F715" s="365"/>
    </row>
    <row r="716" spans="1:6" ht="63.75">
      <c r="A716" s="357"/>
      <c r="B716" s="453" t="s">
        <v>2153</v>
      </c>
      <c r="C716" s="371"/>
      <c r="D716" s="365"/>
      <c r="E716" s="1016"/>
      <c r="F716" s="365"/>
    </row>
    <row r="717" spans="1:6">
      <c r="A717" s="890"/>
      <c r="B717" s="1050" t="s">
        <v>2154</v>
      </c>
      <c r="C717" s="358" t="s">
        <v>14</v>
      </c>
      <c r="D717" s="361">
        <v>50</v>
      </c>
      <c r="E717" s="1296"/>
      <c r="F717" s="365">
        <f>ROUND(D717*E717,2)</f>
        <v>0</v>
      </c>
    </row>
    <row r="718" spans="1:6">
      <c r="A718" s="889"/>
      <c r="E718" s="1009"/>
      <c r="F718" s="365"/>
    </row>
    <row r="719" spans="1:6" ht="25.5">
      <c r="A719" s="894" t="s">
        <v>586</v>
      </c>
      <c r="B719" s="355" t="s">
        <v>2065</v>
      </c>
      <c r="C719" s="358" t="s">
        <v>14</v>
      </c>
      <c r="D719" s="361">
        <v>50</v>
      </c>
      <c r="E719" s="1297"/>
      <c r="F719" s="365">
        <f>ROUND(D719*E719,2)</f>
        <v>0</v>
      </c>
    </row>
    <row r="720" spans="1:6">
      <c r="A720" s="356"/>
      <c r="B720" s="1053"/>
      <c r="C720" s="369"/>
      <c r="D720" s="361"/>
      <c r="E720" s="1010"/>
      <c r="F720" s="365"/>
    </row>
    <row r="721" spans="1:6" ht="25.5">
      <c r="A721" s="894" t="s">
        <v>587</v>
      </c>
      <c r="B721" s="355" t="s">
        <v>1082</v>
      </c>
      <c r="C721" s="358" t="s">
        <v>1078</v>
      </c>
      <c r="D721" s="361">
        <v>5</v>
      </c>
      <c r="E721" s="1009">
        <f>ROUND(SUM(F382:F720)/100,2)</f>
        <v>0</v>
      </c>
      <c r="F721" s="365">
        <f>ROUND(D721*E721,2)</f>
        <v>0</v>
      </c>
    </row>
    <row r="722" spans="1:6">
      <c r="A722" s="356"/>
      <c r="B722" s="1053"/>
      <c r="C722" s="369"/>
      <c r="D722" s="361"/>
      <c r="E722" s="1010"/>
      <c r="F722" s="365"/>
    </row>
    <row r="723" spans="1:6">
      <c r="A723" s="356"/>
      <c r="B723" s="1053"/>
      <c r="C723" s="369"/>
      <c r="D723" s="361"/>
      <c r="E723" s="1010"/>
      <c r="F723" s="365"/>
    </row>
    <row r="724" spans="1:6" ht="15.75">
      <c r="A724" s="929" t="s">
        <v>2158</v>
      </c>
      <c r="B724" s="1065" t="s">
        <v>5859</v>
      </c>
      <c r="C724" s="375"/>
      <c r="D724" s="363"/>
      <c r="E724" s="363"/>
      <c r="F724" s="354">
        <f>SUM(F725:F771)</f>
        <v>0</v>
      </c>
    </row>
    <row r="725" spans="1:6">
      <c r="A725" s="356"/>
      <c r="B725" s="1053"/>
      <c r="C725" s="369"/>
      <c r="D725" s="361"/>
      <c r="E725" s="1010"/>
      <c r="F725" s="365"/>
    </row>
    <row r="726" spans="1:6" ht="102">
      <c r="A726" s="888" t="s">
        <v>1901</v>
      </c>
      <c r="B726" s="315" t="s">
        <v>5860</v>
      </c>
      <c r="C726" s="323"/>
      <c r="D726" s="396"/>
      <c r="E726" s="1010"/>
      <c r="F726" s="365"/>
    </row>
    <row r="727" spans="1:6" ht="25.5">
      <c r="A727" s="903"/>
      <c r="B727" s="385" t="s">
        <v>2050</v>
      </c>
      <c r="C727" s="323"/>
      <c r="D727" s="396"/>
      <c r="E727" s="1010"/>
      <c r="F727" s="365"/>
    </row>
    <row r="728" spans="1:6">
      <c r="A728" s="903"/>
      <c r="B728" s="385" t="s">
        <v>2053</v>
      </c>
      <c r="C728" s="358" t="s">
        <v>14</v>
      </c>
      <c r="D728" s="396">
        <v>45</v>
      </c>
      <c r="E728" s="1297"/>
      <c r="F728" s="365">
        <f>ROUND(D728*E728,2)</f>
        <v>0</v>
      </c>
    </row>
    <row r="729" spans="1:6">
      <c r="A729" s="903"/>
      <c r="B729" s="385"/>
      <c r="C729" s="323"/>
      <c r="D729" s="396"/>
      <c r="E729" s="1010"/>
      <c r="F729" s="365"/>
    </row>
    <row r="730" spans="1:6" ht="51">
      <c r="A730" s="894" t="s">
        <v>1951</v>
      </c>
      <c r="B730" s="355" t="s">
        <v>5881</v>
      </c>
      <c r="E730" s="1009"/>
      <c r="F730" s="365"/>
    </row>
    <row r="731" spans="1:6">
      <c r="A731" s="889"/>
      <c r="B731" s="355" t="s">
        <v>2054</v>
      </c>
      <c r="C731" s="358" t="s">
        <v>14</v>
      </c>
      <c r="D731" s="361">
        <v>45</v>
      </c>
      <c r="E731" s="1297"/>
      <c r="F731" s="365">
        <f>ROUND(D731*E731,2)</f>
        <v>0</v>
      </c>
    </row>
    <row r="732" spans="1:6">
      <c r="A732" s="903"/>
      <c r="B732" s="385"/>
      <c r="C732" s="323"/>
      <c r="D732" s="396"/>
      <c r="E732" s="1010"/>
      <c r="F732" s="365"/>
    </row>
    <row r="733" spans="1:6">
      <c r="A733" s="314"/>
      <c r="B733" s="1070"/>
      <c r="C733" s="901"/>
      <c r="D733" s="908"/>
      <c r="E733" s="1010"/>
      <c r="F733" s="365"/>
    </row>
    <row r="734" spans="1:6" ht="25.5">
      <c r="A734" s="888" t="s">
        <v>1969</v>
      </c>
      <c r="B734" s="1071" t="s">
        <v>2065</v>
      </c>
      <c r="C734" s="358" t="s">
        <v>14</v>
      </c>
      <c r="D734" s="908">
        <v>2</v>
      </c>
      <c r="E734" s="1297"/>
      <c r="F734" s="365">
        <f>ROUND(D734*E734,2)</f>
        <v>0</v>
      </c>
    </row>
    <row r="735" spans="1:6">
      <c r="A735" s="907"/>
      <c r="B735" s="1071"/>
      <c r="C735" s="901"/>
      <c r="D735" s="908"/>
      <c r="E735" s="1010"/>
      <c r="F735" s="365"/>
    </row>
    <row r="736" spans="1:6">
      <c r="A736" s="907"/>
      <c r="B736" s="1071"/>
      <c r="C736" s="901"/>
      <c r="D736" s="908"/>
      <c r="E736" s="1010"/>
      <c r="F736" s="365"/>
    </row>
    <row r="737" spans="1:6" ht="38.25">
      <c r="A737" s="903" t="s">
        <v>1988</v>
      </c>
      <c r="B737" s="385" t="s">
        <v>5861</v>
      </c>
      <c r="C737" s="323"/>
      <c r="D737" s="396"/>
      <c r="E737" s="1010"/>
      <c r="F737" s="365"/>
    </row>
    <row r="738" spans="1:6">
      <c r="A738" s="903"/>
      <c r="B738" s="385" t="s">
        <v>5862</v>
      </c>
      <c r="C738" s="323"/>
      <c r="D738" s="396"/>
      <c r="E738" s="1010"/>
      <c r="F738" s="365"/>
    </row>
    <row r="739" spans="1:6">
      <c r="A739" s="903"/>
      <c r="B739" s="385" t="s">
        <v>5863</v>
      </c>
      <c r="C739" s="323"/>
      <c r="D739" s="396"/>
      <c r="E739" s="1010"/>
      <c r="F739" s="365"/>
    </row>
    <row r="740" spans="1:6">
      <c r="A740" s="903"/>
      <c r="B740" s="385" t="s">
        <v>5864</v>
      </c>
      <c r="C740" s="323"/>
      <c r="D740" s="396"/>
      <c r="E740" s="1010"/>
      <c r="F740" s="365"/>
    </row>
    <row r="741" spans="1:6">
      <c r="A741" s="903"/>
      <c r="B741" s="385" t="s">
        <v>5865</v>
      </c>
      <c r="C741" s="323"/>
      <c r="D741" s="396"/>
      <c r="E741" s="1010"/>
      <c r="F741" s="365"/>
    </row>
    <row r="742" spans="1:6">
      <c r="A742" s="903"/>
      <c r="B742" s="385" t="s">
        <v>5866</v>
      </c>
      <c r="C742" s="323"/>
      <c r="D742" s="396"/>
      <c r="E742" s="1010"/>
      <c r="F742" s="365"/>
    </row>
    <row r="743" spans="1:6">
      <c r="A743" s="903"/>
      <c r="B743" s="385" t="s">
        <v>5867</v>
      </c>
      <c r="C743" s="322"/>
      <c r="D743" s="802"/>
      <c r="E743" s="1010"/>
      <c r="F743" s="365"/>
    </row>
    <row r="744" spans="1:6">
      <c r="A744" s="1017"/>
      <c r="B744" s="1018" t="s">
        <v>5868</v>
      </c>
      <c r="C744" s="323" t="s">
        <v>20</v>
      </c>
      <c r="D744" s="396">
        <v>1</v>
      </c>
      <c r="E744" s="1297"/>
      <c r="F744" s="365">
        <f>ROUND(D744*E744,2)</f>
        <v>0</v>
      </c>
    </row>
    <row r="745" spans="1:6">
      <c r="A745" s="356"/>
      <c r="B745" s="1053"/>
      <c r="C745" s="369"/>
      <c r="D745" s="361"/>
      <c r="E745" s="1010"/>
      <c r="F745" s="365"/>
    </row>
    <row r="746" spans="1:6">
      <c r="A746" s="907"/>
      <c r="B746" s="1071"/>
      <c r="C746" s="901"/>
      <c r="D746" s="908"/>
      <c r="E746" s="1010"/>
      <c r="F746" s="365"/>
    </row>
    <row r="747" spans="1:6" ht="89.25">
      <c r="A747" s="116" t="s">
        <v>1998</v>
      </c>
      <c r="B747" s="325" t="s">
        <v>5905</v>
      </c>
      <c r="C747" s="340"/>
      <c r="D747" s="456"/>
      <c r="E747" s="1010"/>
      <c r="F747" s="365"/>
    </row>
    <row r="748" spans="1:6" ht="25.5">
      <c r="A748" s="116"/>
      <c r="B748" s="1072" t="s">
        <v>5906</v>
      </c>
      <c r="C748" s="340"/>
      <c r="D748" s="456"/>
      <c r="E748" s="1010"/>
      <c r="F748" s="365"/>
    </row>
    <row r="749" spans="1:6">
      <c r="A749" s="116"/>
      <c r="B749" s="639" t="s">
        <v>1925</v>
      </c>
      <c r="C749" s="340"/>
      <c r="D749" s="456"/>
      <c r="E749" s="1010"/>
      <c r="F749" s="365"/>
    </row>
    <row r="750" spans="1:6">
      <c r="A750" s="116"/>
      <c r="B750" s="1073" t="s">
        <v>5869</v>
      </c>
      <c r="C750" s="340"/>
      <c r="D750" s="456"/>
      <c r="E750" s="1010"/>
      <c r="F750" s="365"/>
    </row>
    <row r="751" spans="1:6">
      <c r="A751" s="116"/>
      <c r="B751" s="1073" t="s">
        <v>5870</v>
      </c>
      <c r="C751" s="340"/>
      <c r="D751" s="456"/>
      <c r="E751" s="1010"/>
      <c r="F751" s="365"/>
    </row>
    <row r="752" spans="1:6">
      <c r="A752" s="116"/>
      <c r="B752" s="1073" t="s">
        <v>5871</v>
      </c>
      <c r="C752" s="340"/>
      <c r="D752" s="456"/>
      <c r="E752" s="1010"/>
      <c r="F752" s="365"/>
    </row>
    <row r="753" spans="1:6">
      <c r="A753" s="116"/>
      <c r="B753" s="1073" t="s">
        <v>5872</v>
      </c>
      <c r="C753" s="340"/>
      <c r="D753" s="456"/>
      <c r="E753" s="1010"/>
      <c r="F753" s="365"/>
    </row>
    <row r="754" spans="1:6">
      <c r="A754" s="116"/>
      <c r="B754" s="1063" t="s">
        <v>5873</v>
      </c>
      <c r="C754" s="358" t="s">
        <v>23</v>
      </c>
      <c r="D754" s="396">
        <v>2</v>
      </c>
      <c r="E754" s="1297"/>
      <c r="F754" s="365">
        <f>ROUND(D754*E754,2)</f>
        <v>0</v>
      </c>
    </row>
    <row r="755" spans="1:6">
      <c r="A755" s="116"/>
      <c r="B755" s="684" t="s">
        <v>5874</v>
      </c>
      <c r="C755" s="340"/>
      <c r="D755" s="456"/>
      <c r="E755" s="1010"/>
      <c r="F755" s="365"/>
    </row>
    <row r="756" spans="1:6">
      <c r="A756" s="907"/>
      <c r="B756" s="1071"/>
      <c r="C756" s="901"/>
      <c r="D756" s="908"/>
      <c r="E756" s="1010"/>
      <c r="F756" s="365"/>
    </row>
    <row r="757" spans="1:6">
      <c r="A757" s="907"/>
      <c r="B757" s="1071"/>
      <c r="C757" s="901"/>
      <c r="D757" s="908"/>
      <c r="E757" s="1010"/>
      <c r="F757" s="365"/>
    </row>
    <row r="758" spans="1:6" ht="38.25">
      <c r="A758" s="888" t="s">
        <v>2003</v>
      </c>
      <c r="B758" s="478" t="s">
        <v>5875</v>
      </c>
      <c r="C758" s="369"/>
      <c r="D758" s="361"/>
      <c r="E758" s="1010"/>
      <c r="F758" s="365"/>
    </row>
    <row r="759" spans="1:6">
      <c r="A759" s="356"/>
      <c r="B759" s="385" t="s">
        <v>5876</v>
      </c>
      <c r="C759" s="369" t="s">
        <v>20</v>
      </c>
      <c r="D759" s="361">
        <v>1</v>
      </c>
      <c r="E759" s="1297"/>
      <c r="F759" s="365">
        <f>ROUND(D759*E759,2)</f>
        <v>0</v>
      </c>
    </row>
    <row r="760" spans="1:6">
      <c r="A760" s="356"/>
      <c r="B760" s="639" t="s">
        <v>5907</v>
      </c>
      <c r="C760" s="369"/>
      <c r="D760" s="361"/>
      <c r="E760" s="1010"/>
      <c r="F760" s="365"/>
    </row>
    <row r="761" spans="1:6">
      <c r="A761" s="907"/>
      <c r="B761" s="1071"/>
      <c r="C761" s="901"/>
      <c r="D761" s="908"/>
      <c r="E761" s="1010"/>
      <c r="F761" s="365"/>
    </row>
    <row r="762" spans="1:6">
      <c r="A762" s="907"/>
      <c r="B762" s="1071"/>
      <c r="C762" s="901"/>
      <c r="D762" s="908"/>
      <c r="E762" s="1010"/>
      <c r="F762" s="365"/>
    </row>
    <row r="763" spans="1:6" ht="25.5">
      <c r="A763" s="888" t="s">
        <v>2003</v>
      </c>
      <c r="B763" s="1051" t="s">
        <v>5877</v>
      </c>
      <c r="C763" s="369" t="s">
        <v>20</v>
      </c>
      <c r="D763" s="361">
        <v>2</v>
      </c>
      <c r="E763" s="1297"/>
      <c r="F763" s="365">
        <f>ROUND(D763*E763,2)</f>
        <v>0</v>
      </c>
    </row>
    <row r="764" spans="1:6">
      <c r="A764" s="898"/>
      <c r="B764" s="1074"/>
      <c r="C764" s="902"/>
      <c r="D764" s="589"/>
      <c r="E764" s="1010"/>
      <c r="F764" s="365"/>
    </row>
    <row r="765" spans="1:6">
      <c r="A765" s="898"/>
      <c r="B765" s="1051"/>
      <c r="C765" s="902"/>
      <c r="D765" s="589"/>
      <c r="E765" s="1010"/>
      <c r="F765" s="365"/>
    </row>
    <row r="766" spans="1:6" ht="38.25">
      <c r="A766" s="898" t="s">
        <v>2008</v>
      </c>
      <c r="B766" s="1051" t="s">
        <v>5878</v>
      </c>
      <c r="C766" s="358" t="s">
        <v>23</v>
      </c>
      <c r="D766" s="589">
        <v>2</v>
      </c>
      <c r="E766" s="1297"/>
      <c r="F766" s="365">
        <f>ROUND(D766*E766,2)</f>
        <v>0</v>
      </c>
    </row>
    <row r="767" spans="1:6">
      <c r="A767" s="898"/>
      <c r="B767" s="1051"/>
      <c r="C767" s="902"/>
      <c r="D767" s="589"/>
      <c r="E767" s="1010"/>
      <c r="F767" s="365"/>
    </row>
    <row r="768" spans="1:6">
      <c r="A768" s="898"/>
      <c r="B768" s="1051"/>
      <c r="C768" s="902"/>
      <c r="D768" s="589"/>
      <c r="E768" s="1010"/>
      <c r="F768" s="365"/>
    </row>
    <row r="769" spans="1:6" ht="25.5">
      <c r="A769" s="898" t="s">
        <v>2014</v>
      </c>
      <c r="B769" s="385" t="s">
        <v>5879</v>
      </c>
      <c r="C769" s="358" t="s">
        <v>23</v>
      </c>
      <c r="D769" s="1019">
        <v>1</v>
      </c>
      <c r="E769" s="1297"/>
      <c r="F769" s="365">
        <f>ROUND(D769*E769,2)</f>
        <v>0</v>
      </c>
    </row>
    <row r="770" spans="1:6">
      <c r="A770" s="356"/>
      <c r="B770" s="1053"/>
      <c r="C770" s="369"/>
      <c r="D770" s="361"/>
      <c r="E770" s="1010"/>
      <c r="F770" s="365"/>
    </row>
    <row r="771" spans="1:6">
      <c r="A771" s="356"/>
      <c r="B771" s="1074"/>
      <c r="C771" s="369"/>
      <c r="D771" s="361"/>
      <c r="E771" s="1010"/>
      <c r="F771" s="365"/>
    </row>
    <row r="772" spans="1:6" ht="15.75">
      <c r="A772" s="929" t="s">
        <v>5908</v>
      </c>
      <c r="B772" s="1065" t="s">
        <v>1651</v>
      </c>
      <c r="C772" s="375"/>
      <c r="D772" s="363"/>
      <c r="E772" s="363"/>
      <c r="F772" s="354">
        <f>SUM(F773:F780)</f>
        <v>0</v>
      </c>
    </row>
    <row r="773" spans="1:6">
      <c r="A773" s="889"/>
      <c r="B773" s="1050"/>
      <c r="E773" s="1009"/>
      <c r="F773" s="365"/>
    </row>
    <row r="774" spans="1:6" ht="38.25">
      <c r="A774" s="889" t="s">
        <v>1901</v>
      </c>
      <c r="B774" s="1075" t="s">
        <v>1654</v>
      </c>
      <c r="C774" s="358" t="s">
        <v>23</v>
      </c>
      <c r="D774" s="360">
        <v>1</v>
      </c>
      <c r="E774" s="1297"/>
      <c r="F774" s="365">
        <f>ROUND(D774*E774,2)</f>
        <v>0</v>
      </c>
    </row>
    <row r="775" spans="1:6">
      <c r="A775" s="889"/>
      <c r="B775" s="1075"/>
      <c r="E775" s="1009"/>
      <c r="F775" s="365"/>
    </row>
    <row r="776" spans="1:6">
      <c r="A776" s="889" t="s">
        <v>1951</v>
      </c>
      <c r="B776" s="1075" t="s">
        <v>1655</v>
      </c>
      <c r="C776" s="358" t="s">
        <v>23</v>
      </c>
      <c r="D776" s="360">
        <v>1</v>
      </c>
      <c r="E776" s="1297"/>
      <c r="F776" s="365">
        <f>ROUND(D776*E776,2)</f>
        <v>0</v>
      </c>
    </row>
    <row r="777" spans="1:6">
      <c r="A777" s="889"/>
      <c r="B777" s="1075"/>
      <c r="E777" s="1009"/>
      <c r="F777" s="365"/>
    </row>
    <row r="778" spans="1:6" ht="25.5">
      <c r="A778" s="889" t="s">
        <v>1969</v>
      </c>
      <c r="B778" s="1075" t="s">
        <v>1656</v>
      </c>
      <c r="C778" s="358" t="s">
        <v>23</v>
      </c>
      <c r="D778" s="360">
        <v>1</v>
      </c>
      <c r="E778" s="1297"/>
      <c r="F778" s="365">
        <f>ROUND(D778*E778,2)</f>
        <v>0</v>
      </c>
    </row>
    <row r="781" spans="1:6" ht="18">
      <c r="A781" s="344" t="s">
        <v>1786</v>
      </c>
      <c r="B781" s="1046" t="s">
        <v>2166</v>
      </c>
      <c r="C781" s="345"/>
      <c r="D781" s="346"/>
      <c r="E781" s="347"/>
      <c r="F781" s="347">
        <f>+F794+F1003+F1093+F1273+F1464+F1522</f>
        <v>0</v>
      </c>
    </row>
    <row r="782" spans="1:6">
      <c r="A782" s="333"/>
      <c r="B782" s="639"/>
      <c r="C782" s="359"/>
      <c r="D782" s="405"/>
      <c r="E782" s="405"/>
      <c r="F782" s="405"/>
    </row>
    <row r="783" spans="1:6" ht="15.75">
      <c r="A783" s="388" t="s">
        <v>2370</v>
      </c>
      <c r="B783" s="1076" t="s">
        <v>35</v>
      </c>
      <c r="C783" s="393"/>
      <c r="D783" s="397"/>
      <c r="E783" s="397"/>
      <c r="F783" s="397"/>
    </row>
    <row r="784" spans="1:6">
      <c r="A784" s="931"/>
      <c r="B784" s="1077"/>
      <c r="C784" s="934"/>
      <c r="D784" s="911"/>
      <c r="E784" s="1020"/>
      <c r="F784" s="911"/>
    </row>
    <row r="785" spans="1:6" ht="51">
      <c r="A785" s="300"/>
      <c r="B785" s="912" t="s">
        <v>5909</v>
      </c>
      <c r="C785" s="418"/>
      <c r="D785" s="406"/>
      <c r="E785" s="406"/>
      <c r="F785" s="406"/>
    </row>
    <row r="786" spans="1:6" ht="25.5">
      <c r="A786" s="1021"/>
      <c r="B786" s="380" t="s">
        <v>2376</v>
      </c>
      <c r="C786" s="1022"/>
      <c r="D786" s="1023"/>
      <c r="E786" s="343"/>
      <c r="F786" s="343"/>
    </row>
    <row r="787" spans="1:6" ht="114.75">
      <c r="A787" s="1021"/>
      <c r="B787" s="380" t="s">
        <v>5910</v>
      </c>
      <c r="C787" s="1022"/>
      <c r="D787" s="1023"/>
      <c r="E787" s="343"/>
      <c r="F787" s="343"/>
    </row>
    <row r="788" spans="1:6" ht="89.25">
      <c r="A788" s="1021"/>
      <c r="B788" s="380" t="s">
        <v>5911</v>
      </c>
      <c r="C788" s="1022"/>
      <c r="D788" s="1023"/>
      <c r="E788" s="343"/>
      <c r="F788" s="343"/>
    </row>
    <row r="789" spans="1:6" ht="25.5">
      <c r="A789" s="1021"/>
      <c r="B789" s="380" t="s">
        <v>1897</v>
      </c>
      <c r="C789" s="1022"/>
      <c r="D789" s="1023"/>
      <c r="E789" s="343"/>
      <c r="F789" s="343"/>
    </row>
    <row r="790" spans="1:6" ht="63.75">
      <c r="A790" s="1021"/>
      <c r="B790" s="380" t="s">
        <v>5912</v>
      </c>
      <c r="C790" s="1022"/>
      <c r="D790" s="1023"/>
      <c r="E790" s="343"/>
      <c r="F790" s="343"/>
    </row>
    <row r="791" spans="1:6" ht="25.5">
      <c r="A791" s="1021"/>
      <c r="B791" s="380" t="s">
        <v>5913</v>
      </c>
      <c r="C791" s="1022"/>
      <c r="D791" s="1023"/>
      <c r="E791" s="343"/>
      <c r="F791" s="343"/>
    </row>
    <row r="792" spans="1:6">
      <c r="A792" s="321"/>
      <c r="B792" s="873"/>
      <c r="C792" s="323"/>
      <c r="D792" s="396"/>
      <c r="E792" s="1020"/>
      <c r="F792" s="396"/>
    </row>
    <row r="793" spans="1:6">
      <c r="A793" s="932"/>
      <c r="B793" s="1078"/>
      <c r="C793" s="935"/>
      <c r="D793" s="942"/>
      <c r="E793" s="911"/>
      <c r="F793" s="942"/>
    </row>
    <row r="794" spans="1:6" ht="15.75">
      <c r="A794" s="913" t="s">
        <v>2373</v>
      </c>
      <c r="B794" s="1076" t="s">
        <v>2167</v>
      </c>
      <c r="C794" s="936"/>
      <c r="D794" s="943"/>
      <c r="E794" s="943"/>
      <c r="F794" s="354">
        <f>SUM(F795:F1002)</f>
        <v>0</v>
      </c>
    </row>
    <row r="795" spans="1:6">
      <c r="A795" s="321"/>
      <c r="B795" s="385"/>
      <c r="C795" s="324"/>
      <c r="D795" s="396"/>
      <c r="E795" s="396"/>
      <c r="F795" s="396"/>
    </row>
    <row r="796" spans="1:6" ht="63.75">
      <c r="A796" s="321" t="s">
        <v>1049</v>
      </c>
      <c r="B796" s="380" t="s">
        <v>5914</v>
      </c>
      <c r="C796" s="1024"/>
      <c r="D796" s="1019"/>
      <c r="E796" s="396"/>
      <c r="F796" s="396"/>
    </row>
    <row r="797" spans="1:6">
      <c r="A797" s="314"/>
      <c r="B797" s="380" t="s">
        <v>2169</v>
      </c>
      <c r="C797" s="316"/>
      <c r="D797" s="328"/>
      <c r="E797" s="328"/>
      <c r="F797" s="1025"/>
    </row>
    <row r="798" spans="1:6">
      <c r="A798" s="314"/>
      <c r="B798" s="387" t="s">
        <v>2170</v>
      </c>
      <c r="C798" s="316"/>
      <c r="D798" s="328"/>
      <c r="E798" s="328"/>
      <c r="F798" s="1025"/>
    </row>
    <row r="799" spans="1:6">
      <c r="A799" s="314"/>
      <c r="B799" s="387" t="s">
        <v>2171</v>
      </c>
      <c r="C799" s="316"/>
      <c r="D799" s="328"/>
      <c r="E799" s="328"/>
      <c r="F799" s="1025"/>
    </row>
    <row r="800" spans="1:6">
      <c r="A800" s="314"/>
      <c r="B800" s="380" t="s">
        <v>2172</v>
      </c>
      <c r="C800" s="316"/>
      <c r="D800" s="328"/>
      <c r="E800" s="328"/>
      <c r="F800" s="1025"/>
    </row>
    <row r="801" spans="1:6">
      <c r="A801" s="314"/>
      <c r="B801" s="380" t="s">
        <v>2173</v>
      </c>
      <c r="C801" s="316"/>
      <c r="D801" s="328"/>
      <c r="E801" s="328"/>
      <c r="F801" s="1025"/>
    </row>
    <row r="802" spans="1:6">
      <c r="A802" s="314"/>
      <c r="B802" s="380" t="s">
        <v>2174</v>
      </c>
      <c r="C802" s="316"/>
      <c r="D802" s="328"/>
      <c r="E802" s="328"/>
      <c r="F802" s="1025"/>
    </row>
    <row r="803" spans="1:6">
      <c r="A803" s="914"/>
      <c r="B803" s="387" t="s">
        <v>5915</v>
      </c>
      <c r="C803" s="900"/>
      <c r="D803" s="396"/>
      <c r="E803" s="396"/>
      <c r="F803" s="396"/>
    </row>
    <row r="804" spans="1:6" ht="38.25">
      <c r="A804" s="914"/>
      <c r="B804" s="387" t="s">
        <v>5916</v>
      </c>
      <c r="C804" s="900"/>
      <c r="D804" s="396"/>
      <c r="E804" s="396"/>
      <c r="F804" s="396"/>
    </row>
    <row r="805" spans="1:6" ht="25.5">
      <c r="A805" s="314"/>
      <c r="B805" s="319" t="s">
        <v>2363</v>
      </c>
      <c r="C805" s="316"/>
      <c r="D805" s="328"/>
      <c r="E805" s="328"/>
      <c r="F805" s="1025"/>
    </row>
    <row r="806" spans="1:6" ht="15">
      <c r="A806" s="1026"/>
      <c r="B806" s="1079" t="s">
        <v>5917</v>
      </c>
      <c r="C806" s="1027"/>
      <c r="D806" s="1028"/>
      <c r="E806" s="396"/>
      <c r="F806" s="396"/>
    </row>
    <row r="807" spans="1:6">
      <c r="A807" s="1026"/>
      <c r="B807" s="380" t="s">
        <v>2175</v>
      </c>
      <c r="C807" s="1027"/>
      <c r="D807" s="1028"/>
      <c r="E807" s="396"/>
      <c r="F807" s="396"/>
    </row>
    <row r="808" spans="1:6">
      <c r="A808" s="1026"/>
      <c r="B808" s="380" t="s">
        <v>2176</v>
      </c>
      <c r="C808" s="1027"/>
      <c r="D808" s="1028"/>
      <c r="E808" s="396"/>
      <c r="F808" s="396"/>
    </row>
    <row r="809" spans="1:6">
      <c r="A809" s="1026"/>
      <c r="B809" s="380" t="s">
        <v>2177</v>
      </c>
      <c r="C809" s="1027"/>
      <c r="D809" s="1028"/>
      <c r="E809" s="396"/>
      <c r="F809" s="396"/>
    </row>
    <row r="810" spans="1:6">
      <c r="A810" s="1026"/>
      <c r="B810" s="1079" t="s">
        <v>2178</v>
      </c>
      <c r="C810" s="1027"/>
      <c r="D810" s="1028"/>
      <c r="E810" s="396"/>
      <c r="F810" s="396"/>
    </row>
    <row r="811" spans="1:6">
      <c r="A811" s="1026"/>
      <c r="B811" s="1079" t="s">
        <v>2179</v>
      </c>
      <c r="C811" s="1027"/>
      <c r="D811" s="1028"/>
      <c r="E811" s="396"/>
      <c r="F811" s="396"/>
    </row>
    <row r="812" spans="1:6">
      <c r="A812" s="1026"/>
      <c r="B812" s="1079" t="s">
        <v>2180</v>
      </c>
      <c r="C812" s="1027"/>
      <c r="D812" s="1028"/>
      <c r="E812" s="396"/>
      <c r="F812" s="396"/>
    </row>
    <row r="813" spans="1:6">
      <c r="A813" s="1026"/>
      <c r="B813" s="1079" t="s">
        <v>2181</v>
      </c>
      <c r="C813" s="1027"/>
      <c r="D813" s="1028"/>
      <c r="E813" s="396"/>
      <c r="F813" s="396"/>
    </row>
    <row r="814" spans="1:6">
      <c r="A814" s="1026"/>
      <c r="B814" s="380" t="s">
        <v>2182</v>
      </c>
      <c r="C814" s="1027"/>
      <c r="D814" s="1028"/>
      <c r="E814" s="396"/>
      <c r="F814" s="396"/>
    </row>
    <row r="815" spans="1:6">
      <c r="A815" s="1026"/>
      <c r="B815" s="380" t="s">
        <v>2183</v>
      </c>
      <c r="C815" s="1027"/>
      <c r="D815" s="1028"/>
      <c r="E815" s="396"/>
      <c r="F815" s="396"/>
    </row>
    <row r="816" spans="1:6">
      <c r="A816" s="1026"/>
      <c r="B816" s="380" t="s">
        <v>2184</v>
      </c>
      <c r="C816" s="1027"/>
      <c r="D816" s="1028"/>
      <c r="E816" s="396"/>
      <c r="F816" s="396"/>
    </row>
    <row r="817" spans="1:6">
      <c r="A817" s="1026"/>
      <c r="B817" s="1079" t="s">
        <v>2185</v>
      </c>
      <c r="C817" s="1027"/>
      <c r="D817" s="1028"/>
      <c r="E817" s="396"/>
      <c r="F817" s="396"/>
    </row>
    <row r="818" spans="1:6">
      <c r="A818" s="1026"/>
      <c r="B818" s="1079" t="s">
        <v>2186</v>
      </c>
      <c r="C818" s="1027"/>
      <c r="D818" s="1028"/>
      <c r="E818" s="396"/>
      <c r="F818" s="396"/>
    </row>
    <row r="819" spans="1:6">
      <c r="A819" s="1026"/>
      <c r="B819" s="1079" t="s">
        <v>2187</v>
      </c>
      <c r="C819" s="1027"/>
      <c r="D819" s="1028"/>
      <c r="E819" s="396"/>
      <c r="F819" s="396"/>
    </row>
    <row r="820" spans="1:6">
      <c r="A820" s="1026"/>
      <c r="B820" s="380" t="s">
        <v>2188</v>
      </c>
      <c r="C820" s="1027"/>
      <c r="D820" s="1028"/>
      <c r="E820" s="396"/>
      <c r="F820" s="396"/>
    </row>
    <row r="821" spans="1:6">
      <c r="A821" s="1026"/>
      <c r="B821" s="380" t="s">
        <v>2189</v>
      </c>
      <c r="C821" s="1027"/>
      <c r="D821" s="1028"/>
      <c r="E821" s="396"/>
      <c r="F821" s="396"/>
    </row>
    <row r="822" spans="1:6">
      <c r="A822" s="1026"/>
      <c r="B822" s="380" t="s">
        <v>2190</v>
      </c>
      <c r="C822" s="1027"/>
      <c r="D822" s="1028"/>
      <c r="E822" s="396"/>
      <c r="F822" s="396"/>
    </row>
    <row r="823" spans="1:6">
      <c r="A823" s="314"/>
      <c r="B823" s="380" t="s">
        <v>2191</v>
      </c>
      <c r="C823" s="316" t="s">
        <v>23</v>
      </c>
      <c r="D823" s="396">
        <v>33</v>
      </c>
      <c r="E823" s="1280"/>
      <c r="F823" s="365">
        <f>ROUND(D823*E823,2)</f>
        <v>0</v>
      </c>
    </row>
    <row r="824" spans="1:6">
      <c r="A824" s="1026"/>
      <c r="B824" s="380"/>
      <c r="C824" s="1027"/>
      <c r="D824" s="1028"/>
      <c r="E824" s="396"/>
      <c r="F824" s="396"/>
    </row>
    <row r="825" spans="1:6" ht="63.75">
      <c r="A825" s="321" t="s">
        <v>1056</v>
      </c>
      <c r="B825" s="380" t="s">
        <v>5918</v>
      </c>
      <c r="C825" s="1024"/>
      <c r="D825" s="1019"/>
      <c r="E825" s="396"/>
      <c r="F825" s="396"/>
    </row>
    <row r="826" spans="1:6">
      <c r="A826" s="314"/>
      <c r="B826" s="380" t="s">
        <v>2169</v>
      </c>
      <c r="C826" s="316"/>
      <c r="D826" s="328"/>
      <c r="E826" s="328"/>
      <c r="F826" s="396"/>
    </row>
    <row r="827" spans="1:6">
      <c r="A827" s="314"/>
      <c r="B827" s="387" t="s">
        <v>2171</v>
      </c>
      <c r="C827" s="316"/>
      <c r="D827" s="328"/>
      <c r="E827" s="328"/>
      <c r="F827" s="396"/>
    </row>
    <row r="828" spans="1:6">
      <c r="A828" s="314"/>
      <c r="B828" s="380" t="s">
        <v>2172</v>
      </c>
      <c r="C828" s="316"/>
      <c r="D828" s="328"/>
      <c r="E828" s="328"/>
      <c r="F828" s="396"/>
    </row>
    <row r="829" spans="1:6">
      <c r="A829" s="314"/>
      <c r="B829" s="380" t="s">
        <v>2173</v>
      </c>
      <c r="C829" s="316"/>
      <c r="D829" s="328"/>
      <c r="E829" s="328"/>
      <c r="F829" s="396"/>
    </row>
    <row r="830" spans="1:6">
      <c r="A830" s="314"/>
      <c r="B830" s="380" t="s">
        <v>2174</v>
      </c>
      <c r="C830" s="316"/>
      <c r="D830" s="328"/>
      <c r="E830" s="328"/>
      <c r="F830" s="396"/>
    </row>
    <row r="831" spans="1:6">
      <c r="A831" s="914"/>
      <c r="B831" s="387" t="s">
        <v>5915</v>
      </c>
      <c r="C831" s="900"/>
      <c r="D831" s="396"/>
      <c r="E831" s="396"/>
      <c r="F831" s="396"/>
    </row>
    <row r="832" spans="1:6" ht="38.25">
      <c r="A832" s="914"/>
      <c r="B832" s="387" t="s">
        <v>5916</v>
      </c>
      <c r="C832" s="900"/>
      <c r="D832" s="396"/>
      <c r="E832" s="396"/>
      <c r="F832" s="396"/>
    </row>
    <row r="833" spans="1:6">
      <c r="A833" s="314"/>
      <c r="B833" s="319" t="s">
        <v>2193</v>
      </c>
      <c r="C833" s="316"/>
      <c r="D833" s="328"/>
      <c r="E833" s="328"/>
      <c r="F833" s="396"/>
    </row>
    <row r="834" spans="1:6" ht="25.5">
      <c r="A834" s="314"/>
      <c r="B834" s="319" t="s">
        <v>2364</v>
      </c>
      <c r="C834" s="316"/>
      <c r="D834" s="328"/>
      <c r="E834" s="328"/>
      <c r="F834" s="396"/>
    </row>
    <row r="835" spans="1:6" ht="15">
      <c r="A835" s="1026"/>
      <c r="B835" s="1079" t="s">
        <v>5917</v>
      </c>
      <c r="C835" s="1027"/>
      <c r="D835" s="1028"/>
      <c r="E835" s="396"/>
      <c r="F835" s="396"/>
    </row>
    <row r="836" spans="1:6">
      <c r="A836" s="1026"/>
      <c r="B836" s="380" t="s">
        <v>2175</v>
      </c>
      <c r="C836" s="1027"/>
      <c r="D836" s="1028"/>
      <c r="E836" s="396"/>
      <c r="F836" s="396"/>
    </row>
    <row r="837" spans="1:6">
      <c r="A837" s="1026"/>
      <c r="B837" s="380" t="s">
        <v>2176</v>
      </c>
      <c r="C837" s="1027"/>
      <c r="D837" s="1028"/>
      <c r="E837" s="396"/>
      <c r="F837" s="396"/>
    </row>
    <row r="838" spans="1:6">
      <c r="A838" s="1026"/>
      <c r="B838" s="380" t="s">
        <v>2177</v>
      </c>
      <c r="C838" s="1027"/>
      <c r="D838" s="1028"/>
      <c r="E838" s="396"/>
      <c r="F838" s="396"/>
    </row>
    <row r="839" spans="1:6">
      <c r="A839" s="1026"/>
      <c r="B839" s="1079" t="s">
        <v>2178</v>
      </c>
      <c r="C839" s="1027"/>
      <c r="D839" s="1028"/>
      <c r="E839" s="396"/>
      <c r="F839" s="396"/>
    </row>
    <row r="840" spans="1:6">
      <c r="A840" s="1026"/>
      <c r="B840" s="1079" t="s">
        <v>2179</v>
      </c>
      <c r="C840" s="1027"/>
      <c r="D840" s="1028"/>
      <c r="E840" s="396"/>
      <c r="F840" s="396"/>
    </row>
    <row r="841" spans="1:6">
      <c r="A841" s="1026"/>
      <c r="B841" s="1079" t="s">
        <v>2180</v>
      </c>
      <c r="C841" s="1027"/>
      <c r="D841" s="1028"/>
      <c r="E841" s="396"/>
      <c r="F841" s="396"/>
    </row>
    <row r="842" spans="1:6">
      <c r="A842" s="1026"/>
      <c r="B842" s="1079" t="s">
        <v>2181</v>
      </c>
      <c r="C842" s="1027"/>
      <c r="D842" s="1028"/>
      <c r="E842" s="396"/>
      <c r="F842" s="396"/>
    </row>
    <row r="843" spans="1:6">
      <c r="A843" s="1026"/>
      <c r="B843" s="380" t="s">
        <v>2182</v>
      </c>
      <c r="C843" s="1027"/>
      <c r="D843" s="1028"/>
      <c r="E843" s="396"/>
      <c r="F843" s="396"/>
    </row>
    <row r="844" spans="1:6">
      <c r="A844" s="1026"/>
      <c r="B844" s="380" t="s">
        <v>2183</v>
      </c>
      <c r="C844" s="1027"/>
      <c r="D844" s="1028"/>
      <c r="E844" s="396"/>
      <c r="F844" s="396"/>
    </row>
    <row r="845" spans="1:6">
      <c r="A845" s="1026"/>
      <c r="B845" s="380" t="s">
        <v>2184</v>
      </c>
      <c r="C845" s="1027"/>
      <c r="D845" s="1028"/>
      <c r="E845" s="396"/>
      <c r="F845" s="396"/>
    </row>
    <row r="846" spans="1:6">
      <c r="A846" s="1026"/>
      <c r="B846" s="1079" t="s">
        <v>2185</v>
      </c>
      <c r="C846" s="1027"/>
      <c r="D846" s="1028"/>
      <c r="E846" s="396"/>
      <c r="F846" s="396"/>
    </row>
    <row r="847" spans="1:6">
      <c r="A847" s="1026"/>
      <c r="B847" s="1079" t="s">
        <v>2186</v>
      </c>
      <c r="C847" s="1027"/>
      <c r="D847" s="1028"/>
      <c r="E847" s="396"/>
      <c r="F847" s="396"/>
    </row>
    <row r="848" spans="1:6">
      <c r="A848" s="1026"/>
      <c r="B848" s="1079" t="s">
        <v>2187</v>
      </c>
      <c r="C848" s="1027"/>
      <c r="D848" s="1028"/>
      <c r="E848" s="396"/>
      <c r="F848" s="396"/>
    </row>
    <row r="849" spans="1:6">
      <c r="A849" s="1026"/>
      <c r="B849" s="380" t="s">
        <v>2188</v>
      </c>
      <c r="C849" s="1027"/>
      <c r="D849" s="1028"/>
      <c r="E849" s="396"/>
      <c r="F849" s="396"/>
    </row>
    <row r="850" spans="1:6">
      <c r="A850" s="1026"/>
      <c r="B850" s="380" t="s">
        <v>2189</v>
      </c>
      <c r="C850" s="1027"/>
      <c r="D850" s="1028"/>
      <c r="E850" s="396"/>
      <c r="F850" s="396"/>
    </row>
    <row r="851" spans="1:6">
      <c r="A851" s="1026"/>
      <c r="B851" s="380" t="s">
        <v>2190</v>
      </c>
      <c r="C851" s="1027"/>
      <c r="D851" s="1028"/>
      <c r="E851" s="396"/>
      <c r="F851" s="396"/>
    </row>
    <row r="852" spans="1:6">
      <c r="A852" s="314"/>
      <c r="B852" s="380" t="s">
        <v>2191</v>
      </c>
      <c r="C852" s="316" t="s">
        <v>23</v>
      </c>
      <c r="D852" s="396">
        <v>9</v>
      </c>
      <c r="E852" s="1280"/>
      <c r="F852" s="365">
        <f>ROUND(D852*E852,2)</f>
        <v>0</v>
      </c>
    </row>
    <row r="853" spans="1:6">
      <c r="A853" s="1026"/>
      <c r="B853" s="380"/>
      <c r="C853" s="1027"/>
      <c r="D853" s="1028"/>
      <c r="E853" s="396"/>
      <c r="F853" s="396"/>
    </row>
    <row r="854" spans="1:6" ht="51">
      <c r="A854" s="321" t="s">
        <v>1060</v>
      </c>
      <c r="B854" s="380" t="s">
        <v>5919</v>
      </c>
      <c r="C854" s="324"/>
      <c r="D854" s="396"/>
      <c r="E854" s="396"/>
      <c r="F854" s="396"/>
    </row>
    <row r="855" spans="1:6">
      <c r="A855" s="314"/>
      <c r="B855" s="380" t="s">
        <v>2169</v>
      </c>
      <c r="C855" s="316"/>
      <c r="D855" s="328"/>
      <c r="E855" s="328"/>
      <c r="F855" s="396"/>
    </row>
    <row r="856" spans="1:6">
      <c r="A856" s="314"/>
      <c r="B856" s="387" t="s">
        <v>2195</v>
      </c>
      <c r="C856" s="316"/>
      <c r="D856" s="328"/>
      <c r="E856" s="328"/>
      <c r="F856" s="396"/>
    </row>
    <row r="857" spans="1:6">
      <c r="A857" s="314"/>
      <c r="B857" s="387" t="s">
        <v>2171</v>
      </c>
      <c r="C857" s="316"/>
      <c r="D857" s="328"/>
      <c r="E857" s="328"/>
      <c r="F857" s="396"/>
    </row>
    <row r="858" spans="1:6">
      <c r="A858" s="314"/>
      <c r="B858" s="380" t="s">
        <v>2196</v>
      </c>
      <c r="C858" s="316"/>
      <c r="D858" s="328"/>
      <c r="E858" s="328"/>
      <c r="F858" s="396"/>
    </row>
    <row r="859" spans="1:6">
      <c r="A859" s="314"/>
      <c r="B859" s="380" t="s">
        <v>2197</v>
      </c>
      <c r="C859" s="316"/>
      <c r="D859" s="328"/>
      <c r="E859" s="328"/>
      <c r="F859" s="396"/>
    </row>
    <row r="860" spans="1:6">
      <c r="A860" s="314"/>
      <c r="B860" s="387" t="s">
        <v>2198</v>
      </c>
      <c r="C860" s="316"/>
      <c r="D860" s="328"/>
      <c r="E860" s="328"/>
      <c r="F860" s="396"/>
    </row>
    <row r="861" spans="1:6">
      <c r="A861" s="314"/>
      <c r="B861" s="380" t="s">
        <v>2199</v>
      </c>
      <c r="C861" s="316"/>
      <c r="D861" s="328"/>
      <c r="E861" s="328"/>
      <c r="F861" s="396"/>
    </row>
    <row r="862" spans="1:6" ht="38.25">
      <c r="A862" s="314"/>
      <c r="B862" s="319" t="s">
        <v>2365</v>
      </c>
      <c r="C862" s="316"/>
      <c r="D862" s="328"/>
      <c r="E862" s="328"/>
      <c r="F862" s="396"/>
    </row>
    <row r="863" spans="1:6" ht="15">
      <c r="A863" s="1026"/>
      <c r="B863" s="1079" t="s">
        <v>5917</v>
      </c>
      <c r="C863" s="1027"/>
      <c r="D863" s="1028"/>
      <c r="E863" s="396"/>
      <c r="F863" s="396"/>
    </row>
    <row r="864" spans="1:6">
      <c r="A864" s="1026"/>
      <c r="B864" s="1080" t="s">
        <v>2200</v>
      </c>
      <c r="C864" s="316"/>
      <c r="D864" s="328"/>
      <c r="E864" s="328"/>
      <c r="F864" s="396"/>
    </row>
    <row r="865" spans="1:6">
      <c r="A865" s="1026"/>
      <c r="B865" s="1080" t="s">
        <v>2201</v>
      </c>
      <c r="C865" s="1027"/>
      <c r="D865" s="1028"/>
      <c r="E865" s="396"/>
      <c r="F865" s="396"/>
    </row>
    <row r="866" spans="1:6">
      <c r="A866" s="1026"/>
      <c r="B866" s="1080" t="s">
        <v>2202</v>
      </c>
      <c r="C866" s="1027"/>
      <c r="D866" s="1028"/>
      <c r="E866" s="396"/>
      <c r="F866" s="396"/>
    </row>
    <row r="867" spans="1:6">
      <c r="A867" s="314"/>
      <c r="B867" s="380" t="s">
        <v>2178</v>
      </c>
      <c r="C867" s="316"/>
      <c r="D867" s="328"/>
      <c r="E867" s="328"/>
      <c r="F867" s="396"/>
    </row>
    <row r="868" spans="1:6">
      <c r="A868" s="314"/>
      <c r="B868" s="380" t="s">
        <v>2179</v>
      </c>
      <c r="C868" s="316"/>
      <c r="D868" s="328"/>
      <c r="E868" s="328"/>
      <c r="F868" s="396"/>
    </row>
    <row r="869" spans="1:6">
      <c r="A869" s="314"/>
      <c r="B869" s="380" t="s">
        <v>2180</v>
      </c>
      <c r="C869" s="316"/>
      <c r="D869" s="328"/>
      <c r="E869" s="328"/>
      <c r="F869" s="396"/>
    </row>
    <row r="870" spans="1:6">
      <c r="A870" s="314"/>
      <c r="B870" s="380" t="s">
        <v>2181</v>
      </c>
      <c r="C870" s="316"/>
      <c r="D870" s="328"/>
      <c r="E870" s="328"/>
      <c r="F870" s="396"/>
    </row>
    <row r="871" spans="1:6">
      <c r="A871" s="314"/>
      <c r="B871" s="380" t="s">
        <v>2203</v>
      </c>
      <c r="C871" s="316"/>
      <c r="D871" s="328"/>
      <c r="E871" s="328"/>
      <c r="F871" s="396"/>
    </row>
    <row r="872" spans="1:6">
      <c r="A872" s="314"/>
      <c r="B872" s="380" t="s">
        <v>2204</v>
      </c>
      <c r="C872" s="316"/>
      <c r="D872" s="328"/>
      <c r="E872" s="328"/>
      <c r="F872" s="396"/>
    </row>
    <row r="873" spans="1:6">
      <c r="A873" s="1026"/>
      <c r="B873" s="1079" t="s">
        <v>2185</v>
      </c>
      <c r="C873" s="1027"/>
      <c r="D873" s="1028"/>
      <c r="E873" s="396"/>
      <c r="F873" s="396"/>
    </row>
    <row r="874" spans="1:6">
      <c r="A874" s="1026"/>
      <c r="B874" s="1079" t="s">
        <v>2186</v>
      </c>
      <c r="C874" s="1027"/>
      <c r="D874" s="1028"/>
      <c r="E874" s="396"/>
      <c r="F874" s="396"/>
    </row>
    <row r="875" spans="1:6">
      <c r="A875" s="1026"/>
      <c r="B875" s="1079" t="s">
        <v>2187</v>
      </c>
      <c r="C875" s="1027"/>
      <c r="D875" s="1028"/>
      <c r="E875" s="396"/>
      <c r="F875" s="396"/>
    </row>
    <row r="876" spans="1:6">
      <c r="A876" s="1026"/>
      <c r="B876" s="380" t="s">
        <v>2205</v>
      </c>
      <c r="C876" s="1027"/>
      <c r="D876" s="1028"/>
      <c r="E876" s="396"/>
      <c r="F876" s="396"/>
    </row>
    <row r="877" spans="1:6">
      <c r="A877" s="1026"/>
      <c r="B877" s="380" t="s">
        <v>2206</v>
      </c>
      <c r="C877" s="1027"/>
      <c r="D877" s="1028"/>
      <c r="E877" s="396"/>
      <c r="F877" s="396"/>
    </row>
    <row r="878" spans="1:6">
      <c r="A878" s="1026"/>
      <c r="B878" s="380" t="s">
        <v>2207</v>
      </c>
      <c r="C878" s="1027"/>
      <c r="D878" s="1028"/>
      <c r="E878" s="396"/>
      <c r="F878" s="396"/>
    </row>
    <row r="879" spans="1:6">
      <c r="A879" s="314"/>
      <c r="B879" s="380" t="s">
        <v>2208</v>
      </c>
      <c r="C879" s="316" t="s">
        <v>23</v>
      </c>
      <c r="D879" s="396">
        <v>5</v>
      </c>
      <c r="E879" s="1280"/>
      <c r="F879" s="365">
        <f>ROUND(D879*E879,2)</f>
        <v>0</v>
      </c>
    </row>
    <row r="880" spans="1:6">
      <c r="A880" s="1026"/>
      <c r="B880" s="380"/>
      <c r="C880" s="1027"/>
      <c r="D880" s="1028"/>
      <c r="E880" s="396"/>
      <c r="F880" s="396"/>
    </row>
    <row r="881" spans="1:6" ht="51">
      <c r="A881" s="321" t="s">
        <v>1063</v>
      </c>
      <c r="B881" s="380" t="s">
        <v>5919</v>
      </c>
      <c r="C881" s="324"/>
      <c r="D881" s="396"/>
      <c r="E881" s="396"/>
      <c r="F881" s="396"/>
    </row>
    <row r="882" spans="1:6">
      <c r="A882" s="314"/>
      <c r="B882" s="380" t="s">
        <v>2169</v>
      </c>
      <c r="C882" s="316"/>
      <c r="D882" s="328"/>
      <c r="E882" s="328"/>
      <c r="F882" s="396"/>
    </row>
    <row r="883" spans="1:6">
      <c r="A883" s="314"/>
      <c r="B883" s="387" t="s">
        <v>2170</v>
      </c>
      <c r="C883" s="316"/>
      <c r="D883" s="328"/>
      <c r="E883" s="328"/>
      <c r="F883" s="396"/>
    </row>
    <row r="884" spans="1:6">
      <c r="A884" s="314"/>
      <c r="B884" s="315" t="s">
        <v>2171</v>
      </c>
      <c r="C884" s="316"/>
      <c r="D884" s="328"/>
      <c r="E884" s="328"/>
      <c r="F884" s="396"/>
    </row>
    <row r="885" spans="1:6">
      <c r="A885" s="314"/>
      <c r="B885" s="380" t="s">
        <v>2172</v>
      </c>
      <c r="C885" s="316"/>
      <c r="D885" s="328"/>
      <c r="E885" s="328"/>
      <c r="F885" s="396"/>
    </row>
    <row r="886" spans="1:6">
      <c r="A886" s="314"/>
      <c r="B886" s="380" t="s">
        <v>2173</v>
      </c>
      <c r="C886" s="316"/>
      <c r="D886" s="328"/>
      <c r="E886" s="328"/>
      <c r="F886" s="396"/>
    </row>
    <row r="887" spans="1:6">
      <c r="A887" s="314"/>
      <c r="B887" s="387" t="s">
        <v>2209</v>
      </c>
      <c r="C887" s="316"/>
      <c r="D887" s="328"/>
      <c r="E887" s="328"/>
      <c r="F887" s="396"/>
    </row>
    <row r="888" spans="1:6">
      <c r="A888" s="314"/>
      <c r="B888" s="380" t="s">
        <v>2174</v>
      </c>
      <c r="C888" s="316"/>
      <c r="D888" s="328"/>
      <c r="E888" s="328"/>
      <c r="F888" s="396"/>
    </row>
    <row r="889" spans="1:6" ht="38.25">
      <c r="A889" s="314"/>
      <c r="B889" s="319" t="s">
        <v>2366</v>
      </c>
      <c r="C889" s="316"/>
      <c r="D889" s="328"/>
      <c r="E889" s="328"/>
      <c r="F889" s="396"/>
    </row>
    <row r="890" spans="1:6" ht="15">
      <c r="A890" s="1026"/>
      <c r="B890" s="1079" t="s">
        <v>5917</v>
      </c>
      <c r="C890" s="1027"/>
      <c r="D890" s="1028"/>
      <c r="E890" s="396"/>
      <c r="F890" s="396"/>
    </row>
    <row r="891" spans="1:6">
      <c r="A891" s="314"/>
      <c r="B891" s="380" t="s">
        <v>2210</v>
      </c>
      <c r="C891" s="316"/>
      <c r="D891" s="328"/>
      <c r="E891" s="328"/>
      <c r="F891" s="396"/>
    </row>
    <row r="892" spans="1:6">
      <c r="A892" s="1026"/>
      <c r="B892" s="380" t="s">
        <v>2211</v>
      </c>
      <c r="C892" s="1027"/>
      <c r="D892" s="1028"/>
      <c r="E892" s="396"/>
      <c r="F892" s="396"/>
    </row>
    <row r="893" spans="1:6">
      <c r="A893" s="1026"/>
      <c r="B893" s="380" t="s">
        <v>2212</v>
      </c>
      <c r="C893" s="1027"/>
      <c r="D893" s="1028"/>
      <c r="E893" s="396"/>
      <c r="F893" s="396"/>
    </row>
    <row r="894" spans="1:6">
      <c r="A894" s="314"/>
      <c r="B894" s="319"/>
      <c r="C894" s="316"/>
      <c r="D894" s="328"/>
      <c r="E894" s="328"/>
      <c r="F894" s="396"/>
    </row>
    <row r="895" spans="1:6">
      <c r="A895" s="314"/>
      <c r="B895" s="380" t="s">
        <v>1925</v>
      </c>
      <c r="C895" s="316"/>
      <c r="D895" s="328"/>
      <c r="E895" s="328"/>
      <c r="F895" s="396"/>
    </row>
    <row r="896" spans="1:6">
      <c r="A896" s="314"/>
      <c r="B896" s="380" t="s">
        <v>2178</v>
      </c>
      <c r="C896" s="316"/>
      <c r="D896" s="328"/>
      <c r="E896" s="328"/>
      <c r="F896" s="396"/>
    </row>
    <row r="897" spans="1:6">
      <c r="A897" s="314"/>
      <c r="B897" s="380" t="s">
        <v>2179</v>
      </c>
      <c r="C897" s="316"/>
      <c r="D897" s="328"/>
      <c r="E897" s="328"/>
      <c r="F897" s="396"/>
    </row>
    <row r="898" spans="1:6">
      <c r="A898" s="314"/>
      <c r="B898" s="380" t="s">
        <v>2180</v>
      </c>
      <c r="C898" s="316"/>
      <c r="D898" s="328"/>
      <c r="E898" s="328"/>
      <c r="F898" s="396"/>
    </row>
    <row r="899" spans="1:6">
      <c r="A899" s="314"/>
      <c r="B899" s="380" t="s">
        <v>2181</v>
      </c>
      <c r="C899" s="316"/>
      <c r="D899" s="328"/>
      <c r="E899" s="328"/>
      <c r="F899" s="396"/>
    </row>
    <row r="900" spans="1:6">
      <c r="A900" s="314"/>
      <c r="B900" s="380" t="s">
        <v>2213</v>
      </c>
      <c r="C900" s="316"/>
      <c r="D900" s="328"/>
      <c r="E900" s="328"/>
      <c r="F900" s="396"/>
    </row>
    <row r="901" spans="1:6">
      <c r="A901" s="1026"/>
      <c r="B901" s="380" t="s">
        <v>2214</v>
      </c>
      <c r="C901" s="1027"/>
      <c r="D901" s="1028"/>
      <c r="E901" s="396"/>
      <c r="F901" s="396"/>
    </row>
    <row r="902" spans="1:6">
      <c r="A902" s="314"/>
      <c r="B902" s="380" t="s">
        <v>2215</v>
      </c>
      <c r="C902" s="316"/>
      <c r="D902" s="328"/>
      <c r="E902" s="328"/>
      <c r="F902" s="396"/>
    </row>
    <row r="903" spans="1:6">
      <c r="A903" s="1026"/>
      <c r="B903" s="1079" t="s">
        <v>2185</v>
      </c>
      <c r="C903" s="1027"/>
      <c r="D903" s="1028"/>
      <c r="E903" s="396"/>
      <c r="F903" s="396"/>
    </row>
    <row r="904" spans="1:6">
      <c r="A904" s="1026"/>
      <c r="B904" s="1079" t="s">
        <v>2186</v>
      </c>
      <c r="C904" s="1027"/>
      <c r="D904" s="1028"/>
      <c r="E904" s="396"/>
      <c r="F904" s="396"/>
    </row>
    <row r="905" spans="1:6">
      <c r="A905" s="1026"/>
      <c r="B905" s="1079" t="s">
        <v>2187</v>
      </c>
      <c r="C905" s="1027"/>
      <c r="D905" s="1028"/>
      <c r="E905" s="396"/>
      <c r="F905" s="396"/>
    </row>
    <row r="906" spans="1:6">
      <c r="A906" s="1026"/>
      <c r="B906" s="380" t="s">
        <v>2216</v>
      </c>
      <c r="C906" s="1027"/>
      <c r="D906" s="1028"/>
      <c r="E906" s="396"/>
      <c r="F906" s="396"/>
    </row>
    <row r="907" spans="1:6">
      <c r="A907" s="1026"/>
      <c r="B907" s="380" t="s">
        <v>2217</v>
      </c>
      <c r="C907" s="1027"/>
      <c r="D907" s="1028"/>
      <c r="E907" s="396"/>
      <c r="F907" s="396"/>
    </row>
    <row r="908" spans="1:6">
      <c r="A908" s="1026"/>
      <c r="B908" s="380" t="s">
        <v>2218</v>
      </c>
      <c r="C908" s="1027"/>
      <c r="D908" s="1028"/>
      <c r="E908" s="396"/>
      <c r="F908" s="396"/>
    </row>
    <row r="909" spans="1:6">
      <c r="A909" s="314"/>
      <c r="B909" s="380" t="s">
        <v>2219</v>
      </c>
      <c r="C909" s="316" t="s">
        <v>23</v>
      </c>
      <c r="D909" s="396">
        <v>2</v>
      </c>
      <c r="E909" s="1280"/>
      <c r="F909" s="365">
        <f>ROUND(D909*E909,2)</f>
        <v>0</v>
      </c>
    </row>
    <row r="910" spans="1:6">
      <c r="A910" s="321"/>
      <c r="B910" s="385"/>
      <c r="C910" s="324"/>
      <c r="D910" s="396"/>
      <c r="E910" s="396"/>
      <c r="F910" s="396"/>
    </row>
    <row r="911" spans="1:6" ht="63.75">
      <c r="A911" s="321" t="s">
        <v>1066</v>
      </c>
      <c r="B911" s="380" t="s">
        <v>5920</v>
      </c>
      <c r="C911" s="324"/>
      <c r="D911" s="396"/>
      <c r="E911" s="396"/>
      <c r="F911" s="396"/>
    </row>
    <row r="912" spans="1:6">
      <c r="A912" s="314"/>
      <c r="B912" s="380" t="s">
        <v>2169</v>
      </c>
      <c r="C912" s="316"/>
      <c r="D912" s="328"/>
      <c r="E912" s="328"/>
      <c r="F912" s="396"/>
    </row>
    <row r="913" spans="1:6">
      <c r="A913" s="314"/>
      <c r="B913" s="387" t="s">
        <v>2170</v>
      </c>
      <c r="C913" s="316"/>
      <c r="D913" s="328"/>
      <c r="E913" s="328"/>
      <c r="F913" s="396"/>
    </row>
    <row r="914" spans="1:6">
      <c r="A914" s="314"/>
      <c r="B914" s="315" t="s">
        <v>2171</v>
      </c>
      <c r="C914" s="316"/>
      <c r="D914" s="328"/>
      <c r="E914" s="328"/>
      <c r="F914" s="396"/>
    </row>
    <row r="915" spans="1:6">
      <c r="A915" s="314"/>
      <c r="B915" s="380" t="s">
        <v>2172</v>
      </c>
      <c r="C915" s="316"/>
      <c r="D915" s="328"/>
      <c r="E915" s="328"/>
      <c r="F915" s="396"/>
    </row>
    <row r="916" spans="1:6">
      <c r="A916" s="314"/>
      <c r="B916" s="380" t="s">
        <v>2173</v>
      </c>
      <c r="C916" s="316"/>
      <c r="D916" s="328"/>
      <c r="E916" s="328"/>
      <c r="F916" s="396"/>
    </row>
    <row r="917" spans="1:6">
      <c r="A917" s="314"/>
      <c r="B917" s="387" t="s">
        <v>2209</v>
      </c>
      <c r="C917" s="316"/>
      <c r="D917" s="328"/>
      <c r="E917" s="328"/>
      <c r="F917" s="396"/>
    </row>
    <row r="918" spans="1:6">
      <c r="A918" s="314"/>
      <c r="B918" s="380" t="s">
        <v>2174</v>
      </c>
      <c r="C918" s="316"/>
      <c r="D918" s="328"/>
      <c r="E918" s="328"/>
      <c r="F918" s="396"/>
    </row>
    <row r="919" spans="1:6">
      <c r="A919" s="314"/>
      <c r="B919" s="319" t="s">
        <v>2193</v>
      </c>
      <c r="C919" s="316"/>
      <c r="D919" s="328"/>
      <c r="E919" s="328"/>
      <c r="F919" s="396"/>
    </row>
    <row r="920" spans="1:6" ht="25.5">
      <c r="A920" s="314"/>
      <c r="B920" s="319" t="s">
        <v>2367</v>
      </c>
      <c r="C920" s="316"/>
      <c r="D920" s="328"/>
      <c r="E920" s="328"/>
      <c r="F920" s="396"/>
    </row>
    <row r="921" spans="1:6" ht="15">
      <c r="A921" s="1026"/>
      <c r="B921" s="1079" t="s">
        <v>5917</v>
      </c>
      <c r="C921" s="1027"/>
      <c r="D921" s="1028"/>
      <c r="E921" s="396"/>
      <c r="F921" s="396"/>
    </row>
    <row r="922" spans="1:6">
      <c r="A922" s="314"/>
      <c r="B922" s="380" t="s">
        <v>2210</v>
      </c>
      <c r="C922" s="316"/>
      <c r="D922" s="328"/>
      <c r="E922" s="328"/>
      <c r="F922" s="396"/>
    </row>
    <row r="923" spans="1:6">
      <c r="A923" s="1026"/>
      <c r="B923" s="380" t="s">
        <v>2211</v>
      </c>
      <c r="C923" s="1027"/>
      <c r="D923" s="1028"/>
      <c r="E923" s="396"/>
      <c r="F923" s="396"/>
    </row>
    <row r="924" spans="1:6">
      <c r="A924" s="1026"/>
      <c r="B924" s="380" t="s">
        <v>2212</v>
      </c>
      <c r="C924" s="1027"/>
      <c r="D924" s="1028"/>
      <c r="E924" s="396"/>
      <c r="F924" s="396"/>
    </row>
    <row r="925" spans="1:6">
      <c r="A925" s="314"/>
      <c r="B925" s="319"/>
      <c r="C925" s="316"/>
      <c r="D925" s="328"/>
      <c r="E925" s="328"/>
      <c r="F925" s="396"/>
    </row>
    <row r="926" spans="1:6">
      <c r="A926" s="314"/>
      <c r="B926" s="380" t="s">
        <v>1925</v>
      </c>
      <c r="C926" s="316"/>
      <c r="D926" s="328"/>
      <c r="E926" s="328"/>
      <c r="F926" s="396"/>
    </row>
    <row r="927" spans="1:6">
      <c r="A927" s="314"/>
      <c r="B927" s="380" t="s">
        <v>2178</v>
      </c>
      <c r="C927" s="316"/>
      <c r="D927" s="328"/>
      <c r="E927" s="328"/>
      <c r="F927" s="396"/>
    </row>
    <row r="928" spans="1:6">
      <c r="A928" s="314"/>
      <c r="B928" s="380" t="s">
        <v>2179</v>
      </c>
      <c r="C928" s="316"/>
      <c r="D928" s="328"/>
      <c r="E928" s="328"/>
      <c r="F928" s="396"/>
    </row>
    <row r="929" spans="1:6">
      <c r="A929" s="314"/>
      <c r="B929" s="380" t="s">
        <v>2180</v>
      </c>
      <c r="C929" s="316"/>
      <c r="D929" s="328"/>
      <c r="E929" s="328"/>
      <c r="F929" s="396"/>
    </row>
    <row r="930" spans="1:6">
      <c r="A930" s="314"/>
      <c r="B930" s="380" t="s">
        <v>2181</v>
      </c>
      <c r="C930" s="316"/>
      <c r="D930" s="328"/>
      <c r="E930" s="328"/>
      <c r="F930" s="396"/>
    </row>
    <row r="931" spans="1:6">
      <c r="A931" s="314"/>
      <c r="B931" s="380" t="s">
        <v>2213</v>
      </c>
      <c r="C931" s="316"/>
      <c r="D931" s="328"/>
      <c r="E931" s="328"/>
      <c r="F931" s="396"/>
    </row>
    <row r="932" spans="1:6">
      <c r="A932" s="1026"/>
      <c r="B932" s="380" t="s">
        <v>2214</v>
      </c>
      <c r="C932" s="1027"/>
      <c r="D932" s="1028"/>
      <c r="E932" s="396"/>
      <c r="F932" s="396"/>
    </row>
    <row r="933" spans="1:6">
      <c r="A933" s="314"/>
      <c r="B933" s="380" t="s">
        <v>2215</v>
      </c>
      <c r="C933" s="316"/>
      <c r="D933" s="328"/>
      <c r="E933" s="328"/>
      <c r="F933" s="396"/>
    </row>
    <row r="934" spans="1:6">
      <c r="A934" s="1026"/>
      <c r="B934" s="1079" t="s">
        <v>2185</v>
      </c>
      <c r="C934" s="1027"/>
      <c r="D934" s="1028"/>
      <c r="E934" s="396"/>
      <c r="F934" s="396"/>
    </row>
    <row r="935" spans="1:6">
      <c r="A935" s="1026"/>
      <c r="B935" s="1079" t="s">
        <v>2186</v>
      </c>
      <c r="C935" s="1027"/>
      <c r="D935" s="1028"/>
      <c r="E935" s="396"/>
      <c r="F935" s="396"/>
    </row>
    <row r="936" spans="1:6">
      <c r="A936" s="1026"/>
      <c r="B936" s="1079" t="s">
        <v>2187</v>
      </c>
      <c r="C936" s="1027"/>
      <c r="D936" s="1028"/>
      <c r="E936" s="396"/>
      <c r="F936" s="396"/>
    </row>
    <row r="937" spans="1:6">
      <c r="A937" s="1026"/>
      <c r="B937" s="380" t="s">
        <v>2216</v>
      </c>
      <c r="C937" s="1027"/>
      <c r="D937" s="1028"/>
      <c r="E937" s="396"/>
      <c r="F937" s="396"/>
    </row>
    <row r="938" spans="1:6">
      <c r="A938" s="1026"/>
      <c r="B938" s="380" t="s">
        <v>2217</v>
      </c>
      <c r="C938" s="1027"/>
      <c r="D938" s="1028"/>
      <c r="E938" s="396"/>
      <c r="F938" s="396"/>
    </row>
    <row r="939" spans="1:6">
      <c r="A939" s="1026"/>
      <c r="B939" s="380" t="s">
        <v>2218</v>
      </c>
      <c r="C939" s="1027"/>
      <c r="D939" s="1028"/>
      <c r="E939" s="396"/>
      <c r="F939" s="396"/>
    </row>
    <row r="940" spans="1:6">
      <c r="A940" s="314"/>
      <c r="B940" s="380" t="s">
        <v>2219</v>
      </c>
      <c r="C940" s="316" t="s">
        <v>23</v>
      </c>
      <c r="D940" s="396">
        <v>1</v>
      </c>
      <c r="E940" s="1280"/>
      <c r="F940" s="365">
        <f>ROUND(D940*E940,2)</f>
        <v>0</v>
      </c>
    </row>
    <row r="941" spans="1:6">
      <c r="A941" s="321"/>
      <c r="B941" s="385"/>
      <c r="C941" s="324"/>
      <c r="D941" s="396"/>
      <c r="E941" s="396"/>
      <c r="F941" s="396"/>
    </row>
    <row r="942" spans="1:6" ht="76.5">
      <c r="A942" s="321" t="s">
        <v>1068</v>
      </c>
      <c r="B942" s="915" t="s">
        <v>5921</v>
      </c>
      <c r="C942" s="324"/>
      <c r="D942" s="396"/>
      <c r="E942" s="396"/>
      <c r="F942" s="396"/>
    </row>
    <row r="943" spans="1:6">
      <c r="A943" s="321"/>
      <c r="B943" s="315" t="s">
        <v>2220</v>
      </c>
      <c r="C943" s="324"/>
      <c r="D943" s="396"/>
      <c r="E943" s="396"/>
      <c r="F943" s="396"/>
    </row>
    <row r="944" spans="1:6">
      <c r="A944" s="321"/>
      <c r="B944" s="315" t="s">
        <v>2221</v>
      </c>
      <c r="C944" s="324" t="s">
        <v>20</v>
      </c>
      <c r="D944" s="396">
        <v>35</v>
      </c>
      <c r="E944" s="1280"/>
      <c r="F944" s="365">
        <f t="shared" ref="F944:F946" si="13">ROUND(D944*E944,2)</f>
        <v>0</v>
      </c>
    </row>
    <row r="945" spans="1:6">
      <c r="A945" s="321"/>
      <c r="B945" s="315" t="s">
        <v>2222</v>
      </c>
      <c r="C945" s="324" t="s">
        <v>20</v>
      </c>
      <c r="D945" s="396">
        <v>6</v>
      </c>
      <c r="E945" s="1280"/>
      <c r="F945" s="365">
        <f t="shared" si="13"/>
        <v>0</v>
      </c>
    </row>
    <row r="946" spans="1:6">
      <c r="A946" s="321"/>
      <c r="B946" s="315" t="s">
        <v>2223</v>
      </c>
      <c r="C946" s="324" t="s">
        <v>20</v>
      </c>
      <c r="D946" s="396">
        <v>1</v>
      </c>
      <c r="E946" s="1280"/>
      <c r="F946" s="365">
        <f t="shared" si="13"/>
        <v>0</v>
      </c>
    </row>
    <row r="947" spans="1:6">
      <c r="A947" s="321"/>
      <c r="B947" s="385"/>
      <c r="C947" s="324"/>
      <c r="D947" s="396"/>
      <c r="E947" s="396"/>
      <c r="F947" s="396"/>
    </row>
    <row r="948" spans="1:6" ht="25.5">
      <c r="A948" s="321" t="s">
        <v>1070</v>
      </c>
      <c r="B948" s="915" t="s">
        <v>5922</v>
      </c>
      <c r="C948" s="324"/>
      <c r="D948" s="396"/>
      <c r="E948" s="396"/>
      <c r="F948" s="396"/>
    </row>
    <row r="949" spans="1:6">
      <c r="A949" s="321"/>
      <c r="B949" s="315" t="s">
        <v>5923</v>
      </c>
      <c r="C949" s="324" t="s">
        <v>20</v>
      </c>
      <c r="D949" s="396">
        <v>35</v>
      </c>
      <c r="E949" s="1280"/>
      <c r="F949" s="365">
        <f>ROUND(D949*E949,2)</f>
        <v>0</v>
      </c>
    </row>
    <row r="950" spans="1:6">
      <c r="A950" s="321"/>
      <c r="B950" s="385"/>
      <c r="C950" s="324"/>
      <c r="D950" s="396"/>
      <c r="E950" s="396"/>
      <c r="F950" s="396"/>
    </row>
    <row r="951" spans="1:6" ht="25.5">
      <c r="A951" s="321" t="s">
        <v>1073</v>
      </c>
      <c r="B951" s="915" t="s">
        <v>5924</v>
      </c>
      <c r="C951" s="324"/>
      <c r="D951" s="396"/>
      <c r="E951" s="396"/>
      <c r="F951" s="396"/>
    </row>
    <row r="952" spans="1:6">
      <c r="A952" s="321"/>
      <c r="B952" s="315" t="s">
        <v>5925</v>
      </c>
      <c r="C952" s="324" t="s">
        <v>20</v>
      </c>
      <c r="D952" s="396">
        <v>7</v>
      </c>
      <c r="E952" s="1280"/>
      <c r="F952" s="365">
        <f>ROUND(D952*E952,2)</f>
        <v>0</v>
      </c>
    </row>
    <row r="953" spans="1:6">
      <c r="A953" s="321"/>
      <c r="B953" s="385"/>
      <c r="C953" s="324"/>
      <c r="D953" s="396"/>
      <c r="E953" s="396"/>
      <c r="F953" s="396"/>
    </row>
    <row r="954" spans="1:6" ht="38.25">
      <c r="A954" s="914" t="s">
        <v>1075</v>
      </c>
      <c r="B954" s="387" t="s">
        <v>2227</v>
      </c>
      <c r="C954" s="900"/>
      <c r="D954" s="396"/>
      <c r="E954" s="396"/>
      <c r="F954" s="396"/>
    </row>
    <row r="955" spans="1:6">
      <c r="A955" s="321"/>
      <c r="B955" s="385" t="s">
        <v>2228</v>
      </c>
      <c r="C955" s="324" t="s">
        <v>23</v>
      </c>
      <c r="D955" s="396">
        <v>1</v>
      </c>
      <c r="E955" s="1280"/>
      <c r="F955" s="365">
        <f>ROUND(D955*E955,2)</f>
        <v>0</v>
      </c>
    </row>
    <row r="956" spans="1:6">
      <c r="A956" s="321"/>
      <c r="B956" s="385"/>
      <c r="C956" s="324"/>
      <c r="D956" s="396"/>
      <c r="E956" s="396"/>
      <c r="F956" s="396"/>
    </row>
    <row r="957" spans="1:6" ht="38.25">
      <c r="A957" s="914" t="s">
        <v>1076</v>
      </c>
      <c r="B957" s="387" t="s">
        <v>2230</v>
      </c>
      <c r="C957" s="900"/>
      <c r="D957" s="396"/>
      <c r="E957" s="396"/>
      <c r="F957" s="396"/>
    </row>
    <row r="958" spans="1:6">
      <c r="A958" s="321"/>
      <c r="B958" s="385" t="s">
        <v>2228</v>
      </c>
      <c r="C958" s="324" t="s">
        <v>23</v>
      </c>
      <c r="D958" s="396">
        <v>1</v>
      </c>
      <c r="E958" s="1280"/>
      <c r="F958" s="365">
        <f>ROUND(D958*E958,2)</f>
        <v>0</v>
      </c>
    </row>
    <row r="959" spans="1:6">
      <c r="A959" s="321"/>
      <c r="B959" s="385"/>
      <c r="C959" s="324"/>
      <c r="D959" s="396"/>
      <c r="E959" s="396"/>
      <c r="F959" s="396"/>
    </row>
    <row r="960" spans="1:6" ht="25.5">
      <c r="A960" s="321" t="s">
        <v>1079</v>
      </c>
      <c r="B960" s="315" t="s">
        <v>2232</v>
      </c>
      <c r="C960" s="324"/>
      <c r="D960" s="396"/>
      <c r="E960" s="396"/>
      <c r="F960" s="396"/>
    </row>
    <row r="961" spans="1:6">
      <c r="A961" s="321"/>
      <c r="B961" s="315" t="s">
        <v>2233</v>
      </c>
      <c r="C961" s="358" t="s">
        <v>17</v>
      </c>
      <c r="D961" s="396">
        <v>90</v>
      </c>
      <c r="E961" s="1280"/>
      <c r="F961" s="365">
        <f t="shared" ref="F961:F965" si="14">ROUND(D961*E961,2)</f>
        <v>0</v>
      </c>
    </row>
    <row r="962" spans="1:6">
      <c r="A962" s="321"/>
      <c r="B962" s="315" t="s">
        <v>2234</v>
      </c>
      <c r="C962" s="358" t="s">
        <v>17</v>
      </c>
      <c r="D962" s="396">
        <v>85</v>
      </c>
      <c r="E962" s="1280"/>
      <c r="F962" s="365">
        <f t="shared" si="14"/>
        <v>0</v>
      </c>
    </row>
    <row r="963" spans="1:6">
      <c r="A963" s="321"/>
      <c r="B963" s="315" t="s">
        <v>2235</v>
      </c>
      <c r="C963" s="358" t="s">
        <v>17</v>
      </c>
      <c r="D963" s="396">
        <v>180</v>
      </c>
      <c r="E963" s="1280"/>
      <c r="F963" s="365">
        <f t="shared" si="14"/>
        <v>0</v>
      </c>
    </row>
    <row r="964" spans="1:6">
      <c r="A964" s="321"/>
      <c r="B964" s="315" t="s">
        <v>2236</v>
      </c>
      <c r="C964" s="358" t="s">
        <v>17</v>
      </c>
      <c r="D964" s="396">
        <v>180</v>
      </c>
      <c r="E964" s="1280"/>
      <c r="F964" s="365">
        <f t="shared" si="14"/>
        <v>0</v>
      </c>
    </row>
    <row r="965" spans="1:6">
      <c r="A965" s="321"/>
      <c r="B965" s="315" t="s">
        <v>2237</v>
      </c>
      <c r="C965" s="358" t="s">
        <v>17</v>
      </c>
      <c r="D965" s="396">
        <v>200</v>
      </c>
      <c r="E965" s="1280"/>
      <c r="F965" s="365">
        <f t="shared" si="14"/>
        <v>0</v>
      </c>
    </row>
    <row r="966" spans="1:6">
      <c r="A966" s="321"/>
      <c r="B966" s="385"/>
      <c r="C966" s="324"/>
      <c r="D966" s="396"/>
      <c r="E966" s="396"/>
      <c r="F966" s="396"/>
    </row>
    <row r="967" spans="1:6" ht="25.5">
      <c r="A967" s="321" t="s">
        <v>1081</v>
      </c>
      <c r="B967" s="387" t="s">
        <v>2238</v>
      </c>
      <c r="C967" s="391"/>
      <c r="D967" s="396"/>
      <c r="E967" s="396"/>
      <c r="F967" s="396"/>
    </row>
    <row r="968" spans="1:6">
      <c r="A968" s="321"/>
      <c r="B968" s="387" t="s">
        <v>2239</v>
      </c>
      <c r="C968" s="358" t="s">
        <v>17</v>
      </c>
      <c r="D968" s="396">
        <v>22</v>
      </c>
      <c r="E968" s="1280"/>
      <c r="F968" s="365">
        <f>ROUND(D968*E968,2)</f>
        <v>0</v>
      </c>
    </row>
    <row r="969" spans="1:6">
      <c r="A969" s="321"/>
      <c r="B969" s="385"/>
      <c r="C969" s="324"/>
      <c r="D969" s="396"/>
      <c r="E969" s="396"/>
      <c r="F969" s="396"/>
    </row>
    <row r="970" spans="1:6" ht="53.25">
      <c r="A970" s="321" t="s">
        <v>1134</v>
      </c>
      <c r="B970" s="915" t="s">
        <v>5926</v>
      </c>
      <c r="C970" s="324"/>
      <c r="D970" s="396"/>
      <c r="E970" s="396"/>
      <c r="F970" s="396"/>
    </row>
    <row r="971" spans="1:6">
      <c r="A971" s="321"/>
      <c r="B971" s="315" t="s">
        <v>2233</v>
      </c>
      <c r="C971" s="358" t="s">
        <v>17</v>
      </c>
      <c r="D971" s="396">
        <v>100</v>
      </c>
      <c r="E971" s="1280"/>
      <c r="F971" s="365">
        <f t="shared" ref="F971:F974" si="15">ROUND(D971*E971,2)</f>
        <v>0</v>
      </c>
    </row>
    <row r="972" spans="1:6">
      <c r="A972" s="321"/>
      <c r="B972" s="315" t="s">
        <v>2234</v>
      </c>
      <c r="C972" s="358" t="s">
        <v>17</v>
      </c>
      <c r="D972" s="396">
        <v>95</v>
      </c>
      <c r="E972" s="1280"/>
      <c r="F972" s="365">
        <f t="shared" si="15"/>
        <v>0</v>
      </c>
    </row>
    <row r="973" spans="1:6">
      <c r="A973" s="321"/>
      <c r="B973" s="315" t="s">
        <v>2235</v>
      </c>
      <c r="C973" s="358" t="s">
        <v>17</v>
      </c>
      <c r="D973" s="396">
        <v>200</v>
      </c>
      <c r="E973" s="1280"/>
      <c r="F973" s="365">
        <f t="shared" si="15"/>
        <v>0</v>
      </c>
    </row>
    <row r="974" spans="1:6">
      <c r="A974" s="321"/>
      <c r="B974" s="315" t="s">
        <v>2236</v>
      </c>
      <c r="C974" s="358" t="s">
        <v>17</v>
      </c>
      <c r="D974" s="396">
        <v>200</v>
      </c>
      <c r="E974" s="1280"/>
      <c r="F974" s="365">
        <f t="shared" si="15"/>
        <v>0</v>
      </c>
    </row>
    <row r="975" spans="1:6">
      <c r="A975" s="321"/>
      <c r="B975" s="385"/>
      <c r="C975" s="324"/>
      <c r="D975" s="396"/>
      <c r="E975" s="396"/>
      <c r="F975" s="396"/>
    </row>
    <row r="976" spans="1:6" ht="53.25">
      <c r="A976" s="321" t="s">
        <v>1135</v>
      </c>
      <c r="B976" s="915" t="s">
        <v>5927</v>
      </c>
      <c r="C976" s="324"/>
      <c r="D976" s="396"/>
      <c r="E976" s="396"/>
      <c r="F976" s="396"/>
    </row>
    <row r="977" spans="1:6">
      <c r="A977" s="321"/>
      <c r="B977" s="315" t="s">
        <v>2237</v>
      </c>
      <c r="C977" s="358" t="s">
        <v>17</v>
      </c>
      <c r="D977" s="396">
        <v>220</v>
      </c>
      <c r="E977" s="1280"/>
      <c r="F977" s="365">
        <f t="shared" ref="F977:F978" si="16">ROUND(D977*E977,2)</f>
        <v>0</v>
      </c>
    </row>
    <row r="978" spans="1:6">
      <c r="A978" s="321"/>
      <c r="B978" s="315" t="s">
        <v>2239</v>
      </c>
      <c r="C978" s="358" t="s">
        <v>17</v>
      </c>
      <c r="D978" s="396">
        <v>25</v>
      </c>
      <c r="E978" s="1280"/>
      <c r="F978" s="365">
        <f t="shared" si="16"/>
        <v>0</v>
      </c>
    </row>
    <row r="979" spans="1:6">
      <c r="A979" s="321"/>
      <c r="B979" s="315"/>
      <c r="C979" s="323"/>
      <c r="D979" s="396"/>
      <c r="E979" s="396"/>
      <c r="F979" s="396"/>
    </row>
    <row r="980" spans="1:6" ht="38.25">
      <c r="A980" s="321" t="s">
        <v>1281</v>
      </c>
      <c r="B980" s="1081" t="s">
        <v>2240</v>
      </c>
      <c r="C980" s="596"/>
      <c r="D980" s="398"/>
      <c r="E980" s="398"/>
      <c r="F980" s="398"/>
    </row>
    <row r="981" spans="1:6">
      <c r="A981" s="321"/>
      <c r="B981" s="387" t="s">
        <v>2241</v>
      </c>
      <c r="C981" s="358" t="s">
        <v>17</v>
      </c>
      <c r="D981" s="396">
        <v>170</v>
      </c>
      <c r="E981" s="1280"/>
      <c r="F981" s="365">
        <f t="shared" ref="F981:F982" si="17">ROUND(D981*E981,2)</f>
        <v>0</v>
      </c>
    </row>
    <row r="982" spans="1:6">
      <c r="A982" s="321"/>
      <c r="B982" s="387" t="s">
        <v>2242</v>
      </c>
      <c r="C982" s="358" t="s">
        <v>17</v>
      </c>
      <c r="D982" s="396">
        <v>130</v>
      </c>
      <c r="E982" s="1280"/>
      <c r="F982" s="365">
        <f t="shared" si="17"/>
        <v>0</v>
      </c>
    </row>
    <row r="983" spans="1:6">
      <c r="A983" s="903"/>
      <c r="B983" s="1082"/>
      <c r="C983" s="900"/>
      <c r="D983" s="396"/>
      <c r="E983" s="396"/>
      <c r="F983" s="396"/>
    </row>
    <row r="984" spans="1:6" ht="63.75">
      <c r="A984" s="903">
        <v>16</v>
      </c>
      <c r="B984" s="1083" t="s">
        <v>5928</v>
      </c>
      <c r="C984" s="358" t="s">
        <v>17</v>
      </c>
      <c r="D984" s="396">
        <v>95</v>
      </c>
      <c r="E984" s="1280"/>
      <c r="F984" s="365">
        <f>ROUND(D984*E984,2)</f>
        <v>0</v>
      </c>
    </row>
    <row r="985" spans="1:6">
      <c r="A985" s="903"/>
      <c r="B985" s="1082"/>
      <c r="C985" s="900"/>
      <c r="D985" s="396"/>
      <c r="E985" s="396"/>
      <c r="F985" s="396"/>
    </row>
    <row r="986" spans="1:6" ht="38.25">
      <c r="A986" s="321" t="s">
        <v>1292</v>
      </c>
      <c r="B986" s="151" t="s">
        <v>2243</v>
      </c>
      <c r="C986" s="324"/>
      <c r="D986" s="396"/>
      <c r="E986" s="396"/>
      <c r="F986" s="396"/>
    </row>
    <row r="987" spans="1:6">
      <c r="A987" s="321"/>
      <c r="B987" s="315" t="s">
        <v>2237</v>
      </c>
      <c r="C987" s="323" t="s">
        <v>20</v>
      </c>
      <c r="D987" s="396">
        <v>4</v>
      </c>
      <c r="E987" s="1280"/>
      <c r="F987" s="365">
        <f>ROUND(D987*E987,2)</f>
        <v>0</v>
      </c>
    </row>
    <row r="988" spans="1:6">
      <c r="A988" s="321"/>
      <c r="B988" s="315"/>
      <c r="C988" s="323"/>
      <c r="D988" s="396"/>
      <c r="E988" s="396"/>
      <c r="F988" s="396"/>
    </row>
    <row r="989" spans="1:6" ht="25.5">
      <c r="A989" s="321" t="s">
        <v>1296</v>
      </c>
      <c r="B989" s="315" t="s">
        <v>2244</v>
      </c>
      <c r="C989" s="324"/>
      <c r="D989" s="396"/>
      <c r="E989" s="399"/>
      <c r="F989" s="396"/>
    </row>
    <row r="990" spans="1:6">
      <c r="A990" s="321"/>
      <c r="B990" s="315" t="s">
        <v>2245</v>
      </c>
      <c r="C990" s="323" t="s">
        <v>23</v>
      </c>
      <c r="D990" s="396">
        <v>1</v>
      </c>
      <c r="E990" s="1280"/>
      <c r="F990" s="365">
        <f>ROUND(D990*E990,2)</f>
        <v>0</v>
      </c>
    </row>
    <row r="991" spans="1:6">
      <c r="A991" s="321"/>
      <c r="B991" s="385"/>
      <c r="C991" s="324"/>
      <c r="D991" s="396"/>
      <c r="E991" s="396"/>
      <c r="F991" s="396"/>
    </row>
    <row r="992" spans="1:6" ht="25.5">
      <c r="A992" s="321" t="s">
        <v>1299</v>
      </c>
      <c r="B992" s="387" t="s">
        <v>2246</v>
      </c>
      <c r="C992" s="324"/>
      <c r="D992" s="396"/>
      <c r="E992" s="396"/>
      <c r="F992" s="396"/>
    </row>
    <row r="993" spans="1:6">
      <c r="A993" s="321"/>
      <c r="B993" s="315" t="s">
        <v>2245</v>
      </c>
      <c r="C993" s="358" t="s">
        <v>14</v>
      </c>
      <c r="D993" s="396">
        <v>100</v>
      </c>
      <c r="E993" s="1280"/>
      <c r="F993" s="365">
        <f>ROUND(D993*E993,2)</f>
        <v>0</v>
      </c>
    </row>
    <row r="994" spans="1:6">
      <c r="A994" s="321"/>
      <c r="B994" s="385"/>
      <c r="C994" s="324"/>
      <c r="D994" s="396"/>
      <c r="E994" s="396"/>
      <c r="F994" s="396"/>
    </row>
    <row r="995" spans="1:6" ht="25.5">
      <c r="A995" s="321" t="s">
        <v>1302</v>
      </c>
      <c r="B995" s="387" t="s">
        <v>2247</v>
      </c>
      <c r="C995" s="324"/>
      <c r="D995" s="396"/>
      <c r="E995" s="396"/>
      <c r="F995" s="396"/>
    </row>
    <row r="996" spans="1:6">
      <c r="A996" s="321"/>
      <c r="B996" s="315" t="s">
        <v>2245</v>
      </c>
      <c r="C996" s="358" t="s">
        <v>14</v>
      </c>
      <c r="D996" s="396">
        <v>100</v>
      </c>
      <c r="E996" s="1280"/>
      <c r="F996" s="365">
        <f>ROUND(D996*E996,2)</f>
        <v>0</v>
      </c>
    </row>
    <row r="997" spans="1:6">
      <c r="A997" s="321"/>
      <c r="B997" s="385"/>
      <c r="C997" s="324"/>
      <c r="D997" s="396"/>
      <c r="E997" s="396"/>
      <c r="F997" s="396"/>
    </row>
    <row r="998" spans="1:6">
      <c r="A998" s="314" t="s">
        <v>1305</v>
      </c>
      <c r="B998" s="915" t="s">
        <v>2248</v>
      </c>
      <c r="C998" s="324" t="s">
        <v>20</v>
      </c>
      <c r="D998" s="396">
        <v>40</v>
      </c>
      <c r="E998" s="1300"/>
      <c r="F998" s="365">
        <f>ROUND(D998*E998,2)</f>
        <v>0</v>
      </c>
    </row>
    <row r="999" spans="1:6">
      <c r="A999" s="314"/>
      <c r="B999" s="380"/>
      <c r="C999" s="324"/>
      <c r="D999" s="396"/>
      <c r="E999" s="396"/>
      <c r="F999" s="396"/>
    </row>
    <row r="1000" spans="1:6" ht="25.5">
      <c r="A1000" s="321" t="s">
        <v>1309</v>
      </c>
      <c r="B1000" s="896" t="s">
        <v>2249</v>
      </c>
      <c r="C1000" s="358" t="s">
        <v>14</v>
      </c>
      <c r="D1000" s="396">
        <v>2</v>
      </c>
      <c r="E1000" s="1280"/>
      <c r="F1000" s="365">
        <f>ROUND(D1000*E1000,2)</f>
        <v>0</v>
      </c>
    </row>
    <row r="1001" spans="1:6">
      <c r="A1001" s="321"/>
      <c r="B1001" s="385"/>
      <c r="C1001" s="324"/>
      <c r="D1001" s="396"/>
      <c r="E1001" s="396"/>
      <c r="F1001" s="396"/>
    </row>
    <row r="1002" spans="1:6">
      <c r="A1002" s="916"/>
      <c r="B1002" s="315"/>
      <c r="C1002" s="324"/>
      <c r="D1002" s="396"/>
      <c r="E1002" s="396"/>
      <c r="F1002" s="396"/>
    </row>
    <row r="1003" spans="1:6" ht="31.5">
      <c r="A1003" s="913" t="s">
        <v>2371</v>
      </c>
      <c r="B1003" s="1076" t="s">
        <v>2250</v>
      </c>
      <c r="C1003" s="937"/>
      <c r="D1003" s="944"/>
      <c r="E1003" s="943"/>
      <c r="F1003" s="354">
        <f>SUM(F1004:F1092)</f>
        <v>0</v>
      </c>
    </row>
    <row r="1004" spans="1:6">
      <c r="A1004" s="321" t="s">
        <v>1084</v>
      </c>
      <c r="B1004" s="684"/>
      <c r="C1004" s="324"/>
      <c r="D1004" s="396"/>
      <c r="E1004" s="396"/>
      <c r="F1004" s="396"/>
    </row>
    <row r="1005" spans="1:6" ht="38.25">
      <c r="A1005" s="314" t="s">
        <v>1049</v>
      </c>
      <c r="B1005" s="315" t="s">
        <v>2251</v>
      </c>
      <c r="C1005" s="324"/>
      <c r="D1005" s="396"/>
      <c r="E1005" s="396"/>
      <c r="F1005" s="396"/>
    </row>
    <row r="1006" spans="1:6" ht="114.75">
      <c r="A1006" s="314"/>
      <c r="B1006" s="917" t="s">
        <v>5929</v>
      </c>
      <c r="C1006" s="324"/>
      <c r="D1006" s="396"/>
      <c r="E1006" s="396"/>
      <c r="F1006" s="396"/>
    </row>
    <row r="1007" spans="1:6">
      <c r="A1007" s="321"/>
      <c r="B1007" s="315" t="s">
        <v>2252</v>
      </c>
      <c r="C1007" s="323" t="s">
        <v>20</v>
      </c>
      <c r="D1007" s="396">
        <v>1</v>
      </c>
      <c r="E1007" s="1280"/>
      <c r="F1007" s="365">
        <f>ROUND(D1007*E1007,2)</f>
        <v>0</v>
      </c>
    </row>
    <row r="1008" spans="1:6">
      <c r="A1008" s="918"/>
      <c r="B1008" s="1084"/>
      <c r="C1008" s="392"/>
      <c r="D1008" s="398"/>
      <c r="E1008" s="396"/>
      <c r="F1008" s="396"/>
    </row>
    <row r="1009" spans="1:6" ht="38.25">
      <c r="A1009" s="314" t="s">
        <v>1056</v>
      </c>
      <c r="B1009" s="915" t="s">
        <v>2253</v>
      </c>
      <c r="C1009" s="938"/>
      <c r="D1009" s="945"/>
      <c r="E1009" s="396"/>
      <c r="F1009" s="396"/>
    </row>
    <row r="1010" spans="1:6">
      <c r="A1010" s="919"/>
      <c r="B1010" s="1085" t="s">
        <v>5930</v>
      </c>
      <c r="C1010" s="323" t="s">
        <v>20</v>
      </c>
      <c r="D1010" s="396">
        <v>1</v>
      </c>
      <c r="E1010" s="1280"/>
      <c r="F1010" s="365">
        <f>ROUND(D1010*E1010,2)</f>
        <v>0</v>
      </c>
    </row>
    <row r="1011" spans="1:6">
      <c r="A1011" s="903"/>
      <c r="B1011" s="1082"/>
      <c r="C1011" s="900"/>
      <c r="D1011" s="396"/>
      <c r="E1011" s="396"/>
      <c r="F1011" s="396"/>
    </row>
    <row r="1012" spans="1:6" ht="38.25">
      <c r="A1012" s="314" t="s">
        <v>1060</v>
      </c>
      <c r="B1012" s="915" t="s">
        <v>2254</v>
      </c>
      <c r="C1012" s="324"/>
      <c r="D1012" s="396"/>
      <c r="E1012" s="396"/>
      <c r="F1012" s="396"/>
    </row>
    <row r="1013" spans="1:6" ht="14.25">
      <c r="A1013" s="919"/>
      <c r="B1013" s="1085" t="s">
        <v>5931</v>
      </c>
      <c r="C1013" s="323" t="s">
        <v>20</v>
      </c>
      <c r="D1013" s="396">
        <v>1</v>
      </c>
      <c r="E1013" s="1280"/>
      <c r="F1013" s="365">
        <f>ROUND(D1013*E1013,2)</f>
        <v>0</v>
      </c>
    </row>
    <row r="1014" spans="1:6">
      <c r="A1014" s="903"/>
      <c r="B1014" s="1082"/>
      <c r="C1014" s="900"/>
      <c r="D1014" s="396"/>
      <c r="E1014" s="396"/>
      <c r="F1014" s="396"/>
    </row>
    <row r="1015" spans="1:6" ht="25.5">
      <c r="A1015" s="321" t="s">
        <v>1063</v>
      </c>
      <c r="B1015" s="315" t="s">
        <v>2255</v>
      </c>
      <c r="C1015" s="391"/>
      <c r="D1015" s="396"/>
      <c r="E1015" s="396"/>
      <c r="F1015" s="396"/>
    </row>
    <row r="1016" spans="1:6">
      <c r="A1016" s="321"/>
      <c r="B1016" s="1086" t="s">
        <v>2256</v>
      </c>
      <c r="C1016" s="323"/>
      <c r="D1016" s="396"/>
      <c r="E1016" s="396"/>
      <c r="F1016" s="396"/>
    </row>
    <row r="1017" spans="1:6">
      <c r="A1017" s="321"/>
      <c r="B1017" s="1086" t="s">
        <v>2257</v>
      </c>
      <c r="C1017" s="323"/>
      <c r="D1017" s="396"/>
      <c r="E1017" s="396"/>
      <c r="F1017" s="396"/>
    </row>
    <row r="1018" spans="1:6">
      <c r="A1018" s="321"/>
      <c r="B1018" s="1086" t="s">
        <v>2258</v>
      </c>
      <c r="C1018" s="323"/>
      <c r="D1018" s="396"/>
      <c r="E1018" s="396"/>
      <c r="F1018" s="396"/>
    </row>
    <row r="1019" spans="1:6">
      <c r="A1019" s="321"/>
      <c r="B1019" s="1086" t="s">
        <v>2259</v>
      </c>
      <c r="C1019" s="323"/>
      <c r="D1019" s="396"/>
      <c r="E1019" s="396"/>
      <c r="F1019" s="396"/>
    </row>
    <row r="1020" spans="1:6">
      <c r="A1020" s="314"/>
      <c r="B1020" s="387" t="s">
        <v>2236</v>
      </c>
      <c r="C1020" s="323"/>
      <c r="D1020" s="396"/>
      <c r="E1020" s="396"/>
      <c r="F1020" s="396"/>
    </row>
    <row r="1021" spans="1:6">
      <c r="A1021" s="321"/>
      <c r="B1021" s="315" t="s">
        <v>2260</v>
      </c>
      <c r="C1021" s="323" t="s">
        <v>20</v>
      </c>
      <c r="D1021" s="396">
        <v>2</v>
      </c>
      <c r="E1021" s="1280"/>
      <c r="F1021" s="365">
        <f>ROUND(D1021*E1021,2)</f>
        <v>0</v>
      </c>
    </row>
    <row r="1022" spans="1:6">
      <c r="A1022" s="314"/>
      <c r="B1022" s="385"/>
      <c r="C1022" s="324"/>
      <c r="D1022" s="396"/>
      <c r="E1022" s="396"/>
      <c r="F1022" s="396"/>
    </row>
    <row r="1023" spans="1:6" ht="25.5">
      <c r="A1023" s="321" t="s">
        <v>1066</v>
      </c>
      <c r="B1023" s="315" t="s">
        <v>2255</v>
      </c>
      <c r="C1023" s="391"/>
      <c r="D1023" s="396"/>
      <c r="E1023" s="396"/>
      <c r="F1023" s="396"/>
    </row>
    <row r="1024" spans="1:6">
      <c r="A1024" s="321"/>
      <c r="B1024" s="1086" t="s">
        <v>2261</v>
      </c>
      <c r="C1024" s="323"/>
      <c r="D1024" s="396"/>
      <c r="E1024" s="396"/>
      <c r="F1024" s="396"/>
    </row>
    <row r="1025" spans="1:6">
      <c r="A1025" s="321"/>
      <c r="B1025" s="1086" t="s">
        <v>2262</v>
      </c>
      <c r="C1025" s="323"/>
      <c r="D1025" s="396"/>
      <c r="E1025" s="396"/>
      <c r="F1025" s="396"/>
    </row>
    <row r="1026" spans="1:6">
      <c r="A1026" s="321"/>
      <c r="B1026" s="1086" t="s">
        <v>2258</v>
      </c>
      <c r="C1026" s="323"/>
      <c r="D1026" s="396"/>
      <c r="E1026" s="396"/>
      <c r="F1026" s="396"/>
    </row>
    <row r="1027" spans="1:6">
      <c r="A1027" s="321"/>
      <c r="B1027" s="1086" t="s">
        <v>2263</v>
      </c>
      <c r="C1027" s="323"/>
      <c r="D1027" s="396"/>
      <c r="E1027" s="396"/>
      <c r="F1027" s="396"/>
    </row>
    <row r="1028" spans="1:6">
      <c r="A1028" s="314"/>
      <c r="B1028" s="387" t="s">
        <v>2264</v>
      </c>
      <c r="C1028" s="323"/>
      <c r="D1028" s="396"/>
      <c r="E1028" s="396"/>
      <c r="F1028" s="396"/>
    </row>
    <row r="1029" spans="1:6">
      <c r="A1029" s="321"/>
      <c r="B1029" s="315" t="s">
        <v>2265</v>
      </c>
      <c r="C1029" s="323" t="s">
        <v>20</v>
      </c>
      <c r="D1029" s="396">
        <v>1</v>
      </c>
      <c r="E1029" s="1280"/>
      <c r="F1029" s="365">
        <f>ROUND(D1029*E1029,2)</f>
        <v>0</v>
      </c>
    </row>
    <row r="1030" spans="1:6">
      <c r="A1030" s="903"/>
      <c r="B1030" s="1082"/>
      <c r="C1030" s="900"/>
      <c r="D1030" s="396"/>
      <c r="E1030" s="396"/>
      <c r="F1030" s="396"/>
    </row>
    <row r="1031" spans="1:6" ht="25.5">
      <c r="A1031" s="314" t="s">
        <v>1068</v>
      </c>
      <c r="B1031" s="1087" t="s">
        <v>2266</v>
      </c>
      <c r="C1031" s="324"/>
      <c r="D1031" s="396"/>
      <c r="E1031" s="396"/>
      <c r="F1031" s="396"/>
    </row>
    <row r="1032" spans="1:6">
      <c r="A1032" s="314"/>
      <c r="B1032" s="387" t="s">
        <v>2264</v>
      </c>
      <c r="C1032" s="323" t="s">
        <v>20</v>
      </c>
      <c r="D1032" s="396">
        <v>3</v>
      </c>
      <c r="E1032" s="1280"/>
      <c r="F1032" s="365">
        <f t="shared" ref="F1032:F1033" si="18">ROUND(D1032*E1032,2)</f>
        <v>0</v>
      </c>
    </row>
    <row r="1033" spans="1:6">
      <c r="A1033" s="314"/>
      <c r="B1033" s="387" t="s">
        <v>2237</v>
      </c>
      <c r="C1033" s="323" t="s">
        <v>20</v>
      </c>
      <c r="D1033" s="396">
        <v>1</v>
      </c>
      <c r="E1033" s="1280"/>
      <c r="F1033" s="365">
        <f t="shared" si="18"/>
        <v>0</v>
      </c>
    </row>
    <row r="1034" spans="1:6">
      <c r="A1034" s="314"/>
      <c r="B1034" s="315"/>
      <c r="C1034" s="324"/>
      <c r="D1034" s="396"/>
      <c r="E1034" s="396"/>
      <c r="F1034" s="396"/>
    </row>
    <row r="1035" spans="1:6" ht="25.5">
      <c r="A1035" s="314" t="s">
        <v>1070</v>
      </c>
      <c r="B1035" s="1081" t="s">
        <v>5932</v>
      </c>
      <c r="C1035" s="324"/>
      <c r="D1035" s="396"/>
      <c r="E1035" s="396"/>
      <c r="F1035" s="396"/>
    </row>
    <row r="1036" spans="1:6">
      <c r="A1036" s="314"/>
      <c r="B1036" s="387" t="s">
        <v>2239</v>
      </c>
      <c r="C1036" s="323" t="s">
        <v>20</v>
      </c>
      <c r="D1036" s="396">
        <v>2</v>
      </c>
      <c r="E1036" s="1280"/>
      <c r="F1036" s="365">
        <f>ROUND(D1036*E1036,2)</f>
        <v>0</v>
      </c>
    </row>
    <row r="1037" spans="1:6">
      <c r="A1037" s="314"/>
      <c r="B1037" s="315"/>
      <c r="C1037" s="324"/>
      <c r="D1037" s="396"/>
      <c r="E1037" s="396"/>
      <c r="F1037" s="396"/>
    </row>
    <row r="1038" spans="1:6" ht="25.5">
      <c r="A1038" s="314" t="s">
        <v>1073</v>
      </c>
      <c r="B1038" s="387" t="s">
        <v>2267</v>
      </c>
      <c r="C1038" s="324"/>
      <c r="D1038" s="396"/>
      <c r="E1038" s="396"/>
      <c r="F1038" s="396"/>
    </row>
    <row r="1039" spans="1:6">
      <c r="A1039" s="314"/>
      <c r="B1039" s="387" t="s">
        <v>2264</v>
      </c>
      <c r="C1039" s="323" t="s">
        <v>20</v>
      </c>
      <c r="D1039" s="396">
        <v>1</v>
      </c>
      <c r="E1039" s="1280"/>
      <c r="F1039" s="365">
        <f>ROUND(D1039*E1039,2)</f>
        <v>0</v>
      </c>
    </row>
    <row r="1040" spans="1:6">
      <c r="A1040" s="314"/>
      <c r="B1040" s="1088"/>
      <c r="C1040" s="324"/>
      <c r="D1040" s="396"/>
      <c r="E1040" s="396"/>
      <c r="F1040" s="396"/>
    </row>
    <row r="1041" spans="1:6" ht="25.5">
      <c r="A1041" s="314" t="s">
        <v>1075</v>
      </c>
      <c r="B1041" s="387" t="s">
        <v>2268</v>
      </c>
      <c r="C1041" s="324"/>
      <c r="D1041" s="396"/>
      <c r="E1041" s="396"/>
      <c r="F1041" s="396"/>
    </row>
    <row r="1042" spans="1:6">
      <c r="A1042" s="314"/>
      <c r="B1042" s="387" t="s">
        <v>2239</v>
      </c>
      <c r="C1042" s="323" t="s">
        <v>20</v>
      </c>
      <c r="D1042" s="396">
        <v>1</v>
      </c>
      <c r="E1042" s="1280"/>
      <c r="F1042" s="365">
        <f>ROUND(D1042*E1042,2)</f>
        <v>0</v>
      </c>
    </row>
    <row r="1043" spans="1:6">
      <c r="A1043" s="314"/>
      <c r="B1043" s="315"/>
      <c r="C1043" s="324"/>
      <c r="D1043" s="396"/>
      <c r="E1043" s="396"/>
      <c r="F1043" s="396"/>
    </row>
    <row r="1044" spans="1:6" ht="25.5">
      <c r="A1044" s="314" t="s">
        <v>1076</v>
      </c>
      <c r="B1044" s="387" t="s">
        <v>2269</v>
      </c>
      <c r="C1044" s="324"/>
      <c r="D1044" s="396"/>
      <c r="E1044" s="396"/>
      <c r="F1044" s="396"/>
    </row>
    <row r="1045" spans="1:6">
      <c r="A1045" s="314"/>
      <c r="B1045" s="387" t="s">
        <v>2264</v>
      </c>
      <c r="C1045" s="323" t="s">
        <v>20</v>
      </c>
      <c r="D1045" s="396">
        <v>1</v>
      </c>
      <c r="E1045" s="1280"/>
      <c r="F1045" s="365">
        <f>ROUND(D1045*E1045,2)</f>
        <v>0</v>
      </c>
    </row>
    <row r="1046" spans="1:6">
      <c r="A1046" s="314"/>
      <c r="B1046" s="1088"/>
      <c r="C1046" s="324"/>
      <c r="D1046" s="396"/>
      <c r="E1046" s="396"/>
      <c r="F1046" s="396"/>
    </row>
    <row r="1047" spans="1:6" ht="25.5">
      <c r="A1047" s="314" t="s">
        <v>1079</v>
      </c>
      <c r="B1047" s="387" t="s">
        <v>2270</v>
      </c>
      <c r="C1047" s="324"/>
      <c r="D1047" s="396"/>
      <c r="E1047" s="396"/>
      <c r="F1047" s="396"/>
    </row>
    <row r="1048" spans="1:6">
      <c r="A1048" s="314"/>
      <c r="B1048" s="387" t="s">
        <v>2239</v>
      </c>
      <c r="C1048" s="323" t="s">
        <v>20</v>
      </c>
      <c r="D1048" s="396">
        <v>1</v>
      </c>
      <c r="E1048" s="1280"/>
      <c r="F1048" s="365">
        <f>ROUND(D1048*E1048,2)</f>
        <v>0</v>
      </c>
    </row>
    <row r="1049" spans="1:6">
      <c r="A1049" s="321"/>
      <c r="B1049" s="385"/>
      <c r="C1049" s="324"/>
      <c r="D1049" s="396"/>
      <c r="E1049" s="396"/>
      <c r="F1049" s="396"/>
    </row>
    <row r="1050" spans="1:6" ht="38.25">
      <c r="A1050" s="321" t="s">
        <v>1081</v>
      </c>
      <c r="B1050" s="315" t="s">
        <v>2271</v>
      </c>
      <c r="C1050" s="391"/>
      <c r="D1050" s="396"/>
      <c r="E1050" s="396"/>
      <c r="F1050" s="396"/>
    </row>
    <row r="1051" spans="1:6">
      <c r="A1051" s="314"/>
      <c r="B1051" s="387" t="s">
        <v>2236</v>
      </c>
      <c r="C1051" s="323" t="s">
        <v>20</v>
      </c>
      <c r="D1051" s="396">
        <v>1</v>
      </c>
      <c r="E1051" s="1280"/>
      <c r="F1051" s="365">
        <f t="shared" ref="F1051:F1052" si="19">ROUND(D1051*E1051,2)</f>
        <v>0</v>
      </c>
    </row>
    <row r="1052" spans="1:6">
      <c r="A1052" s="314"/>
      <c r="B1052" s="387" t="s">
        <v>2237</v>
      </c>
      <c r="C1052" s="323" t="s">
        <v>20</v>
      </c>
      <c r="D1052" s="396">
        <v>1</v>
      </c>
      <c r="E1052" s="1280"/>
      <c r="F1052" s="365">
        <f t="shared" si="19"/>
        <v>0</v>
      </c>
    </row>
    <row r="1053" spans="1:6">
      <c r="A1053" s="903"/>
      <c r="B1053" s="1082"/>
      <c r="C1053" s="900"/>
      <c r="D1053" s="396"/>
      <c r="E1053" s="396"/>
      <c r="F1053" s="396"/>
    </row>
    <row r="1054" spans="1:6" ht="25.5">
      <c r="A1054" s="321" t="s">
        <v>1134</v>
      </c>
      <c r="B1054" s="387" t="s">
        <v>2272</v>
      </c>
      <c r="C1054" s="391"/>
      <c r="D1054" s="396"/>
      <c r="E1054" s="396"/>
      <c r="F1054" s="396"/>
    </row>
    <row r="1055" spans="1:6">
      <c r="A1055" s="314"/>
      <c r="B1055" s="387" t="s">
        <v>2233</v>
      </c>
      <c r="C1055" s="323" t="s">
        <v>20</v>
      </c>
      <c r="D1055" s="396">
        <v>1</v>
      </c>
      <c r="E1055" s="1280"/>
      <c r="F1055" s="365">
        <f>ROUND(D1055*E1055,2)</f>
        <v>0</v>
      </c>
    </row>
    <row r="1056" spans="1:6">
      <c r="A1056" s="314"/>
      <c r="B1056" s="1088"/>
      <c r="C1056" s="324"/>
      <c r="D1056" s="396"/>
      <c r="E1056" s="396"/>
      <c r="F1056" s="396"/>
    </row>
    <row r="1057" spans="1:6" ht="38.25">
      <c r="A1057" s="321" t="s">
        <v>1135</v>
      </c>
      <c r="B1057" s="1081" t="s">
        <v>2273</v>
      </c>
      <c r="C1057" s="391"/>
      <c r="D1057" s="396"/>
      <c r="E1057" s="396"/>
      <c r="F1057" s="396"/>
    </row>
    <row r="1058" spans="1:6">
      <c r="A1058" s="314"/>
      <c r="B1058" s="387" t="s">
        <v>2239</v>
      </c>
      <c r="C1058" s="323" t="s">
        <v>20</v>
      </c>
      <c r="D1058" s="396">
        <v>4</v>
      </c>
      <c r="E1058" s="1280"/>
      <c r="F1058" s="365">
        <f>ROUND(D1058*E1058,2)</f>
        <v>0</v>
      </c>
    </row>
    <row r="1059" spans="1:6">
      <c r="A1059" s="903"/>
      <c r="B1059" s="1082"/>
      <c r="C1059" s="900"/>
      <c r="D1059" s="396"/>
      <c r="E1059" s="396"/>
      <c r="F1059" s="396"/>
    </row>
    <row r="1060" spans="1:6" ht="25.5">
      <c r="A1060" s="321" t="s">
        <v>1281</v>
      </c>
      <c r="B1060" s="387" t="s">
        <v>5933</v>
      </c>
      <c r="C1060" s="323" t="s">
        <v>20</v>
      </c>
      <c r="D1060" s="396">
        <v>6</v>
      </c>
      <c r="E1060" s="1280"/>
      <c r="F1060" s="365">
        <f>ROUND(D1060*E1060,2)</f>
        <v>0</v>
      </c>
    </row>
    <row r="1061" spans="1:6">
      <c r="A1061" s="903"/>
      <c r="B1061" s="1082"/>
      <c r="C1061" s="900"/>
      <c r="D1061" s="396"/>
      <c r="E1061" s="396"/>
      <c r="F1061" s="396"/>
    </row>
    <row r="1062" spans="1:6" ht="25.5">
      <c r="A1062" s="321" t="s">
        <v>1289</v>
      </c>
      <c r="B1062" s="387" t="s">
        <v>5934</v>
      </c>
      <c r="C1062" s="323" t="s">
        <v>20</v>
      </c>
      <c r="D1062" s="396">
        <v>6</v>
      </c>
      <c r="E1062" s="1280"/>
      <c r="F1062" s="365">
        <f>ROUND(D1062*E1062,2)</f>
        <v>0</v>
      </c>
    </row>
    <row r="1063" spans="1:6">
      <c r="A1063" s="314"/>
      <c r="B1063" s="387"/>
      <c r="C1063" s="323"/>
      <c r="D1063" s="396"/>
      <c r="E1063" s="396"/>
      <c r="F1063" s="396"/>
    </row>
    <row r="1064" spans="1:6" ht="25.5">
      <c r="A1064" s="321" t="s">
        <v>1292</v>
      </c>
      <c r="B1064" s="387" t="s">
        <v>2274</v>
      </c>
      <c r="C1064" s="323" t="s">
        <v>20</v>
      </c>
      <c r="D1064" s="396">
        <v>2</v>
      </c>
      <c r="E1064" s="1280"/>
      <c r="F1064" s="365">
        <f>ROUND(D1064*E1064,2)</f>
        <v>0</v>
      </c>
    </row>
    <row r="1065" spans="1:6">
      <c r="A1065" s="903"/>
      <c r="B1065" s="1082"/>
      <c r="C1065" s="900"/>
      <c r="D1065" s="396"/>
      <c r="E1065" s="396"/>
      <c r="F1065" s="396"/>
    </row>
    <row r="1066" spans="1:6">
      <c r="A1066" s="321" t="s">
        <v>1296</v>
      </c>
      <c r="B1066" s="387" t="s">
        <v>2275</v>
      </c>
      <c r="C1066" s="323" t="s">
        <v>20</v>
      </c>
      <c r="D1066" s="396">
        <v>2</v>
      </c>
      <c r="E1066" s="1280"/>
      <c r="F1066" s="365">
        <f>ROUND(D1066*E1066,2)</f>
        <v>0</v>
      </c>
    </row>
    <row r="1067" spans="1:6">
      <c r="A1067" s="903"/>
      <c r="B1067" s="1082"/>
      <c r="C1067" s="900"/>
      <c r="D1067" s="396"/>
      <c r="E1067" s="396"/>
      <c r="F1067" s="396"/>
    </row>
    <row r="1068" spans="1:6" ht="25.5">
      <c r="A1068" s="321" t="s">
        <v>1299</v>
      </c>
      <c r="B1068" s="315" t="s">
        <v>2276</v>
      </c>
      <c r="C1068" s="323" t="s">
        <v>20</v>
      </c>
      <c r="D1068" s="396">
        <v>2</v>
      </c>
      <c r="E1068" s="1280"/>
      <c r="F1068" s="365">
        <f>ROUND(D1068*E1068,2)</f>
        <v>0</v>
      </c>
    </row>
    <row r="1069" spans="1:6">
      <c r="A1069" s="903"/>
      <c r="B1069" s="1082"/>
      <c r="C1069" s="900"/>
      <c r="D1069" s="396"/>
      <c r="E1069" s="396"/>
      <c r="F1069" s="396"/>
    </row>
    <row r="1070" spans="1:6" ht="25.5">
      <c r="A1070" s="321" t="s">
        <v>1302</v>
      </c>
      <c r="B1070" s="315" t="s">
        <v>2232</v>
      </c>
      <c r="C1070" s="391"/>
      <c r="D1070" s="396"/>
      <c r="E1070" s="396"/>
      <c r="F1070" s="396"/>
    </row>
    <row r="1071" spans="1:6">
      <c r="A1071" s="321"/>
      <c r="B1071" s="315" t="s">
        <v>2264</v>
      </c>
      <c r="C1071" s="358" t="s">
        <v>17</v>
      </c>
      <c r="D1071" s="396">
        <v>20</v>
      </c>
      <c r="E1071" s="1280"/>
      <c r="F1071" s="365">
        <f t="shared" ref="F1071:F1072" si="20">ROUND(D1071*E1071,2)</f>
        <v>0</v>
      </c>
    </row>
    <row r="1072" spans="1:6">
      <c r="A1072" s="321"/>
      <c r="B1072" s="315" t="s">
        <v>2237</v>
      </c>
      <c r="C1072" s="358" t="s">
        <v>17</v>
      </c>
      <c r="D1072" s="396">
        <v>10</v>
      </c>
      <c r="E1072" s="1280"/>
      <c r="F1072" s="365">
        <f t="shared" si="20"/>
        <v>0</v>
      </c>
    </row>
    <row r="1073" spans="1:6">
      <c r="A1073" s="321"/>
      <c r="B1073" s="1089"/>
      <c r="C1073" s="324"/>
      <c r="D1073" s="396"/>
      <c r="E1073" s="1029"/>
      <c r="F1073" s="396"/>
    </row>
    <row r="1074" spans="1:6" ht="25.5">
      <c r="A1074" s="321" t="s">
        <v>1305</v>
      </c>
      <c r="B1074" s="387" t="s">
        <v>2238</v>
      </c>
      <c r="C1074" s="324"/>
      <c r="D1074" s="396"/>
      <c r="E1074" s="396"/>
      <c r="F1074" s="396"/>
    </row>
    <row r="1075" spans="1:6">
      <c r="A1075" s="321"/>
      <c r="B1075" s="387" t="s">
        <v>2239</v>
      </c>
      <c r="C1075" s="358" t="s">
        <v>17</v>
      </c>
      <c r="D1075" s="396">
        <v>15</v>
      </c>
      <c r="E1075" s="1280"/>
      <c r="F1075" s="365">
        <f>ROUND(D1075*E1075,2)</f>
        <v>0</v>
      </c>
    </row>
    <row r="1076" spans="1:6">
      <c r="A1076" s="321"/>
      <c r="B1076" s="387"/>
      <c r="C1076" s="323"/>
      <c r="D1076" s="396"/>
      <c r="E1076" s="396"/>
      <c r="F1076" s="396"/>
    </row>
    <row r="1077" spans="1:6" ht="25.5">
      <c r="A1077" s="321" t="s">
        <v>1309</v>
      </c>
      <c r="B1077" s="315" t="s">
        <v>2277</v>
      </c>
      <c r="C1077" s="324"/>
      <c r="D1077" s="396"/>
      <c r="E1077" s="396"/>
      <c r="F1077" s="396"/>
    </row>
    <row r="1078" spans="1:6">
      <c r="A1078" s="321"/>
      <c r="B1078" s="915" t="s">
        <v>2278</v>
      </c>
      <c r="C1078" s="358" t="s">
        <v>17</v>
      </c>
      <c r="D1078" s="396">
        <v>22</v>
      </c>
      <c r="E1078" s="1280"/>
      <c r="F1078" s="365">
        <f>ROUND(D1078*E1078,2)</f>
        <v>0</v>
      </c>
    </row>
    <row r="1079" spans="1:6">
      <c r="A1079" s="321"/>
      <c r="B1079" s="385"/>
      <c r="C1079" s="324"/>
      <c r="D1079" s="396"/>
      <c r="E1079" s="396"/>
      <c r="F1079" s="396"/>
    </row>
    <row r="1080" spans="1:6" ht="53.25">
      <c r="A1080" s="321" t="s">
        <v>1317</v>
      </c>
      <c r="B1080" s="915" t="s">
        <v>5927</v>
      </c>
      <c r="C1080" s="324"/>
      <c r="D1080" s="396"/>
      <c r="E1080" s="396"/>
      <c r="F1080" s="396"/>
    </row>
    <row r="1081" spans="1:6">
      <c r="A1081" s="321"/>
      <c r="B1081" s="315" t="s">
        <v>2237</v>
      </c>
      <c r="C1081" s="358" t="s">
        <v>17</v>
      </c>
      <c r="D1081" s="396">
        <v>11</v>
      </c>
      <c r="E1081" s="1301"/>
      <c r="F1081" s="365">
        <f t="shared" ref="F1081:F1082" si="21">ROUND(D1081*E1081,2)</f>
        <v>0</v>
      </c>
    </row>
    <row r="1082" spans="1:6">
      <c r="A1082" s="321"/>
      <c r="B1082" s="315" t="s">
        <v>2239</v>
      </c>
      <c r="C1082" s="358" t="s">
        <v>17</v>
      </c>
      <c r="D1082" s="396">
        <v>17</v>
      </c>
      <c r="E1082" s="1301"/>
      <c r="F1082" s="365">
        <f t="shared" si="21"/>
        <v>0</v>
      </c>
    </row>
    <row r="1083" spans="1:6">
      <c r="A1083" s="321"/>
      <c r="B1083" s="385"/>
      <c r="C1083" s="324"/>
      <c r="D1083" s="396"/>
      <c r="E1083" s="76"/>
      <c r="F1083" s="396"/>
    </row>
    <row r="1084" spans="1:6" ht="25.5">
      <c r="A1084" s="321" t="s">
        <v>1321</v>
      </c>
      <c r="B1084" s="387" t="s">
        <v>2246</v>
      </c>
      <c r="C1084" s="324"/>
      <c r="D1084" s="396"/>
      <c r="E1084" s="76"/>
      <c r="F1084" s="396"/>
    </row>
    <row r="1085" spans="1:6">
      <c r="A1085" s="321"/>
      <c r="B1085" s="315" t="s">
        <v>2245</v>
      </c>
      <c r="C1085" s="358" t="s">
        <v>14</v>
      </c>
      <c r="D1085" s="396">
        <v>18</v>
      </c>
      <c r="E1085" s="1301"/>
      <c r="F1085" s="365">
        <f>ROUND(D1085*E1085,2)</f>
        <v>0</v>
      </c>
    </row>
    <row r="1086" spans="1:6">
      <c r="A1086" s="321"/>
      <c r="B1086" s="385"/>
      <c r="C1086" s="324"/>
      <c r="D1086" s="396"/>
      <c r="E1086" s="76"/>
      <c r="F1086" s="396"/>
    </row>
    <row r="1087" spans="1:6" ht="25.5">
      <c r="A1087" s="321" t="s">
        <v>1325</v>
      </c>
      <c r="B1087" s="387" t="s">
        <v>2247</v>
      </c>
      <c r="C1087" s="324"/>
      <c r="D1087" s="396"/>
      <c r="E1087" s="76"/>
      <c r="F1087" s="396"/>
    </row>
    <row r="1088" spans="1:6">
      <c r="A1088" s="321"/>
      <c r="B1088" s="315" t="s">
        <v>2245</v>
      </c>
      <c r="C1088" s="358" t="s">
        <v>14</v>
      </c>
      <c r="D1088" s="396">
        <v>1</v>
      </c>
      <c r="E1088" s="1301"/>
      <c r="F1088" s="365">
        <f>ROUND(D1088*E1088,2)</f>
        <v>0</v>
      </c>
    </row>
    <row r="1089" spans="1:6">
      <c r="A1089" s="321"/>
      <c r="B1089" s="385"/>
      <c r="C1089" s="324"/>
      <c r="D1089" s="396"/>
      <c r="E1089" s="76"/>
      <c r="F1089" s="396"/>
    </row>
    <row r="1090" spans="1:6">
      <c r="A1090" s="314" t="s">
        <v>1328</v>
      </c>
      <c r="B1090" s="915" t="s">
        <v>2248</v>
      </c>
      <c r="C1090" s="324" t="s">
        <v>20</v>
      </c>
      <c r="D1090" s="396">
        <v>5</v>
      </c>
      <c r="E1090" s="1301"/>
      <c r="F1090" s="365">
        <f>ROUND(D1090*E1090,2)</f>
        <v>0</v>
      </c>
    </row>
    <row r="1091" spans="1:6">
      <c r="A1091" s="321"/>
      <c r="B1091" s="385"/>
      <c r="C1091" s="324"/>
      <c r="D1091" s="396"/>
      <c r="E1091" s="76"/>
      <c r="F1091" s="396"/>
    </row>
    <row r="1092" spans="1:6">
      <c r="A1092" s="916"/>
      <c r="B1092" s="315"/>
      <c r="C1092" s="324"/>
      <c r="D1092" s="396"/>
      <c r="E1092" s="76"/>
      <c r="F1092" s="396"/>
    </row>
    <row r="1093" spans="1:6" ht="15.75">
      <c r="A1093" s="913" t="s">
        <v>2372</v>
      </c>
      <c r="B1093" s="1076" t="s">
        <v>2279</v>
      </c>
      <c r="C1093" s="939"/>
      <c r="D1093" s="943"/>
      <c r="E1093" s="1030"/>
      <c r="F1093" s="354">
        <f>SUM(F1094:F1272)</f>
        <v>0</v>
      </c>
    </row>
    <row r="1094" spans="1:6">
      <c r="A1094" s="321"/>
      <c r="B1094" s="385"/>
      <c r="C1094" s="323"/>
      <c r="D1094" s="396"/>
      <c r="E1094" s="76"/>
      <c r="F1094" s="396"/>
    </row>
    <row r="1095" spans="1:6" ht="38.25">
      <c r="A1095" s="314" t="s">
        <v>1049</v>
      </c>
      <c r="B1095" s="153" t="s">
        <v>2280</v>
      </c>
      <c r="C1095" s="323"/>
      <c r="D1095" s="76"/>
      <c r="E1095" s="76"/>
      <c r="F1095" s="396"/>
    </row>
    <row r="1096" spans="1:6">
      <c r="A1096" s="920"/>
      <c r="B1096" s="153" t="s">
        <v>2281</v>
      </c>
      <c r="C1096" s="323"/>
      <c r="D1096" s="76"/>
      <c r="E1096" s="76"/>
      <c r="F1096" s="396"/>
    </row>
    <row r="1097" spans="1:6" ht="51">
      <c r="A1097" s="920"/>
      <c r="B1097" s="921" t="s">
        <v>5935</v>
      </c>
      <c r="C1097" s="323"/>
      <c r="D1097" s="76"/>
      <c r="E1097" s="76"/>
      <c r="F1097" s="396"/>
    </row>
    <row r="1098" spans="1:6" ht="63.75">
      <c r="A1098" s="920"/>
      <c r="B1098" s="921" t="s">
        <v>5936</v>
      </c>
      <c r="C1098" s="323"/>
      <c r="D1098" s="76"/>
      <c r="E1098" s="76"/>
      <c r="F1098" s="396"/>
    </row>
    <row r="1099" spans="1:6" ht="38.25">
      <c r="A1099" s="920"/>
      <c r="B1099" s="921" t="s">
        <v>2282</v>
      </c>
      <c r="C1099" s="323"/>
      <c r="D1099" s="76"/>
      <c r="E1099" s="76"/>
      <c r="F1099" s="396"/>
    </row>
    <row r="1100" spans="1:6" ht="25.5">
      <c r="A1100" s="920"/>
      <c r="B1100" s="921" t="s">
        <v>2283</v>
      </c>
      <c r="C1100" s="323"/>
      <c r="D1100" s="76"/>
      <c r="E1100" s="76"/>
      <c r="F1100" s="396"/>
    </row>
    <row r="1101" spans="1:6" ht="38.25">
      <c r="A1101" s="920"/>
      <c r="B1101" s="922" t="s">
        <v>2284</v>
      </c>
      <c r="C1101" s="323"/>
      <c r="D1101" s="76"/>
      <c r="E1101" s="76"/>
      <c r="F1101" s="396"/>
    </row>
    <row r="1102" spans="1:6">
      <c r="A1102" s="920"/>
      <c r="B1102" s="922" t="s">
        <v>5937</v>
      </c>
      <c r="C1102" s="323"/>
      <c r="D1102" s="76"/>
      <c r="E1102" s="76"/>
      <c r="F1102" s="396"/>
    </row>
    <row r="1103" spans="1:6">
      <c r="A1103" s="920"/>
      <c r="B1103" s="130" t="s">
        <v>2285</v>
      </c>
      <c r="C1103" s="323"/>
      <c r="D1103" s="76"/>
      <c r="E1103" s="76"/>
      <c r="F1103" s="396"/>
    </row>
    <row r="1104" spans="1:6">
      <c r="A1104" s="920"/>
      <c r="B1104" s="130" t="s">
        <v>2286</v>
      </c>
      <c r="C1104" s="323"/>
      <c r="D1104" s="76"/>
      <c r="E1104" s="76"/>
      <c r="F1104" s="396"/>
    </row>
    <row r="1105" spans="1:6">
      <c r="A1105" s="920"/>
      <c r="B1105" s="130" t="s">
        <v>2287</v>
      </c>
      <c r="C1105" s="323"/>
      <c r="D1105" s="76"/>
      <c r="E1105" s="76"/>
      <c r="F1105" s="396"/>
    </row>
    <row r="1106" spans="1:6">
      <c r="A1106" s="920"/>
      <c r="B1106" s="130" t="s">
        <v>2288</v>
      </c>
      <c r="C1106" s="323"/>
      <c r="D1106" s="76"/>
      <c r="E1106" s="76"/>
      <c r="F1106" s="396"/>
    </row>
    <row r="1107" spans="1:6">
      <c r="A1107" s="920"/>
      <c r="B1107" s="153" t="s">
        <v>2289</v>
      </c>
      <c r="C1107" s="323"/>
      <c r="D1107" s="76"/>
      <c r="E1107" s="76"/>
      <c r="F1107" s="396"/>
    </row>
    <row r="1108" spans="1:6">
      <c r="A1108" s="920"/>
      <c r="B1108" s="153" t="s">
        <v>2290</v>
      </c>
      <c r="C1108" s="323"/>
      <c r="D1108" s="76"/>
      <c r="E1108" s="396"/>
      <c r="F1108" s="396"/>
    </row>
    <row r="1109" spans="1:6">
      <c r="A1109" s="920"/>
      <c r="B1109" s="153"/>
      <c r="C1109" s="323"/>
      <c r="D1109" s="76"/>
      <c r="E1109" s="396"/>
      <c r="F1109" s="396"/>
    </row>
    <row r="1110" spans="1:6" ht="63.75">
      <c r="A1110" s="920"/>
      <c r="B1110" s="153" t="s">
        <v>2291</v>
      </c>
      <c r="C1110" s="323"/>
      <c r="D1110" s="76"/>
      <c r="E1110" s="396"/>
      <c r="F1110" s="396"/>
    </row>
    <row r="1111" spans="1:6">
      <c r="A1111" s="920"/>
      <c r="B1111" s="153"/>
      <c r="C1111" s="323"/>
      <c r="D1111" s="76"/>
      <c r="E1111" s="396"/>
      <c r="F1111" s="396"/>
    </row>
    <row r="1112" spans="1:6" ht="25.5">
      <c r="A1112" s="920"/>
      <c r="B1112" s="153" t="s">
        <v>2292</v>
      </c>
      <c r="C1112" s="323"/>
      <c r="D1112" s="76"/>
      <c r="E1112" s="1031"/>
      <c r="F1112" s="396"/>
    </row>
    <row r="1113" spans="1:6" ht="13.5">
      <c r="A1113" s="920"/>
      <c r="B1113" s="153"/>
      <c r="C1113" s="323"/>
      <c r="D1113" s="76"/>
      <c r="E1113" s="1031"/>
      <c r="F1113" s="396"/>
    </row>
    <row r="1114" spans="1:6" ht="13.5">
      <c r="A1114" s="920"/>
      <c r="B1114" s="923" t="s">
        <v>2293</v>
      </c>
      <c r="C1114" s="323"/>
      <c r="D1114" s="76"/>
      <c r="E1114" s="1031"/>
      <c r="F1114" s="396"/>
    </row>
    <row r="1115" spans="1:6" ht="13.5">
      <c r="A1115" s="920"/>
      <c r="B1115" s="153" t="s">
        <v>2294</v>
      </c>
      <c r="C1115" s="323"/>
      <c r="D1115" s="76"/>
      <c r="E1115" s="1031"/>
      <c r="F1115" s="396"/>
    </row>
    <row r="1116" spans="1:6" ht="13.5">
      <c r="A1116" s="920"/>
      <c r="B1116" s="153" t="s">
        <v>2295</v>
      </c>
      <c r="C1116" s="323"/>
      <c r="D1116" s="76"/>
      <c r="E1116" s="1031"/>
      <c r="F1116" s="396"/>
    </row>
    <row r="1117" spans="1:6" ht="13.5">
      <c r="A1117" s="920"/>
      <c r="B1117" s="153" t="s">
        <v>2296</v>
      </c>
      <c r="C1117" s="323"/>
      <c r="D1117" s="76"/>
      <c r="E1117" s="1031"/>
      <c r="F1117" s="396"/>
    </row>
    <row r="1118" spans="1:6" ht="13.5">
      <c r="A1118" s="920"/>
      <c r="B1118" s="153" t="s">
        <v>2297</v>
      </c>
      <c r="C1118" s="323"/>
      <c r="D1118" s="76"/>
      <c r="E1118" s="1031"/>
      <c r="F1118" s="396"/>
    </row>
    <row r="1119" spans="1:6" ht="13.5">
      <c r="A1119" s="920"/>
      <c r="B1119" s="153" t="s">
        <v>2298</v>
      </c>
      <c r="C1119" s="323"/>
      <c r="D1119" s="76"/>
      <c r="E1119" s="1031"/>
      <c r="F1119" s="396"/>
    </row>
    <row r="1120" spans="1:6" ht="13.5">
      <c r="A1120" s="920"/>
      <c r="B1120" s="153" t="s">
        <v>2299</v>
      </c>
      <c r="C1120" s="323"/>
      <c r="D1120" s="76"/>
      <c r="E1120" s="1031"/>
      <c r="F1120" s="396"/>
    </row>
    <row r="1121" spans="1:6">
      <c r="A1121" s="920"/>
      <c r="B1121" s="153" t="s">
        <v>2300</v>
      </c>
      <c r="C1121" s="323"/>
      <c r="D1121" s="76"/>
      <c r="E1121" s="396"/>
      <c r="F1121" s="396"/>
    </row>
    <row r="1122" spans="1:6">
      <c r="A1122" s="920"/>
      <c r="B1122" s="153" t="s">
        <v>2301</v>
      </c>
      <c r="C1122" s="323"/>
      <c r="D1122" s="76"/>
      <c r="E1122" s="396"/>
      <c r="F1122" s="396"/>
    </row>
    <row r="1123" spans="1:6">
      <c r="A1123" s="920"/>
      <c r="B1123" s="153" t="s">
        <v>2302</v>
      </c>
      <c r="C1123" s="323"/>
      <c r="D1123" s="76"/>
      <c r="E1123" s="396"/>
      <c r="F1123" s="396"/>
    </row>
    <row r="1124" spans="1:6">
      <c r="A1124" s="920"/>
      <c r="B1124" s="153" t="s">
        <v>2303</v>
      </c>
      <c r="C1124" s="323"/>
      <c r="D1124" s="76"/>
      <c r="E1124" s="396"/>
      <c r="F1124" s="396"/>
    </row>
    <row r="1125" spans="1:6">
      <c r="A1125" s="920"/>
      <c r="B1125" s="153"/>
      <c r="C1125" s="323"/>
      <c r="D1125" s="76"/>
      <c r="E1125" s="396"/>
      <c r="F1125" s="396"/>
    </row>
    <row r="1126" spans="1:6">
      <c r="A1126" s="920"/>
      <c r="B1126" s="153" t="s">
        <v>2304</v>
      </c>
      <c r="C1126" s="323"/>
      <c r="D1126" s="76"/>
      <c r="E1126" s="396"/>
      <c r="F1126" s="396"/>
    </row>
    <row r="1127" spans="1:6">
      <c r="A1127" s="920"/>
      <c r="B1127" s="153" t="s">
        <v>2305</v>
      </c>
      <c r="C1127" s="323"/>
      <c r="D1127" s="76"/>
      <c r="E1127" s="396"/>
      <c r="F1127" s="396"/>
    </row>
    <row r="1128" spans="1:6">
      <c r="A1128" s="920"/>
      <c r="B1128" s="153"/>
      <c r="C1128" s="323"/>
      <c r="D1128" s="76"/>
      <c r="E1128" s="396"/>
      <c r="F1128" s="396"/>
    </row>
    <row r="1129" spans="1:6">
      <c r="A1129" s="920"/>
      <c r="B1129" s="153" t="s">
        <v>2306</v>
      </c>
      <c r="C1129" s="323"/>
      <c r="D1129" s="76"/>
      <c r="E1129" s="328"/>
      <c r="F1129" s="396"/>
    </row>
    <row r="1130" spans="1:6" ht="38.25">
      <c r="A1130" s="924"/>
      <c r="B1130" s="1090" t="s">
        <v>5938</v>
      </c>
      <c r="C1130" s="317" t="s">
        <v>23</v>
      </c>
      <c r="D1130" s="946">
        <v>1</v>
      </c>
      <c r="E1130" s="1302"/>
      <c r="F1130" s="1014">
        <f>ROUND(D1130*E1130,2)</f>
        <v>0</v>
      </c>
    </row>
    <row r="1131" spans="1:6">
      <c r="A1131" s="903"/>
      <c r="B1131" s="1082"/>
      <c r="C1131" s="323"/>
      <c r="D1131" s="396"/>
      <c r="E1131" s="328"/>
      <c r="F1131" s="396"/>
    </row>
    <row r="1132" spans="1:6" ht="63.75">
      <c r="A1132" s="314" t="s">
        <v>1056</v>
      </c>
      <c r="B1132" s="153" t="s">
        <v>5939</v>
      </c>
      <c r="C1132" s="323"/>
      <c r="D1132" s="76"/>
      <c r="E1132" s="76"/>
      <c r="F1132" s="396"/>
    </row>
    <row r="1133" spans="1:6">
      <c r="A1133" s="920"/>
      <c r="B1133" s="153" t="s">
        <v>2281</v>
      </c>
      <c r="C1133" s="323"/>
      <c r="D1133" s="76"/>
      <c r="E1133" s="76"/>
      <c r="F1133" s="396"/>
    </row>
    <row r="1134" spans="1:6" ht="51">
      <c r="A1134" s="920"/>
      <c r="B1134" s="921" t="s">
        <v>5935</v>
      </c>
      <c r="C1134" s="323"/>
      <c r="D1134" s="76"/>
      <c r="E1134" s="76"/>
      <c r="F1134" s="396"/>
    </row>
    <row r="1135" spans="1:6" ht="63.75">
      <c r="A1135" s="920"/>
      <c r="B1135" s="921" t="s">
        <v>5940</v>
      </c>
      <c r="C1135" s="323"/>
      <c r="D1135" s="76"/>
      <c r="E1135" s="76"/>
      <c r="F1135" s="396"/>
    </row>
    <row r="1136" spans="1:6">
      <c r="A1136" s="920"/>
      <c r="B1136" s="921" t="s">
        <v>5941</v>
      </c>
      <c r="C1136" s="323"/>
      <c r="D1136" s="76"/>
      <c r="E1136" s="76"/>
      <c r="F1136" s="396"/>
    </row>
    <row r="1137" spans="1:6">
      <c r="A1137" s="920"/>
      <c r="B1137" s="921" t="s">
        <v>5942</v>
      </c>
      <c r="C1137" s="323"/>
      <c r="D1137" s="76"/>
      <c r="E1137" s="76"/>
      <c r="F1137" s="396"/>
    </row>
    <row r="1138" spans="1:6" ht="25.5">
      <c r="A1138" s="920"/>
      <c r="B1138" s="921" t="s">
        <v>2283</v>
      </c>
      <c r="C1138" s="323"/>
      <c r="D1138" s="76"/>
      <c r="E1138" s="76"/>
      <c r="F1138" s="396"/>
    </row>
    <row r="1139" spans="1:6" ht="38.25">
      <c r="A1139" s="920"/>
      <c r="B1139" s="922" t="s">
        <v>2284</v>
      </c>
      <c r="C1139" s="323"/>
      <c r="D1139" s="76"/>
      <c r="E1139" s="76"/>
      <c r="F1139" s="396"/>
    </row>
    <row r="1140" spans="1:6" ht="63.75">
      <c r="A1140" s="920"/>
      <c r="B1140" s="922" t="s">
        <v>5943</v>
      </c>
      <c r="C1140" s="323"/>
      <c r="D1140" s="76"/>
      <c r="E1140" s="76"/>
      <c r="F1140" s="396"/>
    </row>
    <row r="1141" spans="1:6">
      <c r="A1141" s="920"/>
      <c r="B1141" s="922" t="s">
        <v>5944</v>
      </c>
      <c r="C1141" s="323"/>
      <c r="D1141" s="76"/>
      <c r="E1141" s="76"/>
      <c r="F1141" s="396"/>
    </row>
    <row r="1142" spans="1:6">
      <c r="A1142" s="920"/>
      <c r="B1142" s="922" t="s">
        <v>5937</v>
      </c>
      <c r="C1142" s="323"/>
      <c r="D1142" s="76"/>
      <c r="E1142" s="76"/>
      <c r="F1142" s="396"/>
    </row>
    <row r="1143" spans="1:6">
      <c r="A1143" s="920"/>
      <c r="B1143" s="130" t="s">
        <v>2285</v>
      </c>
      <c r="C1143" s="323"/>
      <c r="D1143" s="76"/>
      <c r="E1143" s="76"/>
      <c r="F1143" s="396"/>
    </row>
    <row r="1144" spans="1:6">
      <c r="A1144" s="920"/>
      <c r="B1144" s="130" t="s">
        <v>2286</v>
      </c>
      <c r="C1144" s="323"/>
      <c r="D1144" s="76"/>
      <c r="E1144" s="76"/>
      <c r="F1144" s="396"/>
    </row>
    <row r="1145" spans="1:6">
      <c r="A1145" s="920"/>
      <c r="B1145" s="130" t="s">
        <v>2287</v>
      </c>
      <c r="C1145" s="323"/>
      <c r="D1145" s="76"/>
      <c r="E1145" s="76"/>
      <c r="F1145" s="396"/>
    </row>
    <row r="1146" spans="1:6">
      <c r="A1146" s="920"/>
      <c r="B1146" s="153" t="s">
        <v>2289</v>
      </c>
      <c r="C1146" s="323"/>
      <c r="D1146" s="76"/>
      <c r="E1146" s="76"/>
      <c r="F1146" s="396"/>
    </row>
    <row r="1147" spans="1:6">
      <c r="A1147" s="920"/>
      <c r="B1147" s="153" t="s">
        <v>2290</v>
      </c>
      <c r="C1147" s="323"/>
      <c r="D1147" s="76"/>
      <c r="E1147" s="396"/>
      <c r="F1147" s="396"/>
    </row>
    <row r="1148" spans="1:6">
      <c r="A1148" s="920"/>
      <c r="B1148" s="153"/>
      <c r="C1148" s="323"/>
      <c r="D1148" s="76"/>
      <c r="E1148" s="396"/>
      <c r="F1148" s="396"/>
    </row>
    <row r="1149" spans="1:6" ht="63.75">
      <c r="A1149" s="920"/>
      <c r="B1149" s="153" t="s">
        <v>2291</v>
      </c>
      <c r="C1149" s="323"/>
      <c r="D1149" s="76"/>
      <c r="E1149" s="396"/>
      <c r="F1149" s="396"/>
    </row>
    <row r="1150" spans="1:6">
      <c r="A1150" s="920"/>
      <c r="B1150" s="153"/>
      <c r="C1150" s="323"/>
      <c r="D1150" s="76"/>
      <c r="E1150" s="396"/>
      <c r="F1150" s="396"/>
    </row>
    <row r="1151" spans="1:6" ht="25.5">
      <c r="A1151" s="920"/>
      <c r="B1151" s="153" t="s">
        <v>2292</v>
      </c>
      <c r="C1151" s="323"/>
      <c r="D1151" s="76"/>
      <c r="E1151" s="1031"/>
      <c r="F1151" s="396"/>
    </row>
    <row r="1152" spans="1:6" ht="13.5">
      <c r="A1152" s="920"/>
      <c r="B1152" s="153"/>
      <c r="C1152" s="323"/>
      <c r="D1152" s="76"/>
      <c r="E1152" s="1031"/>
      <c r="F1152" s="396"/>
    </row>
    <row r="1153" spans="1:6" ht="13.5">
      <c r="A1153" s="920"/>
      <c r="B1153" s="923" t="s">
        <v>5945</v>
      </c>
      <c r="C1153" s="323"/>
      <c r="D1153" s="76"/>
      <c r="E1153" s="1031"/>
      <c r="F1153" s="396"/>
    </row>
    <row r="1154" spans="1:6" ht="13.5">
      <c r="A1154" s="920"/>
      <c r="B1154" s="153" t="s">
        <v>5946</v>
      </c>
      <c r="C1154" s="323"/>
      <c r="D1154" s="76"/>
      <c r="E1154" s="1031"/>
      <c r="F1154" s="396"/>
    </row>
    <row r="1155" spans="1:6" ht="13.5">
      <c r="A1155" s="920"/>
      <c r="B1155" s="153" t="s">
        <v>5947</v>
      </c>
      <c r="C1155" s="323"/>
      <c r="D1155" s="76"/>
      <c r="E1155" s="1031"/>
      <c r="F1155" s="396"/>
    </row>
    <row r="1156" spans="1:6">
      <c r="A1156" s="920"/>
      <c r="B1156" s="153" t="s">
        <v>5948</v>
      </c>
      <c r="C1156" s="323"/>
      <c r="D1156" s="76"/>
      <c r="E1156" s="396"/>
      <c r="F1156" s="396"/>
    </row>
    <row r="1157" spans="1:6">
      <c r="A1157" s="920"/>
      <c r="B1157" s="153" t="s">
        <v>5949</v>
      </c>
      <c r="C1157" s="323"/>
      <c r="D1157" s="76"/>
      <c r="E1157" s="396"/>
      <c r="F1157" s="396"/>
    </row>
    <row r="1158" spans="1:6">
      <c r="A1158" s="920"/>
      <c r="B1158" s="153" t="s">
        <v>5950</v>
      </c>
      <c r="C1158" s="323"/>
      <c r="D1158" s="76"/>
      <c r="E1158" s="396"/>
      <c r="F1158" s="396"/>
    </row>
    <row r="1159" spans="1:6">
      <c r="A1159" s="920"/>
      <c r="B1159" s="153" t="s">
        <v>5951</v>
      </c>
      <c r="C1159" s="323"/>
      <c r="D1159" s="76"/>
      <c r="E1159" s="396"/>
      <c r="F1159" s="396"/>
    </row>
    <row r="1160" spans="1:6">
      <c r="A1160" s="920"/>
      <c r="B1160" s="153"/>
      <c r="C1160" s="323"/>
      <c r="D1160" s="76"/>
      <c r="E1160" s="396"/>
      <c r="F1160" s="396"/>
    </row>
    <row r="1161" spans="1:6" ht="13.5">
      <c r="A1161" s="920"/>
      <c r="B1161" s="923" t="s">
        <v>5952</v>
      </c>
      <c r="C1161" s="323"/>
      <c r="D1161" s="76"/>
      <c r="E1161" s="1031"/>
      <c r="F1161" s="396"/>
    </row>
    <row r="1162" spans="1:6" ht="13.5">
      <c r="A1162" s="920"/>
      <c r="B1162" s="153" t="s">
        <v>5953</v>
      </c>
      <c r="C1162" s="323"/>
      <c r="D1162" s="76"/>
      <c r="E1162" s="1031"/>
      <c r="F1162" s="396"/>
    </row>
    <row r="1163" spans="1:6">
      <c r="A1163" s="920"/>
      <c r="B1163" s="153" t="s">
        <v>5954</v>
      </c>
      <c r="C1163" s="323"/>
      <c r="D1163" s="76"/>
      <c r="E1163" s="396"/>
      <c r="F1163" s="396"/>
    </row>
    <row r="1164" spans="1:6">
      <c r="A1164" s="920"/>
      <c r="B1164" s="153" t="s">
        <v>5955</v>
      </c>
      <c r="C1164" s="323"/>
      <c r="D1164" s="76"/>
      <c r="E1164" s="396"/>
      <c r="F1164" s="396"/>
    </row>
    <row r="1165" spans="1:6">
      <c r="A1165" s="920"/>
      <c r="B1165" s="153" t="s">
        <v>5956</v>
      </c>
      <c r="C1165" s="323"/>
      <c r="D1165" s="76"/>
      <c r="E1165" s="396"/>
      <c r="F1165" s="396"/>
    </row>
    <row r="1166" spans="1:6">
      <c r="A1166" s="920"/>
      <c r="B1166" s="153"/>
      <c r="C1166" s="323"/>
      <c r="D1166" s="76"/>
      <c r="E1166" s="396"/>
      <c r="F1166" s="396"/>
    </row>
    <row r="1167" spans="1:6">
      <c r="A1167" s="920"/>
      <c r="B1167" s="153" t="s">
        <v>2306</v>
      </c>
      <c r="C1167" s="323"/>
      <c r="D1167" s="76"/>
      <c r="E1167" s="328"/>
      <c r="F1167" s="396"/>
    </row>
    <row r="1168" spans="1:6">
      <c r="A1168" s="920"/>
      <c r="B1168" s="153"/>
      <c r="C1168" s="323"/>
      <c r="D1168" s="76"/>
      <c r="E1168" s="328"/>
      <c r="F1168" s="396"/>
    </row>
    <row r="1169" spans="1:6" ht="38.25">
      <c r="A1169" s="924"/>
      <c r="B1169" s="1090" t="s">
        <v>5957</v>
      </c>
      <c r="C1169" s="317" t="s">
        <v>23</v>
      </c>
      <c r="D1169" s="946">
        <v>1</v>
      </c>
      <c r="E1169" s="1302"/>
      <c r="F1169" s="1014">
        <f>ROUND(D1169*E1169,2)</f>
        <v>0</v>
      </c>
    </row>
    <row r="1170" spans="1:6">
      <c r="A1170" s="903"/>
      <c r="B1170" s="1082"/>
      <c r="C1170" s="323"/>
      <c r="D1170" s="396"/>
      <c r="E1170" s="328"/>
      <c r="F1170" s="396"/>
    </row>
    <row r="1171" spans="1:6" ht="114.75">
      <c r="A1171" s="314" t="s">
        <v>1060</v>
      </c>
      <c r="B1171" s="915" t="s">
        <v>2047</v>
      </c>
      <c r="C1171" s="938"/>
      <c r="D1171" s="396"/>
      <c r="E1171" s="328"/>
      <c r="F1171" s="396"/>
    </row>
    <row r="1172" spans="1:6" ht="51">
      <c r="A1172" s="888"/>
      <c r="B1172" s="915" t="s">
        <v>2048</v>
      </c>
      <c r="C1172" s="938"/>
      <c r="D1172" s="396"/>
      <c r="E1172" s="328"/>
      <c r="F1172" s="396"/>
    </row>
    <row r="1173" spans="1:6" ht="89.25">
      <c r="A1173" s="888"/>
      <c r="B1173" s="915" t="s">
        <v>2049</v>
      </c>
      <c r="C1173" s="938"/>
      <c r="D1173" s="396"/>
      <c r="E1173" s="328"/>
      <c r="F1173" s="396"/>
    </row>
    <row r="1174" spans="1:6" ht="25.5">
      <c r="A1174" s="903"/>
      <c r="B1174" s="896" t="s">
        <v>2050</v>
      </c>
      <c r="C1174" s="938"/>
      <c r="D1174" s="396"/>
      <c r="E1174" s="328"/>
      <c r="F1174" s="396"/>
    </row>
    <row r="1175" spans="1:6">
      <c r="A1175" s="903"/>
      <c r="B1175" s="896" t="s">
        <v>2051</v>
      </c>
      <c r="C1175" s="358" t="s">
        <v>14</v>
      </c>
      <c r="D1175" s="396">
        <v>25</v>
      </c>
      <c r="E1175" s="1301"/>
      <c r="F1175" s="365">
        <f>ROUND(D1175*E1175,2)</f>
        <v>0</v>
      </c>
    </row>
    <row r="1176" spans="1:6">
      <c r="A1176" s="903"/>
      <c r="B1176" s="896"/>
      <c r="C1176" s="938"/>
      <c r="D1176" s="396"/>
      <c r="E1176" s="76"/>
      <c r="F1176" s="396"/>
    </row>
    <row r="1177" spans="1:6" ht="51">
      <c r="A1177" s="314" t="s">
        <v>1063</v>
      </c>
      <c r="B1177" s="385" t="s">
        <v>5958</v>
      </c>
      <c r="C1177" s="938"/>
      <c r="D1177" s="396"/>
      <c r="E1177" s="328"/>
      <c r="F1177" s="396"/>
    </row>
    <row r="1178" spans="1:6">
      <c r="A1178" s="925"/>
      <c r="B1178" s="896" t="s">
        <v>2307</v>
      </c>
      <c r="C1178" s="358" t="s">
        <v>14</v>
      </c>
      <c r="D1178" s="396">
        <v>27</v>
      </c>
      <c r="E1178" s="1303"/>
      <c r="F1178" s="365">
        <f>ROUND(D1178*E1178,2)</f>
        <v>0</v>
      </c>
    </row>
    <row r="1179" spans="1:6">
      <c r="A1179" s="903"/>
      <c r="B1179" s="1082"/>
      <c r="C1179" s="323"/>
      <c r="D1179" s="396"/>
      <c r="E1179" s="328"/>
      <c r="F1179" s="396"/>
    </row>
    <row r="1180" spans="1:6" ht="51">
      <c r="A1180" s="321" t="s">
        <v>1066</v>
      </c>
      <c r="B1180" s="896" t="s">
        <v>2308</v>
      </c>
      <c r="C1180" s="323"/>
      <c r="D1180" s="396"/>
      <c r="E1180" s="328"/>
      <c r="F1180" s="396"/>
    </row>
    <row r="1181" spans="1:6">
      <c r="A1181" s="321"/>
      <c r="B1181" s="896" t="s">
        <v>2309</v>
      </c>
      <c r="C1181" s="323"/>
      <c r="D1181" s="396"/>
      <c r="E1181" s="328"/>
      <c r="F1181" s="396"/>
    </row>
    <row r="1182" spans="1:6" ht="25.5">
      <c r="A1182" s="924"/>
      <c r="B1182" s="153" t="s">
        <v>2310</v>
      </c>
      <c r="C1182" s="323" t="s">
        <v>20</v>
      </c>
      <c r="D1182" s="945">
        <v>4</v>
      </c>
      <c r="E1182" s="1303"/>
      <c r="F1182" s="365">
        <f>ROUND(D1182*E1182,2)</f>
        <v>0</v>
      </c>
    </row>
    <row r="1183" spans="1:6">
      <c r="A1183" s="903"/>
      <c r="B1183" s="1082"/>
      <c r="C1183" s="323"/>
      <c r="D1183" s="396"/>
      <c r="E1183" s="328"/>
      <c r="F1183" s="396"/>
    </row>
    <row r="1184" spans="1:6" ht="51">
      <c r="A1184" s="321" t="s">
        <v>1068</v>
      </c>
      <c r="B1184" s="380" t="s">
        <v>2194</v>
      </c>
      <c r="C1184" s="324"/>
      <c r="D1184" s="396"/>
      <c r="E1184" s="396"/>
      <c r="F1184" s="396"/>
    </row>
    <row r="1185" spans="1:6">
      <c r="A1185" s="314"/>
      <c r="B1185" s="380" t="s">
        <v>2169</v>
      </c>
      <c r="C1185" s="316"/>
      <c r="D1185" s="328"/>
      <c r="E1185" s="328"/>
      <c r="F1185" s="396"/>
    </row>
    <row r="1186" spans="1:6">
      <c r="A1186" s="314"/>
      <c r="B1186" s="387" t="s">
        <v>5959</v>
      </c>
      <c r="C1186" s="316"/>
      <c r="D1186" s="328"/>
      <c r="E1186" s="328"/>
      <c r="F1186" s="396"/>
    </row>
    <row r="1187" spans="1:6">
      <c r="A1187" s="314"/>
      <c r="B1187" s="387" t="s">
        <v>2311</v>
      </c>
      <c r="C1187" s="316"/>
      <c r="D1187" s="328"/>
      <c r="E1187" s="328"/>
      <c r="F1187" s="396"/>
    </row>
    <row r="1188" spans="1:6">
      <c r="A1188" s="314"/>
      <c r="B1188" s="380" t="s">
        <v>2196</v>
      </c>
      <c r="C1188" s="316"/>
      <c r="D1188" s="328"/>
      <c r="E1188" s="328"/>
      <c r="F1188" s="396"/>
    </row>
    <row r="1189" spans="1:6">
      <c r="A1189" s="314"/>
      <c r="B1189" s="380" t="s">
        <v>2197</v>
      </c>
      <c r="C1189" s="316"/>
      <c r="D1189" s="328"/>
      <c r="E1189" s="328"/>
      <c r="F1189" s="396"/>
    </row>
    <row r="1190" spans="1:6">
      <c r="A1190" s="314"/>
      <c r="B1190" s="387" t="s">
        <v>2198</v>
      </c>
      <c r="C1190" s="316"/>
      <c r="D1190" s="328"/>
      <c r="E1190" s="328"/>
      <c r="F1190" s="396"/>
    </row>
    <row r="1191" spans="1:6">
      <c r="A1191" s="314"/>
      <c r="B1191" s="380" t="s">
        <v>2199</v>
      </c>
      <c r="C1191" s="316"/>
      <c r="D1191" s="328"/>
      <c r="E1191" s="328"/>
      <c r="F1191" s="396"/>
    </row>
    <row r="1192" spans="1:6" ht="38.25">
      <c r="A1192" s="314"/>
      <c r="B1192" s="319" t="s">
        <v>2368</v>
      </c>
      <c r="C1192" s="316"/>
      <c r="D1192" s="328"/>
      <c r="E1192" s="328"/>
      <c r="F1192" s="396"/>
    </row>
    <row r="1193" spans="1:6" ht="15">
      <c r="A1193" s="1026"/>
      <c r="B1193" s="1079" t="s">
        <v>5917</v>
      </c>
      <c r="C1193" s="1027"/>
      <c r="D1193" s="1028"/>
      <c r="E1193" s="396"/>
      <c r="F1193" s="396"/>
    </row>
    <row r="1194" spans="1:6">
      <c r="A1194" s="314"/>
      <c r="B1194" s="380" t="s">
        <v>2312</v>
      </c>
      <c r="C1194" s="316"/>
      <c r="D1194" s="328"/>
      <c r="E1194" s="328"/>
      <c r="F1194" s="396"/>
    </row>
    <row r="1195" spans="1:6">
      <c r="A1195" s="1026"/>
      <c r="B1195" s="380" t="s">
        <v>2313</v>
      </c>
      <c r="C1195" s="1027"/>
      <c r="D1195" s="1028"/>
      <c r="E1195" s="396"/>
      <c r="F1195" s="396"/>
    </row>
    <row r="1196" spans="1:6">
      <c r="A1196" s="1026"/>
      <c r="B1196" s="380" t="s">
        <v>2314</v>
      </c>
      <c r="C1196" s="1027"/>
      <c r="D1196" s="1028"/>
      <c r="E1196" s="396"/>
      <c r="F1196" s="396"/>
    </row>
    <row r="1197" spans="1:6">
      <c r="A1197" s="314"/>
      <c r="B1197" s="319"/>
      <c r="C1197" s="316"/>
      <c r="D1197" s="328"/>
      <c r="E1197" s="328"/>
      <c r="F1197" s="396"/>
    </row>
    <row r="1198" spans="1:6">
      <c r="A1198" s="314"/>
      <c r="B1198" s="380" t="s">
        <v>1925</v>
      </c>
      <c r="C1198" s="316"/>
      <c r="D1198" s="328"/>
      <c r="E1198" s="328"/>
      <c r="F1198" s="396"/>
    </row>
    <row r="1199" spans="1:6">
      <c r="A1199" s="314"/>
      <c r="B1199" s="380" t="s">
        <v>2178</v>
      </c>
      <c r="C1199" s="316"/>
      <c r="D1199" s="328"/>
      <c r="E1199" s="328"/>
      <c r="F1199" s="396"/>
    </row>
    <row r="1200" spans="1:6">
      <c r="A1200" s="314"/>
      <c r="B1200" s="380" t="s">
        <v>2315</v>
      </c>
      <c r="C1200" s="316"/>
      <c r="D1200" s="328"/>
      <c r="E1200" s="328"/>
      <c r="F1200" s="396"/>
    </row>
    <row r="1201" spans="1:6">
      <c r="A1201" s="314"/>
      <c r="B1201" s="380" t="s">
        <v>2316</v>
      </c>
      <c r="C1201" s="316"/>
      <c r="D1201" s="328"/>
      <c r="E1201" s="328"/>
      <c r="F1201" s="396"/>
    </row>
    <row r="1202" spans="1:6">
      <c r="A1202" s="314"/>
      <c r="B1202" s="380" t="s">
        <v>2317</v>
      </c>
      <c r="C1202" s="316"/>
      <c r="D1202" s="328"/>
      <c r="E1202" s="328"/>
      <c r="F1202" s="396"/>
    </row>
    <row r="1203" spans="1:6">
      <c r="A1203" s="314"/>
      <c r="B1203" s="380" t="s">
        <v>2318</v>
      </c>
      <c r="C1203" s="316"/>
      <c r="D1203" s="328"/>
      <c r="E1203" s="328"/>
      <c r="F1203" s="396"/>
    </row>
    <row r="1204" spans="1:6">
      <c r="A1204" s="314"/>
      <c r="B1204" s="380" t="s">
        <v>2319</v>
      </c>
      <c r="C1204" s="316"/>
      <c r="D1204" s="328"/>
      <c r="E1204" s="328"/>
      <c r="F1204" s="396"/>
    </row>
    <row r="1205" spans="1:6">
      <c r="A1205" s="314"/>
      <c r="B1205" s="380" t="s">
        <v>2320</v>
      </c>
      <c r="C1205" s="316" t="s">
        <v>23</v>
      </c>
      <c r="D1205" s="396">
        <v>2</v>
      </c>
      <c r="E1205" s="1280"/>
      <c r="F1205" s="365">
        <f>ROUND(D1205*E1205,2)</f>
        <v>0</v>
      </c>
    </row>
    <row r="1206" spans="1:6">
      <c r="A1206" s="321"/>
      <c r="B1206" s="385"/>
      <c r="C1206" s="324"/>
      <c r="D1206" s="396"/>
      <c r="E1206" s="396"/>
      <c r="F1206" s="396"/>
    </row>
    <row r="1207" spans="1:6" ht="51">
      <c r="A1207" s="321" t="s">
        <v>1070</v>
      </c>
      <c r="B1207" s="380" t="s">
        <v>2194</v>
      </c>
      <c r="C1207" s="324"/>
      <c r="D1207" s="396"/>
      <c r="E1207" s="396"/>
      <c r="F1207" s="396"/>
    </row>
    <row r="1208" spans="1:6">
      <c r="A1208" s="314"/>
      <c r="B1208" s="380" t="s">
        <v>2169</v>
      </c>
      <c r="C1208" s="316"/>
      <c r="D1208" s="328"/>
      <c r="E1208" s="328"/>
      <c r="F1208" s="396"/>
    </row>
    <row r="1209" spans="1:6">
      <c r="A1209" s="314"/>
      <c r="B1209" s="387" t="s">
        <v>2195</v>
      </c>
      <c r="C1209" s="316"/>
      <c r="D1209" s="328"/>
      <c r="E1209" s="328"/>
      <c r="F1209" s="396"/>
    </row>
    <row r="1210" spans="1:6">
      <c r="A1210" s="314"/>
      <c r="B1210" s="387" t="s">
        <v>2311</v>
      </c>
      <c r="C1210" s="316"/>
      <c r="D1210" s="328"/>
      <c r="E1210" s="328"/>
      <c r="F1210" s="396"/>
    </row>
    <row r="1211" spans="1:6">
      <c r="A1211" s="314"/>
      <c r="B1211" s="380" t="s">
        <v>2196</v>
      </c>
      <c r="C1211" s="316"/>
      <c r="D1211" s="328"/>
      <c r="E1211" s="328"/>
      <c r="F1211" s="396"/>
    </row>
    <row r="1212" spans="1:6">
      <c r="A1212" s="314"/>
      <c r="B1212" s="380" t="s">
        <v>2197</v>
      </c>
      <c r="C1212" s="316"/>
      <c r="D1212" s="328"/>
      <c r="E1212" s="328"/>
      <c r="F1212" s="396"/>
    </row>
    <row r="1213" spans="1:6">
      <c r="A1213" s="314"/>
      <c r="B1213" s="387" t="s">
        <v>2198</v>
      </c>
      <c r="C1213" s="316"/>
      <c r="D1213" s="328"/>
      <c r="E1213" s="328"/>
      <c r="F1213" s="396"/>
    </row>
    <row r="1214" spans="1:6">
      <c r="A1214" s="314"/>
      <c r="B1214" s="380" t="s">
        <v>2199</v>
      </c>
      <c r="C1214" s="316"/>
      <c r="D1214" s="328"/>
      <c r="E1214" s="328"/>
      <c r="F1214" s="396"/>
    </row>
    <row r="1215" spans="1:6" ht="38.25">
      <c r="A1215" s="314"/>
      <c r="B1215" s="319" t="s">
        <v>2369</v>
      </c>
      <c r="C1215" s="316"/>
      <c r="D1215" s="328"/>
      <c r="E1215" s="328"/>
      <c r="F1215" s="396"/>
    </row>
    <row r="1216" spans="1:6" ht="15">
      <c r="A1216" s="1026"/>
      <c r="B1216" s="1079" t="s">
        <v>5917</v>
      </c>
      <c r="C1216" s="1027"/>
      <c r="D1216" s="1028"/>
      <c r="E1216" s="396"/>
      <c r="F1216" s="396"/>
    </row>
    <row r="1217" spans="1:6">
      <c r="A1217" s="314"/>
      <c r="B1217" s="380" t="s">
        <v>2210</v>
      </c>
      <c r="C1217" s="316"/>
      <c r="D1217" s="328"/>
      <c r="E1217" s="328"/>
      <c r="F1217" s="396"/>
    </row>
    <row r="1218" spans="1:6">
      <c r="A1218" s="1026"/>
      <c r="B1218" s="380" t="s">
        <v>2211</v>
      </c>
      <c r="C1218" s="1027"/>
      <c r="D1218" s="1028"/>
      <c r="E1218" s="396"/>
      <c r="F1218" s="396"/>
    </row>
    <row r="1219" spans="1:6">
      <c r="A1219" s="1026"/>
      <c r="B1219" s="380" t="s">
        <v>2212</v>
      </c>
      <c r="C1219" s="1027"/>
      <c r="D1219" s="1028"/>
      <c r="E1219" s="396"/>
      <c r="F1219" s="396"/>
    </row>
    <row r="1220" spans="1:6">
      <c r="A1220" s="314"/>
      <c r="B1220" s="319"/>
      <c r="C1220" s="316"/>
      <c r="D1220" s="328"/>
      <c r="E1220" s="328"/>
      <c r="F1220" s="396"/>
    </row>
    <row r="1221" spans="1:6">
      <c r="A1221" s="314"/>
      <c r="B1221" s="380" t="s">
        <v>1925</v>
      </c>
      <c r="C1221" s="316"/>
      <c r="D1221" s="328"/>
      <c r="E1221" s="328"/>
      <c r="F1221" s="396"/>
    </row>
    <row r="1222" spans="1:6">
      <c r="A1222" s="314"/>
      <c r="B1222" s="380" t="s">
        <v>2178</v>
      </c>
      <c r="C1222" s="316"/>
      <c r="D1222" s="328"/>
      <c r="E1222" s="328"/>
      <c r="F1222" s="396"/>
    </row>
    <row r="1223" spans="1:6">
      <c r="A1223" s="314"/>
      <c r="B1223" s="380" t="s">
        <v>2315</v>
      </c>
      <c r="C1223" s="316"/>
      <c r="D1223" s="328"/>
      <c r="E1223" s="328"/>
      <c r="F1223" s="396"/>
    </row>
    <row r="1224" spans="1:6">
      <c r="A1224" s="314"/>
      <c r="B1224" s="380" t="s">
        <v>2316</v>
      </c>
      <c r="C1224" s="316"/>
      <c r="D1224" s="328"/>
      <c r="E1224" s="328"/>
      <c r="F1224" s="396"/>
    </row>
    <row r="1225" spans="1:6">
      <c r="A1225" s="314"/>
      <c r="B1225" s="380" t="s">
        <v>2317</v>
      </c>
      <c r="C1225" s="316"/>
      <c r="D1225" s="328"/>
      <c r="E1225" s="328"/>
      <c r="F1225" s="396"/>
    </row>
    <row r="1226" spans="1:6">
      <c r="A1226" s="314"/>
      <c r="B1226" s="380" t="s">
        <v>2321</v>
      </c>
      <c r="C1226" s="316"/>
      <c r="D1226" s="328"/>
      <c r="E1226" s="328"/>
      <c r="F1226" s="396"/>
    </row>
    <row r="1227" spans="1:6">
      <c r="A1227" s="314"/>
      <c r="B1227" s="380" t="s">
        <v>2322</v>
      </c>
      <c r="C1227" s="316"/>
      <c r="D1227" s="328"/>
      <c r="E1227" s="328"/>
      <c r="F1227" s="396"/>
    </row>
    <row r="1228" spans="1:6">
      <c r="A1228" s="314"/>
      <c r="B1228" s="380" t="s">
        <v>2219</v>
      </c>
      <c r="C1228" s="316" t="s">
        <v>23</v>
      </c>
      <c r="D1228" s="396">
        <v>1</v>
      </c>
      <c r="E1228" s="1280"/>
      <c r="F1228" s="365">
        <f>ROUND(D1228*E1228,2)</f>
        <v>0</v>
      </c>
    </row>
    <row r="1229" spans="1:6">
      <c r="A1229" s="321"/>
      <c r="B1229" s="385"/>
      <c r="C1229" s="324"/>
      <c r="D1229" s="396"/>
      <c r="E1229" s="396"/>
      <c r="F1229" s="396"/>
    </row>
    <row r="1230" spans="1:6" ht="51">
      <c r="A1230" s="321" t="s">
        <v>1073</v>
      </c>
      <c r="B1230" s="915" t="s">
        <v>2323</v>
      </c>
      <c r="C1230" s="324"/>
      <c r="D1230" s="396"/>
      <c r="E1230" s="396"/>
      <c r="F1230" s="396"/>
    </row>
    <row r="1231" spans="1:6">
      <c r="A1231" s="321"/>
      <c r="B1231" s="315" t="s">
        <v>2220</v>
      </c>
      <c r="C1231" s="324"/>
      <c r="D1231" s="396"/>
      <c r="E1231" s="396"/>
      <c r="F1231" s="396"/>
    </row>
    <row r="1232" spans="1:6">
      <c r="A1232" s="321"/>
      <c r="B1232" s="315" t="s">
        <v>2221</v>
      </c>
      <c r="C1232" s="324" t="s">
        <v>20</v>
      </c>
      <c r="D1232" s="396">
        <v>3</v>
      </c>
      <c r="E1232" s="1280"/>
      <c r="F1232" s="365">
        <f>ROUND(D1232*E1232,2)</f>
        <v>0</v>
      </c>
    </row>
    <row r="1233" spans="1:6">
      <c r="A1233" s="903"/>
      <c r="B1233" s="1082"/>
      <c r="C1233" s="323"/>
      <c r="D1233" s="396"/>
      <c r="E1233" s="396"/>
      <c r="F1233" s="396"/>
    </row>
    <row r="1234" spans="1:6" ht="25.5">
      <c r="A1234" s="321" t="s">
        <v>1075</v>
      </c>
      <c r="B1234" s="315" t="s">
        <v>2324</v>
      </c>
      <c r="C1234" s="324"/>
      <c r="D1234" s="396"/>
      <c r="E1234" s="396"/>
      <c r="F1234" s="396"/>
    </row>
    <row r="1235" spans="1:6">
      <c r="A1235" s="321"/>
      <c r="B1235" s="315" t="s">
        <v>2234</v>
      </c>
      <c r="C1235" s="323" t="s">
        <v>20</v>
      </c>
      <c r="D1235" s="396">
        <v>2</v>
      </c>
      <c r="E1235" s="1280"/>
      <c r="F1235" s="365">
        <f t="shared" ref="F1235:F1236" si="22">ROUND(D1235*E1235,2)</f>
        <v>0</v>
      </c>
    </row>
    <row r="1236" spans="1:6">
      <c r="A1236" s="321"/>
      <c r="B1236" s="315" t="s">
        <v>2235</v>
      </c>
      <c r="C1236" s="323" t="s">
        <v>20</v>
      </c>
      <c r="D1236" s="396">
        <v>8</v>
      </c>
      <c r="E1236" s="1280"/>
      <c r="F1236" s="365">
        <f t="shared" si="22"/>
        <v>0</v>
      </c>
    </row>
    <row r="1237" spans="1:6">
      <c r="A1237" s="321"/>
      <c r="B1237" s="315"/>
      <c r="C1237" s="323"/>
      <c r="D1237" s="396"/>
      <c r="E1237" s="396"/>
      <c r="F1237" s="396"/>
    </row>
    <row r="1238" spans="1:6" ht="25.5">
      <c r="A1238" s="321" t="s">
        <v>1076</v>
      </c>
      <c r="B1238" s="315" t="s">
        <v>2232</v>
      </c>
      <c r="C1238" s="324"/>
      <c r="D1238" s="396"/>
      <c r="E1238" s="396"/>
      <c r="F1238" s="396"/>
    </row>
    <row r="1239" spans="1:6" ht="14.25">
      <c r="A1239" s="321"/>
      <c r="B1239" s="315" t="s">
        <v>2235</v>
      </c>
      <c r="C1239" s="358" t="s">
        <v>17</v>
      </c>
      <c r="D1239" s="396">
        <v>110</v>
      </c>
      <c r="E1239" s="1304"/>
      <c r="F1239" s="365">
        <f t="shared" ref="F1239:F1241" si="23">ROUND(D1239*E1239,2)</f>
        <v>0</v>
      </c>
    </row>
    <row r="1240" spans="1:6">
      <c r="A1240" s="321"/>
      <c r="B1240" s="315" t="s">
        <v>2236</v>
      </c>
      <c r="C1240" s="358" t="s">
        <v>17</v>
      </c>
      <c r="D1240" s="396">
        <v>22</v>
      </c>
      <c r="E1240" s="1280"/>
      <c r="F1240" s="365">
        <f t="shared" si="23"/>
        <v>0</v>
      </c>
    </row>
    <row r="1241" spans="1:6">
      <c r="A1241" s="321"/>
      <c r="B1241" s="315" t="s">
        <v>2237</v>
      </c>
      <c r="C1241" s="358" t="s">
        <v>17</v>
      </c>
      <c r="D1241" s="396">
        <v>2</v>
      </c>
      <c r="E1241" s="1280"/>
      <c r="F1241" s="365">
        <f t="shared" si="23"/>
        <v>0</v>
      </c>
    </row>
    <row r="1242" spans="1:6">
      <c r="A1242" s="321"/>
      <c r="B1242" s="385"/>
      <c r="C1242" s="324"/>
      <c r="D1242" s="396"/>
      <c r="E1242" s="396"/>
      <c r="F1242" s="396"/>
    </row>
    <row r="1243" spans="1:6" ht="38.25">
      <c r="A1243" s="321" t="s">
        <v>1079</v>
      </c>
      <c r="B1243" s="1081" t="s">
        <v>2325</v>
      </c>
      <c r="C1243" s="324"/>
      <c r="D1243" s="396"/>
      <c r="E1243" s="396"/>
      <c r="F1243" s="396"/>
    </row>
    <row r="1244" spans="1:6">
      <c r="A1244" s="321"/>
      <c r="B1244" s="387" t="s">
        <v>2241</v>
      </c>
      <c r="C1244" s="358" t="s">
        <v>17</v>
      </c>
      <c r="D1244" s="396">
        <v>60</v>
      </c>
      <c r="E1244" s="1280"/>
      <c r="F1244" s="365">
        <f>ROUND(D1244*E1244,2)</f>
        <v>0</v>
      </c>
    </row>
    <row r="1245" spans="1:6">
      <c r="A1245" s="321"/>
      <c r="B1245" s="387"/>
      <c r="C1245" s="323"/>
      <c r="D1245" s="396"/>
      <c r="E1245" s="396"/>
      <c r="F1245" s="396"/>
    </row>
    <row r="1246" spans="1:6" ht="51">
      <c r="A1246" s="321" t="s">
        <v>1081</v>
      </c>
      <c r="B1246" s="315" t="s">
        <v>2326</v>
      </c>
      <c r="C1246" s="324"/>
      <c r="D1246" s="396"/>
      <c r="E1246" s="396"/>
      <c r="F1246" s="396"/>
    </row>
    <row r="1247" spans="1:6">
      <c r="A1247" s="321"/>
      <c r="B1247" s="387" t="s">
        <v>2241</v>
      </c>
      <c r="C1247" s="358" t="s">
        <v>17</v>
      </c>
      <c r="D1247" s="396">
        <v>60</v>
      </c>
      <c r="E1247" s="1280"/>
      <c r="F1247" s="365">
        <f>ROUND(D1247*E1247,2)</f>
        <v>0</v>
      </c>
    </row>
    <row r="1248" spans="1:6">
      <c r="A1248" s="321"/>
      <c r="B1248" s="387"/>
      <c r="C1248" s="323"/>
      <c r="D1248" s="396"/>
      <c r="E1248" s="396"/>
      <c r="F1248" s="396"/>
    </row>
    <row r="1249" spans="1:6" ht="25.5">
      <c r="A1249" s="321" t="s">
        <v>1134</v>
      </c>
      <c r="B1249" s="315" t="s">
        <v>2327</v>
      </c>
      <c r="C1249" s="324"/>
      <c r="D1249" s="396"/>
      <c r="E1249" s="396"/>
      <c r="F1249" s="396"/>
    </row>
    <row r="1250" spans="1:6">
      <c r="A1250" s="321"/>
      <c r="B1250" s="387" t="s">
        <v>2241</v>
      </c>
      <c r="C1250" s="323" t="s">
        <v>23</v>
      </c>
      <c r="D1250" s="396">
        <v>1</v>
      </c>
      <c r="E1250" s="1280"/>
      <c r="F1250" s="365">
        <f>ROUND(D1250*E1250,2)</f>
        <v>0</v>
      </c>
    </row>
    <row r="1251" spans="1:6">
      <c r="A1251" s="321"/>
      <c r="B1251" s="387"/>
      <c r="C1251" s="323"/>
      <c r="D1251" s="396"/>
      <c r="E1251" s="396"/>
      <c r="F1251" s="396"/>
    </row>
    <row r="1252" spans="1:6" ht="53.25">
      <c r="A1252" s="321" t="s">
        <v>1135</v>
      </c>
      <c r="B1252" s="915" t="s">
        <v>5927</v>
      </c>
      <c r="C1252" s="324"/>
      <c r="D1252" s="396"/>
      <c r="E1252" s="396"/>
      <c r="F1252" s="396"/>
    </row>
    <row r="1253" spans="1:6">
      <c r="A1253" s="321"/>
      <c r="B1253" s="315" t="s">
        <v>2235</v>
      </c>
      <c r="C1253" s="358" t="s">
        <v>17</v>
      </c>
      <c r="D1253" s="396">
        <v>125</v>
      </c>
      <c r="E1253" s="1280"/>
      <c r="F1253" s="365">
        <f t="shared" ref="F1253:F1255" si="24">ROUND(D1253*E1253,2)</f>
        <v>0</v>
      </c>
    </row>
    <row r="1254" spans="1:6">
      <c r="A1254" s="321"/>
      <c r="B1254" s="315" t="s">
        <v>2236</v>
      </c>
      <c r="C1254" s="358" t="s">
        <v>17</v>
      </c>
      <c r="D1254" s="396">
        <v>25</v>
      </c>
      <c r="E1254" s="1280"/>
      <c r="F1254" s="365">
        <f t="shared" si="24"/>
        <v>0</v>
      </c>
    </row>
    <row r="1255" spans="1:6">
      <c r="A1255" s="321"/>
      <c r="B1255" s="315" t="s">
        <v>2237</v>
      </c>
      <c r="C1255" s="358" t="s">
        <v>17</v>
      </c>
      <c r="D1255" s="396">
        <v>3</v>
      </c>
      <c r="E1255" s="1280"/>
      <c r="F1255" s="365">
        <f t="shared" si="24"/>
        <v>0</v>
      </c>
    </row>
    <row r="1256" spans="1:6">
      <c r="A1256" s="321"/>
      <c r="B1256" s="385"/>
      <c r="C1256" s="324"/>
      <c r="D1256" s="396"/>
      <c r="E1256" s="396"/>
      <c r="F1256" s="396"/>
    </row>
    <row r="1257" spans="1:6" ht="25.5">
      <c r="A1257" s="321" t="s">
        <v>1281</v>
      </c>
      <c r="B1257" s="315" t="s">
        <v>2244</v>
      </c>
      <c r="C1257" s="324"/>
      <c r="D1257" s="396"/>
      <c r="E1257" s="396"/>
      <c r="F1257" s="396"/>
    </row>
    <row r="1258" spans="1:6">
      <c r="A1258" s="321"/>
      <c r="B1258" s="315" t="s">
        <v>2245</v>
      </c>
      <c r="C1258" s="323" t="s">
        <v>23</v>
      </c>
      <c r="D1258" s="396">
        <v>1</v>
      </c>
      <c r="E1258" s="1280"/>
      <c r="F1258" s="365">
        <f>ROUND(D1258*E1258,2)</f>
        <v>0</v>
      </c>
    </row>
    <row r="1259" spans="1:6">
      <c r="A1259" s="321"/>
      <c r="B1259" s="385"/>
      <c r="C1259" s="324"/>
      <c r="D1259" s="396"/>
      <c r="E1259" s="396"/>
      <c r="F1259" s="396"/>
    </row>
    <row r="1260" spans="1:6">
      <c r="A1260" s="321" t="s">
        <v>1289</v>
      </c>
      <c r="B1260" s="315" t="s">
        <v>2328</v>
      </c>
      <c r="C1260" s="323" t="s">
        <v>20</v>
      </c>
      <c r="D1260" s="396">
        <v>4</v>
      </c>
      <c r="E1260" s="1280"/>
      <c r="F1260" s="365">
        <f>ROUND(D1260*E1260,2)</f>
        <v>0</v>
      </c>
    </row>
    <row r="1261" spans="1:6">
      <c r="A1261" s="321"/>
      <c r="B1261" s="315"/>
      <c r="C1261" s="323"/>
      <c r="D1261" s="396"/>
      <c r="E1261" s="396"/>
      <c r="F1261" s="396"/>
    </row>
    <row r="1262" spans="1:6" ht="25.5">
      <c r="A1262" s="321" t="s">
        <v>1292</v>
      </c>
      <c r="B1262" s="387" t="s">
        <v>2246</v>
      </c>
      <c r="C1262" s="324"/>
      <c r="D1262" s="396"/>
      <c r="E1262" s="396"/>
      <c r="F1262" s="396"/>
    </row>
    <row r="1263" spans="1:6">
      <c r="A1263" s="321"/>
      <c r="B1263" s="315" t="s">
        <v>2245</v>
      </c>
      <c r="C1263" s="358" t="s">
        <v>14</v>
      </c>
      <c r="D1263" s="396">
        <v>40</v>
      </c>
      <c r="E1263" s="1280"/>
      <c r="F1263" s="365">
        <f>ROUND(D1263*E1263,2)</f>
        <v>0</v>
      </c>
    </row>
    <row r="1264" spans="1:6">
      <c r="A1264" s="321"/>
      <c r="B1264" s="385"/>
      <c r="C1264" s="324"/>
      <c r="D1264" s="396"/>
      <c r="E1264" s="396"/>
      <c r="F1264" s="396"/>
    </row>
    <row r="1265" spans="1:6" ht="25.5">
      <c r="A1265" s="321" t="s">
        <v>1296</v>
      </c>
      <c r="B1265" s="387" t="s">
        <v>2247</v>
      </c>
      <c r="C1265" s="324"/>
      <c r="D1265" s="396"/>
      <c r="E1265" s="396"/>
      <c r="F1265" s="396"/>
    </row>
    <row r="1266" spans="1:6">
      <c r="A1266" s="321"/>
      <c r="B1266" s="315" t="s">
        <v>2245</v>
      </c>
      <c r="C1266" s="358" t="s">
        <v>14</v>
      </c>
      <c r="D1266" s="396">
        <v>40</v>
      </c>
      <c r="E1266" s="1280"/>
      <c r="F1266" s="365">
        <f>ROUND(D1266*E1266,2)</f>
        <v>0</v>
      </c>
    </row>
    <row r="1267" spans="1:6">
      <c r="A1267" s="321"/>
      <c r="B1267" s="385"/>
      <c r="C1267" s="324"/>
      <c r="D1267" s="396"/>
      <c r="E1267" s="396"/>
      <c r="F1267" s="396"/>
    </row>
    <row r="1268" spans="1:6">
      <c r="A1268" s="314" t="s">
        <v>1299</v>
      </c>
      <c r="B1268" s="915" t="s">
        <v>2248</v>
      </c>
      <c r="C1268" s="324" t="s">
        <v>20</v>
      </c>
      <c r="D1268" s="396">
        <v>14</v>
      </c>
      <c r="E1268" s="1280"/>
      <c r="F1268" s="365">
        <f>ROUND(D1268*E1268,2)</f>
        <v>0</v>
      </c>
    </row>
    <row r="1269" spans="1:6">
      <c r="A1269" s="314"/>
      <c r="B1269" s="380"/>
      <c r="C1269" s="324"/>
      <c r="D1269" s="396"/>
      <c r="E1269" s="396"/>
      <c r="F1269" s="396"/>
    </row>
    <row r="1270" spans="1:6" ht="25.5">
      <c r="A1270" s="321" t="s">
        <v>1302</v>
      </c>
      <c r="B1270" s="896" t="s">
        <v>2249</v>
      </c>
      <c r="C1270" s="323" t="s">
        <v>23</v>
      </c>
      <c r="D1270" s="396">
        <v>4</v>
      </c>
      <c r="E1270" s="1280"/>
      <c r="F1270" s="365">
        <f>ROUND(D1270*E1270,2)</f>
        <v>0</v>
      </c>
    </row>
    <row r="1271" spans="1:6">
      <c r="A1271" s="321"/>
      <c r="B1271" s="385"/>
      <c r="C1271" s="323"/>
      <c r="D1271" s="396"/>
      <c r="E1271" s="396"/>
      <c r="F1271" s="396"/>
    </row>
    <row r="1272" spans="1:6">
      <c r="A1272" s="321"/>
      <c r="B1272" s="385"/>
      <c r="C1272" s="323"/>
      <c r="D1272" s="396"/>
      <c r="E1272" s="396"/>
      <c r="F1272" s="396"/>
    </row>
    <row r="1273" spans="1:6" ht="31.5">
      <c r="A1273" s="913" t="s">
        <v>2374</v>
      </c>
      <c r="B1273" s="1076" t="s">
        <v>5960</v>
      </c>
      <c r="C1273" s="937"/>
      <c r="D1273" s="944"/>
      <c r="E1273" s="943"/>
      <c r="F1273" s="354">
        <f>+F1275+F1372</f>
        <v>0</v>
      </c>
    </row>
    <row r="1274" spans="1:6">
      <c r="A1274" s="926"/>
      <c r="B1274" s="383"/>
      <c r="C1274" s="394"/>
      <c r="D1274" s="396"/>
      <c r="E1274" s="396"/>
      <c r="F1274" s="396"/>
    </row>
    <row r="1275" spans="1:6">
      <c r="A1275" s="927" t="s">
        <v>6576</v>
      </c>
      <c r="B1275" s="1091" t="s">
        <v>2329</v>
      </c>
      <c r="C1275" s="940"/>
      <c r="D1275" s="941"/>
      <c r="E1275" s="941"/>
      <c r="F1275" s="941">
        <f>SUM(F1276:F1371)</f>
        <v>0</v>
      </c>
    </row>
    <row r="1276" spans="1:6">
      <c r="A1276" s="321"/>
      <c r="B1276" s="684"/>
      <c r="C1276" s="324"/>
      <c r="D1276" s="396"/>
      <c r="E1276" s="396"/>
      <c r="F1276" s="396"/>
    </row>
    <row r="1277" spans="1:6" ht="25.5">
      <c r="A1277" s="314" t="s">
        <v>1049</v>
      </c>
      <c r="B1277" s="1087" t="s">
        <v>2266</v>
      </c>
      <c r="C1277" s="324"/>
      <c r="D1277" s="396"/>
      <c r="E1277" s="396"/>
      <c r="F1277" s="396"/>
    </row>
    <row r="1278" spans="1:6">
      <c r="A1278" s="314"/>
      <c r="B1278" s="387" t="s">
        <v>2236</v>
      </c>
      <c r="C1278" s="323" t="s">
        <v>20</v>
      </c>
      <c r="D1278" s="396">
        <v>2</v>
      </c>
      <c r="E1278" s="1280"/>
      <c r="F1278" s="365">
        <f t="shared" ref="F1278:F1279" si="25">ROUND(D1278*E1278,2)</f>
        <v>0</v>
      </c>
    </row>
    <row r="1279" spans="1:6">
      <c r="A1279" s="314"/>
      <c r="B1279" s="387" t="s">
        <v>2264</v>
      </c>
      <c r="C1279" s="323" t="s">
        <v>20</v>
      </c>
      <c r="D1279" s="396">
        <v>6</v>
      </c>
      <c r="E1279" s="1280"/>
      <c r="F1279" s="365">
        <f t="shared" si="25"/>
        <v>0</v>
      </c>
    </row>
    <row r="1280" spans="1:6">
      <c r="A1280" s="314"/>
      <c r="B1280" s="315"/>
      <c r="C1280" s="324"/>
      <c r="D1280" s="396"/>
      <c r="E1280" s="396"/>
      <c r="F1280" s="396"/>
    </row>
    <row r="1281" spans="1:6" ht="25.5">
      <c r="A1281" s="314" t="s">
        <v>1056</v>
      </c>
      <c r="B1281" s="387" t="s">
        <v>2267</v>
      </c>
      <c r="C1281" s="324"/>
      <c r="D1281" s="396"/>
      <c r="E1281" s="396"/>
      <c r="F1281" s="396"/>
    </row>
    <row r="1282" spans="1:6">
      <c r="A1282" s="314"/>
      <c r="B1282" s="387" t="s">
        <v>2236</v>
      </c>
      <c r="C1282" s="323" t="s">
        <v>20</v>
      </c>
      <c r="D1282" s="396">
        <v>1</v>
      </c>
      <c r="E1282" s="1280"/>
      <c r="F1282" s="365">
        <f t="shared" ref="F1282:F1283" si="26">ROUND(D1282*E1282,2)</f>
        <v>0</v>
      </c>
    </row>
    <row r="1283" spans="1:6">
      <c r="A1283" s="314"/>
      <c r="B1283" s="387" t="s">
        <v>2264</v>
      </c>
      <c r="C1283" s="323" t="s">
        <v>20</v>
      </c>
      <c r="D1283" s="396">
        <v>3</v>
      </c>
      <c r="E1283" s="1280"/>
      <c r="F1283" s="365">
        <f t="shared" si="26"/>
        <v>0</v>
      </c>
    </row>
    <row r="1284" spans="1:6">
      <c r="A1284" s="314"/>
      <c r="B1284" s="315"/>
      <c r="C1284" s="324"/>
      <c r="D1284" s="396"/>
      <c r="E1284" s="396"/>
      <c r="F1284" s="396"/>
    </row>
    <row r="1285" spans="1:6" ht="25.5">
      <c r="A1285" s="314" t="s">
        <v>1060</v>
      </c>
      <c r="B1285" s="387" t="s">
        <v>2269</v>
      </c>
      <c r="C1285" s="324"/>
      <c r="D1285" s="396"/>
      <c r="E1285" s="396"/>
      <c r="F1285" s="396"/>
    </row>
    <row r="1286" spans="1:6">
      <c r="A1286" s="314"/>
      <c r="B1286" s="387" t="s">
        <v>2236</v>
      </c>
      <c r="C1286" s="323" t="s">
        <v>20</v>
      </c>
      <c r="D1286" s="396">
        <v>1</v>
      </c>
      <c r="E1286" s="1280"/>
      <c r="F1286" s="365">
        <f t="shared" ref="F1286:F1287" si="27">ROUND(D1286*E1286,2)</f>
        <v>0</v>
      </c>
    </row>
    <row r="1287" spans="1:6">
      <c r="A1287" s="314"/>
      <c r="B1287" s="387" t="s">
        <v>2264</v>
      </c>
      <c r="C1287" s="323" t="s">
        <v>20</v>
      </c>
      <c r="D1287" s="396">
        <v>3</v>
      </c>
      <c r="E1287" s="1280"/>
      <c r="F1287" s="365">
        <f t="shared" si="27"/>
        <v>0</v>
      </c>
    </row>
    <row r="1288" spans="1:6">
      <c r="A1288" s="314"/>
      <c r="B1288" s="1088"/>
      <c r="C1288" s="324"/>
      <c r="D1288" s="396"/>
      <c r="E1288" s="396"/>
      <c r="F1288" s="396"/>
    </row>
    <row r="1289" spans="1:6" ht="38.25">
      <c r="A1289" s="321" t="s">
        <v>1063</v>
      </c>
      <c r="B1289" s="315" t="s">
        <v>2271</v>
      </c>
      <c r="C1289" s="391"/>
      <c r="D1289" s="396"/>
      <c r="E1289" s="396"/>
      <c r="F1289" s="396"/>
    </row>
    <row r="1290" spans="1:6">
      <c r="A1290" s="314"/>
      <c r="B1290" s="387" t="s">
        <v>2236</v>
      </c>
      <c r="C1290" s="323" t="s">
        <v>20</v>
      </c>
      <c r="D1290" s="396">
        <v>1</v>
      </c>
      <c r="E1290" s="1280"/>
      <c r="F1290" s="365">
        <f t="shared" ref="F1290:F1291" si="28">ROUND(D1290*E1290,2)</f>
        <v>0</v>
      </c>
    </row>
    <row r="1291" spans="1:6">
      <c r="A1291" s="314"/>
      <c r="B1291" s="387" t="s">
        <v>2264</v>
      </c>
      <c r="C1291" s="323" t="s">
        <v>20</v>
      </c>
      <c r="D1291" s="396">
        <v>3</v>
      </c>
      <c r="E1291" s="1280"/>
      <c r="F1291" s="365">
        <f t="shared" si="28"/>
        <v>0</v>
      </c>
    </row>
    <row r="1292" spans="1:6">
      <c r="A1292" s="903"/>
      <c r="B1292" s="1082"/>
      <c r="C1292" s="900"/>
      <c r="D1292" s="396"/>
      <c r="E1292" s="396"/>
      <c r="F1292" s="396"/>
    </row>
    <row r="1293" spans="1:6" ht="25.5">
      <c r="A1293" s="321" t="s">
        <v>1066</v>
      </c>
      <c r="B1293" s="387" t="s">
        <v>2272</v>
      </c>
      <c r="C1293" s="391"/>
      <c r="D1293" s="396"/>
      <c r="E1293" s="396"/>
      <c r="F1293" s="396"/>
    </row>
    <row r="1294" spans="1:6">
      <c r="A1294" s="314"/>
      <c r="B1294" s="387" t="s">
        <v>2233</v>
      </c>
      <c r="C1294" s="323" t="s">
        <v>20</v>
      </c>
      <c r="D1294" s="396">
        <v>4</v>
      </c>
      <c r="E1294" s="1280"/>
      <c r="F1294" s="365">
        <f>ROUND(D1294*E1294,2)</f>
        <v>0</v>
      </c>
    </row>
    <row r="1295" spans="1:6">
      <c r="A1295" s="314"/>
      <c r="B1295" s="1088"/>
      <c r="C1295" s="324"/>
      <c r="D1295" s="396"/>
      <c r="E1295" s="396"/>
      <c r="F1295" s="396"/>
    </row>
    <row r="1296" spans="1:6" ht="25.5">
      <c r="A1296" s="321" t="s">
        <v>1068</v>
      </c>
      <c r="B1296" s="315" t="s">
        <v>2255</v>
      </c>
      <c r="C1296" s="391"/>
      <c r="D1296" s="396"/>
      <c r="E1296" s="396"/>
      <c r="F1296" s="396"/>
    </row>
    <row r="1297" spans="1:6">
      <c r="A1297" s="321"/>
      <c r="B1297" s="1086" t="s">
        <v>2330</v>
      </c>
      <c r="C1297" s="323"/>
      <c r="D1297" s="396"/>
      <c r="E1297" s="396"/>
      <c r="F1297" s="396"/>
    </row>
    <row r="1298" spans="1:6">
      <c r="A1298" s="321"/>
      <c r="B1298" s="1086" t="s">
        <v>2331</v>
      </c>
      <c r="C1298" s="323"/>
      <c r="D1298" s="396"/>
      <c r="E1298" s="396"/>
      <c r="F1298" s="396"/>
    </row>
    <row r="1299" spans="1:6">
      <c r="A1299" s="321"/>
      <c r="B1299" s="1086" t="s">
        <v>2258</v>
      </c>
      <c r="C1299" s="323"/>
      <c r="D1299" s="396"/>
      <c r="E1299" s="396"/>
      <c r="F1299" s="396"/>
    </row>
    <row r="1300" spans="1:6">
      <c r="A1300" s="321"/>
      <c r="B1300" s="1086" t="s">
        <v>2332</v>
      </c>
      <c r="C1300" s="323"/>
      <c r="D1300" s="396"/>
      <c r="E1300" s="396"/>
      <c r="F1300" s="396"/>
    </row>
    <row r="1301" spans="1:6">
      <c r="A1301" s="314"/>
      <c r="B1301" s="387" t="s">
        <v>2235</v>
      </c>
      <c r="C1301" s="323"/>
      <c r="D1301" s="396"/>
      <c r="E1301" s="396"/>
      <c r="F1301" s="396"/>
    </row>
    <row r="1302" spans="1:6">
      <c r="A1302" s="321"/>
      <c r="B1302" s="315" t="s">
        <v>2333</v>
      </c>
      <c r="C1302" s="323" t="s">
        <v>20</v>
      </c>
      <c r="D1302" s="396">
        <v>1</v>
      </c>
      <c r="E1302" s="1280"/>
      <c r="F1302" s="365">
        <f>ROUND(D1302*E1302,2)</f>
        <v>0</v>
      </c>
    </row>
    <row r="1303" spans="1:6">
      <c r="A1303" s="903"/>
      <c r="B1303" s="1082"/>
      <c r="C1303" s="900"/>
      <c r="D1303" s="396"/>
      <c r="E1303" s="396"/>
      <c r="F1303" s="396"/>
    </row>
    <row r="1304" spans="1:6" ht="25.5">
      <c r="A1304" s="321" t="s">
        <v>1070</v>
      </c>
      <c r="B1304" s="315" t="s">
        <v>2255</v>
      </c>
      <c r="C1304" s="391"/>
      <c r="D1304" s="396"/>
      <c r="E1304" s="396"/>
      <c r="F1304" s="396"/>
    </row>
    <row r="1305" spans="1:6">
      <c r="A1305" s="321"/>
      <c r="B1305" s="1086" t="s">
        <v>2334</v>
      </c>
      <c r="C1305" s="323"/>
      <c r="D1305" s="396"/>
      <c r="E1305" s="396"/>
      <c r="F1305" s="396"/>
    </row>
    <row r="1306" spans="1:6">
      <c r="A1306" s="321"/>
      <c r="B1306" s="1086" t="s">
        <v>2335</v>
      </c>
      <c r="C1306" s="323"/>
      <c r="D1306" s="396"/>
      <c r="E1306" s="396"/>
      <c r="F1306" s="396"/>
    </row>
    <row r="1307" spans="1:6">
      <c r="A1307" s="321"/>
      <c r="B1307" s="1086" t="s">
        <v>2258</v>
      </c>
      <c r="C1307" s="323"/>
      <c r="D1307" s="396"/>
      <c r="E1307" s="396"/>
      <c r="F1307" s="396"/>
    </row>
    <row r="1308" spans="1:6">
      <c r="A1308" s="321"/>
      <c r="B1308" s="1086" t="s">
        <v>2332</v>
      </c>
      <c r="C1308" s="323"/>
      <c r="D1308" s="396"/>
      <c r="E1308" s="396"/>
      <c r="F1308" s="396"/>
    </row>
    <row r="1309" spans="1:6">
      <c r="A1309" s="314"/>
      <c r="B1309" s="387" t="s">
        <v>2235</v>
      </c>
      <c r="C1309" s="323"/>
      <c r="D1309" s="396"/>
      <c r="E1309" s="396"/>
      <c r="F1309" s="396"/>
    </row>
    <row r="1310" spans="1:6">
      <c r="A1310" s="321"/>
      <c r="B1310" s="315" t="s">
        <v>2333</v>
      </c>
      <c r="C1310" s="323" t="s">
        <v>20</v>
      </c>
      <c r="D1310" s="396">
        <v>1</v>
      </c>
      <c r="E1310" s="1280"/>
      <c r="F1310" s="365">
        <f>ROUND(D1310*E1310,2)</f>
        <v>0</v>
      </c>
    </row>
    <row r="1311" spans="1:6">
      <c r="A1311" s="903"/>
      <c r="B1311" s="1082"/>
      <c r="C1311" s="900"/>
      <c r="D1311" s="396"/>
      <c r="E1311" s="396"/>
      <c r="F1311" s="396"/>
    </row>
    <row r="1312" spans="1:6" ht="25.5">
      <c r="A1312" s="321" t="s">
        <v>1073</v>
      </c>
      <c r="B1312" s="315" t="s">
        <v>2255</v>
      </c>
      <c r="C1312" s="391"/>
      <c r="D1312" s="396"/>
      <c r="E1312" s="396"/>
      <c r="F1312" s="396"/>
    </row>
    <row r="1313" spans="1:6">
      <c r="A1313" s="321"/>
      <c r="B1313" s="1086" t="s">
        <v>2336</v>
      </c>
      <c r="C1313" s="323"/>
      <c r="D1313" s="396"/>
      <c r="E1313" s="396"/>
      <c r="F1313" s="396"/>
    </row>
    <row r="1314" spans="1:6">
      <c r="A1314" s="321"/>
      <c r="B1314" s="1086" t="s">
        <v>2335</v>
      </c>
      <c r="C1314" s="323"/>
      <c r="D1314" s="396"/>
      <c r="E1314" s="396"/>
      <c r="F1314" s="396"/>
    </row>
    <row r="1315" spans="1:6">
      <c r="A1315" s="321"/>
      <c r="B1315" s="1086" t="s">
        <v>2258</v>
      </c>
      <c r="C1315" s="323"/>
      <c r="D1315" s="396"/>
      <c r="E1315" s="396"/>
      <c r="F1315" s="396"/>
    </row>
    <row r="1316" spans="1:6">
      <c r="A1316" s="321"/>
      <c r="B1316" s="1086" t="s">
        <v>2259</v>
      </c>
      <c r="C1316" s="323"/>
      <c r="D1316" s="396"/>
      <c r="E1316" s="396"/>
      <c r="F1316" s="396"/>
    </row>
    <row r="1317" spans="1:6">
      <c r="A1317" s="314"/>
      <c r="B1317" s="387" t="s">
        <v>2236</v>
      </c>
      <c r="C1317" s="323"/>
      <c r="D1317" s="396"/>
      <c r="E1317" s="396"/>
      <c r="F1317" s="396"/>
    </row>
    <row r="1318" spans="1:6">
      <c r="A1318" s="321"/>
      <c r="B1318" s="315" t="s">
        <v>2260</v>
      </c>
      <c r="C1318" s="323" t="s">
        <v>20</v>
      </c>
      <c r="D1318" s="396">
        <v>1</v>
      </c>
      <c r="E1318" s="1280"/>
      <c r="F1318" s="365">
        <f>ROUND(D1318*E1318,2)</f>
        <v>0</v>
      </c>
    </row>
    <row r="1319" spans="1:6">
      <c r="A1319" s="903"/>
      <c r="B1319" s="1082"/>
      <c r="C1319" s="900"/>
      <c r="D1319" s="396"/>
      <c r="E1319" s="396"/>
      <c r="F1319" s="396"/>
    </row>
    <row r="1320" spans="1:6" ht="25.5">
      <c r="A1320" s="321" t="s">
        <v>1075</v>
      </c>
      <c r="B1320" s="315" t="s">
        <v>2255</v>
      </c>
      <c r="C1320" s="391"/>
      <c r="D1320" s="396"/>
      <c r="E1320" s="396"/>
      <c r="F1320" s="396"/>
    </row>
    <row r="1321" spans="1:6">
      <c r="A1321" s="321"/>
      <c r="B1321" s="1086" t="s">
        <v>2336</v>
      </c>
      <c r="C1321" s="323"/>
      <c r="D1321" s="396"/>
      <c r="E1321" s="396"/>
      <c r="F1321" s="396"/>
    </row>
    <row r="1322" spans="1:6">
      <c r="A1322" s="321"/>
      <c r="B1322" s="1086" t="s">
        <v>2257</v>
      </c>
      <c r="C1322" s="323"/>
      <c r="D1322" s="396"/>
      <c r="E1322" s="396"/>
      <c r="F1322" s="396"/>
    </row>
    <row r="1323" spans="1:6">
      <c r="A1323" s="321"/>
      <c r="B1323" s="1086" t="s">
        <v>2258</v>
      </c>
      <c r="C1323" s="323"/>
      <c r="D1323" s="396"/>
      <c r="E1323" s="396"/>
      <c r="F1323" s="396"/>
    </row>
    <row r="1324" spans="1:6">
      <c r="A1324" s="321"/>
      <c r="B1324" s="1086" t="s">
        <v>2259</v>
      </c>
      <c r="C1324" s="323"/>
      <c r="D1324" s="396"/>
      <c r="E1324" s="396"/>
      <c r="F1324" s="396"/>
    </row>
    <row r="1325" spans="1:6">
      <c r="A1325" s="314"/>
      <c r="B1325" s="387" t="s">
        <v>2236</v>
      </c>
      <c r="C1325" s="323"/>
      <c r="D1325" s="396"/>
      <c r="E1325" s="396"/>
      <c r="F1325" s="396"/>
    </row>
    <row r="1326" spans="1:6">
      <c r="A1326" s="321"/>
      <c r="B1326" s="315" t="s">
        <v>2260</v>
      </c>
      <c r="C1326" s="323" t="s">
        <v>20</v>
      </c>
      <c r="D1326" s="396">
        <v>2</v>
      </c>
      <c r="E1326" s="1280"/>
      <c r="F1326" s="365">
        <f>ROUND(D1326*E1326,2)</f>
        <v>0</v>
      </c>
    </row>
    <row r="1327" spans="1:6">
      <c r="A1327" s="903"/>
      <c r="B1327" s="1082"/>
      <c r="C1327" s="900"/>
      <c r="D1327" s="396"/>
      <c r="E1327" s="396"/>
      <c r="F1327" s="396"/>
    </row>
    <row r="1328" spans="1:6" ht="25.5">
      <c r="A1328" s="321" t="s">
        <v>1076</v>
      </c>
      <c r="B1328" s="387" t="s">
        <v>5933</v>
      </c>
      <c r="C1328" s="323" t="s">
        <v>20</v>
      </c>
      <c r="D1328" s="396">
        <v>14</v>
      </c>
      <c r="E1328" s="1280"/>
      <c r="F1328" s="365">
        <f>ROUND(D1328*E1328,2)</f>
        <v>0</v>
      </c>
    </row>
    <row r="1329" spans="1:6">
      <c r="A1329" s="903"/>
      <c r="B1329" s="1082"/>
      <c r="C1329" s="900"/>
      <c r="D1329" s="396"/>
      <c r="E1329" s="396"/>
      <c r="F1329" s="396"/>
    </row>
    <row r="1330" spans="1:6" ht="25.5">
      <c r="A1330" s="321" t="s">
        <v>1079</v>
      </c>
      <c r="B1330" s="387" t="s">
        <v>5934</v>
      </c>
      <c r="C1330" s="323" t="s">
        <v>20</v>
      </c>
      <c r="D1330" s="396">
        <v>10</v>
      </c>
      <c r="E1330" s="1280"/>
      <c r="F1330" s="365">
        <f>ROUND(D1330*E1330,2)</f>
        <v>0</v>
      </c>
    </row>
    <row r="1331" spans="1:6">
      <c r="A1331" s="903"/>
      <c r="B1331" s="1082"/>
      <c r="C1331" s="900"/>
      <c r="D1331" s="396"/>
      <c r="E1331" s="396"/>
      <c r="F1331" s="396"/>
    </row>
    <row r="1332" spans="1:6">
      <c r="A1332" s="321" t="s">
        <v>1081</v>
      </c>
      <c r="B1332" s="387" t="s">
        <v>2275</v>
      </c>
      <c r="C1332" s="323" t="s">
        <v>20</v>
      </c>
      <c r="D1332" s="396">
        <v>8</v>
      </c>
      <c r="E1332" s="1280"/>
      <c r="F1332" s="365">
        <f>ROUND(D1332*E1332,2)</f>
        <v>0</v>
      </c>
    </row>
    <row r="1333" spans="1:6">
      <c r="A1333" s="903"/>
      <c r="B1333" s="1082"/>
      <c r="C1333" s="900"/>
      <c r="D1333" s="396"/>
      <c r="E1333" s="396"/>
      <c r="F1333" s="396"/>
    </row>
    <row r="1334" spans="1:6" ht="25.5">
      <c r="A1334" s="321" t="s">
        <v>1134</v>
      </c>
      <c r="B1334" s="315" t="s">
        <v>2276</v>
      </c>
      <c r="C1334" s="323" t="s">
        <v>20</v>
      </c>
      <c r="D1334" s="396">
        <v>8</v>
      </c>
      <c r="E1334" s="1280"/>
      <c r="F1334" s="365">
        <f>ROUND(D1334*E1334,2)</f>
        <v>0</v>
      </c>
    </row>
    <row r="1335" spans="1:6">
      <c r="A1335" s="903"/>
      <c r="B1335" s="1082"/>
      <c r="C1335" s="900"/>
      <c r="D1335" s="396"/>
      <c r="E1335" s="396"/>
      <c r="F1335" s="396"/>
    </row>
    <row r="1336" spans="1:6" ht="25.5">
      <c r="A1336" s="321" t="s">
        <v>1135</v>
      </c>
      <c r="B1336" s="315" t="s">
        <v>2232</v>
      </c>
      <c r="C1336" s="391"/>
      <c r="D1336" s="396"/>
      <c r="E1336" s="396"/>
      <c r="F1336" s="396"/>
    </row>
    <row r="1337" spans="1:6">
      <c r="A1337" s="321"/>
      <c r="B1337" s="315" t="s">
        <v>2236</v>
      </c>
      <c r="C1337" s="358" t="s">
        <v>17</v>
      </c>
      <c r="D1337" s="945">
        <v>30</v>
      </c>
      <c r="E1337" s="1280"/>
      <c r="F1337" s="365">
        <f t="shared" ref="F1337:F1339" si="29">ROUND(D1337*E1337,2)</f>
        <v>0</v>
      </c>
    </row>
    <row r="1338" spans="1:6">
      <c r="A1338" s="321"/>
      <c r="B1338" s="315" t="s">
        <v>2264</v>
      </c>
      <c r="C1338" s="358" t="s">
        <v>17</v>
      </c>
      <c r="D1338" s="945">
        <v>60</v>
      </c>
      <c r="E1338" s="1280"/>
      <c r="F1338" s="365">
        <f t="shared" si="29"/>
        <v>0</v>
      </c>
    </row>
    <row r="1339" spans="1:6">
      <c r="A1339" s="321"/>
      <c r="B1339" s="315" t="s">
        <v>2237</v>
      </c>
      <c r="C1339" s="358" t="s">
        <v>17</v>
      </c>
      <c r="D1339" s="945">
        <v>25</v>
      </c>
      <c r="E1339" s="1280"/>
      <c r="F1339" s="365">
        <f t="shared" si="29"/>
        <v>0</v>
      </c>
    </row>
    <row r="1340" spans="1:6">
      <c r="A1340" s="903"/>
      <c r="B1340" s="1082"/>
      <c r="C1340" s="900"/>
      <c r="D1340" s="396"/>
      <c r="E1340" s="396"/>
      <c r="F1340" s="396"/>
    </row>
    <row r="1341" spans="1:6" ht="25.5">
      <c r="A1341" s="321" t="s">
        <v>1281</v>
      </c>
      <c r="B1341" s="387" t="s">
        <v>2238</v>
      </c>
      <c r="C1341" s="391"/>
      <c r="D1341" s="396"/>
      <c r="E1341" s="396"/>
      <c r="F1341" s="396"/>
    </row>
    <row r="1342" spans="1:6">
      <c r="A1342" s="321"/>
      <c r="B1342" s="387" t="s">
        <v>2239</v>
      </c>
      <c r="C1342" s="358" t="s">
        <v>17</v>
      </c>
      <c r="D1342" s="945">
        <v>20</v>
      </c>
      <c r="E1342" s="1280"/>
      <c r="F1342" s="365">
        <f t="shared" ref="F1342:F1343" si="30">ROUND(D1342*E1342,2)</f>
        <v>0</v>
      </c>
    </row>
    <row r="1343" spans="1:6">
      <c r="A1343" s="321"/>
      <c r="B1343" s="387" t="s">
        <v>2337</v>
      </c>
      <c r="C1343" s="358" t="s">
        <v>17</v>
      </c>
      <c r="D1343" s="945">
        <v>18</v>
      </c>
      <c r="E1343" s="1280"/>
      <c r="F1343" s="365">
        <f t="shared" si="30"/>
        <v>0</v>
      </c>
    </row>
    <row r="1344" spans="1:6">
      <c r="A1344" s="903"/>
      <c r="B1344" s="1082"/>
      <c r="C1344" s="900"/>
      <c r="D1344" s="396"/>
      <c r="E1344" s="396"/>
      <c r="F1344" s="396"/>
    </row>
    <row r="1345" spans="1:6" ht="25.5">
      <c r="A1345" s="321" t="s">
        <v>1289</v>
      </c>
      <c r="B1345" s="315" t="s">
        <v>2277</v>
      </c>
      <c r="C1345" s="324"/>
      <c r="D1345" s="396"/>
      <c r="E1345" s="396"/>
      <c r="F1345" s="396"/>
    </row>
    <row r="1346" spans="1:6">
      <c r="A1346" s="321"/>
      <c r="B1346" s="915" t="s">
        <v>2338</v>
      </c>
      <c r="C1346" s="358" t="s">
        <v>14</v>
      </c>
      <c r="D1346" s="396">
        <v>11</v>
      </c>
      <c r="E1346" s="1280"/>
      <c r="F1346" s="365">
        <f t="shared" ref="F1346:F1350" si="31">ROUND(D1346*E1346,2)</f>
        <v>0</v>
      </c>
    </row>
    <row r="1347" spans="1:6">
      <c r="A1347" s="321"/>
      <c r="B1347" s="915" t="s">
        <v>2278</v>
      </c>
      <c r="C1347" s="358" t="s">
        <v>14</v>
      </c>
      <c r="D1347" s="396">
        <v>28</v>
      </c>
      <c r="E1347" s="1280"/>
      <c r="F1347" s="365">
        <f t="shared" si="31"/>
        <v>0</v>
      </c>
    </row>
    <row r="1348" spans="1:6">
      <c r="A1348" s="321"/>
      <c r="B1348" s="915" t="s">
        <v>2339</v>
      </c>
      <c r="C1348" s="358" t="s">
        <v>14</v>
      </c>
      <c r="D1348" s="396">
        <v>15</v>
      </c>
      <c r="E1348" s="1280"/>
      <c r="F1348" s="365">
        <f t="shared" si="31"/>
        <v>0</v>
      </c>
    </row>
    <row r="1349" spans="1:6">
      <c r="A1349" s="321"/>
      <c r="B1349" s="915" t="s">
        <v>2340</v>
      </c>
      <c r="C1349" s="358" t="s">
        <v>14</v>
      </c>
      <c r="D1349" s="396">
        <v>14</v>
      </c>
      <c r="E1349" s="1280"/>
      <c r="F1349" s="365">
        <f t="shared" si="31"/>
        <v>0</v>
      </c>
    </row>
    <row r="1350" spans="1:6">
      <c r="A1350" s="321"/>
      <c r="B1350" s="915" t="s">
        <v>2341</v>
      </c>
      <c r="C1350" s="358" t="s">
        <v>14</v>
      </c>
      <c r="D1350" s="396">
        <v>16</v>
      </c>
      <c r="E1350" s="1280"/>
      <c r="F1350" s="365">
        <f t="shared" si="31"/>
        <v>0</v>
      </c>
    </row>
    <row r="1351" spans="1:6">
      <c r="A1351" s="903"/>
      <c r="B1351" s="1082"/>
      <c r="C1351" s="900"/>
      <c r="D1351" s="396"/>
      <c r="E1351" s="396"/>
      <c r="F1351" s="396"/>
    </row>
    <row r="1352" spans="1:6" ht="25.5">
      <c r="A1352" s="321" t="s">
        <v>1296</v>
      </c>
      <c r="B1352" s="387" t="s">
        <v>2342</v>
      </c>
      <c r="C1352" s="323" t="s">
        <v>20</v>
      </c>
      <c r="D1352" s="396">
        <v>4</v>
      </c>
      <c r="E1352" s="1280"/>
      <c r="F1352" s="365">
        <f>ROUND(D1352*E1352,2)</f>
        <v>0</v>
      </c>
    </row>
    <row r="1353" spans="1:6">
      <c r="A1353" s="903"/>
      <c r="B1353" s="1082"/>
      <c r="C1353" s="900"/>
      <c r="D1353" s="396"/>
      <c r="E1353" s="396"/>
      <c r="F1353" s="396"/>
    </row>
    <row r="1354" spans="1:6" ht="25.5">
      <c r="A1354" s="321" t="s">
        <v>1299</v>
      </c>
      <c r="B1354" s="315" t="s">
        <v>2343</v>
      </c>
      <c r="C1354" s="324"/>
      <c r="D1354" s="396"/>
      <c r="E1354" s="396"/>
      <c r="F1354" s="396"/>
    </row>
    <row r="1355" spans="1:6">
      <c r="A1355" s="321"/>
      <c r="B1355" s="315" t="s">
        <v>2245</v>
      </c>
      <c r="C1355" s="323" t="s">
        <v>23</v>
      </c>
      <c r="D1355" s="396">
        <v>1</v>
      </c>
      <c r="E1355" s="1280"/>
      <c r="F1355" s="365">
        <f>ROUND(D1355*E1355,2)</f>
        <v>0</v>
      </c>
    </row>
    <row r="1356" spans="1:6">
      <c r="A1356" s="321"/>
      <c r="B1356" s="315"/>
      <c r="C1356" s="323"/>
      <c r="D1356" s="396"/>
      <c r="E1356" s="396"/>
      <c r="F1356" s="396"/>
    </row>
    <row r="1357" spans="1:6" ht="25.5">
      <c r="A1357" s="321" t="s">
        <v>1302</v>
      </c>
      <c r="B1357" s="387" t="s">
        <v>2246</v>
      </c>
      <c r="C1357" s="358" t="s">
        <v>14</v>
      </c>
      <c r="D1357" s="396">
        <v>30</v>
      </c>
      <c r="E1357" s="1280"/>
      <c r="F1357" s="365">
        <f>ROUND(D1357*E1357,2)</f>
        <v>0</v>
      </c>
    </row>
    <row r="1358" spans="1:6">
      <c r="A1358" s="321"/>
      <c r="B1358" s="385"/>
      <c r="C1358" s="324"/>
      <c r="D1358" s="396"/>
      <c r="E1358" s="945"/>
      <c r="F1358" s="396"/>
    </row>
    <row r="1359" spans="1:6" ht="25.5">
      <c r="A1359" s="321" t="s">
        <v>1305</v>
      </c>
      <c r="B1359" s="387" t="s">
        <v>2247</v>
      </c>
      <c r="C1359" s="358" t="s">
        <v>14</v>
      </c>
      <c r="D1359" s="396">
        <v>30</v>
      </c>
      <c r="E1359" s="1280"/>
      <c r="F1359" s="365">
        <f>ROUND(D1359*E1359,2)</f>
        <v>0</v>
      </c>
    </row>
    <row r="1360" spans="1:6">
      <c r="A1360" s="321"/>
      <c r="B1360" s="385"/>
      <c r="C1360" s="324"/>
      <c r="D1360" s="396"/>
      <c r="E1360" s="396"/>
      <c r="F1360" s="396"/>
    </row>
    <row r="1361" spans="1:6" ht="25.5">
      <c r="A1361" s="321" t="s">
        <v>1309</v>
      </c>
      <c r="B1361" s="387" t="s">
        <v>2344</v>
      </c>
      <c r="C1361" s="316" t="s">
        <v>23</v>
      </c>
      <c r="D1361" s="396">
        <v>1</v>
      </c>
      <c r="E1361" s="1280"/>
      <c r="F1361" s="365">
        <f>ROUND(D1361*E1361,2)</f>
        <v>0</v>
      </c>
    </row>
    <row r="1362" spans="1:6">
      <c r="A1362" s="314"/>
      <c r="B1362" s="1088"/>
      <c r="C1362" s="391"/>
      <c r="D1362" s="396"/>
      <c r="E1362" s="396"/>
      <c r="F1362" s="396"/>
    </row>
    <row r="1363" spans="1:6">
      <c r="A1363" s="321" t="s">
        <v>1317</v>
      </c>
      <c r="B1363" s="315" t="s">
        <v>2345</v>
      </c>
      <c r="C1363" s="323" t="s">
        <v>20</v>
      </c>
      <c r="D1363" s="396">
        <v>1</v>
      </c>
      <c r="E1363" s="1280"/>
      <c r="F1363" s="365">
        <f>ROUND(D1363*E1363,2)</f>
        <v>0</v>
      </c>
    </row>
    <row r="1364" spans="1:6">
      <c r="A1364" s="314"/>
      <c r="B1364" s="1088"/>
      <c r="C1364" s="391"/>
      <c r="D1364" s="396"/>
      <c r="E1364" s="396"/>
      <c r="F1364" s="396"/>
    </row>
    <row r="1365" spans="1:6">
      <c r="A1365" s="321" t="s">
        <v>1321</v>
      </c>
      <c r="B1365" s="315" t="s">
        <v>2248</v>
      </c>
      <c r="C1365" s="358" t="s">
        <v>14</v>
      </c>
      <c r="D1365" s="396">
        <v>1</v>
      </c>
      <c r="E1365" s="1280"/>
      <c r="F1365" s="365">
        <f>ROUND(D1365*E1365,2)</f>
        <v>0</v>
      </c>
    </row>
    <row r="1366" spans="1:6">
      <c r="A1366" s="321"/>
      <c r="B1366" s="385"/>
      <c r="C1366" s="324"/>
      <c r="D1366" s="396"/>
      <c r="E1366" s="396"/>
      <c r="F1366" s="396"/>
    </row>
    <row r="1367" spans="1:6" ht="25.5">
      <c r="A1367" s="321" t="s">
        <v>1325</v>
      </c>
      <c r="B1367" s="315" t="s">
        <v>2346</v>
      </c>
      <c r="C1367" s="323" t="s">
        <v>23</v>
      </c>
      <c r="D1367" s="396">
        <v>1</v>
      </c>
      <c r="E1367" s="1280"/>
      <c r="F1367" s="365">
        <f>ROUND(D1367*E1367,2)</f>
        <v>0</v>
      </c>
    </row>
    <row r="1368" spans="1:6">
      <c r="A1368" s="314"/>
      <c r="B1368" s="380"/>
      <c r="C1368" s="324"/>
      <c r="D1368" s="396"/>
      <c r="E1368" s="396"/>
      <c r="F1368" s="396"/>
    </row>
    <row r="1369" spans="1:6" ht="25.5">
      <c r="A1369" s="321" t="s">
        <v>1328</v>
      </c>
      <c r="B1369" s="896" t="s">
        <v>2249</v>
      </c>
      <c r="C1369" s="358" t="s">
        <v>14</v>
      </c>
      <c r="D1369" s="396">
        <v>1</v>
      </c>
      <c r="E1369" s="1280"/>
      <c r="F1369" s="365">
        <f>ROUND(D1369*E1369,2)</f>
        <v>0</v>
      </c>
    </row>
    <row r="1370" spans="1:6">
      <c r="A1370" s="321"/>
      <c r="B1370" s="385"/>
      <c r="C1370" s="324"/>
      <c r="D1370" s="396"/>
      <c r="E1370" s="396"/>
      <c r="F1370" s="396"/>
    </row>
    <row r="1371" spans="1:6">
      <c r="A1371" s="919" t="s">
        <v>1084</v>
      </c>
      <c r="B1371" s="1089"/>
      <c r="C1371" s="938"/>
      <c r="D1371" s="945"/>
      <c r="E1371" s="396"/>
      <c r="F1371" s="396"/>
    </row>
    <row r="1372" spans="1:6">
      <c r="A1372" s="927" t="s">
        <v>6577</v>
      </c>
      <c r="B1372" s="1091" t="s">
        <v>2348</v>
      </c>
      <c r="C1372" s="940"/>
      <c r="D1372" s="941"/>
      <c r="E1372" s="941"/>
      <c r="F1372" s="941">
        <f>SUM(F1373:F1463)</f>
        <v>0</v>
      </c>
    </row>
    <row r="1373" spans="1:6">
      <c r="A1373" s="321"/>
      <c r="B1373" s="684"/>
      <c r="C1373" s="324"/>
      <c r="D1373" s="396"/>
      <c r="E1373" s="396"/>
      <c r="F1373" s="396"/>
    </row>
    <row r="1374" spans="1:6" ht="25.5">
      <c r="A1374" s="314" t="s">
        <v>1049</v>
      </c>
      <c r="B1374" s="1087" t="s">
        <v>2349</v>
      </c>
      <c r="C1374" s="324"/>
      <c r="D1374" s="396"/>
      <c r="E1374" s="396"/>
      <c r="F1374" s="396"/>
    </row>
    <row r="1375" spans="1:6">
      <c r="A1375" s="314"/>
      <c r="B1375" s="387" t="s">
        <v>2236</v>
      </c>
      <c r="C1375" s="323" t="s">
        <v>20</v>
      </c>
      <c r="D1375" s="396">
        <v>2</v>
      </c>
      <c r="E1375" s="1280"/>
      <c r="F1375" s="365">
        <f t="shared" ref="F1375:F1376" si="32">ROUND(D1375*E1375,2)</f>
        <v>0</v>
      </c>
    </row>
    <row r="1376" spans="1:6">
      <c r="A1376" s="314"/>
      <c r="B1376" s="387" t="s">
        <v>2237</v>
      </c>
      <c r="C1376" s="323" t="s">
        <v>20</v>
      </c>
      <c r="D1376" s="396">
        <v>2</v>
      </c>
      <c r="E1376" s="1280"/>
      <c r="F1376" s="365">
        <f t="shared" si="32"/>
        <v>0</v>
      </c>
    </row>
    <row r="1377" spans="1:6">
      <c r="A1377" s="314"/>
      <c r="B1377" s="315"/>
      <c r="C1377" s="324"/>
      <c r="D1377" s="396"/>
      <c r="E1377" s="396"/>
      <c r="F1377" s="396"/>
    </row>
    <row r="1378" spans="1:6">
      <c r="A1378" s="314"/>
      <c r="B1378" s="315"/>
      <c r="C1378" s="324"/>
      <c r="D1378" s="396"/>
      <c r="E1378" s="396"/>
      <c r="F1378" s="396"/>
    </row>
    <row r="1379" spans="1:6" ht="25.5">
      <c r="A1379" s="314" t="s">
        <v>1056</v>
      </c>
      <c r="B1379" s="387" t="s">
        <v>5961</v>
      </c>
      <c r="C1379" s="324"/>
      <c r="D1379" s="396"/>
      <c r="E1379" s="396"/>
      <c r="F1379" s="396"/>
    </row>
    <row r="1380" spans="1:6">
      <c r="A1380" s="314"/>
      <c r="B1380" s="387" t="s">
        <v>2239</v>
      </c>
      <c r="C1380" s="323" t="s">
        <v>20</v>
      </c>
      <c r="D1380" s="396">
        <v>2</v>
      </c>
      <c r="E1380" s="1280"/>
      <c r="F1380" s="365">
        <f t="shared" ref="F1380:F1381" si="33">ROUND(D1380*E1380,2)</f>
        <v>0</v>
      </c>
    </row>
    <row r="1381" spans="1:6">
      <c r="A1381" s="314"/>
      <c r="B1381" s="387" t="s">
        <v>2351</v>
      </c>
      <c r="C1381" s="323" t="s">
        <v>20</v>
      </c>
      <c r="D1381" s="396">
        <v>4</v>
      </c>
      <c r="E1381" s="1280"/>
      <c r="F1381" s="365">
        <f t="shared" si="33"/>
        <v>0</v>
      </c>
    </row>
    <row r="1382" spans="1:6">
      <c r="A1382" s="321"/>
      <c r="B1382" s="315"/>
      <c r="C1382" s="323"/>
      <c r="D1382" s="396"/>
      <c r="E1382" s="396"/>
      <c r="F1382" s="396"/>
    </row>
    <row r="1383" spans="1:6">
      <c r="A1383" s="314"/>
      <c r="B1383" s="315"/>
      <c r="C1383" s="324"/>
      <c r="D1383" s="396"/>
      <c r="E1383" s="396"/>
      <c r="F1383" s="396"/>
    </row>
    <row r="1384" spans="1:6" ht="25.5">
      <c r="A1384" s="314" t="s">
        <v>1060</v>
      </c>
      <c r="B1384" s="387" t="s">
        <v>2352</v>
      </c>
      <c r="C1384" s="324"/>
      <c r="D1384" s="396"/>
      <c r="E1384" s="396"/>
      <c r="F1384" s="396"/>
    </row>
    <row r="1385" spans="1:6">
      <c r="A1385" s="314"/>
      <c r="B1385" s="387" t="s">
        <v>2236</v>
      </c>
      <c r="C1385" s="323" t="s">
        <v>20</v>
      </c>
      <c r="D1385" s="396">
        <v>1</v>
      </c>
      <c r="E1385" s="1280"/>
      <c r="F1385" s="365">
        <f t="shared" ref="F1385:F1386" si="34">ROUND(D1385*E1385,2)</f>
        <v>0</v>
      </c>
    </row>
    <row r="1386" spans="1:6">
      <c r="A1386" s="314"/>
      <c r="B1386" s="387" t="s">
        <v>2237</v>
      </c>
      <c r="C1386" s="323" t="s">
        <v>20</v>
      </c>
      <c r="D1386" s="396">
        <v>1</v>
      </c>
      <c r="E1386" s="1280"/>
      <c r="F1386" s="365">
        <f t="shared" si="34"/>
        <v>0</v>
      </c>
    </row>
    <row r="1387" spans="1:6">
      <c r="A1387" s="314"/>
      <c r="B1387" s="387"/>
      <c r="C1387" s="324"/>
      <c r="D1387" s="396"/>
      <c r="E1387" s="396"/>
      <c r="F1387" s="396"/>
    </row>
    <row r="1388" spans="1:6">
      <c r="A1388" s="321"/>
      <c r="B1388" s="385"/>
      <c r="C1388" s="324"/>
      <c r="D1388" s="396"/>
      <c r="E1388" s="396"/>
      <c r="F1388" s="396"/>
    </row>
    <row r="1389" spans="1:6" ht="25.5">
      <c r="A1389" s="314" t="s">
        <v>1063</v>
      </c>
      <c r="B1389" s="387" t="s">
        <v>2353</v>
      </c>
      <c r="C1389" s="324"/>
      <c r="D1389" s="396"/>
      <c r="E1389" s="396"/>
      <c r="F1389" s="396"/>
    </row>
    <row r="1390" spans="1:6">
      <c r="A1390" s="314"/>
      <c r="B1390" s="387" t="s">
        <v>2239</v>
      </c>
      <c r="C1390" s="323" t="s">
        <v>20</v>
      </c>
      <c r="D1390" s="396">
        <v>1</v>
      </c>
      <c r="E1390" s="1280"/>
      <c r="F1390" s="365">
        <f t="shared" ref="F1390:F1391" si="35">ROUND(D1390*E1390,2)</f>
        <v>0</v>
      </c>
    </row>
    <row r="1391" spans="1:6">
      <c r="A1391" s="314"/>
      <c r="B1391" s="387" t="s">
        <v>2351</v>
      </c>
      <c r="C1391" s="323" t="s">
        <v>20</v>
      </c>
      <c r="D1391" s="396">
        <v>2</v>
      </c>
      <c r="E1391" s="1280"/>
      <c r="F1391" s="365">
        <f t="shared" si="35"/>
        <v>0</v>
      </c>
    </row>
    <row r="1392" spans="1:6">
      <c r="A1392" s="314"/>
      <c r="B1392" s="1088"/>
      <c r="C1392" s="324"/>
      <c r="D1392" s="396"/>
      <c r="E1392" s="396"/>
      <c r="F1392" s="396"/>
    </row>
    <row r="1393" spans="1:6">
      <c r="A1393" s="321"/>
      <c r="B1393" s="385"/>
      <c r="C1393" s="324"/>
      <c r="D1393" s="396"/>
      <c r="E1393" s="396"/>
      <c r="F1393" s="396"/>
    </row>
    <row r="1394" spans="1:6" ht="25.5">
      <c r="A1394" s="321" t="s">
        <v>1066</v>
      </c>
      <c r="B1394" s="387" t="s">
        <v>2272</v>
      </c>
      <c r="C1394" s="391"/>
      <c r="D1394" s="396"/>
      <c r="E1394" s="396"/>
      <c r="F1394" s="396"/>
    </row>
    <row r="1395" spans="1:6">
      <c r="A1395" s="314"/>
      <c r="B1395" s="387" t="s">
        <v>2233</v>
      </c>
      <c r="C1395" s="323" t="s">
        <v>20</v>
      </c>
      <c r="D1395" s="396">
        <v>5</v>
      </c>
      <c r="E1395" s="1280"/>
      <c r="F1395" s="365">
        <f>ROUND(D1395*E1395,2)</f>
        <v>0</v>
      </c>
    </row>
    <row r="1396" spans="1:6">
      <c r="A1396" s="314"/>
      <c r="B1396" s="387"/>
      <c r="C1396" s="323"/>
      <c r="D1396" s="396"/>
      <c r="E1396" s="396"/>
      <c r="F1396" s="396"/>
    </row>
    <row r="1397" spans="1:6">
      <c r="A1397" s="314"/>
      <c r="B1397" s="1088"/>
      <c r="C1397" s="324"/>
      <c r="D1397" s="396"/>
      <c r="E1397" s="396"/>
      <c r="F1397" s="396"/>
    </row>
    <row r="1398" spans="1:6" ht="25.5">
      <c r="A1398" s="321" t="s">
        <v>1068</v>
      </c>
      <c r="B1398" s="387" t="s">
        <v>5962</v>
      </c>
      <c r="C1398" s="391"/>
      <c r="D1398" s="396"/>
      <c r="E1398" s="396"/>
      <c r="F1398" s="396"/>
    </row>
    <row r="1399" spans="1:6">
      <c r="A1399" s="314"/>
      <c r="B1399" s="387"/>
      <c r="C1399" s="323" t="s">
        <v>20</v>
      </c>
      <c r="D1399" s="396">
        <v>12</v>
      </c>
      <c r="E1399" s="1280"/>
      <c r="F1399" s="365">
        <f>ROUND(D1399*E1399,2)</f>
        <v>0</v>
      </c>
    </row>
    <row r="1400" spans="1:6">
      <c r="A1400" s="903"/>
      <c r="B1400" s="1082"/>
      <c r="C1400" s="900"/>
      <c r="D1400" s="396"/>
      <c r="E1400" s="396"/>
      <c r="F1400" s="396"/>
    </row>
    <row r="1401" spans="1:6" ht="25.5">
      <c r="A1401" s="321" t="s">
        <v>1070</v>
      </c>
      <c r="B1401" s="387" t="s">
        <v>5934</v>
      </c>
      <c r="C1401" s="391"/>
      <c r="D1401" s="396"/>
      <c r="E1401" s="396"/>
      <c r="F1401" s="396"/>
    </row>
    <row r="1402" spans="1:6">
      <c r="A1402" s="314"/>
      <c r="B1402" s="387"/>
      <c r="C1402" s="323" t="s">
        <v>20</v>
      </c>
      <c r="D1402" s="396">
        <v>12</v>
      </c>
      <c r="E1402" s="1280"/>
      <c r="F1402" s="365">
        <f>ROUND(D1402*E1402,2)</f>
        <v>0</v>
      </c>
    </row>
    <row r="1403" spans="1:6">
      <c r="A1403" s="903"/>
      <c r="B1403" s="1082"/>
      <c r="C1403" s="900"/>
      <c r="D1403" s="396"/>
      <c r="E1403" s="396"/>
      <c r="F1403" s="396"/>
    </row>
    <row r="1404" spans="1:6">
      <c r="A1404" s="321" t="s">
        <v>1073</v>
      </c>
      <c r="B1404" s="387" t="s">
        <v>2275</v>
      </c>
      <c r="C1404" s="391"/>
      <c r="D1404" s="396"/>
      <c r="E1404" s="396"/>
      <c r="F1404" s="396"/>
    </row>
    <row r="1405" spans="1:6">
      <c r="A1405" s="314"/>
      <c r="B1405" s="387"/>
      <c r="C1405" s="323" t="s">
        <v>20</v>
      </c>
      <c r="D1405" s="396">
        <v>10</v>
      </c>
      <c r="E1405" s="1280"/>
      <c r="F1405" s="365">
        <f>ROUND(D1405*E1405,2)</f>
        <v>0</v>
      </c>
    </row>
    <row r="1406" spans="1:6">
      <c r="A1406" s="903"/>
      <c r="B1406" s="1082"/>
      <c r="C1406" s="900"/>
      <c r="D1406" s="396"/>
      <c r="E1406" s="396"/>
      <c r="F1406" s="396"/>
    </row>
    <row r="1407" spans="1:6" ht="25.5">
      <c r="A1407" s="321" t="s">
        <v>1075</v>
      </c>
      <c r="B1407" s="315" t="s">
        <v>2276</v>
      </c>
      <c r="C1407" s="324"/>
      <c r="D1407" s="396"/>
      <c r="E1407" s="396"/>
      <c r="F1407" s="396"/>
    </row>
    <row r="1408" spans="1:6">
      <c r="A1408" s="314"/>
      <c r="B1408" s="387"/>
      <c r="C1408" s="323" t="s">
        <v>20</v>
      </c>
      <c r="D1408" s="396">
        <v>10</v>
      </c>
      <c r="E1408" s="1280"/>
      <c r="F1408" s="365">
        <f>ROUND(D1408*E1408,2)</f>
        <v>0</v>
      </c>
    </row>
    <row r="1409" spans="1:6">
      <c r="A1409" s="903"/>
      <c r="B1409" s="1082"/>
      <c r="C1409" s="900"/>
      <c r="D1409" s="396"/>
      <c r="E1409" s="396"/>
      <c r="F1409" s="396"/>
    </row>
    <row r="1410" spans="1:6" ht="25.5">
      <c r="A1410" s="321" t="s">
        <v>1076</v>
      </c>
      <c r="B1410" s="315" t="s">
        <v>2232</v>
      </c>
      <c r="C1410" s="391"/>
      <c r="D1410" s="396"/>
      <c r="E1410" s="396"/>
      <c r="F1410" s="396"/>
    </row>
    <row r="1411" spans="1:6">
      <c r="A1411" s="321"/>
      <c r="B1411" s="315" t="s">
        <v>2236</v>
      </c>
      <c r="C1411" s="358" t="s">
        <v>17</v>
      </c>
      <c r="D1411" s="396">
        <v>7</v>
      </c>
      <c r="E1411" s="1280"/>
      <c r="F1411" s="365">
        <f t="shared" ref="F1411:F1412" si="36">ROUND(D1411*E1411,2)</f>
        <v>0</v>
      </c>
    </row>
    <row r="1412" spans="1:6">
      <c r="A1412" s="321"/>
      <c r="B1412" s="315" t="s">
        <v>2237</v>
      </c>
      <c r="C1412" s="358" t="s">
        <v>17</v>
      </c>
      <c r="D1412" s="396">
        <v>46</v>
      </c>
      <c r="E1412" s="1280"/>
      <c r="F1412" s="365">
        <f t="shared" si="36"/>
        <v>0</v>
      </c>
    </row>
    <row r="1413" spans="1:6">
      <c r="A1413" s="321"/>
      <c r="B1413" s="1089"/>
      <c r="C1413" s="324"/>
      <c r="D1413" s="396"/>
      <c r="E1413" s="396"/>
      <c r="F1413" s="396"/>
    </row>
    <row r="1414" spans="1:6" ht="25.5">
      <c r="A1414" s="321" t="s">
        <v>1079</v>
      </c>
      <c r="B1414" s="387" t="s">
        <v>2238</v>
      </c>
      <c r="C1414" s="391"/>
      <c r="D1414" s="396"/>
      <c r="E1414" s="396"/>
      <c r="F1414" s="396"/>
    </row>
    <row r="1415" spans="1:6">
      <c r="A1415" s="321"/>
      <c r="B1415" s="387" t="s">
        <v>2239</v>
      </c>
      <c r="C1415" s="358" t="s">
        <v>17</v>
      </c>
      <c r="D1415" s="396">
        <v>30</v>
      </c>
      <c r="E1415" s="1280"/>
      <c r="F1415" s="365">
        <f t="shared" ref="F1415:F1419" si="37">ROUND(D1415*E1415,2)</f>
        <v>0</v>
      </c>
    </row>
    <row r="1416" spans="1:6">
      <c r="A1416" s="321"/>
      <c r="B1416" s="387" t="s">
        <v>2337</v>
      </c>
      <c r="C1416" s="358" t="s">
        <v>17</v>
      </c>
      <c r="D1416" s="396">
        <v>18</v>
      </c>
      <c r="E1416" s="1280"/>
      <c r="F1416" s="365">
        <f t="shared" si="37"/>
        <v>0</v>
      </c>
    </row>
    <row r="1417" spans="1:6">
      <c r="A1417" s="321"/>
      <c r="B1417" s="315" t="s">
        <v>2351</v>
      </c>
      <c r="C1417" s="358" t="s">
        <v>17</v>
      </c>
      <c r="D1417" s="396">
        <v>15</v>
      </c>
      <c r="E1417" s="1280"/>
      <c r="F1417" s="365">
        <f t="shared" si="37"/>
        <v>0</v>
      </c>
    </row>
    <row r="1418" spans="1:6">
      <c r="A1418" s="321"/>
      <c r="B1418" s="315" t="s">
        <v>2354</v>
      </c>
      <c r="C1418" s="358" t="s">
        <v>17</v>
      </c>
      <c r="D1418" s="396">
        <v>5</v>
      </c>
      <c r="E1418" s="1280"/>
      <c r="F1418" s="365">
        <f t="shared" si="37"/>
        <v>0</v>
      </c>
    </row>
    <row r="1419" spans="1:6">
      <c r="A1419" s="321"/>
      <c r="B1419" s="315" t="s">
        <v>2355</v>
      </c>
      <c r="C1419" s="358" t="s">
        <v>17</v>
      </c>
      <c r="D1419" s="396">
        <v>30</v>
      </c>
      <c r="E1419" s="1280"/>
      <c r="F1419" s="365">
        <f t="shared" si="37"/>
        <v>0</v>
      </c>
    </row>
    <row r="1420" spans="1:6">
      <c r="A1420" s="321"/>
      <c r="B1420" s="1089"/>
      <c r="C1420" s="324"/>
      <c r="D1420" s="396"/>
      <c r="E1420" s="396"/>
      <c r="F1420" s="396"/>
    </row>
    <row r="1421" spans="1:6" ht="53.25">
      <c r="A1421" s="321" t="s">
        <v>1081</v>
      </c>
      <c r="B1421" s="915" t="s">
        <v>5927</v>
      </c>
      <c r="C1421" s="324"/>
      <c r="D1421" s="396"/>
      <c r="E1421" s="396"/>
      <c r="F1421" s="396"/>
    </row>
    <row r="1422" spans="1:6">
      <c r="A1422" s="321"/>
      <c r="B1422" s="315" t="s">
        <v>2236</v>
      </c>
      <c r="C1422" s="358" t="s">
        <v>17</v>
      </c>
      <c r="D1422" s="396">
        <v>8</v>
      </c>
      <c r="E1422" s="1280"/>
      <c r="F1422" s="365">
        <f t="shared" ref="F1422:F1428" si="38">ROUND(D1422*E1422,2)</f>
        <v>0</v>
      </c>
    </row>
    <row r="1423" spans="1:6">
      <c r="A1423" s="321"/>
      <c r="B1423" s="1087" t="s">
        <v>2237</v>
      </c>
      <c r="C1423" s="358" t="s">
        <v>17</v>
      </c>
      <c r="D1423" s="396">
        <v>52</v>
      </c>
      <c r="E1423" s="1280"/>
      <c r="F1423" s="365">
        <f t="shared" si="38"/>
        <v>0</v>
      </c>
    </row>
    <row r="1424" spans="1:6">
      <c r="A1424" s="321"/>
      <c r="B1424" s="1087" t="s">
        <v>2239</v>
      </c>
      <c r="C1424" s="358" t="s">
        <v>17</v>
      </c>
      <c r="D1424" s="396">
        <v>33</v>
      </c>
      <c r="E1424" s="1280"/>
      <c r="F1424" s="365">
        <f t="shared" si="38"/>
        <v>0</v>
      </c>
    </row>
    <row r="1425" spans="1:6">
      <c r="A1425" s="321"/>
      <c r="B1425" s="1087" t="s">
        <v>2337</v>
      </c>
      <c r="C1425" s="358" t="s">
        <v>17</v>
      </c>
      <c r="D1425" s="396">
        <v>20</v>
      </c>
      <c r="E1425" s="1280"/>
      <c r="F1425" s="365">
        <f t="shared" si="38"/>
        <v>0</v>
      </c>
    </row>
    <row r="1426" spans="1:6">
      <c r="A1426" s="321"/>
      <c r="B1426" s="315" t="s">
        <v>2351</v>
      </c>
      <c r="C1426" s="358" t="s">
        <v>17</v>
      </c>
      <c r="D1426" s="396">
        <v>17</v>
      </c>
      <c r="E1426" s="1280"/>
      <c r="F1426" s="365">
        <f t="shared" si="38"/>
        <v>0</v>
      </c>
    </row>
    <row r="1427" spans="1:6">
      <c r="A1427" s="321"/>
      <c r="B1427" s="1087" t="s">
        <v>2354</v>
      </c>
      <c r="C1427" s="358" t="s">
        <v>17</v>
      </c>
      <c r="D1427" s="396">
        <v>6</v>
      </c>
      <c r="E1427" s="1280"/>
      <c r="F1427" s="365">
        <f t="shared" si="38"/>
        <v>0</v>
      </c>
    </row>
    <row r="1428" spans="1:6">
      <c r="A1428" s="321"/>
      <c r="B1428" s="1087" t="s">
        <v>2355</v>
      </c>
      <c r="C1428" s="358" t="s">
        <v>17</v>
      </c>
      <c r="D1428" s="396">
        <v>35</v>
      </c>
      <c r="E1428" s="1280"/>
      <c r="F1428" s="365">
        <f t="shared" si="38"/>
        <v>0</v>
      </c>
    </row>
    <row r="1429" spans="1:6">
      <c r="A1429" s="321"/>
      <c r="B1429" s="1087"/>
      <c r="C1429" s="324"/>
      <c r="D1429" s="396"/>
      <c r="E1429" s="396"/>
      <c r="F1429" s="396"/>
    </row>
    <row r="1430" spans="1:6" ht="25.5">
      <c r="A1430" s="321" t="s">
        <v>1134</v>
      </c>
      <c r="B1430" s="1087" t="s">
        <v>2356</v>
      </c>
      <c r="C1430" s="324"/>
      <c r="D1430" s="396"/>
      <c r="E1430" s="396"/>
      <c r="F1430" s="396"/>
    </row>
    <row r="1431" spans="1:6">
      <c r="A1431" s="321"/>
      <c r="B1431" s="387" t="s">
        <v>2236</v>
      </c>
      <c r="C1431" s="358" t="s">
        <v>17</v>
      </c>
      <c r="D1431" s="396">
        <v>4</v>
      </c>
      <c r="E1431" s="1280"/>
      <c r="F1431" s="365">
        <f t="shared" ref="F1431:F1436" si="39">ROUND(D1431*E1431,2)</f>
        <v>0</v>
      </c>
    </row>
    <row r="1432" spans="1:6">
      <c r="A1432" s="321"/>
      <c r="B1432" s="1087" t="s">
        <v>2237</v>
      </c>
      <c r="C1432" s="358" t="s">
        <v>17</v>
      </c>
      <c r="D1432" s="396">
        <v>25</v>
      </c>
      <c r="E1432" s="1280"/>
      <c r="F1432" s="365">
        <f t="shared" si="39"/>
        <v>0</v>
      </c>
    </row>
    <row r="1433" spans="1:6">
      <c r="A1433" s="321"/>
      <c r="B1433" s="1087" t="s">
        <v>2239</v>
      </c>
      <c r="C1433" s="358" t="s">
        <v>17</v>
      </c>
      <c r="D1433" s="396">
        <v>18</v>
      </c>
      <c r="E1433" s="1280"/>
      <c r="F1433" s="365">
        <f t="shared" si="39"/>
        <v>0</v>
      </c>
    </row>
    <row r="1434" spans="1:6">
      <c r="A1434" s="321"/>
      <c r="B1434" s="1087" t="s">
        <v>2337</v>
      </c>
      <c r="C1434" s="358" t="s">
        <v>17</v>
      </c>
      <c r="D1434" s="396">
        <v>8</v>
      </c>
      <c r="E1434" s="1280"/>
      <c r="F1434" s="365">
        <f t="shared" si="39"/>
        <v>0</v>
      </c>
    </row>
    <row r="1435" spans="1:6">
      <c r="A1435" s="321"/>
      <c r="B1435" s="1087" t="s">
        <v>2354</v>
      </c>
      <c r="C1435" s="358" t="s">
        <v>17</v>
      </c>
      <c r="D1435" s="396">
        <v>3</v>
      </c>
      <c r="E1435" s="1280"/>
      <c r="F1435" s="365">
        <f t="shared" si="39"/>
        <v>0</v>
      </c>
    </row>
    <row r="1436" spans="1:6">
      <c r="A1436" s="321"/>
      <c r="B1436" s="1087" t="s">
        <v>2355</v>
      </c>
      <c r="C1436" s="358" t="s">
        <v>17</v>
      </c>
      <c r="D1436" s="396">
        <v>10</v>
      </c>
      <c r="E1436" s="1280"/>
      <c r="F1436" s="365">
        <f t="shared" si="39"/>
        <v>0</v>
      </c>
    </row>
    <row r="1437" spans="1:6">
      <c r="A1437" s="321"/>
      <c r="B1437" s="1087"/>
      <c r="C1437" s="324"/>
      <c r="D1437" s="396"/>
      <c r="E1437" s="396"/>
      <c r="F1437" s="396"/>
    </row>
    <row r="1438" spans="1:6" ht="25.5">
      <c r="A1438" s="321" t="s">
        <v>1135</v>
      </c>
      <c r="B1438" s="387" t="s">
        <v>2342</v>
      </c>
      <c r="C1438" s="391"/>
      <c r="D1438" s="396"/>
      <c r="E1438" s="396"/>
      <c r="F1438" s="396"/>
    </row>
    <row r="1439" spans="1:6">
      <c r="A1439" s="314"/>
      <c r="B1439" s="387"/>
      <c r="C1439" s="323" t="s">
        <v>20</v>
      </c>
      <c r="D1439" s="396">
        <v>5</v>
      </c>
      <c r="E1439" s="1280"/>
      <c r="F1439" s="365">
        <f>ROUND(D1439*E1439,2)</f>
        <v>0</v>
      </c>
    </row>
    <row r="1440" spans="1:6">
      <c r="A1440" s="903"/>
      <c r="B1440" s="1082"/>
      <c r="C1440" s="900"/>
      <c r="D1440" s="396"/>
      <c r="E1440" s="396"/>
      <c r="F1440" s="396"/>
    </row>
    <row r="1441" spans="1:6" ht="25.5">
      <c r="A1441" s="321" t="s">
        <v>1281</v>
      </c>
      <c r="B1441" s="315" t="s">
        <v>2343</v>
      </c>
      <c r="C1441" s="324"/>
      <c r="D1441" s="396"/>
      <c r="E1441" s="945"/>
      <c r="F1441" s="396"/>
    </row>
    <row r="1442" spans="1:6">
      <c r="A1442" s="321"/>
      <c r="B1442" s="315" t="s">
        <v>2245</v>
      </c>
      <c r="C1442" s="323" t="s">
        <v>23</v>
      </c>
      <c r="D1442" s="396">
        <v>1</v>
      </c>
      <c r="E1442" s="1280"/>
      <c r="F1442" s="365">
        <f>ROUND(D1442*E1442,2)</f>
        <v>0</v>
      </c>
    </row>
    <row r="1443" spans="1:6">
      <c r="A1443" s="321"/>
      <c r="B1443" s="315"/>
      <c r="C1443" s="323"/>
      <c r="D1443" s="396"/>
      <c r="E1443" s="399"/>
      <c r="F1443" s="396"/>
    </row>
    <row r="1444" spans="1:6" ht="25.5">
      <c r="A1444" s="321" t="s">
        <v>1289</v>
      </c>
      <c r="B1444" s="387" t="s">
        <v>2246</v>
      </c>
      <c r="C1444" s="324"/>
      <c r="D1444" s="396"/>
      <c r="E1444" s="396"/>
      <c r="F1444" s="396"/>
    </row>
    <row r="1445" spans="1:6">
      <c r="A1445" s="321"/>
      <c r="B1445" s="315"/>
      <c r="C1445" s="358" t="s">
        <v>14</v>
      </c>
      <c r="D1445" s="396">
        <v>50</v>
      </c>
      <c r="E1445" s="1280"/>
      <c r="F1445" s="365">
        <f>ROUND(D1445*E1445,2)</f>
        <v>0</v>
      </c>
    </row>
    <row r="1446" spans="1:6" ht="15.75">
      <c r="A1446" s="321"/>
      <c r="B1446" s="385"/>
      <c r="C1446" s="324"/>
      <c r="D1446" s="396"/>
      <c r="E1446" s="990"/>
      <c r="F1446" s="396"/>
    </row>
    <row r="1447" spans="1:6" ht="25.5">
      <c r="A1447" s="321" t="s">
        <v>1292</v>
      </c>
      <c r="B1447" s="387" t="s">
        <v>2247</v>
      </c>
      <c r="C1447" s="324"/>
      <c r="D1447" s="396"/>
      <c r="E1447" s="396"/>
      <c r="F1447" s="396"/>
    </row>
    <row r="1448" spans="1:6">
      <c r="A1448" s="321"/>
      <c r="B1448" s="315"/>
      <c r="C1448" s="358" t="s">
        <v>14</v>
      </c>
      <c r="D1448" s="396">
        <v>50</v>
      </c>
      <c r="E1448" s="1280"/>
      <c r="F1448" s="365">
        <f>ROUND(D1448*E1448,2)</f>
        <v>0</v>
      </c>
    </row>
    <row r="1449" spans="1:6">
      <c r="A1449" s="321"/>
      <c r="B1449" s="385"/>
      <c r="C1449" s="324"/>
      <c r="D1449" s="396"/>
      <c r="E1449" s="396"/>
      <c r="F1449" s="396"/>
    </row>
    <row r="1450" spans="1:6" ht="25.5">
      <c r="A1450" s="321" t="s">
        <v>1296</v>
      </c>
      <c r="B1450" s="387" t="s">
        <v>2344</v>
      </c>
      <c r="C1450" s="391"/>
      <c r="D1450" s="396"/>
      <c r="E1450" s="396"/>
      <c r="F1450" s="396"/>
    </row>
    <row r="1451" spans="1:6">
      <c r="A1451" s="314"/>
      <c r="B1451" s="387"/>
      <c r="C1451" s="316" t="s">
        <v>23</v>
      </c>
      <c r="D1451" s="396">
        <v>1</v>
      </c>
      <c r="E1451" s="1280"/>
      <c r="F1451" s="365">
        <f>ROUND(D1451*E1451,2)</f>
        <v>0</v>
      </c>
    </row>
    <row r="1452" spans="1:6">
      <c r="A1452" s="314"/>
      <c r="B1452" s="1088"/>
      <c r="C1452" s="324"/>
      <c r="D1452" s="396"/>
      <c r="E1452" s="396"/>
      <c r="F1452" s="396"/>
    </row>
    <row r="1453" spans="1:6">
      <c r="A1453" s="321" t="s">
        <v>1299</v>
      </c>
      <c r="B1453" s="315" t="s">
        <v>2345</v>
      </c>
      <c r="C1453" s="391"/>
      <c r="D1453" s="396"/>
      <c r="E1453" s="396"/>
      <c r="F1453" s="396"/>
    </row>
    <row r="1454" spans="1:6">
      <c r="A1454" s="314"/>
      <c r="B1454" s="387"/>
      <c r="C1454" s="323" t="s">
        <v>20</v>
      </c>
      <c r="D1454" s="396">
        <v>1</v>
      </c>
      <c r="E1454" s="1280"/>
      <c r="F1454" s="365">
        <f>ROUND(D1454*E1454,2)</f>
        <v>0</v>
      </c>
    </row>
    <row r="1455" spans="1:6">
      <c r="A1455" s="314"/>
      <c r="B1455" s="1088"/>
      <c r="C1455" s="324"/>
      <c r="D1455" s="396"/>
      <c r="E1455" s="396"/>
      <c r="F1455" s="396"/>
    </row>
    <row r="1456" spans="1:6">
      <c r="A1456" s="321" t="s">
        <v>1302</v>
      </c>
      <c r="B1456" s="315" t="s">
        <v>2248</v>
      </c>
      <c r="C1456" s="391"/>
      <c r="D1456" s="396"/>
      <c r="E1456" s="396"/>
      <c r="F1456" s="396"/>
    </row>
    <row r="1457" spans="1:6">
      <c r="A1457" s="314"/>
      <c r="B1457" s="387"/>
      <c r="C1457" s="358" t="s">
        <v>14</v>
      </c>
      <c r="D1457" s="396">
        <v>1</v>
      </c>
      <c r="E1457" s="1280"/>
      <c r="F1457" s="365">
        <f>ROUND(D1457*E1457,2)</f>
        <v>0</v>
      </c>
    </row>
    <row r="1458" spans="1:6">
      <c r="A1458" s="314"/>
      <c r="B1458" s="380"/>
      <c r="C1458" s="324"/>
      <c r="D1458" s="396"/>
      <c r="E1458" s="396"/>
      <c r="F1458" s="396"/>
    </row>
    <row r="1459" spans="1:6" ht="25.5">
      <c r="A1459" s="321" t="s">
        <v>1305</v>
      </c>
      <c r="B1459" s="315" t="s">
        <v>2346</v>
      </c>
      <c r="C1459" s="323" t="s">
        <v>23</v>
      </c>
      <c r="D1459" s="396">
        <v>1</v>
      </c>
      <c r="E1459" s="1280"/>
      <c r="F1459" s="365">
        <f>ROUND(D1459*E1459,2)</f>
        <v>0</v>
      </c>
    </row>
    <row r="1460" spans="1:6">
      <c r="A1460" s="321"/>
      <c r="B1460" s="315"/>
      <c r="C1460" s="323"/>
      <c r="D1460" s="396"/>
      <c r="E1460" s="396"/>
      <c r="F1460" s="396"/>
    </row>
    <row r="1461" spans="1:6" ht="25.5">
      <c r="A1461" s="321" t="s">
        <v>1309</v>
      </c>
      <c r="B1461" s="896" t="s">
        <v>2249</v>
      </c>
      <c r="C1461" s="358" t="s">
        <v>14</v>
      </c>
      <c r="D1461" s="396">
        <v>1</v>
      </c>
      <c r="E1461" s="1280"/>
      <c r="F1461" s="365">
        <f>ROUND(D1461*E1461,2)</f>
        <v>0</v>
      </c>
    </row>
    <row r="1462" spans="1:6">
      <c r="A1462" s="321"/>
      <c r="B1462" s="385"/>
      <c r="C1462" s="324"/>
      <c r="D1462" s="396"/>
      <c r="E1462" s="399"/>
      <c r="F1462" s="396"/>
    </row>
    <row r="1463" spans="1:6">
      <c r="A1463" s="321"/>
      <c r="B1463" s="315"/>
      <c r="C1463" s="323"/>
      <c r="D1463" s="396"/>
      <c r="E1463" s="396"/>
      <c r="F1463" s="396"/>
    </row>
    <row r="1464" spans="1:6" ht="35.25" customHeight="1">
      <c r="A1464" s="913" t="s">
        <v>2375</v>
      </c>
      <c r="B1464" s="1076" t="s">
        <v>5963</v>
      </c>
      <c r="C1464" s="937"/>
      <c r="D1464" s="944"/>
      <c r="E1464" s="943"/>
      <c r="F1464" s="354">
        <f>SUM(F1465:F1521)</f>
        <v>0</v>
      </c>
    </row>
    <row r="1465" spans="1:6">
      <c r="A1465" s="384"/>
      <c r="B1465" s="1092"/>
      <c r="C1465" s="395"/>
      <c r="D1465" s="399"/>
      <c r="E1465" s="396"/>
      <c r="F1465" s="396"/>
    </row>
    <row r="1466" spans="1:6" ht="25.5">
      <c r="A1466" s="314" t="s">
        <v>1049</v>
      </c>
      <c r="B1466" s="387" t="s">
        <v>2357</v>
      </c>
      <c r="C1466" s="324"/>
      <c r="D1466" s="396"/>
      <c r="E1466" s="396"/>
      <c r="F1466" s="396"/>
    </row>
    <row r="1467" spans="1:6">
      <c r="A1467" s="314"/>
      <c r="B1467" s="387" t="s">
        <v>2337</v>
      </c>
      <c r="C1467" s="323" t="s">
        <v>20</v>
      </c>
      <c r="D1467" s="396">
        <v>4</v>
      </c>
      <c r="E1467" s="1280"/>
      <c r="F1467" s="365">
        <f>ROUND(D1467*E1467,2)</f>
        <v>0</v>
      </c>
    </row>
    <row r="1468" spans="1:6">
      <c r="A1468" s="384"/>
      <c r="B1468" s="1092"/>
      <c r="C1468" s="395"/>
      <c r="D1468" s="399"/>
      <c r="E1468" s="396"/>
      <c r="F1468" s="396"/>
    </row>
    <row r="1469" spans="1:6" ht="25.5">
      <c r="A1469" s="314" t="s">
        <v>1056</v>
      </c>
      <c r="B1469" s="387" t="s">
        <v>2350</v>
      </c>
      <c r="C1469" s="324"/>
      <c r="D1469" s="396"/>
      <c r="E1469" s="396"/>
      <c r="F1469" s="396"/>
    </row>
    <row r="1470" spans="1:6">
      <c r="A1470" s="314"/>
      <c r="B1470" s="387" t="s">
        <v>2355</v>
      </c>
      <c r="C1470" s="323" t="s">
        <v>20</v>
      </c>
      <c r="D1470" s="396">
        <v>4</v>
      </c>
      <c r="E1470" s="1280"/>
      <c r="F1470" s="365">
        <f>ROUND(D1470*E1470,2)</f>
        <v>0</v>
      </c>
    </row>
    <row r="1471" spans="1:6">
      <c r="A1471" s="384"/>
      <c r="B1471" s="1092"/>
      <c r="C1471" s="395"/>
      <c r="D1471" s="399"/>
      <c r="E1471" s="396"/>
      <c r="F1471" s="396"/>
    </row>
    <row r="1472" spans="1:6" ht="25.5">
      <c r="A1472" s="321" t="s">
        <v>1060</v>
      </c>
      <c r="B1472" s="387" t="s">
        <v>2272</v>
      </c>
      <c r="C1472" s="391"/>
      <c r="D1472" s="396"/>
      <c r="E1472" s="396"/>
      <c r="F1472" s="396"/>
    </row>
    <row r="1473" spans="1:6">
      <c r="A1473" s="314"/>
      <c r="B1473" s="387" t="s">
        <v>2233</v>
      </c>
      <c r="C1473" s="323" t="s">
        <v>20</v>
      </c>
      <c r="D1473" s="396">
        <v>4</v>
      </c>
      <c r="E1473" s="1280"/>
      <c r="F1473" s="365">
        <f>ROUND(D1473*E1473,2)</f>
        <v>0</v>
      </c>
    </row>
    <row r="1474" spans="1:6">
      <c r="A1474" s="384"/>
      <c r="B1474" s="1092"/>
      <c r="C1474" s="395"/>
      <c r="D1474" s="399"/>
      <c r="E1474" s="396"/>
      <c r="F1474" s="396"/>
    </row>
    <row r="1475" spans="1:6" ht="25.5">
      <c r="A1475" s="321" t="s">
        <v>1063</v>
      </c>
      <c r="B1475" s="387" t="s">
        <v>2238</v>
      </c>
      <c r="C1475" s="391"/>
      <c r="D1475" s="396"/>
      <c r="E1475" s="396"/>
      <c r="F1475" s="396"/>
    </row>
    <row r="1476" spans="1:6">
      <c r="A1476" s="321"/>
      <c r="B1476" s="387" t="s">
        <v>2337</v>
      </c>
      <c r="C1476" s="358" t="s">
        <v>17</v>
      </c>
      <c r="D1476" s="396">
        <v>140</v>
      </c>
      <c r="E1476" s="1280"/>
      <c r="F1476" s="365">
        <f>ROUND(D1476*E1476,2)</f>
        <v>0</v>
      </c>
    </row>
    <row r="1477" spans="1:6">
      <c r="A1477" s="321"/>
      <c r="B1477" s="1089"/>
      <c r="C1477" s="324"/>
      <c r="D1477" s="396"/>
      <c r="E1477" s="396"/>
      <c r="F1477" s="396"/>
    </row>
    <row r="1478" spans="1:6" ht="25.5">
      <c r="A1478" s="321" t="s">
        <v>1066</v>
      </c>
      <c r="B1478" s="315" t="s">
        <v>2277</v>
      </c>
      <c r="C1478" s="324"/>
      <c r="D1478" s="396"/>
      <c r="E1478" s="396"/>
      <c r="F1478" s="396"/>
    </row>
    <row r="1479" spans="1:6">
      <c r="A1479" s="321"/>
      <c r="B1479" s="915" t="s">
        <v>2341</v>
      </c>
      <c r="C1479" s="358" t="s">
        <v>14</v>
      </c>
      <c r="D1479" s="396">
        <v>120</v>
      </c>
      <c r="E1479" s="1280"/>
      <c r="F1479" s="365">
        <f>ROUND(D1479*E1479,2)</f>
        <v>0</v>
      </c>
    </row>
    <row r="1480" spans="1:6">
      <c r="A1480" s="384"/>
      <c r="B1480" s="1092"/>
      <c r="C1480" s="395"/>
      <c r="D1480" s="399"/>
      <c r="E1480" s="396"/>
      <c r="F1480" s="396"/>
    </row>
    <row r="1481" spans="1:6" ht="25.5">
      <c r="A1481" s="321" t="s">
        <v>1068</v>
      </c>
      <c r="B1481" s="387" t="s">
        <v>2238</v>
      </c>
      <c r="C1481" s="391"/>
      <c r="D1481" s="396"/>
      <c r="E1481" s="396"/>
      <c r="F1481" s="396"/>
    </row>
    <row r="1482" spans="1:6">
      <c r="A1482" s="321"/>
      <c r="B1482" s="315" t="s">
        <v>2355</v>
      </c>
      <c r="C1482" s="358" t="s">
        <v>17</v>
      </c>
      <c r="D1482" s="396">
        <v>150</v>
      </c>
      <c r="E1482" s="1280"/>
      <c r="F1482" s="365">
        <f>ROUND(D1482*E1482,2)</f>
        <v>0</v>
      </c>
    </row>
    <row r="1483" spans="1:6">
      <c r="A1483" s="321"/>
      <c r="B1483" s="1089"/>
      <c r="C1483" s="324"/>
      <c r="D1483" s="396"/>
      <c r="E1483" s="396"/>
      <c r="F1483" s="396"/>
    </row>
    <row r="1484" spans="1:6" ht="53.25">
      <c r="A1484" s="321" t="s">
        <v>1070</v>
      </c>
      <c r="B1484" s="915" t="s">
        <v>5927</v>
      </c>
      <c r="C1484" s="324"/>
      <c r="D1484" s="396"/>
      <c r="E1484" s="396"/>
      <c r="F1484" s="396"/>
    </row>
    <row r="1485" spans="1:6">
      <c r="A1485" s="321"/>
      <c r="B1485" s="1087" t="s">
        <v>2355</v>
      </c>
      <c r="C1485" s="358" t="s">
        <v>17</v>
      </c>
      <c r="D1485" s="396">
        <v>165</v>
      </c>
      <c r="E1485" s="1280"/>
      <c r="F1485" s="365">
        <f>ROUND(D1485*E1485,2)</f>
        <v>0</v>
      </c>
    </row>
    <row r="1486" spans="1:6">
      <c r="A1486" s="321"/>
      <c r="B1486" s="1087"/>
      <c r="C1486" s="324"/>
      <c r="D1486" s="396"/>
      <c r="E1486" s="396"/>
      <c r="F1486" s="396"/>
    </row>
    <row r="1487" spans="1:6" ht="25.5">
      <c r="A1487" s="321" t="s">
        <v>1073</v>
      </c>
      <c r="B1487" s="1087" t="s">
        <v>2356</v>
      </c>
      <c r="C1487" s="324"/>
      <c r="D1487" s="396"/>
      <c r="E1487" s="396"/>
      <c r="F1487" s="396"/>
    </row>
    <row r="1488" spans="1:6">
      <c r="A1488" s="321"/>
      <c r="B1488" s="387" t="s">
        <v>2355</v>
      </c>
      <c r="C1488" s="358" t="s">
        <v>17</v>
      </c>
      <c r="D1488" s="396">
        <v>50</v>
      </c>
      <c r="E1488" s="1280"/>
      <c r="F1488" s="365">
        <f>ROUND(D1488*E1488,2)</f>
        <v>0</v>
      </c>
    </row>
    <row r="1489" spans="1:6">
      <c r="A1489" s="321"/>
      <c r="B1489" s="387"/>
      <c r="C1489" s="323"/>
      <c r="D1489" s="396"/>
      <c r="E1489" s="396"/>
      <c r="F1489" s="396"/>
    </row>
    <row r="1490" spans="1:6" ht="38.25">
      <c r="A1490" s="321" t="s">
        <v>1075</v>
      </c>
      <c r="B1490" s="151" t="s">
        <v>2243</v>
      </c>
      <c r="C1490" s="324"/>
      <c r="D1490" s="396"/>
      <c r="E1490" s="396"/>
      <c r="F1490" s="396"/>
    </row>
    <row r="1491" spans="1:6">
      <c r="A1491" s="321"/>
      <c r="B1491" s="315" t="s">
        <v>2337</v>
      </c>
      <c r="C1491" s="323" t="s">
        <v>20</v>
      </c>
      <c r="D1491" s="396">
        <v>2</v>
      </c>
      <c r="E1491" s="1280"/>
      <c r="F1491" s="365">
        <f>ROUND(D1491*E1491,2)</f>
        <v>0</v>
      </c>
    </row>
    <row r="1492" spans="1:6">
      <c r="A1492" s="321"/>
      <c r="B1492" s="387"/>
      <c r="C1492" s="323"/>
      <c r="D1492" s="396"/>
      <c r="E1492" s="396"/>
      <c r="F1492" s="396"/>
    </row>
    <row r="1493" spans="1:6" ht="38.25">
      <c r="A1493" s="321" t="s">
        <v>1076</v>
      </c>
      <c r="B1493" s="315" t="s">
        <v>2358</v>
      </c>
      <c r="C1493" s="323"/>
      <c r="D1493" s="396"/>
      <c r="E1493" s="945"/>
      <c r="F1493" s="396"/>
    </row>
    <row r="1494" spans="1:6">
      <c r="A1494" s="321"/>
      <c r="B1494" s="315" t="s">
        <v>2359</v>
      </c>
      <c r="C1494" s="323"/>
      <c r="D1494" s="396"/>
      <c r="E1494" s="396"/>
      <c r="F1494" s="396"/>
    </row>
    <row r="1495" spans="1:6">
      <c r="A1495" s="321"/>
      <c r="B1495" s="315" t="s">
        <v>2360</v>
      </c>
      <c r="C1495" s="323"/>
      <c r="D1495" s="396"/>
      <c r="E1495" s="396"/>
      <c r="F1495" s="396"/>
    </row>
    <row r="1496" spans="1:6">
      <c r="A1496" s="321"/>
      <c r="B1496" s="315" t="s">
        <v>2361</v>
      </c>
      <c r="C1496" s="323"/>
      <c r="D1496" s="396"/>
      <c r="E1496" s="396"/>
      <c r="F1496" s="396"/>
    </row>
    <row r="1497" spans="1:6">
      <c r="A1497" s="321"/>
      <c r="B1497" s="315" t="s">
        <v>2362</v>
      </c>
      <c r="C1497" s="323" t="s">
        <v>23</v>
      </c>
      <c r="D1497" s="396">
        <v>1</v>
      </c>
      <c r="E1497" s="1280"/>
      <c r="F1497" s="365">
        <f>ROUND(D1497*E1497,2)</f>
        <v>0</v>
      </c>
    </row>
    <row r="1498" spans="1:6">
      <c r="A1498" s="384"/>
      <c r="B1498" s="1092"/>
      <c r="C1498" s="395"/>
      <c r="D1498" s="399"/>
      <c r="E1498" s="396"/>
      <c r="F1498" s="396"/>
    </row>
    <row r="1499" spans="1:6" ht="25.5">
      <c r="A1499" s="321" t="s">
        <v>1079</v>
      </c>
      <c r="B1499" s="315" t="s">
        <v>2343</v>
      </c>
      <c r="C1499" s="324"/>
      <c r="D1499" s="396"/>
      <c r="E1499" s="945"/>
      <c r="F1499" s="396"/>
    </row>
    <row r="1500" spans="1:6">
      <c r="A1500" s="321"/>
      <c r="B1500" s="315" t="s">
        <v>2245</v>
      </c>
      <c r="C1500" s="323" t="s">
        <v>23</v>
      </c>
      <c r="D1500" s="396">
        <v>1</v>
      </c>
      <c r="E1500" s="1280"/>
      <c r="F1500" s="365">
        <f>ROUND(D1500*E1500,2)</f>
        <v>0</v>
      </c>
    </row>
    <row r="1501" spans="1:6">
      <c r="A1501" s="321"/>
      <c r="B1501" s="315"/>
      <c r="C1501" s="323"/>
      <c r="D1501" s="396"/>
      <c r="E1501" s="399"/>
      <c r="F1501" s="396"/>
    </row>
    <row r="1502" spans="1:6" ht="25.5">
      <c r="A1502" s="321" t="s">
        <v>1081</v>
      </c>
      <c r="B1502" s="387" t="s">
        <v>2246</v>
      </c>
      <c r="C1502" s="324"/>
      <c r="D1502" s="396"/>
      <c r="E1502" s="396"/>
      <c r="F1502" s="396"/>
    </row>
    <row r="1503" spans="1:6">
      <c r="A1503" s="321"/>
      <c r="B1503" s="315"/>
      <c r="C1503" s="358" t="s">
        <v>14</v>
      </c>
      <c r="D1503" s="396">
        <v>120</v>
      </c>
      <c r="E1503" s="1280"/>
      <c r="F1503" s="365">
        <f>ROUND(D1503*E1503,2)</f>
        <v>0</v>
      </c>
    </row>
    <row r="1504" spans="1:6" ht="15.75">
      <c r="A1504" s="321"/>
      <c r="B1504" s="385"/>
      <c r="C1504" s="324"/>
      <c r="D1504" s="396"/>
      <c r="E1504" s="990"/>
      <c r="F1504" s="396"/>
    </row>
    <row r="1505" spans="1:6" ht="25.5">
      <c r="A1505" s="321" t="s">
        <v>1134</v>
      </c>
      <c r="B1505" s="387" t="s">
        <v>2247</v>
      </c>
      <c r="C1505" s="324"/>
      <c r="D1505" s="396"/>
      <c r="E1505" s="396"/>
      <c r="F1505" s="396"/>
    </row>
    <row r="1506" spans="1:6">
      <c r="A1506" s="321"/>
      <c r="B1506" s="315"/>
      <c r="C1506" s="358" t="s">
        <v>14</v>
      </c>
      <c r="D1506" s="396">
        <v>120</v>
      </c>
      <c r="E1506" s="1280"/>
      <c r="F1506" s="365">
        <f>ROUND(D1506*E1506,2)</f>
        <v>0</v>
      </c>
    </row>
    <row r="1507" spans="1:6">
      <c r="A1507" s="321"/>
      <c r="B1507" s="385"/>
      <c r="C1507" s="324"/>
      <c r="D1507" s="396"/>
      <c r="E1507" s="396"/>
      <c r="F1507" s="396"/>
    </row>
    <row r="1508" spans="1:6" ht="25.5">
      <c r="A1508" s="321" t="s">
        <v>1135</v>
      </c>
      <c r="B1508" s="387" t="s">
        <v>2344</v>
      </c>
      <c r="C1508" s="391"/>
      <c r="D1508" s="396"/>
      <c r="E1508" s="396"/>
      <c r="F1508" s="396"/>
    </row>
    <row r="1509" spans="1:6">
      <c r="A1509" s="314"/>
      <c r="B1509" s="387"/>
      <c r="C1509" s="316" t="s">
        <v>23</v>
      </c>
      <c r="D1509" s="396">
        <v>1</v>
      </c>
      <c r="E1509" s="1280"/>
      <c r="F1509" s="365">
        <f>ROUND(D1509*E1509,2)</f>
        <v>0</v>
      </c>
    </row>
    <row r="1510" spans="1:6">
      <c r="A1510" s="314"/>
      <c r="B1510" s="1088"/>
      <c r="C1510" s="324"/>
      <c r="D1510" s="396"/>
      <c r="E1510" s="396"/>
      <c r="F1510" s="396"/>
    </row>
    <row r="1511" spans="1:6">
      <c r="A1511" s="321" t="s">
        <v>1281</v>
      </c>
      <c r="B1511" s="315" t="s">
        <v>2345</v>
      </c>
      <c r="C1511" s="391"/>
      <c r="D1511" s="396"/>
      <c r="E1511" s="396"/>
      <c r="F1511" s="396"/>
    </row>
    <row r="1512" spans="1:6">
      <c r="A1512" s="314"/>
      <c r="B1512" s="387"/>
      <c r="C1512" s="323" t="s">
        <v>20</v>
      </c>
      <c r="D1512" s="396">
        <v>1</v>
      </c>
      <c r="E1512" s="1280"/>
      <c r="F1512" s="365">
        <f>ROUND(D1512*E1512,2)</f>
        <v>0</v>
      </c>
    </row>
    <row r="1513" spans="1:6">
      <c r="A1513" s="314"/>
      <c r="B1513" s="1088"/>
      <c r="C1513" s="324"/>
      <c r="D1513" s="396"/>
      <c r="E1513" s="396"/>
      <c r="F1513" s="396"/>
    </row>
    <row r="1514" spans="1:6">
      <c r="A1514" s="321" t="s">
        <v>1289</v>
      </c>
      <c r="B1514" s="315" t="s">
        <v>2248</v>
      </c>
      <c r="C1514" s="391"/>
      <c r="D1514" s="396"/>
      <c r="E1514" s="396"/>
      <c r="F1514" s="396"/>
    </row>
    <row r="1515" spans="1:6">
      <c r="A1515" s="314"/>
      <c r="B1515" s="387"/>
      <c r="C1515" s="358" t="s">
        <v>14</v>
      </c>
      <c r="D1515" s="396">
        <v>1</v>
      </c>
      <c r="E1515" s="1280"/>
      <c r="F1515" s="365">
        <f>ROUND(D1515*E1515,2)</f>
        <v>0</v>
      </c>
    </row>
    <row r="1516" spans="1:6">
      <c r="A1516" s="314"/>
      <c r="B1516" s="380"/>
      <c r="C1516" s="324"/>
      <c r="D1516" s="396"/>
      <c r="E1516" s="396"/>
      <c r="F1516" s="396"/>
    </row>
    <row r="1517" spans="1:6" ht="25.5">
      <c r="A1517" s="321" t="s">
        <v>1292</v>
      </c>
      <c r="B1517" s="315" t="s">
        <v>2346</v>
      </c>
      <c r="C1517" s="323" t="s">
        <v>23</v>
      </c>
      <c r="D1517" s="396">
        <v>1</v>
      </c>
      <c r="E1517" s="1280"/>
      <c r="F1517" s="365">
        <f>ROUND(D1517*E1517,2)</f>
        <v>0</v>
      </c>
    </row>
    <row r="1518" spans="1:6">
      <c r="A1518" s="321"/>
      <c r="B1518" s="315"/>
      <c r="C1518" s="323"/>
      <c r="D1518" s="396"/>
      <c r="E1518" s="396"/>
      <c r="F1518" s="396"/>
    </row>
    <row r="1519" spans="1:6" ht="25.5">
      <c r="A1519" s="321" t="s">
        <v>1296</v>
      </c>
      <c r="B1519" s="896" t="s">
        <v>2249</v>
      </c>
      <c r="C1519" s="358" t="s">
        <v>14</v>
      </c>
      <c r="D1519" s="396">
        <v>1</v>
      </c>
      <c r="E1519" s="1280"/>
      <c r="F1519" s="365">
        <f>ROUND(D1519*E1519,2)</f>
        <v>0</v>
      </c>
    </row>
    <row r="1520" spans="1:6">
      <c r="A1520" s="321"/>
      <c r="B1520" s="896"/>
      <c r="C1520" s="323"/>
      <c r="D1520" s="396"/>
      <c r="E1520" s="396"/>
      <c r="F1520" s="396"/>
    </row>
    <row r="1521" spans="1:6">
      <c r="A1521" s="321"/>
      <c r="B1521" s="896"/>
      <c r="C1521" s="323"/>
      <c r="D1521" s="396"/>
      <c r="E1521" s="396"/>
      <c r="F1521" s="396"/>
    </row>
    <row r="1522" spans="1:6" ht="15.75">
      <c r="A1522" s="913" t="s">
        <v>5967</v>
      </c>
      <c r="B1522" s="1076" t="s">
        <v>5964</v>
      </c>
      <c r="C1522" s="937"/>
      <c r="D1522" s="944"/>
      <c r="E1522" s="943"/>
      <c r="F1522" s="354">
        <f>SUM(F1523:F1532)</f>
        <v>0</v>
      </c>
    </row>
    <row r="1523" spans="1:6">
      <c r="A1523" s="321"/>
      <c r="B1523" s="385"/>
      <c r="C1523" s="324"/>
      <c r="D1523" s="396"/>
      <c r="E1523" s="399"/>
      <c r="F1523" s="396"/>
    </row>
    <row r="1524" spans="1:6" ht="25.5">
      <c r="A1524" s="321" t="s">
        <v>1049</v>
      </c>
      <c r="B1524" s="385" t="s">
        <v>1082</v>
      </c>
      <c r="C1524" s="323" t="s">
        <v>1078</v>
      </c>
      <c r="D1524" s="396">
        <v>5</v>
      </c>
      <c r="E1524" s="76">
        <f>ROUND((F794+F1003+F1093+F1273+F1464+SUM(F1526:F1530))/100,2)</f>
        <v>0</v>
      </c>
      <c r="F1524" s="365">
        <f>ROUND(D1524*E1524,2)</f>
        <v>0</v>
      </c>
    </row>
    <row r="1525" spans="1:6">
      <c r="A1525" s="321"/>
      <c r="B1525" s="385"/>
      <c r="C1525" s="323"/>
      <c r="D1525" s="396"/>
      <c r="E1525" s="76"/>
      <c r="F1525" s="396"/>
    </row>
    <row r="1526" spans="1:6" ht="38.25">
      <c r="A1526" s="321" t="s">
        <v>1056</v>
      </c>
      <c r="B1526" s="385" t="s">
        <v>1654</v>
      </c>
      <c r="C1526" s="323" t="s">
        <v>23</v>
      </c>
      <c r="D1526" s="396">
        <v>1</v>
      </c>
      <c r="E1526" s="1301"/>
      <c r="F1526" s="365">
        <f>ROUND(D1526*E1526,2)</f>
        <v>0</v>
      </c>
    </row>
    <row r="1527" spans="1:6">
      <c r="A1527" s="321"/>
      <c r="B1527" s="385"/>
      <c r="C1527" s="323"/>
      <c r="D1527" s="396"/>
      <c r="E1527" s="76"/>
      <c r="F1527" s="396"/>
    </row>
    <row r="1528" spans="1:6" ht="25.5">
      <c r="A1528" s="321" t="s">
        <v>1060</v>
      </c>
      <c r="B1528" s="928" t="s">
        <v>5965</v>
      </c>
      <c r="C1528" s="323" t="s">
        <v>23</v>
      </c>
      <c r="D1528" s="396">
        <v>1</v>
      </c>
      <c r="E1528" s="1301"/>
      <c r="F1528" s="365">
        <f>ROUND(D1528*E1528,2)</f>
        <v>0</v>
      </c>
    </row>
    <row r="1529" spans="1:6">
      <c r="A1529" s="321"/>
      <c r="B1529" s="385"/>
      <c r="C1529" s="323"/>
      <c r="D1529" s="396"/>
      <c r="E1529" s="76"/>
      <c r="F1529" s="396"/>
    </row>
    <row r="1530" spans="1:6" ht="25.5">
      <c r="A1530" s="321" t="s">
        <v>1063</v>
      </c>
      <c r="B1530" s="928" t="s">
        <v>5966</v>
      </c>
      <c r="C1530" s="323" t="s">
        <v>23</v>
      </c>
      <c r="D1530" s="396">
        <v>1</v>
      </c>
      <c r="E1530" s="1301"/>
      <c r="F1530" s="365">
        <f>ROUND(D1530*E1530,2)</f>
        <v>0</v>
      </c>
    </row>
    <row r="1531" spans="1:6">
      <c r="A1531" s="384"/>
      <c r="B1531" s="1092"/>
      <c r="C1531" s="395"/>
      <c r="D1531" s="399"/>
      <c r="E1531" s="396"/>
      <c r="F1531" s="396"/>
    </row>
    <row r="1532" spans="1:6">
      <c r="A1532" s="384"/>
      <c r="B1532" s="1092"/>
      <c r="C1532" s="395"/>
      <c r="D1532" s="399"/>
      <c r="E1532" s="396"/>
      <c r="F1532" s="396"/>
    </row>
    <row r="1533" spans="1:6" ht="18">
      <c r="A1533" s="401" t="s">
        <v>6527</v>
      </c>
      <c r="B1533" s="1093" t="s">
        <v>5968</v>
      </c>
      <c r="C1533" s="402"/>
      <c r="D1533" s="403"/>
      <c r="E1533" s="347"/>
      <c r="F1533" s="347">
        <f>F1545+F1586+F1664+F1696+F1758+F1785+F1832+F1896</f>
        <v>0</v>
      </c>
    </row>
    <row r="1534" spans="1:6">
      <c r="A1534" s="333"/>
      <c r="B1534" s="639"/>
      <c r="C1534" s="359"/>
      <c r="D1534" s="405"/>
      <c r="E1534" s="343"/>
      <c r="F1534" s="343"/>
    </row>
    <row r="1535" spans="1:6" ht="15.75">
      <c r="A1535" s="388" t="s">
        <v>6528</v>
      </c>
      <c r="B1535" s="1076" t="s">
        <v>35</v>
      </c>
      <c r="C1535" s="393"/>
      <c r="D1535" s="397"/>
      <c r="E1535" s="354"/>
      <c r="F1535" s="354"/>
    </row>
    <row r="1536" spans="1:6">
      <c r="A1536" s="300"/>
      <c r="B1536" s="407"/>
      <c r="C1536" s="337"/>
      <c r="D1536" s="343"/>
      <c r="E1536" s="343"/>
      <c r="F1536" s="343"/>
    </row>
    <row r="1537" spans="1:6" ht="51">
      <c r="A1537" s="709"/>
      <c r="B1537" s="680" t="s">
        <v>5909</v>
      </c>
      <c r="C1537" s="710"/>
      <c r="D1537" s="76"/>
      <c r="E1537" s="76"/>
      <c r="F1537" s="76"/>
    </row>
    <row r="1538" spans="1:6" ht="38.25">
      <c r="A1538" s="408"/>
      <c r="B1538" s="1094" t="s">
        <v>2377</v>
      </c>
      <c r="C1538" s="409"/>
      <c r="D1538" s="410"/>
      <c r="E1538" s="410"/>
      <c r="F1538" s="410"/>
    </row>
    <row r="1539" spans="1:6">
      <c r="A1539" s="408"/>
      <c r="B1539" s="1094" t="s">
        <v>2378</v>
      </c>
      <c r="C1539" s="409"/>
      <c r="D1539" s="410"/>
      <c r="E1539" s="410"/>
      <c r="F1539" s="410"/>
    </row>
    <row r="1540" spans="1:6" ht="25.5">
      <c r="A1540" s="408"/>
      <c r="B1540" s="1095" t="s">
        <v>2379</v>
      </c>
      <c r="C1540" s="409"/>
      <c r="D1540" s="410"/>
      <c r="E1540" s="410"/>
      <c r="F1540" s="410"/>
    </row>
    <row r="1541" spans="1:6" ht="25.5">
      <c r="A1541" s="408"/>
      <c r="B1541" s="1095" t="s">
        <v>2380</v>
      </c>
      <c r="C1541" s="409"/>
      <c r="D1541" s="410"/>
      <c r="E1541" s="410"/>
      <c r="F1541" s="410"/>
    </row>
    <row r="1542" spans="1:6" ht="25.5">
      <c r="A1542" s="408"/>
      <c r="B1542" s="1095" t="s">
        <v>2381</v>
      </c>
      <c r="C1542" s="409"/>
      <c r="D1542" s="410"/>
      <c r="E1542" s="410"/>
      <c r="F1542" s="410"/>
    </row>
    <row r="1543" spans="1:6">
      <c r="A1543" s="408"/>
      <c r="B1543" s="1096"/>
      <c r="C1543" s="409"/>
      <c r="D1543" s="410"/>
      <c r="E1543" s="410"/>
      <c r="F1543" s="411"/>
    </row>
    <row r="1544" spans="1:6">
      <c r="A1544" s="415"/>
      <c r="B1544" s="422"/>
      <c r="C1544" s="414"/>
      <c r="D1544" s="411"/>
      <c r="E1544" s="411"/>
      <c r="F1544" s="413"/>
    </row>
    <row r="1545" spans="1:6" ht="15.75">
      <c r="A1545" s="388" t="s">
        <v>6529</v>
      </c>
      <c r="B1545" s="1076" t="s">
        <v>2382</v>
      </c>
      <c r="C1545" s="393"/>
      <c r="D1545" s="397"/>
      <c r="E1545" s="354"/>
      <c r="F1545" s="354">
        <f>SUM(F1546:F1585)</f>
        <v>0</v>
      </c>
    </row>
    <row r="1546" spans="1:6">
      <c r="A1546" s="412"/>
      <c r="B1546" s="1097"/>
      <c r="C1546" s="416"/>
      <c r="D1546" s="410"/>
      <c r="E1546" s="410"/>
      <c r="F1546" s="410"/>
    </row>
    <row r="1547" spans="1:6" ht="102">
      <c r="A1547" s="1032" t="s">
        <v>121</v>
      </c>
      <c r="B1547" s="1098" t="s">
        <v>2383</v>
      </c>
      <c r="C1547" s="1033" t="s">
        <v>20</v>
      </c>
      <c r="D1547" s="1034">
        <v>10</v>
      </c>
      <c r="E1547" s="1305"/>
      <c r="F1547" s="365">
        <f>ROUND(D1547*E1547,2)</f>
        <v>0</v>
      </c>
    </row>
    <row r="1548" spans="1:6">
      <c r="A1548" s="1032"/>
      <c r="B1548" s="1098"/>
      <c r="C1548" s="1033"/>
      <c r="D1548" s="1034"/>
      <c r="E1548" s="1034"/>
      <c r="F1548" s="406"/>
    </row>
    <row r="1549" spans="1:6" ht="127.5">
      <c r="A1549" s="1032" t="s">
        <v>468</v>
      </c>
      <c r="B1549" s="1098" t="s">
        <v>2384</v>
      </c>
      <c r="C1549" s="1033" t="s">
        <v>20</v>
      </c>
      <c r="D1549" s="1034">
        <v>3</v>
      </c>
      <c r="E1549" s="1305"/>
      <c r="F1549" s="365">
        <f>ROUND(D1549*E1549,2)</f>
        <v>0</v>
      </c>
    </row>
    <row r="1550" spans="1:6">
      <c r="A1550" s="1032"/>
      <c r="B1550" s="1098"/>
      <c r="C1550" s="1033"/>
      <c r="D1550" s="1035"/>
      <c r="E1550" s="1035"/>
      <c r="F1550" s="406"/>
    </row>
    <row r="1551" spans="1:6" ht="114.75">
      <c r="A1551" s="1032" t="s">
        <v>473</v>
      </c>
      <c r="B1551" s="1098" t="s">
        <v>2385</v>
      </c>
      <c r="C1551" s="1036" t="s">
        <v>20</v>
      </c>
      <c r="D1551" s="1034">
        <v>7</v>
      </c>
      <c r="E1551" s="1305"/>
      <c r="F1551" s="365">
        <f>ROUND(D1551*E1551,2)</f>
        <v>0</v>
      </c>
    </row>
    <row r="1552" spans="1:6">
      <c r="A1552" s="1032"/>
      <c r="B1552" s="1098"/>
      <c r="C1552" s="1033"/>
      <c r="D1552" s="1034"/>
      <c r="E1552" s="1034"/>
      <c r="F1552" s="406"/>
    </row>
    <row r="1553" spans="1:6" ht="114.75">
      <c r="A1553" s="1032" t="s">
        <v>475</v>
      </c>
      <c r="B1553" s="1098" t="s">
        <v>2386</v>
      </c>
      <c r="C1553" s="1036" t="s">
        <v>20</v>
      </c>
      <c r="D1553" s="1034">
        <v>3</v>
      </c>
      <c r="E1553" s="1305"/>
      <c r="F1553" s="365">
        <f>ROUND(D1553*E1553,2)</f>
        <v>0</v>
      </c>
    </row>
    <row r="1554" spans="1:6">
      <c r="A1554" s="1032"/>
      <c r="B1554" s="1098"/>
      <c r="C1554" s="1033"/>
      <c r="D1554" s="1035"/>
      <c r="E1554" s="1035"/>
      <c r="F1554" s="406"/>
    </row>
    <row r="1555" spans="1:6" ht="114.75">
      <c r="A1555" s="1032" t="s">
        <v>469</v>
      </c>
      <c r="B1555" s="1098" t="s">
        <v>2387</v>
      </c>
      <c r="C1555" s="1036" t="s">
        <v>20</v>
      </c>
      <c r="D1555" s="1034">
        <v>13</v>
      </c>
      <c r="E1555" s="1305"/>
      <c r="F1555" s="365">
        <f>ROUND(D1555*E1555,2)</f>
        <v>0</v>
      </c>
    </row>
    <row r="1556" spans="1:6">
      <c r="A1556" s="1032"/>
      <c r="B1556" s="1098"/>
      <c r="C1556" s="1033"/>
      <c r="D1556" s="1035"/>
      <c r="E1556" s="1035"/>
      <c r="F1556" s="406"/>
    </row>
    <row r="1557" spans="1:6" ht="89.25">
      <c r="A1557" s="1032" t="s">
        <v>578</v>
      </c>
      <c r="B1557" s="1098" t="s">
        <v>2388</v>
      </c>
      <c r="C1557" s="1036" t="s">
        <v>20</v>
      </c>
      <c r="D1557" s="1034">
        <v>2</v>
      </c>
      <c r="E1557" s="1305"/>
      <c r="F1557" s="365">
        <f>ROUND(D1557*E1557,2)</f>
        <v>0</v>
      </c>
    </row>
    <row r="1558" spans="1:6">
      <c r="A1558" s="1032"/>
      <c r="B1558" s="1098"/>
      <c r="C1558" s="1033"/>
      <c r="D1558" s="1035"/>
      <c r="E1558" s="1035"/>
      <c r="F1558" s="406"/>
    </row>
    <row r="1559" spans="1:6" ht="89.25">
      <c r="A1559" s="1032" t="s">
        <v>508</v>
      </c>
      <c r="B1559" s="1098" t="s">
        <v>2389</v>
      </c>
      <c r="C1559" s="1033" t="s">
        <v>20</v>
      </c>
      <c r="D1559" s="1034">
        <v>2</v>
      </c>
      <c r="E1559" s="1305"/>
      <c r="F1559" s="365">
        <f>ROUND(D1559*E1559,2)</f>
        <v>0</v>
      </c>
    </row>
    <row r="1560" spans="1:6">
      <c r="A1560" s="1032"/>
      <c r="B1560" s="1098"/>
      <c r="C1560" s="1033"/>
      <c r="D1560" s="1035"/>
      <c r="E1560" s="1035"/>
      <c r="F1560" s="406"/>
    </row>
    <row r="1561" spans="1:6" ht="102">
      <c r="A1561" s="1032" t="s">
        <v>579</v>
      </c>
      <c r="B1561" s="1098" t="s">
        <v>2390</v>
      </c>
      <c r="C1561" s="1033" t="s">
        <v>20</v>
      </c>
      <c r="D1561" s="1034">
        <v>2</v>
      </c>
      <c r="E1561" s="1305"/>
      <c r="F1561" s="365">
        <f>ROUND(D1561*E1561,2)</f>
        <v>0</v>
      </c>
    </row>
    <row r="1562" spans="1:6">
      <c r="A1562" s="1032"/>
      <c r="B1562" s="1098"/>
      <c r="C1562" s="1033"/>
      <c r="D1562" s="1034"/>
      <c r="E1562" s="1034"/>
      <c r="F1562" s="406"/>
    </row>
    <row r="1563" spans="1:6" ht="102">
      <c r="A1563" s="1032" t="s">
        <v>580</v>
      </c>
      <c r="B1563" s="1098" t="s">
        <v>2391</v>
      </c>
      <c r="C1563" s="1033" t="s">
        <v>20</v>
      </c>
      <c r="D1563" s="1034">
        <v>1</v>
      </c>
      <c r="E1563" s="1305"/>
      <c r="F1563" s="365">
        <f>ROUND(D1563*E1563,2)</f>
        <v>0</v>
      </c>
    </row>
    <row r="1564" spans="1:6">
      <c r="A1564" s="1032"/>
      <c r="B1564" s="1098"/>
      <c r="C1564" s="1033"/>
      <c r="D1564" s="1035"/>
      <c r="E1564" s="1035"/>
      <c r="F1564" s="406"/>
    </row>
    <row r="1565" spans="1:6" ht="114.75">
      <c r="A1565" s="1032" t="s">
        <v>575</v>
      </c>
      <c r="B1565" s="1098" t="s">
        <v>2392</v>
      </c>
      <c r="C1565" s="1033" t="s">
        <v>20</v>
      </c>
      <c r="D1565" s="1034">
        <v>35</v>
      </c>
      <c r="E1565" s="1305"/>
      <c r="F1565" s="365">
        <f>ROUND(D1565*E1565,2)</f>
        <v>0</v>
      </c>
    </row>
    <row r="1566" spans="1:6">
      <c r="A1566" s="1032"/>
      <c r="B1566" s="1098"/>
      <c r="C1566" s="1033"/>
      <c r="D1566" s="1035"/>
      <c r="E1566" s="1035"/>
      <c r="F1566" s="406"/>
    </row>
    <row r="1567" spans="1:6" ht="127.5">
      <c r="A1567" s="1032" t="s">
        <v>576</v>
      </c>
      <c r="B1567" s="1098" t="s">
        <v>2393</v>
      </c>
      <c r="C1567" s="1033" t="s">
        <v>20</v>
      </c>
      <c r="D1567" s="1034">
        <v>4</v>
      </c>
      <c r="E1567" s="1305"/>
      <c r="F1567" s="365">
        <f>ROUND(D1567*E1567,2)</f>
        <v>0</v>
      </c>
    </row>
    <row r="1568" spans="1:6">
      <c r="A1568" s="1032"/>
      <c r="B1568" s="1098"/>
      <c r="C1568" s="1033"/>
      <c r="D1568" s="1035"/>
      <c r="E1568" s="1035"/>
      <c r="F1568" s="406"/>
    </row>
    <row r="1569" spans="1:6" ht="89.25">
      <c r="A1569" s="1032">
        <v>12</v>
      </c>
      <c r="B1569" s="1098" t="s">
        <v>2394</v>
      </c>
      <c r="C1569" s="1033" t="s">
        <v>20</v>
      </c>
      <c r="D1569" s="1034">
        <v>13</v>
      </c>
      <c r="E1569" s="1305"/>
      <c r="F1569" s="365">
        <f>ROUND(D1569*E1569,2)</f>
        <v>0</v>
      </c>
    </row>
    <row r="1570" spans="1:6">
      <c r="A1570" s="1032"/>
      <c r="B1570" s="1098"/>
      <c r="C1570" s="1033"/>
      <c r="D1570" s="1034"/>
      <c r="E1570" s="1034"/>
      <c r="F1570" s="406"/>
    </row>
    <row r="1571" spans="1:6" ht="114.75">
      <c r="A1571" s="1032">
        <v>13</v>
      </c>
      <c r="B1571" s="1098" t="s">
        <v>2395</v>
      </c>
      <c r="C1571" s="1033" t="s">
        <v>20</v>
      </c>
      <c r="D1571" s="1034">
        <v>2</v>
      </c>
      <c r="E1571" s="1305"/>
      <c r="F1571" s="365">
        <f>ROUND(D1571*E1571,2)</f>
        <v>0</v>
      </c>
    </row>
    <row r="1572" spans="1:6">
      <c r="A1572" s="1032"/>
      <c r="B1572" s="1098"/>
      <c r="C1572" s="1033"/>
      <c r="D1572" s="1035"/>
      <c r="E1572" s="1035"/>
      <c r="F1572" s="406"/>
    </row>
    <row r="1573" spans="1:6" ht="102">
      <c r="A1573" s="1032" t="s">
        <v>739</v>
      </c>
      <c r="B1573" s="1098" t="s">
        <v>2396</v>
      </c>
      <c r="C1573" s="1033" t="s">
        <v>20</v>
      </c>
      <c r="D1573" s="1034">
        <v>1</v>
      </c>
      <c r="E1573" s="1305"/>
      <c r="F1573" s="365">
        <f>ROUND(D1573*E1573,2)</f>
        <v>0</v>
      </c>
    </row>
    <row r="1574" spans="1:6">
      <c r="A1574" s="1032"/>
      <c r="B1574" s="1098"/>
      <c r="C1574" s="1033"/>
      <c r="D1574" s="1035"/>
      <c r="E1574" s="1035"/>
      <c r="F1574" s="406"/>
    </row>
    <row r="1575" spans="1:6" ht="38.25">
      <c r="A1575" s="1032" t="s">
        <v>582</v>
      </c>
      <c r="B1575" s="1098" t="s">
        <v>2397</v>
      </c>
      <c r="C1575" s="1033" t="s">
        <v>20</v>
      </c>
      <c r="D1575" s="1034">
        <v>6</v>
      </c>
      <c r="E1575" s="1305"/>
      <c r="F1575" s="365">
        <f>ROUND(D1575*E1575,2)</f>
        <v>0</v>
      </c>
    </row>
    <row r="1576" spans="1:6">
      <c r="A1576" s="1032"/>
      <c r="B1576" s="1098"/>
      <c r="C1576" s="1033"/>
      <c r="D1576" s="1034"/>
      <c r="E1576" s="1034"/>
      <c r="F1576" s="406"/>
    </row>
    <row r="1577" spans="1:6" ht="38.25">
      <c r="A1577" s="1032" t="s">
        <v>583</v>
      </c>
      <c r="B1577" s="1098" t="s">
        <v>2398</v>
      </c>
      <c r="C1577" s="1033" t="s">
        <v>20</v>
      </c>
      <c r="D1577" s="1034">
        <v>5</v>
      </c>
      <c r="E1577" s="1305"/>
      <c r="F1577" s="365">
        <f>ROUND(D1577*E1577,2)</f>
        <v>0</v>
      </c>
    </row>
    <row r="1578" spans="1:6">
      <c r="A1578" s="1032"/>
      <c r="B1578" s="1098"/>
      <c r="C1578" s="1033"/>
      <c r="D1578" s="1034"/>
      <c r="E1578" s="1034"/>
      <c r="F1578" s="406"/>
    </row>
    <row r="1579" spans="1:6" ht="63.75">
      <c r="A1579" s="1032" t="s">
        <v>584</v>
      </c>
      <c r="B1579" s="1098" t="s">
        <v>2399</v>
      </c>
      <c r="C1579" s="1033" t="s">
        <v>20</v>
      </c>
      <c r="D1579" s="1034">
        <v>13</v>
      </c>
      <c r="E1579" s="1305"/>
      <c r="F1579" s="365">
        <f>ROUND(D1579*E1579,2)</f>
        <v>0</v>
      </c>
    </row>
    <row r="1580" spans="1:6">
      <c r="A1580" s="1032"/>
      <c r="B1580" s="1098"/>
      <c r="C1580" s="1033"/>
      <c r="D1580" s="1034"/>
      <c r="E1580" s="1034"/>
      <c r="F1580" s="406"/>
    </row>
    <row r="1581" spans="1:6" ht="25.5">
      <c r="A1581" s="1032" t="s">
        <v>585</v>
      </c>
      <c r="B1581" s="1098" t="s">
        <v>2400</v>
      </c>
      <c r="C1581" s="1033" t="s">
        <v>20</v>
      </c>
      <c r="D1581" s="1034">
        <v>1</v>
      </c>
      <c r="E1581" s="1305"/>
      <c r="F1581" s="365">
        <f>ROUND(D1581*E1581,2)</f>
        <v>0</v>
      </c>
    </row>
    <row r="1582" spans="1:6">
      <c r="A1582" s="1032"/>
      <c r="B1582" s="1098"/>
      <c r="C1582" s="1033"/>
      <c r="D1582" s="1034"/>
      <c r="E1582" s="1034"/>
      <c r="F1582" s="406"/>
    </row>
    <row r="1583" spans="1:6" ht="25.5">
      <c r="A1583" s="408" t="s">
        <v>579</v>
      </c>
      <c r="B1583" s="422" t="s">
        <v>1082</v>
      </c>
      <c r="C1583" s="409" t="s">
        <v>1078</v>
      </c>
      <c r="D1583" s="410">
        <v>5</v>
      </c>
      <c r="E1583" s="410">
        <f>ROUND(SUM(F1546:F1582)/100,2)</f>
        <v>0</v>
      </c>
      <c r="F1583" s="365">
        <f>ROUND(D1583*E1583,2)</f>
        <v>0</v>
      </c>
    </row>
    <row r="1584" spans="1:6">
      <c r="A1584" s="417"/>
      <c r="B1584" s="1099"/>
      <c r="C1584" s="418"/>
      <c r="D1584" s="406"/>
      <c r="E1584" s="343"/>
      <c r="F1584" s="406"/>
    </row>
    <row r="1585" spans="1:6">
      <c r="A1585" s="412"/>
      <c r="B1585" s="1100"/>
      <c r="C1585" s="419"/>
      <c r="D1585" s="413"/>
      <c r="E1585" s="413"/>
      <c r="F1585" s="413"/>
    </row>
    <row r="1586" spans="1:6" ht="15.75">
      <c r="A1586" s="388" t="s">
        <v>6530</v>
      </c>
      <c r="B1586" s="1076" t="s">
        <v>2401</v>
      </c>
      <c r="C1586" s="393"/>
      <c r="D1586" s="397"/>
      <c r="E1586" s="354"/>
      <c r="F1586" s="354">
        <f>SUM(F1587:F1663)</f>
        <v>0</v>
      </c>
    </row>
    <row r="1587" spans="1:6">
      <c r="A1587" s="412"/>
      <c r="B1587" s="1100"/>
      <c r="C1587" s="419"/>
      <c r="D1587" s="413"/>
      <c r="E1587" s="413"/>
      <c r="F1587" s="413"/>
    </row>
    <row r="1588" spans="1:6" ht="63.75">
      <c r="A1588" s="408" t="s">
        <v>2168</v>
      </c>
      <c r="B1588" s="422" t="s">
        <v>2402</v>
      </c>
      <c r="C1588" s="409"/>
      <c r="D1588" s="410"/>
      <c r="E1588" s="410"/>
      <c r="F1588" s="410"/>
    </row>
    <row r="1589" spans="1:6">
      <c r="A1589" s="408" t="s">
        <v>750</v>
      </c>
      <c r="B1589" s="1101" t="s">
        <v>2403</v>
      </c>
      <c r="C1589" s="358" t="s">
        <v>17</v>
      </c>
      <c r="D1589" s="410">
        <v>940</v>
      </c>
      <c r="E1589" s="1284"/>
      <c r="F1589" s="365">
        <f t="shared" ref="F1589:F1594" si="40">ROUND(D1589*E1589,2)</f>
        <v>0</v>
      </c>
    </row>
    <row r="1590" spans="1:6">
      <c r="A1590" s="408" t="s">
        <v>751</v>
      </c>
      <c r="B1590" s="1102" t="s">
        <v>2404</v>
      </c>
      <c r="C1590" s="358" t="s">
        <v>17</v>
      </c>
      <c r="D1590" s="410">
        <v>263</v>
      </c>
      <c r="E1590" s="1284"/>
      <c r="F1590" s="365">
        <f t="shared" si="40"/>
        <v>0</v>
      </c>
    </row>
    <row r="1591" spans="1:6">
      <c r="A1591" s="408" t="s">
        <v>752</v>
      </c>
      <c r="B1591" s="1102" t="s">
        <v>2405</v>
      </c>
      <c r="C1591" s="358" t="s">
        <v>17</v>
      </c>
      <c r="D1591" s="410">
        <v>181</v>
      </c>
      <c r="E1591" s="1284"/>
      <c r="F1591" s="365">
        <f t="shared" si="40"/>
        <v>0</v>
      </c>
    </row>
    <row r="1592" spans="1:6">
      <c r="A1592" s="408" t="s">
        <v>748</v>
      </c>
      <c r="B1592" s="478" t="s">
        <v>2406</v>
      </c>
      <c r="C1592" s="358" t="s">
        <v>17</v>
      </c>
      <c r="D1592" s="410">
        <v>266</v>
      </c>
      <c r="E1592" s="1284"/>
      <c r="F1592" s="365">
        <f t="shared" si="40"/>
        <v>0</v>
      </c>
    </row>
    <row r="1593" spans="1:6">
      <c r="A1593" s="408" t="s">
        <v>749</v>
      </c>
      <c r="B1593" s="478" t="s">
        <v>2407</v>
      </c>
      <c r="C1593" s="358" t="s">
        <v>17</v>
      </c>
      <c r="D1593" s="410">
        <v>171</v>
      </c>
      <c r="E1593" s="1284"/>
      <c r="F1593" s="365">
        <f t="shared" si="40"/>
        <v>0</v>
      </c>
    </row>
    <row r="1594" spans="1:6">
      <c r="A1594" s="408" t="s">
        <v>844</v>
      </c>
      <c r="B1594" s="478" t="s">
        <v>2408</v>
      </c>
      <c r="C1594" s="358" t="s">
        <v>17</v>
      </c>
      <c r="D1594" s="410">
        <v>2</v>
      </c>
      <c r="E1594" s="1284"/>
      <c r="F1594" s="365">
        <f t="shared" si="40"/>
        <v>0</v>
      </c>
    </row>
    <row r="1595" spans="1:6">
      <c r="A1595" s="408"/>
      <c r="B1595" s="1103"/>
      <c r="C1595" s="421"/>
      <c r="D1595" s="410"/>
      <c r="E1595" s="410"/>
      <c r="F1595" s="411"/>
    </row>
    <row r="1596" spans="1:6" ht="38.25">
      <c r="A1596" s="408" t="s">
        <v>468</v>
      </c>
      <c r="B1596" s="422" t="s">
        <v>5969</v>
      </c>
      <c r="C1596" s="409"/>
      <c r="D1596" s="410"/>
      <c r="E1596" s="410"/>
      <c r="F1596" s="411"/>
    </row>
    <row r="1597" spans="1:6">
      <c r="A1597" s="408" t="s">
        <v>753</v>
      </c>
      <c r="B1597" s="1101" t="s">
        <v>2409</v>
      </c>
      <c r="C1597" s="358" t="s">
        <v>17</v>
      </c>
      <c r="D1597" s="410">
        <v>323</v>
      </c>
      <c r="E1597" s="1284"/>
      <c r="F1597" s="365">
        <f t="shared" ref="F1597:F1602" si="41">ROUND(D1597*E1597,2)</f>
        <v>0</v>
      </c>
    </row>
    <row r="1598" spans="1:6">
      <c r="A1598" s="408" t="s">
        <v>754</v>
      </c>
      <c r="B1598" s="1102" t="s">
        <v>2410</v>
      </c>
      <c r="C1598" s="358" t="s">
        <v>17</v>
      </c>
      <c r="D1598" s="410">
        <v>96</v>
      </c>
      <c r="E1598" s="1284"/>
      <c r="F1598" s="365">
        <f t="shared" si="41"/>
        <v>0</v>
      </c>
    </row>
    <row r="1599" spans="1:6">
      <c r="A1599" s="408" t="s">
        <v>755</v>
      </c>
      <c r="B1599" s="1102" t="s">
        <v>2411</v>
      </c>
      <c r="C1599" s="358" t="s">
        <v>17</v>
      </c>
      <c r="D1599" s="410">
        <v>103</v>
      </c>
      <c r="E1599" s="1284"/>
      <c r="F1599" s="365">
        <f t="shared" si="41"/>
        <v>0</v>
      </c>
    </row>
    <row r="1600" spans="1:6">
      <c r="A1600" s="408" t="s">
        <v>756</v>
      </c>
      <c r="B1600" s="1102" t="s">
        <v>2412</v>
      </c>
      <c r="C1600" s="358" t="s">
        <v>17</v>
      </c>
      <c r="D1600" s="410">
        <v>132</v>
      </c>
      <c r="E1600" s="1284"/>
      <c r="F1600" s="365">
        <f t="shared" si="41"/>
        <v>0</v>
      </c>
    </row>
    <row r="1601" spans="1:6">
      <c r="A1601" s="408" t="s">
        <v>870</v>
      </c>
      <c r="B1601" s="1102" t="s">
        <v>2413</v>
      </c>
      <c r="C1601" s="358" t="s">
        <v>17</v>
      </c>
      <c r="D1601" s="410">
        <v>83</v>
      </c>
      <c r="E1601" s="1284"/>
      <c r="F1601" s="365">
        <f t="shared" si="41"/>
        <v>0</v>
      </c>
    </row>
    <row r="1602" spans="1:6">
      <c r="A1602" s="408" t="s">
        <v>880</v>
      </c>
      <c r="B1602" s="1102" t="s">
        <v>2414</v>
      </c>
      <c r="C1602" s="358" t="s">
        <v>17</v>
      </c>
      <c r="D1602" s="410">
        <v>2</v>
      </c>
      <c r="E1602" s="1284"/>
      <c r="F1602" s="365">
        <f t="shared" si="41"/>
        <v>0</v>
      </c>
    </row>
    <row r="1603" spans="1:6">
      <c r="A1603" s="408"/>
      <c r="B1603" s="1102"/>
      <c r="C1603" s="420"/>
      <c r="D1603" s="410"/>
      <c r="E1603" s="410"/>
      <c r="F1603" s="406"/>
    </row>
    <row r="1604" spans="1:6" ht="38.25">
      <c r="A1604" s="408" t="s">
        <v>473</v>
      </c>
      <c r="B1604" s="422" t="s">
        <v>2415</v>
      </c>
      <c r="C1604" s="409"/>
      <c r="D1604" s="410"/>
      <c r="E1604" s="410"/>
      <c r="F1604" s="411"/>
    </row>
    <row r="1605" spans="1:6">
      <c r="A1605" s="408"/>
      <c r="B1605" s="422" t="s">
        <v>2416</v>
      </c>
      <c r="C1605" s="409"/>
      <c r="D1605" s="410"/>
      <c r="E1605" s="405"/>
      <c r="F1605" s="365"/>
    </row>
    <row r="1606" spans="1:6">
      <c r="A1606" s="408" t="s">
        <v>761</v>
      </c>
      <c r="B1606" s="478" t="s">
        <v>5970</v>
      </c>
      <c r="C1606" s="358" t="s">
        <v>17</v>
      </c>
      <c r="D1606" s="410">
        <v>617</v>
      </c>
      <c r="E1606" s="1284"/>
      <c r="F1606" s="365">
        <f t="shared" ref="F1606:F1610" si="42">ROUND(D1606*E1606,2)</f>
        <v>0</v>
      </c>
    </row>
    <row r="1607" spans="1:6">
      <c r="A1607" s="408" t="s">
        <v>843</v>
      </c>
      <c r="B1607" s="478" t="s">
        <v>2417</v>
      </c>
      <c r="C1607" s="358" t="s">
        <v>17</v>
      </c>
      <c r="D1607" s="410">
        <v>167</v>
      </c>
      <c r="E1607" s="1284"/>
      <c r="F1607" s="365">
        <f t="shared" si="42"/>
        <v>0</v>
      </c>
    </row>
    <row r="1608" spans="1:6">
      <c r="A1608" s="408" t="s">
        <v>875</v>
      </c>
      <c r="B1608" s="478" t="s">
        <v>2418</v>
      </c>
      <c r="C1608" s="358" t="s">
        <v>17</v>
      </c>
      <c r="D1608" s="410">
        <v>78</v>
      </c>
      <c r="E1608" s="1284"/>
      <c r="F1608" s="365">
        <f t="shared" si="42"/>
        <v>0</v>
      </c>
    </row>
    <row r="1609" spans="1:6">
      <c r="A1609" s="408" t="s">
        <v>905</v>
      </c>
      <c r="B1609" s="478" t="s">
        <v>2419</v>
      </c>
      <c r="C1609" s="358" t="s">
        <v>17</v>
      </c>
      <c r="D1609" s="410">
        <v>134</v>
      </c>
      <c r="E1609" s="1284"/>
      <c r="F1609" s="365">
        <f t="shared" si="42"/>
        <v>0</v>
      </c>
    </row>
    <row r="1610" spans="1:6">
      <c r="A1610" s="408" t="s">
        <v>906</v>
      </c>
      <c r="B1610" s="478" t="s">
        <v>2420</v>
      </c>
      <c r="C1610" s="358" t="s">
        <v>17</v>
      </c>
      <c r="D1610" s="410">
        <v>88</v>
      </c>
      <c r="E1610" s="1306"/>
      <c r="F1610" s="365">
        <f t="shared" si="42"/>
        <v>0</v>
      </c>
    </row>
    <row r="1611" spans="1:6">
      <c r="A1611" s="408"/>
      <c r="B1611" s="1103"/>
      <c r="C1611" s="421"/>
      <c r="D1611" s="410"/>
      <c r="E1611" s="410"/>
      <c r="F1611" s="411"/>
    </row>
    <row r="1612" spans="1:6" ht="38.25">
      <c r="A1612" s="408" t="s">
        <v>475</v>
      </c>
      <c r="B1612" s="422" t="s">
        <v>2421</v>
      </c>
      <c r="C1612" s="409"/>
      <c r="D1612" s="410"/>
      <c r="E1612" s="410"/>
      <c r="F1612" s="410"/>
    </row>
    <row r="1613" spans="1:6">
      <c r="A1613" s="408" t="s">
        <v>878</v>
      </c>
      <c r="B1613" s="1102" t="s">
        <v>2409</v>
      </c>
      <c r="C1613" s="409" t="s">
        <v>20</v>
      </c>
      <c r="D1613" s="410">
        <v>104</v>
      </c>
      <c r="E1613" s="1284"/>
      <c r="F1613" s="365">
        <f t="shared" ref="F1613:F1617" si="43">ROUND(D1613*E1613,2)</f>
        <v>0</v>
      </c>
    </row>
    <row r="1614" spans="1:6">
      <c r="A1614" s="408" t="s">
        <v>879</v>
      </c>
      <c r="B1614" s="1102" t="s">
        <v>2410</v>
      </c>
      <c r="C1614" s="409" t="s">
        <v>20</v>
      </c>
      <c r="D1614" s="410">
        <v>5</v>
      </c>
      <c r="E1614" s="1284"/>
      <c r="F1614" s="365">
        <f t="shared" si="43"/>
        <v>0</v>
      </c>
    </row>
    <row r="1615" spans="1:6">
      <c r="A1615" s="408" t="s">
        <v>2422</v>
      </c>
      <c r="B1615" s="1102" t="s">
        <v>2411</v>
      </c>
      <c r="C1615" s="409" t="s">
        <v>20</v>
      </c>
      <c r="D1615" s="410">
        <v>2</v>
      </c>
      <c r="E1615" s="1284"/>
      <c r="F1615" s="365">
        <f t="shared" si="43"/>
        <v>0</v>
      </c>
    </row>
    <row r="1616" spans="1:6">
      <c r="A1616" s="408" t="s">
        <v>2423</v>
      </c>
      <c r="B1616" s="1102" t="s">
        <v>2412</v>
      </c>
      <c r="C1616" s="409" t="s">
        <v>20</v>
      </c>
      <c r="D1616" s="410">
        <v>4</v>
      </c>
      <c r="E1616" s="1284"/>
      <c r="F1616" s="365">
        <f t="shared" si="43"/>
        <v>0</v>
      </c>
    </row>
    <row r="1617" spans="1:6">
      <c r="A1617" s="408" t="s">
        <v>2424</v>
      </c>
      <c r="B1617" s="1102" t="s">
        <v>2413</v>
      </c>
      <c r="C1617" s="409" t="s">
        <v>20</v>
      </c>
      <c r="D1617" s="410">
        <v>2</v>
      </c>
      <c r="E1617" s="1284"/>
      <c r="F1617" s="365">
        <f t="shared" si="43"/>
        <v>0</v>
      </c>
    </row>
    <row r="1618" spans="1:6">
      <c r="A1618" s="408"/>
      <c r="B1618" s="1103"/>
      <c r="C1618" s="409"/>
      <c r="D1618" s="410"/>
      <c r="E1618" s="410"/>
      <c r="F1618" s="410"/>
    </row>
    <row r="1619" spans="1:6" ht="25.5">
      <c r="A1619" s="408" t="s">
        <v>469</v>
      </c>
      <c r="B1619" s="422" t="s">
        <v>2425</v>
      </c>
      <c r="C1619" s="409"/>
      <c r="D1619" s="410"/>
      <c r="E1619" s="410"/>
      <c r="F1619" s="410"/>
    </row>
    <row r="1620" spans="1:6">
      <c r="A1620" s="408"/>
      <c r="B1620" s="1102" t="s">
        <v>2409</v>
      </c>
      <c r="C1620" s="409" t="s">
        <v>20</v>
      </c>
      <c r="D1620" s="410">
        <v>6</v>
      </c>
      <c r="E1620" s="1284"/>
      <c r="F1620" s="365">
        <f>ROUND(D1620*E1620,2)</f>
        <v>0</v>
      </c>
    </row>
    <row r="1621" spans="1:6">
      <c r="A1621" s="408"/>
      <c r="B1621" s="1103"/>
      <c r="C1621" s="409"/>
      <c r="D1621" s="410"/>
      <c r="E1621" s="410"/>
      <c r="F1621" s="411"/>
    </row>
    <row r="1622" spans="1:6" ht="63.75">
      <c r="A1622" s="408" t="s">
        <v>578</v>
      </c>
      <c r="B1622" s="422" t="s">
        <v>2426</v>
      </c>
      <c r="C1622" s="409"/>
      <c r="D1622" s="410"/>
      <c r="E1622" s="410"/>
      <c r="F1622" s="410"/>
    </row>
    <row r="1623" spans="1:6">
      <c r="A1623" s="408"/>
      <c r="B1623" s="1102" t="s">
        <v>2409</v>
      </c>
      <c r="C1623" s="409" t="s">
        <v>20</v>
      </c>
      <c r="D1623" s="410">
        <v>2</v>
      </c>
      <c r="E1623" s="1306"/>
      <c r="F1623" s="365">
        <f>ROUND(D1623*E1623,2)</f>
        <v>0</v>
      </c>
    </row>
    <row r="1624" spans="1:6">
      <c r="A1624" s="408"/>
      <c r="B1624" s="1103"/>
      <c r="C1624" s="409"/>
      <c r="D1624" s="410"/>
      <c r="E1624" s="410"/>
      <c r="F1624" s="411"/>
    </row>
    <row r="1625" spans="1:6" ht="38.25">
      <c r="A1625" s="408" t="s">
        <v>508</v>
      </c>
      <c r="B1625" s="422" t="s">
        <v>5971</v>
      </c>
      <c r="C1625" s="409"/>
      <c r="D1625" s="410"/>
      <c r="E1625" s="410"/>
      <c r="F1625" s="410"/>
    </row>
    <row r="1626" spans="1:6">
      <c r="A1626" s="408"/>
      <c r="B1626" s="1102" t="s">
        <v>2409</v>
      </c>
      <c r="C1626" s="409" t="s">
        <v>20</v>
      </c>
      <c r="D1626" s="410">
        <v>9</v>
      </c>
      <c r="E1626" s="1306"/>
      <c r="F1626" s="365">
        <f t="shared" ref="F1626:F1627" si="44">ROUND(D1626*E1626,2)</f>
        <v>0</v>
      </c>
    </row>
    <row r="1627" spans="1:6">
      <c r="A1627" s="408"/>
      <c r="B1627" s="1102" t="s">
        <v>2410</v>
      </c>
      <c r="C1627" s="409" t="s">
        <v>20</v>
      </c>
      <c r="D1627" s="410">
        <v>2</v>
      </c>
      <c r="E1627" s="1306"/>
      <c r="F1627" s="365">
        <f t="shared" si="44"/>
        <v>0</v>
      </c>
    </row>
    <row r="1628" spans="1:6">
      <c r="A1628" s="408"/>
      <c r="B1628" s="1102"/>
      <c r="C1628" s="409"/>
      <c r="D1628" s="410"/>
      <c r="E1628" s="410"/>
      <c r="F1628" s="406"/>
    </row>
    <row r="1629" spans="1:6" ht="25.5">
      <c r="A1629" s="408" t="s">
        <v>579</v>
      </c>
      <c r="B1629" s="422" t="s">
        <v>5972</v>
      </c>
      <c r="C1629" s="409" t="s">
        <v>20</v>
      </c>
      <c r="D1629" s="410">
        <v>5</v>
      </c>
      <c r="E1629" s="1306"/>
      <c r="F1629" s="365">
        <f>ROUND(D1629*E1629,2)</f>
        <v>0</v>
      </c>
    </row>
    <row r="1630" spans="1:6">
      <c r="A1630" s="408"/>
      <c r="B1630" s="1103"/>
      <c r="C1630" s="409"/>
      <c r="D1630" s="410"/>
      <c r="E1630" s="410"/>
      <c r="F1630" s="411"/>
    </row>
    <row r="1631" spans="1:6" ht="153">
      <c r="A1631" s="408" t="s">
        <v>580</v>
      </c>
      <c r="B1631" s="422" t="s">
        <v>2427</v>
      </c>
      <c r="C1631" s="409" t="s">
        <v>20</v>
      </c>
      <c r="D1631" s="410">
        <v>2</v>
      </c>
      <c r="E1631" s="1306"/>
      <c r="F1631" s="365">
        <f>ROUND(D1631*E1631,2)</f>
        <v>0</v>
      </c>
    </row>
    <row r="1632" spans="1:6">
      <c r="A1632" s="408"/>
      <c r="B1632" s="1102"/>
      <c r="C1632" s="409"/>
      <c r="D1632" s="410"/>
      <c r="E1632" s="410"/>
      <c r="F1632" s="406"/>
    </row>
    <row r="1633" spans="1:6" ht="38.25">
      <c r="A1633" s="408" t="s">
        <v>575</v>
      </c>
      <c r="B1633" s="422" t="s">
        <v>2428</v>
      </c>
      <c r="C1633" s="409"/>
      <c r="D1633" s="410"/>
      <c r="E1633" s="410"/>
      <c r="F1633" s="410"/>
    </row>
    <row r="1634" spans="1:6">
      <c r="A1634" s="408"/>
      <c r="B1634" s="1101" t="s">
        <v>2429</v>
      </c>
      <c r="C1634" s="409" t="s">
        <v>20</v>
      </c>
      <c r="D1634" s="410">
        <v>1</v>
      </c>
      <c r="E1634" s="1306"/>
      <c r="F1634" s="365">
        <f>ROUND(D1634*E1634,2)</f>
        <v>0</v>
      </c>
    </row>
    <row r="1635" spans="1:6">
      <c r="A1635" s="408"/>
      <c r="B1635" s="422"/>
      <c r="C1635" s="409"/>
      <c r="D1635" s="410"/>
      <c r="E1635" s="410"/>
      <c r="F1635" s="410"/>
    </row>
    <row r="1636" spans="1:6" ht="114.75">
      <c r="A1636" s="408" t="s">
        <v>576</v>
      </c>
      <c r="B1636" s="422" t="s">
        <v>2430</v>
      </c>
      <c r="C1636" s="423" t="s">
        <v>20</v>
      </c>
      <c r="D1636" s="424">
        <v>1</v>
      </c>
      <c r="E1636" s="1306"/>
      <c r="F1636" s="365">
        <f>ROUND(D1636*E1636,2)</f>
        <v>0</v>
      </c>
    </row>
    <row r="1637" spans="1:6">
      <c r="A1637" s="408"/>
      <c r="B1637" s="422"/>
      <c r="C1637" s="423"/>
      <c r="D1637" s="424"/>
      <c r="E1637" s="410"/>
      <c r="F1637" s="410"/>
    </row>
    <row r="1638" spans="1:6" ht="25.5">
      <c r="A1638" s="408" t="s">
        <v>581</v>
      </c>
      <c r="B1638" s="422" t="s">
        <v>2431</v>
      </c>
      <c r="C1638" s="423" t="s">
        <v>20</v>
      </c>
      <c r="D1638" s="424">
        <v>1</v>
      </c>
      <c r="E1638" s="1306"/>
      <c r="F1638" s="365">
        <f>ROUND(D1638*E1638,2)</f>
        <v>0</v>
      </c>
    </row>
    <row r="1639" spans="1:6">
      <c r="A1639" s="408"/>
      <c r="B1639" s="422"/>
      <c r="C1639" s="423"/>
      <c r="D1639" s="424"/>
      <c r="E1639" s="410"/>
      <c r="F1639" s="406"/>
    </row>
    <row r="1640" spans="1:6" ht="38.25">
      <c r="A1640" s="408" t="s">
        <v>577</v>
      </c>
      <c r="B1640" s="422" t="s">
        <v>5973</v>
      </c>
      <c r="C1640" s="423" t="s">
        <v>20</v>
      </c>
      <c r="D1640" s="424">
        <v>1</v>
      </c>
      <c r="E1640" s="1306"/>
      <c r="F1640" s="365">
        <f>ROUND(D1640*E1640,2)</f>
        <v>0</v>
      </c>
    </row>
    <row r="1641" spans="1:6">
      <c r="A1641" s="408"/>
      <c r="B1641" s="422"/>
      <c r="C1641" s="423"/>
      <c r="D1641" s="424"/>
      <c r="E1641" s="410"/>
      <c r="F1641" s="406"/>
    </row>
    <row r="1642" spans="1:6" ht="38.25">
      <c r="A1642" s="408" t="s">
        <v>739</v>
      </c>
      <c r="B1642" s="422" t="s">
        <v>2432</v>
      </c>
      <c r="C1642" s="423"/>
      <c r="D1642" s="424"/>
      <c r="E1642" s="410"/>
      <c r="F1642" s="406"/>
    </row>
    <row r="1643" spans="1:6">
      <c r="A1643" s="408" t="s">
        <v>740</v>
      </c>
      <c r="B1643" s="422" t="s">
        <v>2434</v>
      </c>
      <c r="C1643" s="358" t="s">
        <v>17</v>
      </c>
      <c r="D1643" s="424">
        <v>1</v>
      </c>
      <c r="E1643" s="1306"/>
      <c r="F1643" s="365">
        <f t="shared" ref="F1643:F1647" si="45">ROUND(D1643*E1643,2)</f>
        <v>0</v>
      </c>
    </row>
    <row r="1644" spans="1:6">
      <c r="A1644" s="408" t="s">
        <v>741</v>
      </c>
      <c r="B1644" s="422" t="s">
        <v>2435</v>
      </c>
      <c r="C1644" s="358" t="s">
        <v>17</v>
      </c>
      <c r="D1644" s="424">
        <v>1</v>
      </c>
      <c r="E1644" s="1306"/>
      <c r="F1644" s="365">
        <f t="shared" si="45"/>
        <v>0</v>
      </c>
    </row>
    <row r="1645" spans="1:6">
      <c r="A1645" s="408" t="s">
        <v>742</v>
      </c>
      <c r="B1645" s="422" t="s">
        <v>2436</v>
      </c>
      <c r="C1645" s="358" t="s">
        <v>17</v>
      </c>
      <c r="D1645" s="424">
        <v>1</v>
      </c>
      <c r="E1645" s="1306"/>
      <c r="F1645" s="365">
        <f t="shared" si="45"/>
        <v>0</v>
      </c>
    </row>
    <row r="1646" spans="1:6">
      <c r="A1646" s="408"/>
      <c r="B1646" s="422"/>
      <c r="C1646" s="423"/>
      <c r="D1646" s="424"/>
      <c r="E1646" s="410"/>
      <c r="F1646" s="406"/>
    </row>
    <row r="1647" spans="1:6" ht="127.5">
      <c r="A1647" s="408" t="s">
        <v>582</v>
      </c>
      <c r="B1647" s="422" t="s">
        <v>2437</v>
      </c>
      <c r="C1647" s="1350" t="s">
        <v>23</v>
      </c>
      <c r="D1647" s="1351">
        <v>1</v>
      </c>
      <c r="E1647" s="1385"/>
      <c r="F1647" s="1386">
        <f t="shared" si="45"/>
        <v>0</v>
      </c>
    </row>
    <row r="1648" spans="1:6">
      <c r="A1648" s="1345" t="s">
        <v>740</v>
      </c>
      <c r="B1648" s="1344" t="s">
        <v>2434</v>
      </c>
      <c r="C1648" s="1346" t="s">
        <v>17</v>
      </c>
      <c r="D1648" s="1347">
        <v>1</v>
      </c>
      <c r="E1648" s="1348"/>
      <c r="F1648" s="1349">
        <f t="shared" ref="F1648:F1650" si="46">ROUND(D1648*E1648,2)</f>
        <v>0</v>
      </c>
    </row>
    <row r="1649" spans="1:6">
      <c r="A1649" s="1345" t="s">
        <v>741</v>
      </c>
      <c r="B1649" s="1344" t="s">
        <v>2435</v>
      </c>
      <c r="C1649" s="1346" t="s">
        <v>17</v>
      </c>
      <c r="D1649" s="1347">
        <v>1</v>
      </c>
      <c r="E1649" s="1348"/>
      <c r="F1649" s="1349">
        <f t="shared" si="46"/>
        <v>0</v>
      </c>
    </row>
    <row r="1650" spans="1:6">
      <c r="A1650" s="1345" t="s">
        <v>742</v>
      </c>
      <c r="B1650" s="1344" t="s">
        <v>2436</v>
      </c>
      <c r="C1650" s="1346" t="s">
        <v>17</v>
      </c>
      <c r="D1650" s="1347">
        <v>1</v>
      </c>
      <c r="E1650" s="1348"/>
      <c r="F1650" s="1349">
        <f t="shared" si="46"/>
        <v>0</v>
      </c>
    </row>
    <row r="1651" spans="1:6">
      <c r="A1651" s="408"/>
      <c r="B1651" s="422"/>
      <c r="C1651" s="423"/>
      <c r="D1651" s="424"/>
      <c r="E1651" s="410"/>
      <c r="F1651" s="406"/>
    </row>
    <row r="1652" spans="1:6" ht="51">
      <c r="A1652" s="408" t="s">
        <v>583</v>
      </c>
      <c r="B1652" s="422" t="s">
        <v>2440</v>
      </c>
      <c r="C1652" s="409"/>
      <c r="D1652" s="410"/>
      <c r="E1652" s="410"/>
      <c r="F1652" s="406"/>
    </row>
    <row r="1653" spans="1:6">
      <c r="A1653" s="408" t="s">
        <v>2580</v>
      </c>
      <c r="B1653" s="1102" t="s">
        <v>2410</v>
      </c>
      <c r="C1653" s="420" t="s">
        <v>20</v>
      </c>
      <c r="D1653" s="410">
        <v>2</v>
      </c>
      <c r="E1653" s="1307"/>
      <c r="F1653" s="365">
        <f t="shared" ref="F1653:F1655" si="47">ROUND(D1653*E1653,2)</f>
        <v>0</v>
      </c>
    </row>
    <row r="1654" spans="1:6">
      <c r="A1654" s="408" t="s">
        <v>2582</v>
      </c>
      <c r="B1654" s="1102" t="s">
        <v>2412</v>
      </c>
      <c r="C1654" s="420" t="s">
        <v>20</v>
      </c>
      <c r="D1654" s="410">
        <v>2</v>
      </c>
      <c r="E1654" s="1307"/>
      <c r="F1654" s="365">
        <f t="shared" si="47"/>
        <v>0</v>
      </c>
    </row>
    <row r="1655" spans="1:6">
      <c r="A1655" s="408" t="s">
        <v>2584</v>
      </c>
      <c r="B1655" s="1102" t="s">
        <v>2413</v>
      </c>
      <c r="C1655" s="420" t="s">
        <v>20</v>
      </c>
      <c r="D1655" s="410">
        <v>2</v>
      </c>
      <c r="E1655" s="1307"/>
      <c r="F1655" s="365">
        <f t="shared" si="47"/>
        <v>0</v>
      </c>
    </row>
    <row r="1656" spans="1:6">
      <c r="A1656" s="408"/>
      <c r="B1656" s="1102"/>
      <c r="C1656" s="420"/>
      <c r="D1656" s="410"/>
      <c r="E1656" s="490"/>
      <c r="F1656" s="406"/>
    </row>
    <row r="1657" spans="1:6" ht="25.5">
      <c r="A1657" s="408" t="s">
        <v>584</v>
      </c>
      <c r="B1657" s="422" t="s">
        <v>2442</v>
      </c>
      <c r="C1657" s="423" t="s">
        <v>20</v>
      </c>
      <c r="D1657" s="424">
        <v>30</v>
      </c>
      <c r="E1657" s="1306"/>
      <c r="F1657" s="365">
        <f>ROUND(D1657*E1657,2)</f>
        <v>0</v>
      </c>
    </row>
    <row r="1658" spans="1:6">
      <c r="A1658" s="408"/>
      <c r="B1658" s="422"/>
      <c r="C1658" s="423"/>
      <c r="D1658" s="424"/>
      <c r="E1658" s="410"/>
      <c r="F1658" s="410"/>
    </row>
    <row r="1659" spans="1:6" ht="25.5">
      <c r="A1659" s="408" t="s">
        <v>585</v>
      </c>
      <c r="B1659" s="422" t="s">
        <v>2443</v>
      </c>
      <c r="C1659" s="409" t="s">
        <v>23</v>
      </c>
      <c r="D1659" s="410">
        <v>1</v>
      </c>
      <c r="E1659" s="1306"/>
      <c r="F1659" s="365">
        <f>ROUND(D1659*E1659,2)</f>
        <v>0</v>
      </c>
    </row>
    <row r="1660" spans="1:6">
      <c r="A1660" s="408"/>
      <c r="B1660" s="422"/>
      <c r="C1660" s="409"/>
      <c r="D1660" s="410"/>
      <c r="E1660" s="410"/>
      <c r="F1660" s="406"/>
    </row>
    <row r="1661" spans="1:6" ht="25.5">
      <c r="A1661" s="408" t="s">
        <v>586</v>
      </c>
      <c r="B1661" s="422" t="s">
        <v>1082</v>
      </c>
      <c r="C1661" s="409" t="s">
        <v>1078</v>
      </c>
      <c r="D1661" s="410">
        <v>5</v>
      </c>
      <c r="E1661" s="410">
        <f>ROUND(SUM(F1587:F1660)/100,2)</f>
        <v>0</v>
      </c>
      <c r="F1661" s="365">
        <f>ROUND(D1661*E1661,2)</f>
        <v>0</v>
      </c>
    </row>
    <row r="1662" spans="1:6">
      <c r="A1662" s="408"/>
      <c r="B1662" s="422"/>
      <c r="C1662" s="409"/>
      <c r="D1662" s="410"/>
      <c r="E1662" s="410"/>
      <c r="F1662" s="406"/>
    </row>
    <row r="1663" spans="1:6">
      <c r="A1663" s="408"/>
      <c r="B1663" s="422"/>
      <c r="C1663" s="409"/>
      <c r="D1663" s="410"/>
      <c r="E1663" s="410"/>
      <c r="F1663" s="406"/>
    </row>
    <row r="1664" spans="1:6" ht="15.75">
      <c r="A1664" s="388" t="s">
        <v>6531</v>
      </c>
      <c r="B1664" s="1076" t="s">
        <v>2444</v>
      </c>
      <c r="C1664" s="393"/>
      <c r="D1664" s="397"/>
      <c r="E1664" s="354"/>
      <c r="F1664" s="354">
        <f>SUM(F1665:F1695)</f>
        <v>0</v>
      </c>
    </row>
    <row r="1665" spans="1:6">
      <c r="A1665" s="412"/>
      <c r="B1665" s="1100"/>
      <c r="C1665" s="419"/>
      <c r="D1665" s="413"/>
      <c r="E1665" s="413"/>
      <c r="F1665" s="413"/>
    </row>
    <row r="1666" spans="1:6" ht="63.75">
      <c r="A1666" s="408" t="s">
        <v>2168</v>
      </c>
      <c r="B1666" s="422" t="s">
        <v>2402</v>
      </c>
      <c r="C1666" s="409"/>
      <c r="D1666" s="410"/>
      <c r="E1666" s="410"/>
      <c r="F1666" s="410"/>
    </row>
    <row r="1667" spans="1:6">
      <c r="A1667" s="408" t="s">
        <v>750</v>
      </c>
      <c r="B1667" s="1101" t="s">
        <v>2403</v>
      </c>
      <c r="C1667" s="358" t="s">
        <v>17</v>
      </c>
      <c r="D1667" s="410">
        <v>39</v>
      </c>
      <c r="E1667" s="1284"/>
      <c r="F1667" s="365">
        <f t="shared" ref="F1667:F1669" si="48">ROUND(D1667*E1667,2)</f>
        <v>0</v>
      </c>
    </row>
    <row r="1668" spans="1:6">
      <c r="A1668" s="408" t="s">
        <v>751</v>
      </c>
      <c r="B1668" s="1102" t="s">
        <v>2404</v>
      </c>
      <c r="C1668" s="358" t="s">
        <v>17</v>
      </c>
      <c r="D1668" s="410">
        <v>10</v>
      </c>
      <c r="E1668" s="1284"/>
      <c r="F1668" s="365">
        <f t="shared" si="48"/>
        <v>0</v>
      </c>
    </row>
    <row r="1669" spans="1:6">
      <c r="A1669" s="408" t="s">
        <v>752</v>
      </c>
      <c r="B1669" s="1102" t="s">
        <v>2405</v>
      </c>
      <c r="C1669" s="358" t="s">
        <v>17</v>
      </c>
      <c r="D1669" s="410">
        <v>174</v>
      </c>
      <c r="E1669" s="1284"/>
      <c r="F1669" s="365">
        <f t="shared" si="48"/>
        <v>0</v>
      </c>
    </row>
    <row r="1670" spans="1:6">
      <c r="A1670" s="408"/>
      <c r="B1670" s="1103"/>
      <c r="C1670" s="421"/>
      <c r="D1670" s="410"/>
      <c r="E1670" s="410"/>
      <c r="F1670" s="411"/>
    </row>
    <row r="1671" spans="1:6" ht="38.25">
      <c r="A1671" s="408" t="s">
        <v>468</v>
      </c>
      <c r="B1671" s="422" t="s">
        <v>2445</v>
      </c>
      <c r="C1671" s="409"/>
      <c r="D1671" s="410"/>
      <c r="E1671" s="410"/>
      <c r="F1671" s="411"/>
    </row>
    <row r="1672" spans="1:6">
      <c r="A1672" s="408" t="s">
        <v>753</v>
      </c>
      <c r="B1672" s="1101" t="s">
        <v>2409</v>
      </c>
      <c r="C1672" s="358" t="s">
        <v>17</v>
      </c>
      <c r="D1672" s="410">
        <v>39</v>
      </c>
      <c r="E1672" s="1284"/>
      <c r="F1672" s="365">
        <f t="shared" ref="F1672:F1674" si="49">ROUND(D1672*E1672,2)</f>
        <v>0</v>
      </c>
    </row>
    <row r="1673" spans="1:6">
      <c r="A1673" s="408" t="s">
        <v>754</v>
      </c>
      <c r="B1673" s="1102" t="s">
        <v>2410</v>
      </c>
      <c r="C1673" s="358" t="s">
        <v>17</v>
      </c>
      <c r="D1673" s="410">
        <v>10</v>
      </c>
      <c r="E1673" s="1284"/>
      <c r="F1673" s="365">
        <f t="shared" si="49"/>
        <v>0</v>
      </c>
    </row>
    <row r="1674" spans="1:6">
      <c r="A1674" s="408" t="s">
        <v>755</v>
      </c>
      <c r="B1674" s="1102" t="s">
        <v>2411</v>
      </c>
      <c r="C1674" s="358" t="s">
        <v>17</v>
      </c>
      <c r="D1674" s="410">
        <v>174</v>
      </c>
      <c r="E1674" s="1284"/>
      <c r="F1674" s="365">
        <f t="shared" si="49"/>
        <v>0</v>
      </c>
    </row>
    <row r="1675" spans="1:6">
      <c r="A1675" s="408"/>
      <c r="B1675" s="1102"/>
      <c r="C1675" s="420"/>
      <c r="D1675" s="410"/>
      <c r="E1675" s="410"/>
      <c r="F1675" s="406"/>
    </row>
    <row r="1676" spans="1:6" ht="38.25">
      <c r="A1676" s="408" t="s">
        <v>475</v>
      </c>
      <c r="B1676" s="422" t="s">
        <v>2421</v>
      </c>
      <c r="C1676" s="409"/>
      <c r="D1676" s="410"/>
      <c r="E1676" s="410"/>
      <c r="F1676" s="410"/>
    </row>
    <row r="1677" spans="1:6">
      <c r="A1677" s="408" t="s">
        <v>878</v>
      </c>
      <c r="B1677" s="1102" t="s">
        <v>2409</v>
      </c>
      <c r="C1677" s="409" t="s">
        <v>20</v>
      </c>
      <c r="D1677" s="410">
        <v>3</v>
      </c>
      <c r="E1677" s="1284"/>
      <c r="F1677" s="365">
        <f t="shared" ref="F1677:F1679" si="50">ROUND(D1677*E1677,2)</f>
        <v>0</v>
      </c>
    </row>
    <row r="1678" spans="1:6">
      <c r="A1678" s="408" t="s">
        <v>879</v>
      </c>
      <c r="B1678" s="1102" t="s">
        <v>2410</v>
      </c>
      <c r="C1678" s="409" t="s">
        <v>20</v>
      </c>
      <c r="D1678" s="410">
        <v>2</v>
      </c>
      <c r="E1678" s="1284"/>
      <c r="F1678" s="365">
        <f t="shared" si="50"/>
        <v>0</v>
      </c>
    </row>
    <row r="1679" spans="1:6">
      <c r="A1679" s="408" t="s">
        <v>2422</v>
      </c>
      <c r="B1679" s="1102" t="s">
        <v>2411</v>
      </c>
      <c r="C1679" s="409" t="s">
        <v>20</v>
      </c>
      <c r="D1679" s="410">
        <v>3</v>
      </c>
      <c r="E1679" s="1284"/>
      <c r="F1679" s="365">
        <f t="shared" si="50"/>
        <v>0</v>
      </c>
    </row>
    <row r="1680" spans="1:6">
      <c r="A1680" s="408"/>
      <c r="B1680" s="1103"/>
      <c r="C1680" s="409"/>
      <c r="D1680" s="410"/>
      <c r="E1680" s="410"/>
      <c r="F1680" s="410"/>
    </row>
    <row r="1681" spans="1:6" ht="25.5">
      <c r="A1681" s="408" t="s">
        <v>469</v>
      </c>
      <c r="B1681" s="422" t="s">
        <v>2425</v>
      </c>
      <c r="C1681" s="409"/>
      <c r="D1681" s="410"/>
      <c r="E1681" s="410"/>
      <c r="F1681" s="410"/>
    </row>
    <row r="1682" spans="1:6">
      <c r="A1682" s="408"/>
      <c r="B1682" s="1102" t="s">
        <v>2409</v>
      </c>
      <c r="C1682" s="409" t="s">
        <v>20</v>
      </c>
      <c r="D1682" s="410">
        <v>2</v>
      </c>
      <c r="E1682" s="1284"/>
      <c r="F1682" s="365">
        <f>ROUND(D1682*E1682,2)</f>
        <v>0</v>
      </c>
    </row>
    <row r="1683" spans="1:6">
      <c r="A1683" s="408"/>
      <c r="B1683" s="1103"/>
      <c r="C1683" s="409"/>
      <c r="D1683" s="410"/>
      <c r="E1683" s="410"/>
      <c r="F1683" s="411"/>
    </row>
    <row r="1684" spans="1:6" ht="102">
      <c r="A1684" s="408" t="s">
        <v>578</v>
      </c>
      <c r="B1684" s="422" t="s">
        <v>2446</v>
      </c>
      <c r="C1684" s="409" t="s">
        <v>20</v>
      </c>
      <c r="D1684" s="410">
        <v>1</v>
      </c>
      <c r="E1684" s="1306"/>
      <c r="F1684" s="365">
        <f>ROUND(D1684*E1684,2)</f>
        <v>0</v>
      </c>
    </row>
    <row r="1685" spans="1:6">
      <c r="A1685" s="408"/>
      <c r="B1685" s="1103"/>
      <c r="C1685" s="409"/>
      <c r="D1685" s="410"/>
      <c r="E1685" s="410"/>
      <c r="F1685" s="411"/>
    </row>
    <row r="1686" spans="1:6" ht="51">
      <c r="A1686" s="408" t="s">
        <v>577</v>
      </c>
      <c r="B1686" s="422" t="s">
        <v>2440</v>
      </c>
      <c r="C1686" s="409"/>
      <c r="D1686" s="410"/>
      <c r="E1686" s="410"/>
      <c r="F1686" s="406"/>
    </row>
    <row r="1687" spans="1:6">
      <c r="A1687" s="408" t="s">
        <v>2447</v>
      </c>
      <c r="B1687" s="1102" t="s">
        <v>2411</v>
      </c>
      <c r="C1687" s="420" t="s">
        <v>20</v>
      </c>
      <c r="D1687" s="410">
        <v>3</v>
      </c>
      <c r="E1687" s="1307"/>
      <c r="F1687" s="365">
        <f>ROUND(D1687*E1687,2)</f>
        <v>0</v>
      </c>
    </row>
    <row r="1688" spans="1:6">
      <c r="A1688" s="408"/>
      <c r="B1688" s="1102"/>
      <c r="C1688" s="420"/>
      <c r="D1688" s="410"/>
      <c r="E1688" s="490"/>
      <c r="F1688" s="406"/>
    </row>
    <row r="1689" spans="1:6" ht="25.5">
      <c r="A1689" s="408" t="s">
        <v>739</v>
      </c>
      <c r="B1689" s="422" t="s">
        <v>2442</v>
      </c>
      <c r="C1689" s="423" t="s">
        <v>20</v>
      </c>
      <c r="D1689" s="424">
        <v>3</v>
      </c>
      <c r="E1689" s="1306"/>
      <c r="F1689" s="365">
        <f>ROUND(D1689*E1689,2)</f>
        <v>0</v>
      </c>
    </row>
    <row r="1690" spans="1:6">
      <c r="A1690" s="408"/>
      <c r="B1690" s="422"/>
      <c r="C1690" s="423"/>
      <c r="D1690" s="424"/>
      <c r="E1690" s="410"/>
      <c r="F1690" s="410"/>
    </row>
    <row r="1691" spans="1:6" ht="25.5">
      <c r="A1691" s="408" t="s">
        <v>582</v>
      </c>
      <c r="B1691" s="422" t="s">
        <v>2443</v>
      </c>
      <c r="C1691" s="409" t="s">
        <v>23</v>
      </c>
      <c r="D1691" s="410">
        <v>1</v>
      </c>
      <c r="E1691" s="1306"/>
      <c r="F1691" s="365">
        <f>ROUND(D1691*E1691,2)</f>
        <v>0</v>
      </c>
    </row>
    <row r="1692" spans="1:6">
      <c r="A1692" s="408"/>
      <c r="B1692" s="422"/>
      <c r="C1692" s="409"/>
      <c r="D1692" s="410"/>
      <c r="E1692" s="410"/>
      <c r="F1692" s="406"/>
    </row>
    <row r="1693" spans="1:6" ht="25.5">
      <c r="A1693" s="408" t="s">
        <v>1289</v>
      </c>
      <c r="B1693" s="422" t="s">
        <v>1082</v>
      </c>
      <c r="C1693" s="409" t="s">
        <v>1078</v>
      </c>
      <c r="D1693" s="410">
        <v>5</v>
      </c>
      <c r="E1693" s="410">
        <f>ROUND(SUM(F1665:F1692)/100,2)</f>
        <v>0</v>
      </c>
      <c r="F1693" s="365">
        <f>ROUND(D1693*E1693,2)</f>
        <v>0</v>
      </c>
    </row>
    <row r="1694" spans="1:6">
      <c r="A1694" s="408"/>
      <c r="B1694" s="422"/>
      <c r="C1694" s="409"/>
      <c r="D1694" s="410"/>
      <c r="E1694" s="410"/>
      <c r="F1694" s="406"/>
    </row>
    <row r="1695" spans="1:6">
      <c r="A1695" s="408"/>
      <c r="B1695" s="422"/>
      <c r="C1695" s="409"/>
      <c r="D1695" s="410"/>
      <c r="E1695" s="410"/>
      <c r="F1695" s="406"/>
    </row>
    <row r="1696" spans="1:6" ht="17.25" customHeight="1">
      <c r="A1696" s="388" t="s">
        <v>6532</v>
      </c>
      <c r="B1696" s="1076" t="s">
        <v>2448</v>
      </c>
      <c r="C1696" s="393"/>
      <c r="D1696" s="397"/>
      <c r="E1696" s="354"/>
      <c r="F1696" s="354">
        <f>SUM(F1697:F1757)</f>
        <v>0</v>
      </c>
    </row>
    <row r="1697" spans="1:6">
      <c r="A1697" s="408"/>
      <c r="B1697" s="422"/>
      <c r="C1697" s="409"/>
      <c r="D1697" s="410"/>
      <c r="E1697" s="410"/>
      <c r="F1697" s="411"/>
    </row>
    <row r="1698" spans="1:6" ht="25.5">
      <c r="A1698" s="408" t="s">
        <v>121</v>
      </c>
      <c r="B1698" s="422" t="s">
        <v>2449</v>
      </c>
      <c r="C1698" s="409"/>
      <c r="D1698" s="410"/>
      <c r="E1698" s="410"/>
      <c r="F1698" s="411"/>
    </row>
    <row r="1699" spans="1:6" ht="165.75">
      <c r="A1699" s="300" t="s">
        <v>750</v>
      </c>
      <c r="B1699" s="407" t="s">
        <v>2450</v>
      </c>
      <c r="C1699" s="337"/>
      <c r="D1699" s="343"/>
      <c r="E1699" s="343"/>
      <c r="F1699" s="343"/>
    </row>
    <row r="1700" spans="1:6" ht="102">
      <c r="A1700" s="300"/>
      <c r="B1700" s="407" t="s">
        <v>5974</v>
      </c>
      <c r="C1700" s="337"/>
      <c r="D1700" s="343"/>
      <c r="E1700" s="343"/>
      <c r="F1700" s="343"/>
    </row>
    <row r="1701" spans="1:6" ht="280.5">
      <c r="A1701" s="300"/>
      <c r="B1701" s="425" t="s">
        <v>2451</v>
      </c>
      <c r="C1701" s="337"/>
      <c r="D1701" s="343"/>
      <c r="E1701" s="343"/>
      <c r="F1701" s="343"/>
    </row>
    <row r="1702" spans="1:6" ht="25.5">
      <c r="A1702" s="300"/>
      <c r="B1702" s="425" t="s">
        <v>2452</v>
      </c>
      <c r="C1702" s="337" t="s">
        <v>23</v>
      </c>
      <c r="D1702" s="343">
        <v>1</v>
      </c>
      <c r="E1702" s="1308"/>
      <c r="F1702" s="365">
        <f>ROUND(D1702*E1702,2)</f>
        <v>0</v>
      </c>
    </row>
    <row r="1703" spans="1:6">
      <c r="A1703" s="300"/>
      <c r="B1703" s="425"/>
      <c r="C1703" s="337"/>
      <c r="D1703" s="343"/>
      <c r="E1703" s="343"/>
      <c r="F1703" s="343"/>
    </row>
    <row r="1704" spans="1:6" ht="165.75">
      <c r="A1704" s="300" t="s">
        <v>751</v>
      </c>
      <c r="B1704" s="407" t="s">
        <v>2453</v>
      </c>
      <c r="C1704" s="337" t="s">
        <v>23</v>
      </c>
      <c r="D1704" s="343">
        <v>1</v>
      </c>
      <c r="E1704" s="1308"/>
      <c r="F1704" s="365">
        <f>ROUND(D1704*E1704,2)</f>
        <v>0</v>
      </c>
    </row>
    <row r="1705" spans="1:6">
      <c r="A1705" s="300"/>
      <c r="B1705" s="407"/>
      <c r="C1705" s="337"/>
      <c r="D1705" s="343"/>
      <c r="E1705" s="343"/>
      <c r="F1705" s="343"/>
    </row>
    <row r="1706" spans="1:6" ht="165.75">
      <c r="A1706" s="300" t="s">
        <v>752</v>
      </c>
      <c r="B1706" s="407" t="s">
        <v>2454</v>
      </c>
      <c r="C1706" s="337" t="s">
        <v>23</v>
      </c>
      <c r="D1706" s="343">
        <v>1</v>
      </c>
      <c r="E1706" s="1308"/>
      <c r="F1706" s="365">
        <f>ROUND(D1706*E1706,2)</f>
        <v>0</v>
      </c>
    </row>
    <row r="1707" spans="1:6">
      <c r="A1707" s="300"/>
      <c r="B1707" s="407"/>
      <c r="C1707" s="337"/>
      <c r="D1707" s="343"/>
      <c r="E1707" s="343"/>
      <c r="F1707" s="343"/>
    </row>
    <row r="1708" spans="1:6">
      <c r="A1708" s="300"/>
      <c r="B1708" s="407"/>
      <c r="C1708" s="337"/>
      <c r="D1708" s="343"/>
      <c r="E1708" s="343"/>
      <c r="F1708" s="343"/>
    </row>
    <row r="1709" spans="1:6" ht="25.5">
      <c r="A1709" s="408" t="s">
        <v>468</v>
      </c>
      <c r="B1709" s="422" t="s">
        <v>2455</v>
      </c>
      <c r="C1709" s="409"/>
      <c r="D1709" s="410"/>
      <c r="E1709" s="410"/>
      <c r="F1709" s="411"/>
    </row>
    <row r="1710" spans="1:6" ht="165.75">
      <c r="A1710" s="300" t="s">
        <v>753</v>
      </c>
      <c r="B1710" s="407" t="s">
        <v>2456</v>
      </c>
      <c r="C1710" s="337"/>
      <c r="D1710" s="343"/>
      <c r="E1710" s="343"/>
      <c r="F1710" s="343"/>
    </row>
    <row r="1711" spans="1:6" ht="102">
      <c r="A1711" s="300"/>
      <c r="B1711" s="407" t="s">
        <v>2457</v>
      </c>
      <c r="C1711" s="337"/>
      <c r="D1711" s="343"/>
      <c r="E1711" s="343"/>
      <c r="F1711" s="343"/>
    </row>
    <row r="1712" spans="1:6" ht="280.5">
      <c r="A1712" s="300"/>
      <c r="B1712" s="425" t="s">
        <v>2458</v>
      </c>
      <c r="C1712" s="337"/>
      <c r="D1712" s="343"/>
      <c r="E1712" s="343"/>
      <c r="F1712" s="343"/>
    </row>
    <row r="1713" spans="1:6" ht="25.5">
      <c r="A1713" s="300"/>
      <c r="B1713" s="425" t="s">
        <v>2459</v>
      </c>
      <c r="C1713" s="337" t="s">
        <v>23</v>
      </c>
      <c r="D1713" s="343">
        <v>1</v>
      </c>
      <c r="E1713" s="1308"/>
      <c r="F1713" s="365">
        <f>ROUND(D1713*E1713,2)</f>
        <v>0</v>
      </c>
    </row>
    <row r="1714" spans="1:6">
      <c r="A1714" s="300"/>
      <c r="B1714" s="425"/>
      <c r="C1714" s="337"/>
      <c r="D1714" s="343"/>
      <c r="E1714" s="343"/>
      <c r="F1714" s="343"/>
    </row>
    <row r="1715" spans="1:6" ht="153">
      <c r="A1715" s="300" t="s">
        <v>754</v>
      </c>
      <c r="B1715" s="407" t="s">
        <v>2460</v>
      </c>
      <c r="C1715" s="337" t="s">
        <v>23</v>
      </c>
      <c r="D1715" s="343">
        <v>1</v>
      </c>
      <c r="E1715" s="1308"/>
      <c r="F1715" s="365">
        <f>ROUND(D1715*E1715,2)</f>
        <v>0</v>
      </c>
    </row>
    <row r="1716" spans="1:6">
      <c r="A1716" s="300"/>
      <c r="B1716" s="407"/>
      <c r="C1716" s="337"/>
      <c r="D1716" s="343"/>
      <c r="E1716" s="343"/>
      <c r="F1716" s="343"/>
    </row>
    <row r="1717" spans="1:6" ht="165.75">
      <c r="A1717" s="300" t="s">
        <v>755</v>
      </c>
      <c r="B1717" s="407" t="s">
        <v>2461</v>
      </c>
      <c r="C1717" s="337" t="s">
        <v>23</v>
      </c>
      <c r="D1717" s="343">
        <v>1</v>
      </c>
      <c r="E1717" s="1308"/>
      <c r="F1717" s="365">
        <f>ROUND(D1717*E1717,2)</f>
        <v>0</v>
      </c>
    </row>
    <row r="1718" spans="1:6">
      <c r="A1718" s="300"/>
      <c r="B1718" s="407"/>
      <c r="C1718" s="337"/>
      <c r="D1718" s="343"/>
      <c r="E1718" s="343"/>
      <c r="F1718" s="343"/>
    </row>
    <row r="1719" spans="1:6">
      <c r="A1719" s="947" t="s">
        <v>473</v>
      </c>
      <c r="B1719" s="407" t="s">
        <v>2462</v>
      </c>
      <c r="C1719" s="305"/>
      <c r="D1719" s="406"/>
      <c r="E1719" s="343"/>
      <c r="F1719" s="439"/>
    </row>
    <row r="1720" spans="1:6" ht="255">
      <c r="A1720" s="300" t="s">
        <v>761</v>
      </c>
      <c r="B1720" s="407" t="s">
        <v>5975</v>
      </c>
      <c r="C1720" s="305"/>
      <c r="D1720" s="406"/>
      <c r="E1720" s="343"/>
      <c r="F1720" s="439"/>
    </row>
    <row r="1721" spans="1:6" ht="127.5">
      <c r="A1721" s="948"/>
      <c r="B1721" s="407" t="s">
        <v>5976</v>
      </c>
      <c r="C1721" s="993"/>
      <c r="D1721" s="958"/>
      <c r="E1721" s="343"/>
      <c r="F1721" s="958"/>
    </row>
    <row r="1722" spans="1:6" ht="15">
      <c r="A1722" s="949"/>
      <c r="B1722" s="1099" t="s">
        <v>2463</v>
      </c>
      <c r="C1722" s="418" t="s">
        <v>23</v>
      </c>
      <c r="D1722" s="406">
        <v>1</v>
      </c>
      <c r="E1722" s="1308"/>
      <c r="F1722" s="365">
        <f>ROUND(D1722*E1722,2)</f>
        <v>0</v>
      </c>
    </row>
    <row r="1723" spans="1:6">
      <c r="A1723" s="950"/>
      <c r="B1723" s="1104"/>
      <c r="C1723" s="418"/>
      <c r="D1723" s="994"/>
      <c r="E1723" s="343"/>
      <c r="F1723" s="1037"/>
    </row>
    <row r="1724" spans="1:6" ht="140.25">
      <c r="A1724" s="300" t="s">
        <v>843</v>
      </c>
      <c r="B1724" s="1099" t="s">
        <v>2464</v>
      </c>
      <c r="C1724" s="342"/>
      <c r="D1724" s="488"/>
      <c r="E1724" s="343"/>
      <c r="F1724" s="488"/>
    </row>
    <row r="1725" spans="1:6" ht="15">
      <c r="A1725" s="949"/>
      <c r="B1725" s="1099" t="s">
        <v>2465</v>
      </c>
      <c r="C1725" s="418" t="s">
        <v>23</v>
      </c>
      <c r="D1725" s="406">
        <v>1</v>
      </c>
      <c r="E1725" s="1308"/>
      <c r="F1725" s="365">
        <f>ROUND(D1725*E1725,2)</f>
        <v>0</v>
      </c>
    </row>
    <row r="1726" spans="1:6">
      <c r="A1726" s="950"/>
      <c r="B1726" s="1104"/>
      <c r="C1726" s="418"/>
      <c r="D1726" s="994"/>
      <c r="E1726" s="343"/>
      <c r="F1726" s="1037"/>
    </row>
    <row r="1727" spans="1:6" ht="191.25">
      <c r="A1727" s="300" t="s">
        <v>875</v>
      </c>
      <c r="B1727" s="1099" t="s">
        <v>5977</v>
      </c>
      <c r="C1727" s="305"/>
      <c r="D1727" s="406"/>
      <c r="E1727" s="343"/>
      <c r="F1727" s="439"/>
    </row>
    <row r="1728" spans="1:6" ht="127.5">
      <c r="A1728" s="950"/>
      <c r="B1728" s="1104" t="s">
        <v>5978</v>
      </c>
      <c r="C1728" s="418"/>
      <c r="D1728" s="995"/>
      <c r="E1728" s="343"/>
      <c r="F1728" s="995"/>
    </row>
    <row r="1729" spans="1:6">
      <c r="A1729" s="950"/>
      <c r="B1729" s="1104" t="s">
        <v>5979</v>
      </c>
      <c r="C1729" s="418" t="s">
        <v>20</v>
      </c>
      <c r="D1729" s="406">
        <v>1</v>
      </c>
      <c r="E1729" s="1308"/>
      <c r="F1729" s="365">
        <f>ROUND(D1729*E1729,2)</f>
        <v>0</v>
      </c>
    </row>
    <row r="1730" spans="1:6">
      <c r="A1730" s="950"/>
      <c r="B1730" s="1104"/>
      <c r="C1730" s="418"/>
      <c r="D1730" s="406"/>
      <c r="E1730" s="343"/>
      <c r="F1730" s="488"/>
    </row>
    <row r="1731" spans="1:6" ht="216.75">
      <c r="A1731" s="300" t="s">
        <v>905</v>
      </c>
      <c r="B1731" s="1099" t="s">
        <v>5980</v>
      </c>
      <c r="C1731" s="418" t="s">
        <v>20</v>
      </c>
      <c r="D1731" s="406">
        <v>1</v>
      </c>
      <c r="E1731" s="1308"/>
      <c r="F1731" s="365">
        <f>ROUND(D1731*E1731,2)</f>
        <v>0</v>
      </c>
    </row>
    <row r="1732" spans="1:6">
      <c r="A1732" s="947"/>
      <c r="B1732" s="1099"/>
      <c r="C1732" s="418"/>
      <c r="D1732" s="406"/>
      <c r="E1732" s="343"/>
      <c r="F1732" s="488"/>
    </row>
    <row r="1733" spans="1:6" ht="63.75">
      <c r="A1733" s="408" t="s">
        <v>877</v>
      </c>
      <c r="B1733" s="422" t="s">
        <v>2402</v>
      </c>
      <c r="C1733" s="409"/>
      <c r="D1733" s="410"/>
      <c r="E1733" s="410"/>
      <c r="F1733" s="410"/>
    </row>
    <row r="1734" spans="1:6">
      <c r="A1734" s="408" t="s">
        <v>878</v>
      </c>
      <c r="B1734" s="1101" t="s">
        <v>2403</v>
      </c>
      <c r="C1734" s="358" t="s">
        <v>17</v>
      </c>
      <c r="D1734" s="410">
        <v>406</v>
      </c>
      <c r="E1734" s="1284"/>
      <c r="F1734" s="365">
        <f t="shared" ref="F1734:F1736" si="51">ROUND(D1734*E1734,2)</f>
        <v>0</v>
      </c>
    </row>
    <row r="1735" spans="1:6">
      <c r="A1735" s="408" t="s">
        <v>879</v>
      </c>
      <c r="B1735" s="1102" t="s">
        <v>2404</v>
      </c>
      <c r="C1735" s="358" t="s">
        <v>17</v>
      </c>
      <c r="D1735" s="410">
        <v>415</v>
      </c>
      <c r="E1735" s="1284"/>
      <c r="F1735" s="365">
        <f t="shared" si="51"/>
        <v>0</v>
      </c>
    </row>
    <row r="1736" spans="1:6">
      <c r="A1736" s="408" t="s">
        <v>2422</v>
      </c>
      <c r="B1736" s="1102" t="s">
        <v>2405</v>
      </c>
      <c r="C1736" s="358" t="s">
        <v>17</v>
      </c>
      <c r="D1736" s="410">
        <v>2</v>
      </c>
      <c r="E1736" s="1284"/>
      <c r="F1736" s="365">
        <f t="shared" si="51"/>
        <v>0</v>
      </c>
    </row>
    <row r="1737" spans="1:6">
      <c r="A1737" s="408"/>
      <c r="B1737" s="1103"/>
      <c r="C1737" s="421"/>
      <c r="D1737" s="410"/>
      <c r="E1737" s="410"/>
      <c r="F1737" s="411"/>
    </row>
    <row r="1738" spans="1:6" ht="25.5">
      <c r="A1738" s="408" t="s">
        <v>469</v>
      </c>
      <c r="B1738" s="422" t="s">
        <v>2466</v>
      </c>
      <c r="C1738" s="409"/>
      <c r="D1738" s="410"/>
      <c r="E1738" s="410"/>
      <c r="F1738" s="411"/>
    </row>
    <row r="1739" spans="1:6">
      <c r="A1739" s="408" t="s">
        <v>2467</v>
      </c>
      <c r="B1739" s="1101" t="s">
        <v>2409</v>
      </c>
      <c r="C1739" s="358" t="s">
        <v>17</v>
      </c>
      <c r="D1739" s="410">
        <v>406</v>
      </c>
      <c r="E1739" s="1284"/>
      <c r="F1739" s="365">
        <f t="shared" ref="F1739:F1741" si="52">ROUND(D1739*E1739,2)</f>
        <v>0</v>
      </c>
    </row>
    <row r="1740" spans="1:6">
      <c r="A1740" s="408" t="s">
        <v>2468</v>
      </c>
      <c r="B1740" s="1102" t="s">
        <v>2410</v>
      </c>
      <c r="C1740" s="358" t="s">
        <v>17</v>
      </c>
      <c r="D1740" s="410">
        <v>415</v>
      </c>
      <c r="E1740" s="1284"/>
      <c r="F1740" s="365">
        <f t="shared" si="52"/>
        <v>0</v>
      </c>
    </row>
    <row r="1741" spans="1:6">
      <c r="A1741" s="408" t="s">
        <v>2469</v>
      </c>
      <c r="B1741" s="1102" t="s">
        <v>2411</v>
      </c>
      <c r="C1741" s="358" t="s">
        <v>17</v>
      </c>
      <c r="D1741" s="410">
        <v>2</v>
      </c>
      <c r="E1741" s="1284"/>
      <c r="F1741" s="365">
        <f t="shared" si="52"/>
        <v>0</v>
      </c>
    </row>
    <row r="1742" spans="1:6">
      <c r="A1742" s="408"/>
      <c r="B1742" s="1102"/>
      <c r="C1742" s="420"/>
      <c r="D1742" s="410"/>
      <c r="E1742" s="410"/>
      <c r="F1742" s="406"/>
    </row>
    <row r="1743" spans="1:6" ht="25.5">
      <c r="A1743" s="408" t="s">
        <v>578</v>
      </c>
      <c r="B1743" s="422" t="s">
        <v>2470</v>
      </c>
      <c r="C1743" s="409"/>
      <c r="D1743" s="410"/>
      <c r="E1743" s="410"/>
      <c r="F1743" s="406"/>
    </row>
    <row r="1744" spans="1:6">
      <c r="A1744" s="408" t="s">
        <v>2471</v>
      </c>
      <c r="B1744" s="1102" t="s">
        <v>2409</v>
      </c>
      <c r="C1744" s="409" t="s">
        <v>20</v>
      </c>
      <c r="D1744" s="410">
        <v>5</v>
      </c>
      <c r="E1744" s="1284"/>
      <c r="F1744" s="365">
        <f t="shared" ref="F1744:F1746" si="53">ROUND(D1744*E1744,2)</f>
        <v>0</v>
      </c>
    </row>
    <row r="1745" spans="1:6">
      <c r="A1745" s="408" t="s">
        <v>2472</v>
      </c>
      <c r="B1745" s="1102" t="s">
        <v>2410</v>
      </c>
      <c r="C1745" s="409" t="s">
        <v>20</v>
      </c>
      <c r="D1745" s="410">
        <v>5</v>
      </c>
      <c r="E1745" s="1284"/>
      <c r="F1745" s="365">
        <f t="shared" si="53"/>
        <v>0</v>
      </c>
    </row>
    <row r="1746" spans="1:6">
      <c r="A1746" s="408" t="s">
        <v>2473</v>
      </c>
      <c r="B1746" s="1102" t="s">
        <v>2411</v>
      </c>
      <c r="C1746" s="409" t="s">
        <v>20</v>
      </c>
      <c r="D1746" s="410">
        <v>4</v>
      </c>
      <c r="E1746" s="1284"/>
      <c r="F1746" s="365">
        <f t="shared" si="53"/>
        <v>0</v>
      </c>
    </row>
    <row r="1747" spans="1:6">
      <c r="A1747" s="300"/>
      <c r="B1747" s="407"/>
      <c r="C1747" s="337"/>
      <c r="D1747" s="343"/>
      <c r="E1747" s="343"/>
      <c r="F1747" s="406"/>
    </row>
    <row r="1748" spans="1:6" ht="25.5">
      <c r="A1748" s="300" t="s">
        <v>508</v>
      </c>
      <c r="B1748" s="407" t="s">
        <v>2474</v>
      </c>
      <c r="C1748" s="337"/>
      <c r="D1748" s="343"/>
      <c r="E1748" s="343"/>
      <c r="F1748" s="406"/>
    </row>
    <row r="1749" spans="1:6">
      <c r="A1749" s="300"/>
      <c r="B1749" s="407" t="s">
        <v>2409</v>
      </c>
      <c r="C1749" s="337" t="s">
        <v>20</v>
      </c>
      <c r="D1749" s="343">
        <v>4</v>
      </c>
      <c r="E1749" s="1308"/>
      <c r="F1749" s="365">
        <f>ROUND(D1749*E1749,2)</f>
        <v>0</v>
      </c>
    </row>
    <row r="1750" spans="1:6">
      <c r="A1750" s="300"/>
      <c r="B1750" s="407"/>
      <c r="C1750" s="337"/>
      <c r="D1750" s="343"/>
      <c r="E1750" s="343"/>
      <c r="F1750" s="406"/>
    </row>
    <row r="1751" spans="1:6" ht="25.5">
      <c r="A1751" s="300" t="s">
        <v>579</v>
      </c>
      <c r="B1751" s="407" t="s">
        <v>2475</v>
      </c>
      <c r="C1751" s="337" t="s">
        <v>23</v>
      </c>
      <c r="D1751" s="343">
        <v>1</v>
      </c>
      <c r="E1751" s="1308"/>
      <c r="F1751" s="365">
        <f>ROUND(D1751*E1751,2)</f>
        <v>0</v>
      </c>
    </row>
    <row r="1752" spans="1:6">
      <c r="A1752" s="300"/>
      <c r="B1752" s="407"/>
      <c r="C1752" s="337"/>
      <c r="D1752" s="343"/>
      <c r="E1752" s="343"/>
      <c r="F1752" s="406"/>
    </row>
    <row r="1753" spans="1:6" ht="25.5">
      <c r="A1753" s="300" t="s">
        <v>580</v>
      </c>
      <c r="B1753" s="407" t="s">
        <v>2476</v>
      </c>
      <c r="C1753" s="337" t="s">
        <v>23</v>
      </c>
      <c r="D1753" s="343">
        <v>1</v>
      </c>
      <c r="E1753" s="1308"/>
      <c r="F1753" s="365">
        <f>ROUND(D1753*E1753,2)</f>
        <v>0</v>
      </c>
    </row>
    <row r="1754" spans="1:6">
      <c r="A1754" s="300"/>
      <c r="B1754" s="407"/>
      <c r="C1754" s="337"/>
      <c r="D1754" s="343"/>
      <c r="E1754" s="343"/>
      <c r="F1754" s="343"/>
    </row>
    <row r="1755" spans="1:6" ht="25.5">
      <c r="A1755" s="408" t="s">
        <v>575</v>
      </c>
      <c r="B1755" s="422" t="s">
        <v>1082</v>
      </c>
      <c r="C1755" s="409" t="s">
        <v>1078</v>
      </c>
      <c r="D1755" s="410">
        <v>5</v>
      </c>
      <c r="E1755" s="410">
        <f>ROUND(SUM(F1697:F1754)/100,2)</f>
        <v>0</v>
      </c>
      <c r="F1755" s="365">
        <f>ROUND(D1755*E1755,2)</f>
        <v>0</v>
      </c>
    </row>
    <row r="1756" spans="1:6">
      <c r="A1756" s="300"/>
      <c r="B1756" s="407"/>
      <c r="C1756" s="337"/>
      <c r="D1756" s="343"/>
      <c r="E1756" s="343"/>
      <c r="F1756" s="343"/>
    </row>
    <row r="1757" spans="1:6">
      <c r="A1757" s="426"/>
      <c r="B1757" s="1100"/>
      <c r="C1757" s="423"/>
      <c r="D1757" s="427"/>
      <c r="E1757" s="427"/>
      <c r="F1757" s="413"/>
    </row>
    <row r="1758" spans="1:6" ht="15.75">
      <c r="A1758" s="388" t="s">
        <v>6533</v>
      </c>
      <c r="B1758" s="1076" t="s">
        <v>2477</v>
      </c>
      <c r="C1758" s="393"/>
      <c r="D1758" s="397"/>
      <c r="E1758" s="354"/>
      <c r="F1758" s="354">
        <f>SUM(F1759:F1784)</f>
        <v>0</v>
      </c>
    </row>
    <row r="1759" spans="1:6">
      <c r="A1759" s="412"/>
      <c r="B1759" s="428"/>
      <c r="C1759" s="421"/>
      <c r="D1759" s="410"/>
      <c r="E1759" s="410"/>
      <c r="F1759" s="410"/>
    </row>
    <row r="1760" spans="1:6" ht="89.25">
      <c r="A1760" s="408" t="s">
        <v>121</v>
      </c>
      <c r="B1760" s="422" t="s">
        <v>2478</v>
      </c>
      <c r="C1760" s="409" t="s">
        <v>20</v>
      </c>
      <c r="D1760" s="410">
        <v>5</v>
      </c>
      <c r="E1760" s="1307"/>
      <c r="F1760" s="365">
        <f>ROUND(D1760*E1760,2)</f>
        <v>0</v>
      </c>
    </row>
    <row r="1761" spans="1:6">
      <c r="A1761" s="408"/>
      <c r="B1761" s="422"/>
      <c r="C1761" s="409"/>
      <c r="D1761" s="410"/>
      <c r="E1761" s="490"/>
      <c r="F1761" s="411"/>
    </row>
    <row r="1762" spans="1:6" ht="38.25">
      <c r="A1762" s="408" t="s">
        <v>468</v>
      </c>
      <c r="B1762" s="422" t="s">
        <v>2479</v>
      </c>
      <c r="C1762" s="409"/>
      <c r="D1762" s="410"/>
      <c r="E1762" s="490"/>
      <c r="F1762" s="411"/>
    </row>
    <row r="1763" spans="1:6">
      <c r="A1763" s="408" t="s">
        <v>753</v>
      </c>
      <c r="B1763" s="1102" t="s">
        <v>2414</v>
      </c>
      <c r="C1763" s="358" t="s">
        <v>17</v>
      </c>
      <c r="D1763" s="410">
        <v>67</v>
      </c>
      <c r="E1763" s="1307"/>
      <c r="F1763" s="365">
        <f t="shared" ref="F1763:F1765" si="54">ROUND(D1763*E1763,2)</f>
        <v>0</v>
      </c>
    </row>
    <row r="1764" spans="1:6">
      <c r="A1764" s="408" t="s">
        <v>754</v>
      </c>
      <c r="B1764" s="1352" t="s">
        <v>6666</v>
      </c>
      <c r="C1764" s="358" t="s">
        <v>17</v>
      </c>
      <c r="D1764" s="1034">
        <v>103</v>
      </c>
      <c r="E1764" s="1309"/>
      <c r="F1764" s="365">
        <f t="shared" si="54"/>
        <v>0</v>
      </c>
    </row>
    <row r="1765" spans="1:6">
      <c r="A1765" s="408" t="s">
        <v>755</v>
      </c>
      <c r="B1765" s="1105" t="s">
        <v>2480</v>
      </c>
      <c r="C1765" s="358" t="s">
        <v>17</v>
      </c>
      <c r="D1765" s="1034">
        <v>10</v>
      </c>
      <c r="E1765" s="1309"/>
      <c r="F1765" s="365">
        <f t="shared" si="54"/>
        <v>0</v>
      </c>
    </row>
    <row r="1766" spans="1:6">
      <c r="A1766" s="408"/>
      <c r="B1766" s="1103"/>
      <c r="C1766" s="409"/>
      <c r="D1766" s="410"/>
      <c r="E1766" s="490"/>
      <c r="F1766" s="411"/>
    </row>
    <row r="1767" spans="1:6" ht="25.5">
      <c r="A1767" s="408" t="s">
        <v>473</v>
      </c>
      <c r="B1767" s="422" t="s">
        <v>2481</v>
      </c>
      <c r="C1767" s="409"/>
      <c r="D1767" s="410"/>
      <c r="E1767" s="490"/>
      <c r="F1767" s="411"/>
    </row>
    <row r="1768" spans="1:6">
      <c r="A1768" s="408" t="s">
        <v>761</v>
      </c>
      <c r="B1768" s="1102" t="s">
        <v>2414</v>
      </c>
      <c r="C1768" s="358" t="s">
        <v>17</v>
      </c>
      <c r="D1768" s="410">
        <v>67</v>
      </c>
      <c r="E1768" s="1307"/>
      <c r="F1768" s="365">
        <f t="shared" ref="F1768:F1770" si="55">ROUND(D1768*E1768,2)</f>
        <v>0</v>
      </c>
    </row>
    <row r="1769" spans="1:6">
      <c r="A1769" s="408" t="s">
        <v>843</v>
      </c>
      <c r="B1769" s="1102" t="s">
        <v>2482</v>
      </c>
      <c r="C1769" s="358" t="s">
        <v>17</v>
      </c>
      <c r="D1769" s="410">
        <v>103</v>
      </c>
      <c r="E1769" s="1307"/>
      <c r="F1769" s="365">
        <f t="shared" si="55"/>
        <v>0</v>
      </c>
    </row>
    <row r="1770" spans="1:6">
      <c r="A1770" s="408" t="s">
        <v>875</v>
      </c>
      <c r="B1770" s="1102" t="s">
        <v>2483</v>
      </c>
      <c r="C1770" s="358" t="s">
        <v>17</v>
      </c>
      <c r="D1770" s="410">
        <v>10</v>
      </c>
      <c r="E1770" s="1307"/>
      <c r="F1770" s="365">
        <f t="shared" si="55"/>
        <v>0</v>
      </c>
    </row>
    <row r="1771" spans="1:6">
      <c r="A1771" s="408"/>
      <c r="B1771" s="1103"/>
      <c r="C1771" s="421"/>
      <c r="D1771" s="410"/>
      <c r="E1771" s="410"/>
      <c r="F1771" s="411"/>
    </row>
    <row r="1772" spans="1:6" ht="127.5">
      <c r="A1772" s="408" t="s">
        <v>475</v>
      </c>
      <c r="B1772" s="429" t="s">
        <v>2484</v>
      </c>
      <c r="C1772" s="421" t="s">
        <v>20</v>
      </c>
      <c r="D1772" s="410">
        <v>1</v>
      </c>
      <c r="E1772" s="1306"/>
      <c r="F1772" s="365">
        <f>ROUND(D1772*E1772,2)</f>
        <v>0</v>
      </c>
    </row>
    <row r="1773" spans="1:6">
      <c r="A1773" s="408"/>
      <c r="B1773" s="429"/>
      <c r="C1773" s="421"/>
      <c r="D1773" s="410"/>
      <c r="E1773" s="410"/>
      <c r="F1773" s="411"/>
    </row>
    <row r="1774" spans="1:6" ht="76.5">
      <c r="A1774" s="408" t="s">
        <v>469</v>
      </c>
      <c r="B1774" s="429" t="s">
        <v>2485</v>
      </c>
      <c r="C1774" s="421" t="s">
        <v>25</v>
      </c>
      <c r="D1774" s="410">
        <v>24</v>
      </c>
      <c r="E1774" s="1306"/>
      <c r="F1774" s="365">
        <f>ROUND(D1774*E1774,2)</f>
        <v>0</v>
      </c>
    </row>
    <row r="1775" spans="1:6">
      <c r="A1775" s="408"/>
      <c r="B1775" s="429"/>
      <c r="C1775" s="421"/>
      <c r="D1775" s="410"/>
      <c r="E1775" s="410"/>
      <c r="F1775" s="411"/>
    </row>
    <row r="1776" spans="1:6" ht="51">
      <c r="A1776" s="408" t="s">
        <v>578</v>
      </c>
      <c r="B1776" s="422" t="s">
        <v>2440</v>
      </c>
      <c r="C1776" s="409"/>
      <c r="D1776" s="410"/>
      <c r="E1776" s="410"/>
      <c r="F1776" s="406"/>
    </row>
    <row r="1777" spans="1:6">
      <c r="A1777" s="408" t="s">
        <v>2471</v>
      </c>
      <c r="B1777" s="1102" t="s">
        <v>2482</v>
      </c>
      <c r="C1777" s="420" t="s">
        <v>20</v>
      </c>
      <c r="D1777" s="410">
        <v>2</v>
      </c>
      <c r="E1777" s="1307"/>
      <c r="F1777" s="365">
        <f t="shared" ref="F1777:F1778" si="56">ROUND(D1777*E1777,2)</f>
        <v>0</v>
      </c>
    </row>
    <row r="1778" spans="1:6">
      <c r="A1778" s="408" t="s">
        <v>2472</v>
      </c>
      <c r="B1778" s="1102" t="s">
        <v>2483</v>
      </c>
      <c r="C1778" s="420" t="s">
        <v>20</v>
      </c>
      <c r="D1778" s="410">
        <v>1</v>
      </c>
      <c r="E1778" s="1307"/>
      <c r="F1778" s="365">
        <f t="shared" si="56"/>
        <v>0</v>
      </c>
    </row>
    <row r="1779" spans="1:6">
      <c r="A1779" s="408"/>
      <c r="B1779" s="1102"/>
      <c r="C1779" s="420"/>
      <c r="D1779" s="410"/>
      <c r="E1779" s="490"/>
      <c r="F1779" s="406"/>
    </row>
    <row r="1780" spans="1:6" ht="25.5">
      <c r="A1780" s="408" t="s">
        <v>508</v>
      </c>
      <c r="B1780" s="422" t="s">
        <v>2486</v>
      </c>
      <c r="C1780" s="409" t="s">
        <v>23</v>
      </c>
      <c r="D1780" s="410">
        <v>1</v>
      </c>
      <c r="E1780" s="1306"/>
      <c r="F1780" s="365">
        <f>ROUND(D1780*E1780,2)</f>
        <v>0</v>
      </c>
    </row>
    <row r="1781" spans="1:6">
      <c r="A1781" s="408"/>
      <c r="B1781" s="422"/>
      <c r="C1781" s="409"/>
      <c r="D1781" s="410"/>
      <c r="E1781" s="410"/>
      <c r="F1781" s="406"/>
    </row>
    <row r="1782" spans="1:6" ht="25.5">
      <c r="A1782" s="408" t="s">
        <v>579</v>
      </c>
      <c r="B1782" s="422" t="s">
        <v>1082</v>
      </c>
      <c r="C1782" s="409" t="s">
        <v>1078</v>
      </c>
      <c r="D1782" s="410">
        <v>5</v>
      </c>
      <c r="E1782" s="410">
        <f>ROUND(SUM(F1759:F1781)/100,2)</f>
        <v>0</v>
      </c>
      <c r="F1782" s="365">
        <f>ROUND(D1782*E1782,2)</f>
        <v>0</v>
      </c>
    </row>
    <row r="1783" spans="1:6">
      <c r="A1783" s="408"/>
      <c r="B1783" s="422"/>
      <c r="C1783" s="409"/>
      <c r="D1783" s="410"/>
      <c r="E1783" s="410"/>
      <c r="F1783" s="411"/>
    </row>
    <row r="1784" spans="1:6">
      <c r="A1784" s="412"/>
      <c r="B1784" s="1100"/>
      <c r="C1784" s="409"/>
      <c r="D1784" s="410"/>
      <c r="E1784" s="413"/>
      <c r="F1784" s="413"/>
    </row>
    <row r="1785" spans="1:6" ht="15.75">
      <c r="A1785" s="388" t="s">
        <v>6534</v>
      </c>
      <c r="B1785" s="1076" t="s">
        <v>2487</v>
      </c>
      <c r="C1785" s="393"/>
      <c r="D1785" s="397"/>
      <c r="E1785" s="354"/>
      <c r="F1785" s="354">
        <f>SUM(F1786:F1831)</f>
        <v>0</v>
      </c>
    </row>
    <row r="1786" spans="1:6">
      <c r="A1786" s="412"/>
      <c r="B1786" s="1097"/>
      <c r="C1786" s="419"/>
      <c r="D1786" s="413"/>
      <c r="E1786" s="410"/>
      <c r="F1786" s="410"/>
    </row>
    <row r="1787" spans="1:6" ht="76.5">
      <c r="A1787" s="408" t="s">
        <v>121</v>
      </c>
      <c r="B1787" s="422" t="s">
        <v>2488</v>
      </c>
      <c r="C1787" s="421"/>
      <c r="D1787" s="410"/>
      <c r="E1787" s="1038"/>
      <c r="F1787" s="410"/>
    </row>
    <row r="1788" spans="1:6">
      <c r="A1788" s="408" t="s">
        <v>750</v>
      </c>
      <c r="B1788" s="1101" t="s">
        <v>2414</v>
      </c>
      <c r="C1788" s="358" t="s">
        <v>17</v>
      </c>
      <c r="D1788" s="410">
        <v>39</v>
      </c>
      <c r="E1788" s="1310"/>
      <c r="F1788" s="365">
        <f t="shared" ref="F1788:F1790" si="57">ROUND(D1788*E1788,2)</f>
        <v>0</v>
      </c>
    </row>
    <row r="1789" spans="1:6">
      <c r="A1789" s="408" t="s">
        <v>751</v>
      </c>
      <c r="B1789" s="1101" t="s">
        <v>2483</v>
      </c>
      <c r="C1789" s="358" t="s">
        <v>17</v>
      </c>
      <c r="D1789" s="410">
        <v>31</v>
      </c>
      <c r="E1789" s="1310"/>
      <c r="F1789" s="365">
        <f t="shared" si="57"/>
        <v>0</v>
      </c>
    </row>
    <row r="1790" spans="1:6">
      <c r="A1790" s="408" t="s">
        <v>752</v>
      </c>
      <c r="B1790" s="1101" t="s">
        <v>2489</v>
      </c>
      <c r="C1790" s="358" t="s">
        <v>17</v>
      </c>
      <c r="D1790" s="410">
        <v>58</v>
      </c>
      <c r="E1790" s="1310"/>
      <c r="F1790" s="365">
        <f t="shared" si="57"/>
        <v>0</v>
      </c>
    </row>
    <row r="1791" spans="1:6">
      <c r="A1791" s="408"/>
      <c r="B1791" s="422"/>
      <c r="C1791" s="421"/>
      <c r="D1791" s="410"/>
      <c r="E1791" s="1038"/>
      <c r="F1791" s="410"/>
    </row>
    <row r="1792" spans="1:6" ht="51">
      <c r="A1792" s="408" t="s">
        <v>468</v>
      </c>
      <c r="B1792" s="422" t="s">
        <v>2490</v>
      </c>
      <c r="C1792" s="409"/>
      <c r="D1792" s="410"/>
      <c r="E1792" s="1038"/>
      <c r="F1792" s="410"/>
    </row>
    <row r="1793" spans="1:6">
      <c r="A1793" s="408" t="s">
        <v>753</v>
      </c>
      <c r="B1793" s="1101" t="s">
        <v>2491</v>
      </c>
      <c r="C1793" s="358" t="s">
        <v>17</v>
      </c>
      <c r="D1793" s="410">
        <v>149</v>
      </c>
      <c r="E1793" s="1310"/>
      <c r="F1793" s="365">
        <f t="shared" ref="F1793:F1795" si="58">ROUND(D1793*E1793,2)</f>
        <v>0</v>
      </c>
    </row>
    <row r="1794" spans="1:6">
      <c r="A1794" s="408" t="s">
        <v>754</v>
      </c>
      <c r="B1794" s="1101" t="s">
        <v>2492</v>
      </c>
      <c r="C1794" s="358" t="s">
        <v>17</v>
      </c>
      <c r="D1794" s="410">
        <v>168</v>
      </c>
      <c r="E1794" s="1310"/>
      <c r="F1794" s="365">
        <f t="shared" si="58"/>
        <v>0</v>
      </c>
    </row>
    <row r="1795" spans="1:6">
      <c r="A1795" s="408" t="s">
        <v>755</v>
      </c>
      <c r="B1795" s="1101" t="s">
        <v>2493</v>
      </c>
      <c r="C1795" s="358" t="s">
        <v>17</v>
      </c>
      <c r="D1795" s="410">
        <v>208</v>
      </c>
      <c r="E1795" s="1310"/>
      <c r="F1795" s="365">
        <f t="shared" si="58"/>
        <v>0</v>
      </c>
    </row>
    <row r="1796" spans="1:6">
      <c r="A1796" s="408"/>
      <c r="B1796" s="1101"/>
      <c r="C1796" s="420"/>
      <c r="D1796" s="410"/>
      <c r="E1796" s="1038"/>
      <c r="F1796" s="406"/>
    </row>
    <row r="1797" spans="1:6" ht="51">
      <c r="A1797" s="408" t="s">
        <v>473</v>
      </c>
      <c r="B1797" s="422" t="s">
        <v>2494</v>
      </c>
      <c r="C1797" s="409"/>
      <c r="D1797" s="410"/>
      <c r="E1797" s="410"/>
      <c r="F1797" s="410"/>
    </row>
    <row r="1798" spans="1:6">
      <c r="A1798" s="408" t="s">
        <v>761</v>
      </c>
      <c r="B1798" s="1101" t="s">
        <v>2491</v>
      </c>
      <c r="C1798" s="358" t="s">
        <v>17</v>
      </c>
      <c r="D1798" s="410">
        <v>18</v>
      </c>
      <c r="E1798" s="1310"/>
      <c r="F1798" s="365">
        <f t="shared" ref="F1798:F1800" si="59">ROUND(D1798*E1798,2)</f>
        <v>0</v>
      </c>
    </row>
    <row r="1799" spans="1:6">
      <c r="A1799" s="408" t="s">
        <v>843</v>
      </c>
      <c r="B1799" s="1101" t="s">
        <v>2492</v>
      </c>
      <c r="C1799" s="358" t="s">
        <v>17</v>
      </c>
      <c r="D1799" s="410">
        <v>40</v>
      </c>
      <c r="E1799" s="1310"/>
      <c r="F1799" s="365">
        <f t="shared" si="59"/>
        <v>0</v>
      </c>
    </row>
    <row r="1800" spans="1:6">
      <c r="A1800" s="408" t="s">
        <v>875</v>
      </c>
      <c r="B1800" s="1101" t="s">
        <v>2493</v>
      </c>
      <c r="C1800" s="358" t="s">
        <v>17</v>
      </c>
      <c r="D1800" s="410">
        <v>38</v>
      </c>
      <c r="E1800" s="1310"/>
      <c r="F1800" s="365">
        <f t="shared" si="59"/>
        <v>0</v>
      </c>
    </row>
    <row r="1801" spans="1:6">
      <c r="A1801" s="408"/>
      <c r="B1801" s="422"/>
      <c r="C1801" s="421"/>
      <c r="D1801" s="410"/>
      <c r="E1801" s="410"/>
      <c r="F1801" s="410"/>
    </row>
    <row r="1802" spans="1:6" ht="25.5">
      <c r="A1802" s="408" t="s">
        <v>469</v>
      </c>
      <c r="B1802" s="422" t="s">
        <v>2495</v>
      </c>
      <c r="C1802" s="409" t="s">
        <v>20</v>
      </c>
      <c r="D1802" s="410">
        <v>1</v>
      </c>
      <c r="E1802" s="1306"/>
      <c r="F1802" s="365">
        <f>ROUND(D1802*E1802,2)</f>
        <v>0</v>
      </c>
    </row>
    <row r="1803" spans="1:6">
      <c r="A1803" s="408"/>
      <c r="B1803" s="422"/>
      <c r="C1803" s="409"/>
      <c r="D1803" s="410"/>
      <c r="E1803" s="410"/>
      <c r="F1803" s="411"/>
    </row>
    <row r="1804" spans="1:6" ht="38.25">
      <c r="A1804" s="408" t="s">
        <v>578</v>
      </c>
      <c r="B1804" s="422" t="s">
        <v>2496</v>
      </c>
      <c r="C1804" s="409" t="s">
        <v>20</v>
      </c>
      <c r="D1804" s="410">
        <v>1</v>
      </c>
      <c r="E1804" s="1306"/>
      <c r="F1804" s="365">
        <f>ROUND(D1804*E1804,2)</f>
        <v>0</v>
      </c>
    </row>
    <row r="1805" spans="1:6">
      <c r="A1805" s="408"/>
      <c r="B1805" s="422"/>
      <c r="C1805" s="409"/>
      <c r="D1805" s="410"/>
      <c r="E1805" s="410"/>
      <c r="F1805" s="411"/>
    </row>
    <row r="1806" spans="1:6" ht="38.25">
      <c r="A1806" s="408" t="s">
        <v>508</v>
      </c>
      <c r="B1806" s="422" t="s">
        <v>2497</v>
      </c>
      <c r="C1806" s="409" t="s">
        <v>20</v>
      </c>
      <c r="D1806" s="410">
        <v>1</v>
      </c>
      <c r="E1806" s="1306"/>
      <c r="F1806" s="365">
        <f>ROUND(D1806*E1806,2)</f>
        <v>0</v>
      </c>
    </row>
    <row r="1807" spans="1:6">
      <c r="A1807" s="408"/>
      <c r="B1807" s="422"/>
      <c r="C1807" s="409"/>
      <c r="D1807" s="410"/>
      <c r="E1807" s="410"/>
      <c r="F1807" s="411"/>
    </row>
    <row r="1808" spans="1:6" ht="25.5">
      <c r="A1808" s="408" t="s">
        <v>579</v>
      </c>
      <c r="B1808" s="422" t="s">
        <v>5981</v>
      </c>
      <c r="C1808" s="409" t="s">
        <v>20</v>
      </c>
      <c r="D1808" s="410">
        <v>1</v>
      </c>
      <c r="E1808" s="1306"/>
      <c r="F1808" s="365">
        <f>ROUND(D1808*E1808,2)</f>
        <v>0</v>
      </c>
    </row>
    <row r="1809" spans="1:6">
      <c r="A1809" s="408"/>
      <c r="B1809" s="422"/>
      <c r="C1809" s="409"/>
      <c r="D1809" s="410"/>
      <c r="E1809" s="410"/>
      <c r="F1809" s="411"/>
    </row>
    <row r="1810" spans="1:6">
      <c r="A1810" s="408" t="s">
        <v>580</v>
      </c>
      <c r="B1810" s="422" t="s">
        <v>2498</v>
      </c>
      <c r="C1810" s="409"/>
      <c r="D1810" s="410"/>
      <c r="E1810" s="410"/>
      <c r="F1810" s="410"/>
    </row>
    <row r="1811" spans="1:6">
      <c r="A1811" s="408" t="s">
        <v>735</v>
      </c>
      <c r="B1811" s="1101" t="s">
        <v>2499</v>
      </c>
      <c r="C1811" s="421" t="s">
        <v>20</v>
      </c>
      <c r="D1811" s="410">
        <v>5</v>
      </c>
      <c r="E1811" s="1306"/>
      <c r="F1811" s="365">
        <f>ROUND(D1811*E1811,2)</f>
        <v>0</v>
      </c>
    </row>
    <row r="1812" spans="1:6">
      <c r="A1812" s="408"/>
      <c r="B1812" s="422"/>
      <c r="C1812" s="421"/>
      <c r="D1812" s="410"/>
      <c r="E1812" s="410"/>
      <c r="F1812" s="411"/>
    </row>
    <row r="1813" spans="1:6">
      <c r="A1813" s="408" t="s">
        <v>575</v>
      </c>
      <c r="B1813" s="422" t="s">
        <v>2500</v>
      </c>
      <c r="C1813" s="409"/>
      <c r="D1813" s="410"/>
      <c r="E1813" s="410"/>
      <c r="F1813" s="410"/>
    </row>
    <row r="1814" spans="1:6">
      <c r="A1814" s="408" t="s">
        <v>2502</v>
      </c>
      <c r="B1814" s="1101" t="s">
        <v>2414</v>
      </c>
      <c r="C1814" s="421" t="s">
        <v>20</v>
      </c>
      <c r="D1814" s="410">
        <v>5</v>
      </c>
      <c r="E1814" s="1306"/>
      <c r="F1814" s="365">
        <f t="shared" ref="F1814:F1816" si="60">ROUND(D1814*E1814,2)</f>
        <v>0</v>
      </c>
    </row>
    <row r="1815" spans="1:6">
      <c r="A1815" s="408" t="s">
        <v>2503</v>
      </c>
      <c r="B1815" s="1101" t="s">
        <v>2483</v>
      </c>
      <c r="C1815" s="421" t="s">
        <v>20</v>
      </c>
      <c r="D1815" s="410">
        <v>1</v>
      </c>
      <c r="E1815" s="1306"/>
      <c r="F1815" s="365">
        <f t="shared" si="60"/>
        <v>0</v>
      </c>
    </row>
    <row r="1816" spans="1:6">
      <c r="A1816" s="408" t="s">
        <v>5982</v>
      </c>
      <c r="B1816" s="1101" t="s">
        <v>2489</v>
      </c>
      <c r="C1816" s="421" t="s">
        <v>20</v>
      </c>
      <c r="D1816" s="410">
        <v>2</v>
      </c>
      <c r="E1816" s="1306"/>
      <c r="F1816" s="365">
        <f t="shared" si="60"/>
        <v>0</v>
      </c>
    </row>
    <row r="1817" spans="1:6">
      <c r="A1817" s="408"/>
      <c r="B1817" s="422"/>
      <c r="C1817" s="421"/>
      <c r="D1817" s="410"/>
      <c r="E1817" s="410"/>
      <c r="F1817" s="411"/>
    </row>
    <row r="1818" spans="1:6" ht="25.5">
      <c r="A1818" s="408" t="s">
        <v>1079</v>
      </c>
      <c r="B1818" s="422" t="s">
        <v>2501</v>
      </c>
      <c r="C1818" s="409"/>
      <c r="D1818" s="410"/>
      <c r="E1818" s="410"/>
      <c r="F1818" s="410"/>
    </row>
    <row r="1819" spans="1:6">
      <c r="A1819" s="408" t="s">
        <v>2433</v>
      </c>
      <c r="B1819" s="1101" t="s">
        <v>2414</v>
      </c>
      <c r="C1819" s="358" t="s">
        <v>17</v>
      </c>
      <c r="D1819" s="410">
        <v>8</v>
      </c>
      <c r="E1819" s="1306"/>
      <c r="F1819" s="365">
        <f t="shared" ref="F1819:F1820" si="61">ROUND(D1819*E1819,2)</f>
        <v>0</v>
      </c>
    </row>
    <row r="1820" spans="1:6">
      <c r="A1820" s="408" t="s">
        <v>5983</v>
      </c>
      <c r="B1820" s="1101" t="s">
        <v>2489</v>
      </c>
      <c r="C1820" s="358" t="s">
        <v>17</v>
      </c>
      <c r="D1820" s="410">
        <v>5</v>
      </c>
      <c r="E1820" s="1306"/>
      <c r="F1820" s="365">
        <f t="shared" si="61"/>
        <v>0</v>
      </c>
    </row>
    <row r="1821" spans="1:6">
      <c r="A1821" s="408"/>
      <c r="B1821" s="1101"/>
      <c r="C1821" s="421"/>
      <c r="D1821" s="410"/>
      <c r="E1821" s="410"/>
      <c r="F1821" s="406"/>
    </row>
    <row r="1822" spans="1:6" ht="25.5">
      <c r="A1822" s="408" t="s">
        <v>1081</v>
      </c>
      <c r="B1822" s="422" t="s">
        <v>2504</v>
      </c>
      <c r="C1822" s="409"/>
      <c r="D1822" s="410"/>
      <c r="E1822" s="410"/>
      <c r="F1822" s="410"/>
    </row>
    <row r="1823" spans="1:6">
      <c r="A1823" s="408"/>
      <c r="B1823" s="1101" t="s">
        <v>2491</v>
      </c>
      <c r="C1823" s="420" t="s">
        <v>20</v>
      </c>
      <c r="D1823" s="410">
        <v>29</v>
      </c>
      <c r="E1823" s="1306"/>
      <c r="F1823" s="365">
        <f t="shared" ref="F1823:F1825" si="62">ROUND(D1823*E1823,2)</f>
        <v>0</v>
      </c>
    </row>
    <row r="1824" spans="1:6">
      <c r="A1824" s="408"/>
      <c r="B1824" s="1101" t="s">
        <v>2492</v>
      </c>
      <c r="C1824" s="420" t="s">
        <v>20</v>
      </c>
      <c r="D1824" s="410">
        <v>12</v>
      </c>
      <c r="E1824" s="1306"/>
      <c r="F1824" s="365">
        <f t="shared" si="62"/>
        <v>0</v>
      </c>
    </row>
    <row r="1825" spans="1:6">
      <c r="A1825" s="408"/>
      <c r="B1825" s="1101" t="s">
        <v>2493</v>
      </c>
      <c r="C1825" s="420" t="s">
        <v>20</v>
      </c>
      <c r="D1825" s="410">
        <v>15</v>
      </c>
      <c r="E1825" s="1306"/>
      <c r="F1825" s="365">
        <f t="shared" si="62"/>
        <v>0</v>
      </c>
    </row>
    <row r="1826" spans="1:6">
      <c r="A1826" s="408"/>
      <c r="B1826" s="1101"/>
      <c r="C1826" s="420"/>
      <c r="D1826" s="410"/>
      <c r="E1826" s="410"/>
      <c r="F1826" s="406"/>
    </row>
    <row r="1827" spans="1:6" ht="51">
      <c r="A1827" s="408" t="s">
        <v>1134</v>
      </c>
      <c r="B1827" s="1101" t="s">
        <v>5984</v>
      </c>
      <c r="C1827" s="420" t="s">
        <v>20</v>
      </c>
      <c r="D1827" s="410">
        <v>1</v>
      </c>
      <c r="E1827" s="1306"/>
      <c r="F1827" s="365">
        <f>ROUND(D1827*E1827,2)</f>
        <v>0</v>
      </c>
    </row>
    <row r="1828" spans="1:6">
      <c r="A1828" s="408"/>
      <c r="B1828" s="1101"/>
      <c r="C1828" s="420"/>
      <c r="D1828" s="410"/>
      <c r="E1828" s="410"/>
      <c r="F1828" s="406"/>
    </row>
    <row r="1829" spans="1:6" ht="25.5">
      <c r="A1829" s="408" t="s">
        <v>739</v>
      </c>
      <c r="B1829" s="422" t="s">
        <v>1082</v>
      </c>
      <c r="C1829" s="409" t="s">
        <v>1078</v>
      </c>
      <c r="D1829" s="410">
        <v>5</v>
      </c>
      <c r="E1829" s="410">
        <f>ROUND(SUM(F1786:F1828)/100,2)</f>
        <v>0</v>
      </c>
      <c r="F1829" s="365">
        <f>ROUND(D1829*E1829,2)</f>
        <v>0</v>
      </c>
    </row>
    <row r="1830" spans="1:6">
      <c r="A1830" s="408"/>
      <c r="B1830" s="1101"/>
      <c r="C1830" s="420"/>
      <c r="D1830" s="410"/>
      <c r="E1830" s="410"/>
      <c r="F1830" s="406"/>
    </row>
    <row r="1831" spans="1:6">
      <c r="A1831" s="408"/>
      <c r="B1831" s="1101"/>
      <c r="C1831" s="421"/>
      <c r="D1831" s="410"/>
      <c r="E1831" s="410"/>
      <c r="F1831" s="410"/>
    </row>
    <row r="1832" spans="1:6" ht="31.5">
      <c r="A1832" s="388" t="s">
        <v>6535</v>
      </c>
      <c r="B1832" s="1076" t="s">
        <v>2505</v>
      </c>
      <c r="C1832" s="393"/>
      <c r="D1832" s="397"/>
      <c r="E1832" s="354"/>
      <c r="F1832" s="354">
        <f>SUM(F1833:F1895)</f>
        <v>0</v>
      </c>
    </row>
    <row r="1833" spans="1:6">
      <c r="A1833" s="300"/>
      <c r="B1833" s="407"/>
      <c r="C1833" s="337"/>
      <c r="D1833" s="343"/>
      <c r="E1833" s="343"/>
      <c r="F1833" s="343"/>
    </row>
    <row r="1834" spans="1:6">
      <c r="A1834" s="300"/>
      <c r="B1834" s="407" t="s">
        <v>100</v>
      </c>
      <c r="C1834" s="337"/>
      <c r="D1834" s="343"/>
      <c r="E1834" s="343"/>
      <c r="F1834" s="343"/>
    </row>
    <row r="1835" spans="1:6" ht="38.25">
      <c r="A1835" s="300"/>
      <c r="B1835" s="407" t="s">
        <v>2506</v>
      </c>
      <c r="C1835" s="337"/>
      <c r="D1835" s="343"/>
      <c r="E1835" s="343"/>
      <c r="F1835" s="343"/>
    </row>
    <row r="1836" spans="1:6">
      <c r="A1836" s="300"/>
      <c r="B1836" s="407"/>
      <c r="C1836" s="337"/>
      <c r="D1836" s="343"/>
      <c r="E1836" s="343"/>
      <c r="F1836" s="343"/>
    </row>
    <row r="1837" spans="1:6">
      <c r="A1837" s="300" t="s">
        <v>121</v>
      </c>
      <c r="B1837" s="407" t="s">
        <v>2507</v>
      </c>
      <c r="C1837" s="337"/>
      <c r="D1837" s="343"/>
      <c r="E1837" s="343"/>
      <c r="F1837" s="343"/>
    </row>
    <row r="1838" spans="1:6">
      <c r="A1838" s="300"/>
      <c r="B1838" s="407"/>
      <c r="C1838" s="337"/>
      <c r="D1838" s="343"/>
      <c r="E1838" s="343"/>
      <c r="F1838" s="343"/>
    </row>
    <row r="1839" spans="1:6">
      <c r="A1839" s="300" t="s">
        <v>750</v>
      </c>
      <c r="B1839" s="407" t="s">
        <v>2508</v>
      </c>
      <c r="C1839" s="337"/>
      <c r="D1839" s="343"/>
      <c r="E1839" s="343"/>
      <c r="F1839" s="343"/>
    </row>
    <row r="1840" spans="1:6">
      <c r="A1840" s="300"/>
      <c r="B1840" s="407" t="s">
        <v>2509</v>
      </c>
      <c r="C1840" s="337"/>
      <c r="D1840" s="343"/>
      <c r="E1840" s="343"/>
      <c r="F1840" s="343"/>
    </row>
    <row r="1841" spans="1:6">
      <c r="A1841" s="300"/>
      <c r="B1841" s="407"/>
      <c r="C1841" s="337"/>
      <c r="D1841" s="343"/>
      <c r="E1841" s="343"/>
      <c r="F1841" s="343"/>
    </row>
    <row r="1842" spans="1:6">
      <c r="A1842" s="300" t="s">
        <v>751</v>
      </c>
      <c r="B1842" s="407" t="s">
        <v>2510</v>
      </c>
      <c r="C1842" s="337"/>
      <c r="D1842" s="343"/>
      <c r="E1842" s="343"/>
      <c r="F1842" s="343"/>
    </row>
    <row r="1843" spans="1:6">
      <c r="A1843" s="300"/>
      <c r="B1843" s="407" t="s">
        <v>2511</v>
      </c>
      <c r="C1843" s="337"/>
      <c r="D1843" s="343"/>
      <c r="E1843" s="343"/>
      <c r="F1843" s="343"/>
    </row>
    <row r="1844" spans="1:6">
      <c r="A1844" s="300"/>
      <c r="B1844" s="407" t="s">
        <v>2512</v>
      </c>
      <c r="C1844" s="337"/>
      <c r="D1844" s="343"/>
      <c r="E1844" s="343"/>
      <c r="F1844" s="343"/>
    </row>
    <row r="1845" spans="1:6" ht="25.5">
      <c r="A1845" s="300"/>
      <c r="B1845" s="407" t="s">
        <v>2513</v>
      </c>
      <c r="C1845" s="337"/>
      <c r="D1845" s="343"/>
      <c r="E1845" s="343"/>
      <c r="F1845" s="343"/>
    </row>
    <row r="1846" spans="1:6">
      <c r="A1846" s="300"/>
      <c r="B1846" s="407" t="s">
        <v>2514</v>
      </c>
      <c r="C1846" s="337"/>
      <c r="D1846" s="343"/>
      <c r="E1846" s="343"/>
      <c r="F1846" s="343"/>
    </row>
    <row r="1847" spans="1:6">
      <c r="A1847" s="300"/>
      <c r="B1847" s="407" t="s">
        <v>2515</v>
      </c>
      <c r="C1847" s="337"/>
      <c r="D1847" s="343"/>
      <c r="E1847" s="343"/>
      <c r="F1847" s="343"/>
    </row>
    <row r="1848" spans="1:6" ht="25.5">
      <c r="A1848" s="300"/>
      <c r="B1848" s="425" t="s">
        <v>5985</v>
      </c>
      <c r="C1848" s="337"/>
      <c r="D1848" s="343"/>
      <c r="E1848" s="343"/>
      <c r="F1848" s="343"/>
    </row>
    <row r="1849" spans="1:6">
      <c r="A1849" s="300"/>
      <c r="B1849" s="407" t="s">
        <v>2516</v>
      </c>
      <c r="C1849" s="337"/>
      <c r="D1849" s="343"/>
      <c r="E1849" s="343"/>
      <c r="F1849" s="343"/>
    </row>
    <row r="1850" spans="1:6">
      <c r="A1850" s="300"/>
      <c r="B1850" s="407" t="s">
        <v>2517</v>
      </c>
      <c r="C1850" s="337"/>
      <c r="D1850" s="343"/>
      <c r="E1850" s="343"/>
      <c r="F1850" s="343"/>
    </row>
    <row r="1851" spans="1:6">
      <c r="A1851" s="300"/>
      <c r="B1851" s="407" t="s">
        <v>2518</v>
      </c>
      <c r="C1851" s="337"/>
      <c r="D1851" s="343"/>
      <c r="E1851" s="343"/>
      <c r="F1851" s="343"/>
    </row>
    <row r="1852" spans="1:6">
      <c r="A1852" s="300"/>
      <c r="B1852" s="407" t="s">
        <v>2519</v>
      </c>
      <c r="C1852" s="337"/>
      <c r="D1852" s="343"/>
      <c r="E1852" s="343"/>
      <c r="F1852" s="343"/>
    </row>
    <row r="1853" spans="1:6">
      <c r="A1853" s="300"/>
      <c r="B1853" s="407" t="s">
        <v>2520</v>
      </c>
      <c r="C1853" s="337"/>
      <c r="D1853" s="343"/>
      <c r="E1853" s="343"/>
      <c r="F1853" s="343"/>
    </row>
    <row r="1854" spans="1:6">
      <c r="A1854" s="300"/>
      <c r="B1854" s="407" t="s">
        <v>2521</v>
      </c>
      <c r="C1854" s="337"/>
      <c r="D1854" s="343"/>
      <c r="E1854" s="343"/>
      <c r="F1854" s="343"/>
    </row>
    <row r="1855" spans="1:6">
      <c r="A1855" s="300"/>
      <c r="B1855" s="407" t="s">
        <v>2522</v>
      </c>
      <c r="C1855" s="337"/>
      <c r="D1855" s="343"/>
      <c r="E1855" s="343"/>
      <c r="F1855" s="343"/>
    </row>
    <row r="1856" spans="1:6">
      <c r="A1856" s="300"/>
      <c r="B1856" s="407" t="s">
        <v>2523</v>
      </c>
      <c r="C1856" s="337"/>
      <c r="D1856" s="343"/>
      <c r="E1856" s="343"/>
      <c r="F1856" s="343"/>
    </row>
    <row r="1857" spans="1:6">
      <c r="A1857" s="300"/>
      <c r="B1857" s="407"/>
      <c r="C1857" s="337"/>
      <c r="D1857" s="343"/>
      <c r="E1857" s="343"/>
      <c r="F1857" s="343"/>
    </row>
    <row r="1858" spans="1:6" ht="25.5">
      <c r="A1858" s="300" t="s">
        <v>752</v>
      </c>
      <c r="B1858" s="407" t="s">
        <v>2524</v>
      </c>
      <c r="C1858" s="337"/>
      <c r="D1858" s="343"/>
      <c r="E1858" s="343"/>
      <c r="F1858" s="343"/>
    </row>
    <row r="1859" spans="1:6">
      <c r="A1859" s="300"/>
      <c r="B1859" s="407" t="s">
        <v>2525</v>
      </c>
      <c r="C1859" s="337"/>
      <c r="D1859" s="343"/>
      <c r="E1859" s="343"/>
      <c r="F1859" s="343"/>
    </row>
    <row r="1860" spans="1:6">
      <c r="A1860" s="300"/>
      <c r="B1860" s="407" t="s">
        <v>2526</v>
      </c>
      <c r="C1860" s="337"/>
      <c r="D1860" s="343"/>
      <c r="E1860" s="343"/>
      <c r="F1860" s="343"/>
    </row>
    <row r="1861" spans="1:6">
      <c r="A1861" s="300"/>
      <c r="B1861" s="407" t="s">
        <v>2527</v>
      </c>
      <c r="C1861" s="337"/>
      <c r="D1861" s="343"/>
      <c r="E1861" s="343"/>
      <c r="F1861" s="343"/>
    </row>
    <row r="1862" spans="1:6">
      <c r="A1862" s="300"/>
      <c r="B1862" s="407" t="s">
        <v>2528</v>
      </c>
      <c r="C1862" s="337"/>
      <c r="D1862" s="343"/>
      <c r="E1862" s="343"/>
      <c r="F1862" s="343"/>
    </row>
    <row r="1863" spans="1:6">
      <c r="A1863" s="300"/>
      <c r="B1863" s="407" t="s">
        <v>2529</v>
      </c>
      <c r="C1863" s="337"/>
      <c r="D1863" s="343"/>
      <c r="E1863" s="343"/>
      <c r="F1863" s="343"/>
    </row>
    <row r="1864" spans="1:6">
      <c r="A1864" s="300"/>
      <c r="B1864" s="407" t="s">
        <v>2530</v>
      </c>
      <c r="C1864" s="337"/>
      <c r="D1864" s="343"/>
      <c r="E1864" s="343"/>
      <c r="F1864" s="343"/>
    </row>
    <row r="1865" spans="1:6" ht="25.5">
      <c r="A1865" s="300"/>
      <c r="B1865" s="407" t="s">
        <v>2531</v>
      </c>
      <c r="C1865" s="337"/>
      <c r="D1865" s="343"/>
      <c r="E1865" s="343"/>
      <c r="F1865" s="343"/>
    </row>
    <row r="1866" spans="1:6">
      <c r="A1866" s="300"/>
      <c r="B1866" s="407" t="s">
        <v>2532</v>
      </c>
      <c r="C1866" s="337"/>
      <c r="D1866" s="343"/>
      <c r="E1866" s="343"/>
      <c r="F1866" s="343"/>
    </row>
    <row r="1867" spans="1:6">
      <c r="A1867" s="300"/>
      <c r="B1867" s="407" t="s">
        <v>2533</v>
      </c>
      <c r="C1867" s="337"/>
      <c r="D1867" s="343"/>
      <c r="E1867" s="343"/>
      <c r="F1867" s="343"/>
    </row>
    <row r="1868" spans="1:6" ht="25.5">
      <c r="A1868" s="300"/>
      <c r="B1868" s="425" t="s">
        <v>5986</v>
      </c>
      <c r="C1868" s="337"/>
      <c r="D1868" s="343"/>
      <c r="E1868" s="343"/>
      <c r="F1868" s="343"/>
    </row>
    <row r="1869" spans="1:6">
      <c r="A1869" s="300"/>
      <c r="B1869" s="407" t="s">
        <v>2534</v>
      </c>
      <c r="C1869" s="337"/>
      <c r="D1869" s="343"/>
      <c r="E1869" s="343"/>
      <c r="F1869" s="343"/>
    </row>
    <row r="1870" spans="1:6">
      <c r="A1870" s="300"/>
      <c r="B1870" s="407" t="s">
        <v>2535</v>
      </c>
      <c r="C1870" s="337"/>
      <c r="D1870" s="343"/>
      <c r="E1870" s="343"/>
      <c r="F1870" s="343"/>
    </row>
    <row r="1871" spans="1:6">
      <c r="A1871" s="300"/>
      <c r="B1871" s="407" t="s">
        <v>5987</v>
      </c>
      <c r="C1871" s="337"/>
      <c r="D1871" s="343"/>
      <c r="E1871" s="343"/>
      <c r="F1871" s="343"/>
    </row>
    <row r="1872" spans="1:6">
      <c r="A1872" s="300"/>
      <c r="B1872" s="407" t="s">
        <v>2536</v>
      </c>
      <c r="C1872" s="337"/>
      <c r="D1872" s="343"/>
      <c r="E1872" s="343"/>
      <c r="F1872" s="343"/>
    </row>
    <row r="1873" spans="1:6">
      <c r="A1873" s="300"/>
      <c r="B1873" s="407" t="s">
        <v>2537</v>
      </c>
      <c r="C1873" s="337"/>
      <c r="D1873" s="343"/>
      <c r="E1873" s="343"/>
      <c r="F1873" s="343"/>
    </row>
    <row r="1874" spans="1:6">
      <c r="A1874" s="300"/>
      <c r="B1874" s="407"/>
      <c r="C1874" s="337"/>
      <c r="D1874" s="343"/>
      <c r="E1874" s="343"/>
      <c r="F1874" s="343"/>
    </row>
    <row r="1875" spans="1:6">
      <c r="A1875" s="300" t="s">
        <v>748</v>
      </c>
      <c r="B1875" s="407" t="s">
        <v>2538</v>
      </c>
      <c r="C1875" s="337"/>
      <c r="D1875" s="343"/>
      <c r="E1875" s="343"/>
      <c r="F1875" s="343"/>
    </row>
    <row r="1876" spans="1:6">
      <c r="A1876" s="300"/>
      <c r="B1876" s="407" t="s">
        <v>2539</v>
      </c>
      <c r="C1876" s="337"/>
      <c r="D1876" s="343"/>
      <c r="E1876" s="343"/>
      <c r="F1876" s="343"/>
    </row>
    <row r="1877" spans="1:6">
      <c r="A1877" s="300"/>
      <c r="B1877" s="407" t="s">
        <v>2540</v>
      </c>
      <c r="C1877" s="337"/>
      <c r="D1877" s="343"/>
      <c r="E1877" s="343"/>
      <c r="F1877" s="343"/>
    </row>
    <row r="1878" spans="1:6">
      <c r="A1878" s="300"/>
      <c r="B1878" s="407" t="s">
        <v>2541</v>
      </c>
      <c r="C1878" s="337"/>
      <c r="D1878" s="343"/>
      <c r="E1878" s="343"/>
      <c r="F1878" s="343"/>
    </row>
    <row r="1879" spans="1:6">
      <c r="A1879" s="300"/>
      <c r="B1879" s="407" t="s">
        <v>2542</v>
      </c>
      <c r="C1879" s="337"/>
      <c r="D1879" s="343"/>
      <c r="E1879" s="343"/>
      <c r="F1879" s="343"/>
    </row>
    <row r="1880" spans="1:6">
      <c r="A1880" s="300"/>
      <c r="B1880" s="407" t="s">
        <v>2543</v>
      </c>
      <c r="C1880" s="337"/>
      <c r="D1880" s="343"/>
      <c r="E1880" s="343"/>
      <c r="F1880" s="343"/>
    </row>
    <row r="1881" spans="1:6">
      <c r="A1881" s="300"/>
      <c r="B1881" s="407" t="s">
        <v>2544</v>
      </c>
      <c r="C1881" s="337"/>
      <c r="D1881" s="343"/>
      <c r="E1881" s="343"/>
      <c r="F1881" s="343"/>
    </row>
    <row r="1882" spans="1:6">
      <c r="A1882" s="300"/>
      <c r="B1882" s="407" t="s">
        <v>2545</v>
      </c>
      <c r="C1882" s="337"/>
      <c r="D1882" s="343"/>
      <c r="E1882" s="343"/>
      <c r="F1882" s="343"/>
    </row>
    <row r="1883" spans="1:6">
      <c r="A1883" s="300"/>
      <c r="B1883" s="407" t="s">
        <v>2546</v>
      </c>
      <c r="C1883" s="337"/>
      <c r="D1883" s="343"/>
      <c r="E1883" s="343"/>
      <c r="F1883" s="343"/>
    </row>
    <row r="1884" spans="1:6">
      <c r="A1884" s="300"/>
      <c r="B1884" s="407" t="s">
        <v>5988</v>
      </c>
      <c r="C1884" s="337"/>
      <c r="D1884" s="343"/>
      <c r="E1884" s="343"/>
      <c r="F1884" s="343"/>
    </row>
    <row r="1885" spans="1:6">
      <c r="A1885" s="300"/>
      <c r="B1885" s="407" t="s">
        <v>2547</v>
      </c>
      <c r="C1885" s="337"/>
      <c r="D1885" s="343"/>
      <c r="E1885" s="343"/>
      <c r="F1885" s="343"/>
    </row>
    <row r="1886" spans="1:6">
      <c r="A1886" s="300"/>
      <c r="B1886" s="407" t="s">
        <v>2548</v>
      </c>
      <c r="C1886" s="337"/>
      <c r="D1886" s="343"/>
      <c r="E1886" s="343"/>
      <c r="F1886" s="343"/>
    </row>
    <row r="1887" spans="1:6" ht="25.5">
      <c r="A1887" s="300"/>
      <c r="B1887" s="407" t="s">
        <v>5989</v>
      </c>
      <c r="C1887" s="337"/>
      <c r="D1887" s="343"/>
      <c r="E1887" s="343"/>
      <c r="F1887" s="343"/>
    </row>
    <row r="1888" spans="1:6">
      <c r="A1888" s="300"/>
      <c r="B1888" s="407"/>
      <c r="C1888" s="337"/>
      <c r="D1888" s="343"/>
      <c r="E1888" s="343"/>
      <c r="F1888" s="343"/>
    </row>
    <row r="1889" spans="1:6" ht="25.5">
      <c r="A1889" s="300" t="s">
        <v>749</v>
      </c>
      <c r="B1889" s="407" t="s">
        <v>2549</v>
      </c>
      <c r="C1889" s="337"/>
      <c r="D1889" s="343"/>
      <c r="E1889" s="343"/>
      <c r="F1889" s="343"/>
    </row>
    <row r="1890" spans="1:6">
      <c r="A1890" s="300"/>
      <c r="B1890" s="407"/>
      <c r="C1890" s="337"/>
      <c r="D1890" s="343"/>
      <c r="E1890" s="343"/>
      <c r="F1890" s="343"/>
    </row>
    <row r="1891" spans="1:6" ht="25.5">
      <c r="A1891" s="300" t="s">
        <v>844</v>
      </c>
      <c r="B1891" s="407" t="s">
        <v>2550</v>
      </c>
      <c r="C1891" s="337" t="s">
        <v>23</v>
      </c>
      <c r="D1891" s="343">
        <v>1</v>
      </c>
      <c r="E1891" s="1308"/>
      <c r="F1891" s="365">
        <f>ROUND(D1891*E1891,2)</f>
        <v>0</v>
      </c>
    </row>
    <row r="1892" spans="1:6">
      <c r="A1892" s="408"/>
      <c r="B1892" s="1101"/>
      <c r="C1892" s="421"/>
      <c r="D1892" s="410"/>
      <c r="E1892" s="410"/>
      <c r="F1892" s="410"/>
    </row>
    <row r="1893" spans="1:6" ht="25.5">
      <c r="A1893" s="408" t="s">
        <v>468</v>
      </c>
      <c r="B1893" s="422" t="s">
        <v>1082</v>
      </c>
      <c r="C1893" s="409" t="s">
        <v>1078</v>
      </c>
      <c r="D1893" s="410">
        <v>5</v>
      </c>
      <c r="E1893" s="410">
        <f>ROUND(SUM(F1833:F1892)/100,2)</f>
        <v>0</v>
      </c>
      <c r="F1893" s="365">
        <f>ROUND(D1893*E1893,2)</f>
        <v>0</v>
      </c>
    </row>
    <row r="1894" spans="1:6">
      <c r="A1894" s="408"/>
      <c r="B1894" s="422"/>
      <c r="C1894" s="409"/>
      <c r="D1894" s="410"/>
      <c r="E1894" s="410"/>
      <c r="F1894" s="406"/>
    </row>
    <row r="1895" spans="1:6">
      <c r="A1895" s="412"/>
      <c r="B1895" s="1100"/>
      <c r="C1895" s="419"/>
      <c r="D1895" s="413"/>
      <c r="E1895" s="413"/>
      <c r="F1895" s="413"/>
    </row>
    <row r="1896" spans="1:6" ht="15.75">
      <c r="A1896" s="388" t="s">
        <v>6536</v>
      </c>
      <c r="B1896" s="1076" t="s">
        <v>2551</v>
      </c>
      <c r="C1896" s="393"/>
      <c r="D1896" s="397"/>
      <c r="E1896" s="354"/>
      <c r="F1896" s="354">
        <f>SUM(F1897:F1914)</f>
        <v>0</v>
      </c>
    </row>
    <row r="1897" spans="1:6">
      <c r="A1897" s="412"/>
      <c r="B1897" s="1097"/>
      <c r="C1897" s="419"/>
      <c r="D1897" s="413"/>
      <c r="E1897" s="410"/>
      <c r="F1897" s="410"/>
    </row>
    <row r="1898" spans="1:6">
      <c r="A1898" s="408" t="s">
        <v>121</v>
      </c>
      <c r="B1898" s="422" t="s">
        <v>2552</v>
      </c>
      <c r="C1898" s="409" t="s">
        <v>23</v>
      </c>
      <c r="D1898" s="410">
        <v>1</v>
      </c>
      <c r="E1898" s="1306"/>
      <c r="F1898" s="365">
        <f>ROUND(D1898*E1898,2)</f>
        <v>0</v>
      </c>
    </row>
    <row r="1899" spans="1:6">
      <c r="A1899" s="408"/>
      <c r="B1899" s="422"/>
      <c r="C1899" s="409"/>
      <c r="D1899" s="410"/>
      <c r="E1899" s="410"/>
      <c r="F1899" s="411"/>
    </row>
    <row r="1900" spans="1:6">
      <c r="A1900" s="408" t="s">
        <v>468</v>
      </c>
      <c r="B1900" s="422" t="s">
        <v>2553</v>
      </c>
      <c r="C1900" s="409" t="s">
        <v>23</v>
      </c>
      <c r="D1900" s="410">
        <v>1</v>
      </c>
      <c r="E1900" s="1306"/>
      <c r="F1900" s="365">
        <f>ROUND(D1900*E1900,2)</f>
        <v>0</v>
      </c>
    </row>
    <row r="1901" spans="1:6">
      <c r="A1901" s="408"/>
      <c r="B1901" s="422"/>
      <c r="C1901" s="409"/>
      <c r="D1901" s="410"/>
      <c r="E1901" s="410"/>
      <c r="F1901" s="411"/>
    </row>
    <row r="1902" spans="1:6" ht="25.5">
      <c r="A1902" s="408" t="s">
        <v>473</v>
      </c>
      <c r="B1902" s="422" t="s">
        <v>2554</v>
      </c>
      <c r="C1902" s="409" t="s">
        <v>23</v>
      </c>
      <c r="D1902" s="410">
        <v>1</v>
      </c>
      <c r="E1902" s="1306"/>
      <c r="F1902" s="365">
        <f>ROUND(D1902*E1902,2)</f>
        <v>0</v>
      </c>
    </row>
    <row r="1903" spans="1:6">
      <c r="A1903" s="408"/>
      <c r="B1903" s="422"/>
      <c r="C1903" s="409"/>
      <c r="D1903" s="410"/>
      <c r="E1903" s="410"/>
      <c r="F1903" s="411"/>
    </row>
    <row r="1904" spans="1:6" ht="25.5">
      <c r="A1904" s="408" t="s">
        <v>475</v>
      </c>
      <c r="B1904" s="422" t="s">
        <v>2555</v>
      </c>
      <c r="C1904" s="409" t="s">
        <v>23</v>
      </c>
      <c r="D1904" s="410">
        <v>1</v>
      </c>
      <c r="E1904" s="1306"/>
      <c r="F1904" s="365">
        <f>ROUND(D1904*E1904,2)</f>
        <v>0</v>
      </c>
    </row>
    <row r="1905" spans="1:6">
      <c r="A1905" s="408"/>
      <c r="B1905" s="422"/>
      <c r="C1905" s="409"/>
      <c r="D1905" s="410"/>
      <c r="E1905" s="410"/>
      <c r="F1905" s="411"/>
    </row>
    <row r="1906" spans="1:6" ht="25.5">
      <c r="A1906" s="408" t="s">
        <v>469</v>
      </c>
      <c r="B1906" s="422" t="s">
        <v>2556</v>
      </c>
      <c r="C1906" s="409" t="s">
        <v>23</v>
      </c>
      <c r="D1906" s="410">
        <v>1</v>
      </c>
      <c r="E1906" s="1306"/>
      <c r="F1906" s="365">
        <f>ROUND(D1906*E1906,2)</f>
        <v>0</v>
      </c>
    </row>
    <row r="1907" spans="1:6">
      <c r="A1907" s="408"/>
      <c r="B1907" s="422"/>
      <c r="C1907" s="409"/>
      <c r="D1907" s="410"/>
      <c r="E1907" s="410"/>
      <c r="F1907" s="411"/>
    </row>
    <row r="1908" spans="1:6" ht="38.25">
      <c r="A1908" s="408" t="s">
        <v>578</v>
      </c>
      <c r="B1908" s="422" t="s">
        <v>1654</v>
      </c>
      <c r="C1908" s="409" t="s">
        <v>23</v>
      </c>
      <c r="D1908" s="410">
        <v>1</v>
      </c>
      <c r="E1908" s="1306"/>
      <c r="F1908" s="365">
        <f>ROUND(D1908*E1908,2)</f>
        <v>0</v>
      </c>
    </row>
    <row r="1909" spans="1:6">
      <c r="A1909" s="408"/>
      <c r="B1909" s="422"/>
      <c r="C1909" s="409"/>
      <c r="D1909" s="410"/>
      <c r="E1909" s="410"/>
      <c r="F1909" s="411"/>
    </row>
    <row r="1910" spans="1:6">
      <c r="A1910" s="408" t="s">
        <v>508</v>
      </c>
      <c r="B1910" s="422" t="s">
        <v>5990</v>
      </c>
      <c r="C1910" s="409" t="s">
        <v>23</v>
      </c>
      <c r="D1910" s="410">
        <v>1</v>
      </c>
      <c r="E1910" s="1306"/>
      <c r="F1910" s="365">
        <f>ROUND(D1910*E1910,2)</f>
        <v>0</v>
      </c>
    </row>
    <row r="1911" spans="1:6">
      <c r="A1911" s="300"/>
      <c r="B1911" s="407"/>
      <c r="C1911" s="337"/>
      <c r="D1911" s="343"/>
      <c r="E1911" s="343"/>
      <c r="F1911" s="343"/>
    </row>
    <row r="1912" spans="1:6" ht="25.5">
      <c r="A1912" s="408" t="s">
        <v>579</v>
      </c>
      <c r="B1912" s="422" t="s">
        <v>5991</v>
      </c>
      <c r="C1912" s="409" t="s">
        <v>23</v>
      </c>
      <c r="D1912" s="410">
        <v>1</v>
      </c>
      <c r="E1912" s="1306"/>
      <c r="F1912" s="365">
        <f>ROUND(D1912*E1912,2)</f>
        <v>0</v>
      </c>
    </row>
    <row r="1915" spans="1:6" ht="18">
      <c r="A1915" s="344" t="s">
        <v>6537</v>
      </c>
      <c r="B1915" s="1046" t="s">
        <v>2558</v>
      </c>
      <c r="C1915" s="345"/>
      <c r="D1915" s="346"/>
      <c r="E1915" s="347"/>
      <c r="F1915" s="347">
        <f>+F1931+F2008</f>
        <v>0</v>
      </c>
    </row>
    <row r="1916" spans="1:6">
      <c r="A1916" s="348"/>
      <c r="B1916" s="1047"/>
      <c r="C1916" s="349"/>
      <c r="D1916" s="350"/>
      <c r="E1916" s="343"/>
      <c r="F1916" s="343"/>
    </row>
    <row r="1917" spans="1:6" ht="15.75">
      <c r="A1917" s="351" t="s">
        <v>6538</v>
      </c>
      <c r="B1917" s="1048" t="s">
        <v>35</v>
      </c>
      <c r="C1917" s="352"/>
      <c r="D1917" s="353"/>
      <c r="E1917" s="354"/>
      <c r="F1917" s="354"/>
    </row>
    <row r="1918" spans="1:6">
      <c r="A1918" s="300"/>
      <c r="B1918" s="407"/>
      <c r="C1918" s="337"/>
      <c r="D1918" s="343"/>
      <c r="E1918" s="343"/>
      <c r="F1918" s="343"/>
    </row>
    <row r="1919" spans="1:6" ht="51">
      <c r="A1919" s="1039"/>
      <c r="B1919" s="431" t="s">
        <v>5909</v>
      </c>
      <c r="C1919" s="1040"/>
      <c r="D1919" s="1041"/>
      <c r="E1919" s="1041"/>
      <c r="F1919" s="1041"/>
    </row>
    <row r="1920" spans="1:6" ht="25.5">
      <c r="A1920" s="432"/>
      <c r="B1920" s="1106" t="s">
        <v>5992</v>
      </c>
      <c r="C1920" s="1040"/>
      <c r="D1920" s="1041"/>
      <c r="E1920" s="1041"/>
      <c r="F1920" s="1041"/>
    </row>
    <row r="1921" spans="1:6" ht="38.25">
      <c r="A1921" s="433"/>
      <c r="B1921" s="1106" t="s">
        <v>5993</v>
      </c>
      <c r="C1921" s="1040"/>
      <c r="D1921" s="1041"/>
      <c r="E1921" s="1041"/>
      <c r="F1921" s="1041"/>
    </row>
    <row r="1922" spans="1:6" ht="25.5">
      <c r="A1922" s="433"/>
      <c r="B1922" s="1106" t="s">
        <v>2559</v>
      </c>
      <c r="C1922" s="1040"/>
      <c r="D1922" s="1041"/>
      <c r="E1922" s="1041"/>
      <c r="F1922" s="1041"/>
    </row>
    <row r="1923" spans="1:6">
      <c r="A1923" s="433"/>
      <c r="B1923" s="1106" t="s">
        <v>5994</v>
      </c>
      <c r="C1923" s="1040"/>
      <c r="D1923" s="1041"/>
      <c r="E1923" s="1041"/>
      <c r="F1923" s="1041"/>
    </row>
    <row r="1924" spans="1:6">
      <c r="A1924" s="433"/>
      <c r="B1924" s="1107"/>
      <c r="C1924" s="1040"/>
      <c r="D1924" s="1041"/>
      <c r="E1924" s="1041"/>
      <c r="F1924" s="1041"/>
    </row>
    <row r="1925" spans="1:6">
      <c r="A1925" s="433"/>
      <c r="B1925" s="1108" t="s">
        <v>102</v>
      </c>
      <c r="C1925" s="1040"/>
      <c r="D1925" s="1041"/>
      <c r="E1925" s="1041"/>
      <c r="F1925" s="1041"/>
    </row>
    <row r="1926" spans="1:6">
      <c r="A1926" s="434"/>
      <c r="B1926" s="1109" t="s">
        <v>5995</v>
      </c>
      <c r="C1926" s="1040"/>
      <c r="D1926" s="1041"/>
      <c r="E1926" s="1041"/>
      <c r="F1926" s="1041"/>
    </row>
    <row r="1927" spans="1:6" ht="25.5">
      <c r="A1927" s="434"/>
      <c r="B1927" s="1109" t="s">
        <v>5996</v>
      </c>
      <c r="C1927" s="1040"/>
      <c r="D1927" s="1041"/>
      <c r="E1927" s="1041"/>
      <c r="F1927" s="1041"/>
    </row>
    <row r="1928" spans="1:6">
      <c r="A1928" s="434"/>
      <c r="B1928" s="1109" t="s">
        <v>5997</v>
      </c>
      <c r="C1928" s="1040"/>
      <c r="D1928" s="1041"/>
      <c r="E1928" s="1041"/>
      <c r="F1928" s="1041"/>
    </row>
    <row r="1929" spans="1:6">
      <c r="A1929" s="434"/>
      <c r="B1929" s="1109"/>
      <c r="C1929" s="1040"/>
      <c r="D1929" s="1041"/>
      <c r="E1929" s="1041"/>
      <c r="F1929" s="1041"/>
    </row>
    <row r="1930" spans="1:6">
      <c r="A1930" s="348"/>
      <c r="B1930" s="1047"/>
      <c r="C1930" s="349"/>
      <c r="D1930" s="350"/>
      <c r="E1930" s="343"/>
      <c r="F1930" s="343"/>
    </row>
    <row r="1931" spans="1:6" ht="15.75">
      <c r="A1931" s="351" t="s">
        <v>6539</v>
      </c>
      <c r="B1931" s="1048" t="s">
        <v>2560</v>
      </c>
      <c r="C1931" s="352"/>
      <c r="D1931" s="353"/>
      <c r="E1931" s="354"/>
      <c r="F1931" s="354">
        <f>SUM(F1932:F2007)</f>
        <v>0</v>
      </c>
    </row>
    <row r="1932" spans="1:6">
      <c r="A1932" s="300"/>
      <c r="B1932" s="407"/>
      <c r="C1932" s="337"/>
      <c r="D1932" s="343"/>
      <c r="E1932" s="343"/>
      <c r="F1932" s="343"/>
    </row>
    <row r="1933" spans="1:6" ht="38.25">
      <c r="A1933" s="417" t="s">
        <v>121</v>
      </c>
      <c r="B1933" s="951" t="s">
        <v>2561</v>
      </c>
      <c r="C1933" s="418" t="s">
        <v>20</v>
      </c>
      <c r="D1933" s="406">
        <v>440</v>
      </c>
      <c r="E1933" s="1311"/>
      <c r="F1933" s="365">
        <f>ROUND(D1933*E1933,2)</f>
        <v>0</v>
      </c>
    </row>
    <row r="1934" spans="1:6">
      <c r="A1934" s="417"/>
      <c r="B1934" s="435"/>
      <c r="C1934" s="418"/>
      <c r="D1934" s="406"/>
      <c r="E1934" s="406"/>
      <c r="F1934" s="406"/>
    </row>
    <row r="1935" spans="1:6" ht="38.25">
      <c r="A1935" s="952" t="s">
        <v>468</v>
      </c>
      <c r="B1935" s="951" t="s">
        <v>2562</v>
      </c>
      <c r="C1935" s="418" t="s">
        <v>20</v>
      </c>
      <c r="D1935" s="406">
        <v>450</v>
      </c>
      <c r="E1935" s="1311"/>
      <c r="F1935" s="365">
        <f>ROUND(D1935*E1935,2)</f>
        <v>0</v>
      </c>
    </row>
    <row r="1936" spans="1:6">
      <c r="A1936" s="417"/>
      <c r="B1936" s="951"/>
      <c r="C1936" s="418"/>
      <c r="D1936" s="406"/>
      <c r="E1936" s="406"/>
      <c r="F1936" s="406"/>
    </row>
    <row r="1937" spans="1:6" ht="76.5">
      <c r="A1937" s="952" t="s">
        <v>473</v>
      </c>
      <c r="B1937" s="951" t="s">
        <v>5998</v>
      </c>
      <c r="C1937" s="953" t="s">
        <v>20</v>
      </c>
      <c r="D1937" s="406">
        <v>7</v>
      </c>
      <c r="E1937" s="1311"/>
      <c r="F1937" s="365">
        <f>ROUND(D1937*E1937,2)</f>
        <v>0</v>
      </c>
    </row>
    <row r="1938" spans="1:6">
      <c r="A1938" s="417"/>
      <c r="B1938" s="951"/>
      <c r="C1938" s="418"/>
      <c r="D1938" s="406"/>
      <c r="E1938" s="406"/>
      <c r="F1938" s="406"/>
    </row>
    <row r="1939" spans="1:6" ht="76.5">
      <c r="A1939" s="952" t="s">
        <v>475</v>
      </c>
      <c r="B1939" s="951" t="s">
        <v>2563</v>
      </c>
      <c r="C1939" s="953" t="s">
        <v>20</v>
      </c>
      <c r="D1939" s="406">
        <v>3</v>
      </c>
      <c r="E1939" s="1311"/>
      <c r="F1939" s="365">
        <f>ROUND(D1939*E1939,2)</f>
        <v>0</v>
      </c>
    </row>
    <row r="1940" spans="1:6">
      <c r="A1940" s="417"/>
      <c r="B1940" s="435"/>
      <c r="C1940" s="418"/>
      <c r="D1940" s="406"/>
      <c r="E1940" s="406"/>
      <c r="F1940" s="406"/>
    </row>
    <row r="1941" spans="1:6" ht="25.5">
      <c r="A1941" s="952" t="s">
        <v>469</v>
      </c>
      <c r="B1941" s="951" t="s">
        <v>2564</v>
      </c>
      <c r="C1941" s="953" t="s">
        <v>20</v>
      </c>
      <c r="D1941" s="406">
        <v>8</v>
      </c>
      <c r="E1941" s="1311"/>
      <c r="F1941" s="365">
        <f>ROUND(D1941*E1941,2)</f>
        <v>0</v>
      </c>
    </row>
    <row r="1942" spans="1:6" ht="14.25">
      <c r="A1942" s="954"/>
      <c r="B1942" s="955"/>
      <c r="C1942" s="956"/>
      <c r="D1942" s="957"/>
      <c r="E1942" s="406"/>
      <c r="F1942" s="958"/>
    </row>
    <row r="1943" spans="1:6">
      <c r="A1943" s="952" t="s">
        <v>578</v>
      </c>
      <c r="B1943" s="951" t="s">
        <v>2565</v>
      </c>
      <c r="C1943" s="436" t="s">
        <v>20</v>
      </c>
      <c r="D1943" s="406">
        <v>449</v>
      </c>
      <c r="E1943" s="1311"/>
      <c r="F1943" s="365">
        <f>ROUND(D1943*E1943,2)</f>
        <v>0</v>
      </c>
    </row>
    <row r="1944" spans="1:6" ht="14.25">
      <c r="A1944" s="954"/>
      <c r="B1944" s="955"/>
      <c r="C1944" s="956"/>
      <c r="D1944" s="957"/>
      <c r="E1944" s="406"/>
      <c r="F1944" s="958"/>
    </row>
    <row r="1945" spans="1:6" ht="38.25">
      <c r="A1945" s="959" t="s">
        <v>508</v>
      </c>
      <c r="B1945" s="960" t="s">
        <v>2566</v>
      </c>
      <c r="C1945" s="337" t="s">
        <v>20</v>
      </c>
      <c r="D1945" s="343">
        <v>8</v>
      </c>
      <c r="E1945" s="1311"/>
      <c r="F1945" s="365">
        <f>ROUND(D1945*E1945,2)</f>
        <v>0</v>
      </c>
    </row>
    <row r="1946" spans="1:6" ht="14.25">
      <c r="A1946" s="954"/>
      <c r="B1946" s="955"/>
      <c r="C1946" s="956"/>
      <c r="D1946" s="957"/>
      <c r="E1946" s="406"/>
      <c r="F1946" s="958"/>
    </row>
    <row r="1947" spans="1:6" ht="25.5">
      <c r="A1947" s="961" t="s">
        <v>579</v>
      </c>
      <c r="B1947" s="1110" t="s">
        <v>2567</v>
      </c>
      <c r="C1947" s="437" t="s">
        <v>20</v>
      </c>
      <c r="D1947" s="237">
        <v>1</v>
      </c>
      <c r="E1947" s="1311"/>
      <c r="F1947" s="365">
        <f>ROUND(D1947*E1947,2)</f>
        <v>0</v>
      </c>
    </row>
    <row r="1948" spans="1:6" ht="14.25">
      <c r="A1948" s="962"/>
      <c r="B1948" s="1111"/>
      <c r="C1948" s="963"/>
      <c r="D1948" s="964"/>
      <c r="E1948" s="406"/>
      <c r="F1948" s="958"/>
    </row>
    <row r="1949" spans="1:6" ht="25.5">
      <c r="A1949" s="961" t="s">
        <v>580</v>
      </c>
      <c r="B1949" s="1110" t="s">
        <v>2568</v>
      </c>
      <c r="C1949" s="437" t="s">
        <v>23</v>
      </c>
      <c r="D1949" s="237">
        <v>1</v>
      </c>
      <c r="E1949" s="1312"/>
      <c r="F1949" s="365">
        <f>ROUND(D1949*E1949,2)</f>
        <v>0</v>
      </c>
    </row>
    <row r="1950" spans="1:6">
      <c r="A1950" s="434"/>
      <c r="B1950" s="1110"/>
      <c r="C1950" s="437"/>
      <c r="D1950" s="237"/>
      <c r="E1950" s="237"/>
      <c r="F1950" s="406"/>
    </row>
    <row r="1951" spans="1:6" ht="25.5">
      <c r="A1951" s="961" t="s">
        <v>575</v>
      </c>
      <c r="B1951" s="1110" t="s">
        <v>2569</v>
      </c>
      <c r="C1951" s="965" t="s">
        <v>23</v>
      </c>
      <c r="D1951" s="237">
        <v>1</v>
      </c>
      <c r="E1951" s="1312"/>
      <c r="F1951" s="365">
        <f>ROUND(D1951*E1951,2)</f>
        <v>0</v>
      </c>
    </row>
    <row r="1952" spans="1:6">
      <c r="A1952" s="434"/>
      <c r="B1952" s="1110"/>
      <c r="C1952" s="437"/>
      <c r="D1952" s="237"/>
      <c r="E1952" s="237"/>
      <c r="F1952" s="406"/>
    </row>
    <row r="1953" spans="1:6" ht="25.5">
      <c r="A1953" s="966" t="s">
        <v>576</v>
      </c>
      <c r="B1953" s="967" t="s">
        <v>2570</v>
      </c>
      <c r="C1953" s="968"/>
      <c r="D1953" s="996"/>
      <c r="E1953" s="996"/>
      <c r="F1953" s="343"/>
    </row>
    <row r="1954" spans="1:6">
      <c r="A1954" s="966"/>
      <c r="B1954" s="969" t="s">
        <v>2571</v>
      </c>
      <c r="C1954" s="968"/>
      <c r="D1954" s="996"/>
      <c r="E1954" s="996"/>
      <c r="F1954" s="343"/>
    </row>
    <row r="1955" spans="1:6" ht="38.25">
      <c r="A1955" s="966"/>
      <c r="B1955" s="969" t="s">
        <v>2572</v>
      </c>
      <c r="C1955" s="968"/>
      <c r="D1955" s="996"/>
      <c r="E1955" s="996"/>
      <c r="F1955" s="343"/>
    </row>
    <row r="1956" spans="1:6">
      <c r="A1956" s="966"/>
      <c r="B1956" s="969" t="s">
        <v>2573</v>
      </c>
      <c r="C1956" s="968"/>
      <c r="D1956" s="996"/>
      <c r="E1956" s="996"/>
      <c r="F1956" s="343"/>
    </row>
    <row r="1957" spans="1:6" ht="25.5">
      <c r="A1957" s="966"/>
      <c r="B1957" s="969" t="s">
        <v>2574</v>
      </c>
      <c r="C1957" s="968"/>
      <c r="D1957" s="996"/>
      <c r="E1957" s="996"/>
      <c r="F1957" s="343"/>
    </row>
    <row r="1958" spans="1:6" ht="25.5">
      <c r="A1958" s="966"/>
      <c r="B1958" s="967" t="s">
        <v>2575</v>
      </c>
      <c r="C1958" s="968"/>
      <c r="D1958" s="996"/>
      <c r="E1958" s="996"/>
      <c r="F1958" s="343"/>
    </row>
    <row r="1959" spans="1:6">
      <c r="A1959" s="959" t="s">
        <v>5999</v>
      </c>
      <c r="B1959" s="970" t="s">
        <v>2351</v>
      </c>
      <c r="C1959" s="971" t="s">
        <v>20</v>
      </c>
      <c r="D1959" s="343">
        <v>1</v>
      </c>
      <c r="E1959" s="1308"/>
      <c r="F1959" s="365">
        <f>ROUND(D1959*E1959,2)</f>
        <v>0</v>
      </c>
    </row>
    <row r="1960" spans="1:6">
      <c r="A1960" s="300"/>
      <c r="B1960" s="970"/>
      <c r="C1960" s="971"/>
      <c r="D1960" s="343"/>
      <c r="E1960" s="343"/>
      <c r="F1960" s="406"/>
    </row>
    <row r="1961" spans="1:6" ht="38.25">
      <c r="A1961" s="959" t="s">
        <v>581</v>
      </c>
      <c r="B1961" s="970" t="s">
        <v>2576</v>
      </c>
      <c r="C1961" s="971"/>
      <c r="D1961" s="343"/>
      <c r="E1961" s="343"/>
      <c r="F1961" s="406"/>
    </row>
    <row r="1962" spans="1:6">
      <c r="A1962" s="959" t="s">
        <v>6000</v>
      </c>
      <c r="B1962" s="970" t="s">
        <v>2337</v>
      </c>
      <c r="C1962" s="971" t="s">
        <v>20</v>
      </c>
      <c r="D1962" s="343">
        <v>1</v>
      </c>
      <c r="E1962" s="1308"/>
      <c r="F1962" s="365">
        <f t="shared" ref="F1962:F1963" si="63">ROUND(D1962*E1962,2)</f>
        <v>0</v>
      </c>
    </row>
    <row r="1963" spans="1:6">
      <c r="A1963" s="959" t="s">
        <v>6001</v>
      </c>
      <c r="B1963" s="970" t="s">
        <v>2351</v>
      </c>
      <c r="C1963" s="971" t="s">
        <v>20</v>
      </c>
      <c r="D1963" s="343">
        <v>1</v>
      </c>
      <c r="E1963" s="1308"/>
      <c r="F1963" s="365">
        <f t="shared" si="63"/>
        <v>0</v>
      </c>
    </row>
    <row r="1964" spans="1:6">
      <c r="A1964" s="300"/>
      <c r="B1964" s="970"/>
      <c r="C1964" s="971"/>
      <c r="D1964" s="343"/>
      <c r="E1964" s="343"/>
      <c r="F1964" s="406"/>
    </row>
    <row r="1965" spans="1:6" ht="38.25">
      <c r="A1965" s="959" t="s">
        <v>577</v>
      </c>
      <c r="B1965" s="970" t="s">
        <v>6002</v>
      </c>
      <c r="C1965" s="971"/>
      <c r="D1965" s="343"/>
      <c r="E1965" s="343"/>
      <c r="F1965" s="406"/>
    </row>
    <row r="1966" spans="1:6">
      <c r="A1966" s="959" t="s">
        <v>6003</v>
      </c>
      <c r="B1966" s="970" t="s">
        <v>2337</v>
      </c>
      <c r="C1966" s="971" t="s">
        <v>20</v>
      </c>
      <c r="D1966" s="343">
        <v>1</v>
      </c>
      <c r="E1966" s="1308"/>
      <c r="F1966" s="365">
        <f t="shared" ref="F1966:F1967" si="64">ROUND(D1966*E1966,2)</f>
        <v>0</v>
      </c>
    </row>
    <row r="1967" spans="1:6">
      <c r="A1967" s="959" t="s">
        <v>6004</v>
      </c>
      <c r="B1967" s="970" t="s">
        <v>2351</v>
      </c>
      <c r="C1967" s="971" t="s">
        <v>20</v>
      </c>
      <c r="D1967" s="343">
        <v>1</v>
      </c>
      <c r="E1967" s="1308"/>
      <c r="F1967" s="365">
        <f t="shared" si="64"/>
        <v>0</v>
      </c>
    </row>
    <row r="1968" spans="1:6">
      <c r="A1968" s="300"/>
      <c r="B1968" s="438"/>
      <c r="C1968" s="337"/>
      <c r="D1968" s="343"/>
      <c r="E1968" s="343"/>
      <c r="F1968" s="406"/>
    </row>
    <row r="1969" spans="1:6" ht="51">
      <c r="A1969" s="959" t="s">
        <v>739</v>
      </c>
      <c r="B1969" s="970" t="s">
        <v>2577</v>
      </c>
      <c r="C1969" s="337"/>
      <c r="D1969" s="343"/>
      <c r="E1969" s="343"/>
      <c r="F1969" s="406"/>
    </row>
    <row r="1970" spans="1:6">
      <c r="A1970" s="959" t="s">
        <v>6005</v>
      </c>
      <c r="B1970" s="970" t="s">
        <v>2337</v>
      </c>
      <c r="C1970" s="971" t="s">
        <v>20</v>
      </c>
      <c r="D1970" s="343">
        <v>1</v>
      </c>
      <c r="E1970" s="1308"/>
      <c r="F1970" s="365">
        <f t="shared" ref="F1970:F1971" si="65">ROUND(D1970*E1970,2)</f>
        <v>0</v>
      </c>
    </row>
    <row r="1971" spans="1:6">
      <c r="A1971" s="972" t="s">
        <v>6006</v>
      </c>
      <c r="B1971" s="973" t="s">
        <v>2351</v>
      </c>
      <c r="C1971" s="974" t="s">
        <v>20</v>
      </c>
      <c r="D1971" s="439">
        <v>1</v>
      </c>
      <c r="E1971" s="1313"/>
      <c r="F1971" s="365">
        <f t="shared" si="65"/>
        <v>0</v>
      </c>
    </row>
    <row r="1972" spans="1:6">
      <c r="A1972" s="972"/>
      <c r="B1972" s="973"/>
      <c r="C1972" s="974"/>
      <c r="D1972" s="439"/>
      <c r="E1972" s="439"/>
      <c r="F1972" s="406"/>
    </row>
    <row r="1973" spans="1:6" ht="63.75">
      <c r="A1973" s="972" t="s">
        <v>582</v>
      </c>
      <c r="B1973" s="973" t="s">
        <v>2578</v>
      </c>
      <c r="C1973" s="974" t="s">
        <v>20</v>
      </c>
      <c r="D1973" s="439">
        <v>2</v>
      </c>
      <c r="E1973" s="1313"/>
      <c r="F1973" s="365">
        <f>ROUND(D1973*E1973,2)</f>
        <v>0</v>
      </c>
    </row>
    <row r="1974" spans="1:6" ht="14.25">
      <c r="A1974" s="440"/>
      <c r="B1974" s="1112"/>
      <c r="C1974" s="975"/>
      <c r="D1974" s="957"/>
      <c r="E1974" s="957"/>
      <c r="F1974" s="957"/>
    </row>
    <row r="1975" spans="1:6" ht="51">
      <c r="A1975" s="961" t="s">
        <v>583</v>
      </c>
      <c r="B1975" s="976" t="s">
        <v>2579</v>
      </c>
      <c r="C1975" s="437"/>
      <c r="D1975" s="237"/>
      <c r="E1975" s="237"/>
      <c r="F1975" s="406"/>
    </row>
    <row r="1976" spans="1:6">
      <c r="A1976" s="961" t="s">
        <v>2580</v>
      </c>
      <c r="B1976" s="1113" t="s">
        <v>2581</v>
      </c>
      <c r="C1976" s="358" t="s">
        <v>17</v>
      </c>
      <c r="D1976" s="237">
        <v>1240</v>
      </c>
      <c r="E1976" s="1314"/>
      <c r="F1976" s="365">
        <f t="shared" ref="F1976:F1979" si="66">ROUND(D1976*E1976,2)</f>
        <v>0</v>
      </c>
    </row>
    <row r="1977" spans="1:6">
      <c r="A1977" s="961" t="s">
        <v>2582</v>
      </c>
      <c r="B1977" s="1113" t="s">
        <v>2583</v>
      </c>
      <c r="C1977" s="358" t="s">
        <v>17</v>
      </c>
      <c r="D1977" s="237">
        <v>530</v>
      </c>
      <c r="E1977" s="1314"/>
      <c r="F1977" s="365">
        <f t="shared" si="66"/>
        <v>0</v>
      </c>
    </row>
    <row r="1978" spans="1:6">
      <c r="A1978" s="961" t="s">
        <v>2584</v>
      </c>
      <c r="B1978" s="1113" t="s">
        <v>2585</v>
      </c>
      <c r="C1978" s="358" t="s">
        <v>17</v>
      </c>
      <c r="D1978" s="237">
        <v>22</v>
      </c>
      <c r="E1978" s="1314"/>
      <c r="F1978" s="365">
        <f t="shared" si="66"/>
        <v>0</v>
      </c>
    </row>
    <row r="1979" spans="1:6">
      <c r="A1979" s="961" t="s">
        <v>2586</v>
      </c>
      <c r="B1979" s="1113" t="s">
        <v>2587</v>
      </c>
      <c r="C1979" s="358" t="s">
        <v>17</v>
      </c>
      <c r="D1979" s="237">
        <v>66</v>
      </c>
      <c r="E1979" s="1314"/>
      <c r="F1979" s="365">
        <f t="shared" si="66"/>
        <v>0</v>
      </c>
    </row>
    <row r="1980" spans="1:6" ht="14.25">
      <c r="A1980" s="962"/>
      <c r="B1980" s="1114"/>
      <c r="C1980" s="963"/>
      <c r="D1980" s="964"/>
      <c r="E1980" s="964"/>
      <c r="F1980" s="964"/>
    </row>
    <row r="1981" spans="1:6" ht="76.5">
      <c r="A1981" s="961" t="s">
        <v>584</v>
      </c>
      <c r="B1981" s="976" t="s">
        <v>2588</v>
      </c>
      <c r="C1981" s="437"/>
      <c r="D1981" s="237"/>
      <c r="E1981" s="237"/>
      <c r="F1981" s="406"/>
    </row>
    <row r="1982" spans="1:6">
      <c r="A1982" s="961" t="s">
        <v>2589</v>
      </c>
      <c r="B1982" s="1113" t="s">
        <v>2590</v>
      </c>
      <c r="C1982" s="358" t="s">
        <v>17</v>
      </c>
      <c r="D1982" s="237">
        <v>80</v>
      </c>
      <c r="E1982" s="1312"/>
      <c r="F1982" s="365">
        <f t="shared" ref="F1982:F1983" si="67">ROUND(D1982*E1982,2)</f>
        <v>0</v>
      </c>
    </row>
    <row r="1983" spans="1:6">
      <c r="A1983" s="961" t="s">
        <v>2591</v>
      </c>
      <c r="B1983" s="1113" t="s">
        <v>2592</v>
      </c>
      <c r="C1983" s="358" t="s">
        <v>17</v>
      </c>
      <c r="D1983" s="237">
        <v>390</v>
      </c>
      <c r="E1983" s="1312"/>
      <c r="F1983" s="365">
        <f t="shared" si="67"/>
        <v>0</v>
      </c>
    </row>
    <row r="1984" spans="1:6" ht="14.25">
      <c r="A1984" s="962"/>
      <c r="B1984" s="1111"/>
      <c r="C1984" s="963"/>
      <c r="D1984" s="964"/>
      <c r="E1984" s="964"/>
      <c r="F1984" s="958"/>
    </row>
    <row r="1985" spans="1:6" ht="38.25">
      <c r="A1985" s="961" t="s">
        <v>585</v>
      </c>
      <c r="B1985" s="976" t="s">
        <v>2593</v>
      </c>
      <c r="C1985" s="437" t="s">
        <v>23</v>
      </c>
      <c r="D1985" s="237">
        <v>890</v>
      </c>
      <c r="E1985" s="1312"/>
      <c r="F1985" s="365">
        <f>ROUND(D1985*E1985,2)</f>
        <v>0</v>
      </c>
    </row>
    <row r="1986" spans="1:6" ht="14.25">
      <c r="A1986" s="962"/>
      <c r="B1986" s="1111"/>
      <c r="C1986" s="963"/>
      <c r="D1986" s="964"/>
      <c r="E1986" s="964"/>
      <c r="F1986" s="958"/>
    </row>
    <row r="1987" spans="1:6" ht="25.5">
      <c r="A1987" s="961" t="s">
        <v>586</v>
      </c>
      <c r="B1987" s="1115" t="s">
        <v>2594</v>
      </c>
      <c r="C1987" s="965" t="s">
        <v>23</v>
      </c>
      <c r="D1987" s="237">
        <v>44</v>
      </c>
      <c r="E1987" s="1312"/>
      <c r="F1987" s="365">
        <f>ROUND(D1987*E1987,2)</f>
        <v>0</v>
      </c>
    </row>
    <row r="1988" spans="1:6">
      <c r="A1988" s="434"/>
      <c r="B1988" s="1113"/>
      <c r="C1988" s="437"/>
      <c r="D1988" s="237"/>
      <c r="E1988" s="237"/>
      <c r="F1988" s="343"/>
    </row>
    <row r="1989" spans="1:6">
      <c r="A1989" s="961" t="s">
        <v>587</v>
      </c>
      <c r="B1989" s="1110" t="s">
        <v>2595</v>
      </c>
      <c r="C1989" s="437" t="s">
        <v>20</v>
      </c>
      <c r="D1989" s="237">
        <v>44</v>
      </c>
      <c r="E1989" s="1312"/>
      <c r="F1989" s="365">
        <f>ROUND(D1989*E1989,2)</f>
        <v>0</v>
      </c>
    </row>
    <row r="1990" spans="1:6" ht="14.25">
      <c r="A1990" s="962"/>
      <c r="B1990" s="1111"/>
      <c r="C1990" s="963"/>
      <c r="D1990" s="964"/>
      <c r="E1990" s="964"/>
      <c r="F1990" s="958"/>
    </row>
    <row r="1991" spans="1:6" ht="25.5">
      <c r="A1991" s="961" t="s">
        <v>589</v>
      </c>
      <c r="B1991" s="1110" t="s">
        <v>2596</v>
      </c>
      <c r="C1991" s="437" t="s">
        <v>20</v>
      </c>
      <c r="D1991" s="237">
        <v>10</v>
      </c>
      <c r="E1991" s="1312"/>
      <c r="F1991" s="365">
        <f>ROUND(D1991*E1991,2)</f>
        <v>0</v>
      </c>
    </row>
    <row r="1992" spans="1:6" ht="14.25">
      <c r="A1992" s="962"/>
      <c r="B1992" s="1114"/>
      <c r="C1992" s="963"/>
      <c r="D1992" s="964"/>
      <c r="E1992" s="964"/>
      <c r="F1992" s="958"/>
    </row>
    <row r="1993" spans="1:6">
      <c r="A1993" s="961" t="s">
        <v>590</v>
      </c>
      <c r="B1993" s="441" t="s">
        <v>2597</v>
      </c>
      <c r="C1993" s="358" t="s">
        <v>14</v>
      </c>
      <c r="D1993" s="237">
        <v>390</v>
      </c>
      <c r="E1993" s="1312"/>
      <c r="F1993" s="365">
        <f>ROUND(D1993*E1993,2)</f>
        <v>0</v>
      </c>
    </row>
    <row r="1994" spans="1:6" ht="14.25">
      <c r="A1994" s="962"/>
      <c r="B1994" s="1111"/>
      <c r="C1994" s="963"/>
      <c r="D1994" s="964"/>
      <c r="E1994" s="964"/>
      <c r="F1994" s="958"/>
    </row>
    <row r="1995" spans="1:6">
      <c r="A1995" s="961" t="s">
        <v>1775</v>
      </c>
      <c r="B1995" s="441" t="s">
        <v>2598</v>
      </c>
      <c r="C1995" s="358" t="s">
        <v>14</v>
      </c>
      <c r="D1995" s="237">
        <v>390</v>
      </c>
      <c r="E1995" s="1312"/>
      <c r="F1995" s="365">
        <f>ROUND(D1995*E1995,2)</f>
        <v>0</v>
      </c>
    </row>
    <row r="1996" spans="1:6">
      <c r="A1996" s="961"/>
      <c r="B1996" s="441"/>
      <c r="C1996" s="337"/>
      <c r="D1996" s="237"/>
      <c r="E1996" s="237"/>
      <c r="F1996" s="406"/>
    </row>
    <row r="1997" spans="1:6">
      <c r="A1997" s="961" t="s">
        <v>1776</v>
      </c>
      <c r="B1997" s="441" t="s">
        <v>2599</v>
      </c>
      <c r="C1997" s="437" t="s">
        <v>20</v>
      </c>
      <c r="D1997" s="237">
        <v>1</v>
      </c>
      <c r="E1997" s="1312"/>
      <c r="F1997" s="365">
        <f>ROUND(D1997*E1997,2)</f>
        <v>0</v>
      </c>
    </row>
    <row r="1998" spans="1:6" ht="14.25">
      <c r="A1998" s="962"/>
      <c r="B1998" s="977"/>
      <c r="C1998" s="963"/>
      <c r="D1998" s="964"/>
      <c r="E1998" s="964"/>
      <c r="F1998" s="958"/>
    </row>
    <row r="1999" spans="1:6" ht="25.5">
      <c r="A1999" s="961" t="s">
        <v>1849</v>
      </c>
      <c r="B1999" s="441" t="s">
        <v>2600</v>
      </c>
      <c r="C1999" s="437" t="s">
        <v>20</v>
      </c>
      <c r="D1999" s="237">
        <v>20</v>
      </c>
      <c r="E1999" s="1312"/>
      <c r="F1999" s="365">
        <f>ROUND(D1999*E1999,2)</f>
        <v>0</v>
      </c>
    </row>
    <row r="2000" spans="1:6">
      <c r="A2000" s="434"/>
      <c r="B2000" s="441"/>
      <c r="C2000" s="437"/>
      <c r="D2000" s="237"/>
      <c r="E2000" s="237"/>
      <c r="F2000" s="406"/>
    </row>
    <row r="2001" spans="1:6" ht="25.5">
      <c r="A2001" s="961" t="s">
        <v>1851</v>
      </c>
      <c r="B2001" s="976" t="s">
        <v>2601</v>
      </c>
      <c r="C2001" s="437" t="s">
        <v>20</v>
      </c>
      <c r="D2001" s="237">
        <v>9</v>
      </c>
      <c r="E2001" s="1312"/>
      <c r="F2001" s="365">
        <f>ROUND(D2001*E2001,2)</f>
        <v>0</v>
      </c>
    </row>
    <row r="2002" spans="1:6" ht="14.25">
      <c r="A2002" s="962"/>
      <c r="B2002" s="977"/>
      <c r="C2002" s="963"/>
      <c r="D2002" s="964"/>
      <c r="E2002" s="964"/>
      <c r="F2002" s="958"/>
    </row>
    <row r="2003" spans="1:6" ht="25.5">
      <c r="A2003" s="961" t="s">
        <v>1854</v>
      </c>
      <c r="B2003" s="976" t="s">
        <v>2602</v>
      </c>
      <c r="C2003" s="437" t="s">
        <v>23</v>
      </c>
      <c r="D2003" s="237">
        <v>1</v>
      </c>
      <c r="E2003" s="1312"/>
      <c r="F2003" s="365">
        <f>ROUND(D2003*E2003,2)</f>
        <v>0</v>
      </c>
    </row>
    <row r="2004" spans="1:6" ht="14.25">
      <c r="A2004" s="962"/>
      <c r="B2004" s="1111"/>
      <c r="C2004" s="963"/>
      <c r="D2004" s="964"/>
      <c r="E2004" s="964"/>
      <c r="F2004" s="958"/>
    </row>
    <row r="2005" spans="1:6" ht="25.5">
      <c r="A2005" s="961" t="s">
        <v>1856</v>
      </c>
      <c r="B2005" s="976" t="s">
        <v>1082</v>
      </c>
      <c r="C2005" s="978" t="s">
        <v>1078</v>
      </c>
      <c r="D2005" s="237">
        <v>5</v>
      </c>
      <c r="E2005" s="237">
        <f>ROUND(SUM(F1932:F2004)/100,2)</f>
        <v>0</v>
      </c>
      <c r="F2005" s="365">
        <f>ROUND(D2005*E2005,2)</f>
        <v>0</v>
      </c>
    </row>
    <row r="2006" spans="1:6" ht="14.25">
      <c r="A2006" s="954"/>
      <c r="B2006" s="955"/>
      <c r="C2006" s="956"/>
      <c r="D2006" s="957"/>
      <c r="E2006" s="957"/>
      <c r="F2006" s="957"/>
    </row>
    <row r="2007" spans="1:6">
      <c r="A2007" s="304"/>
      <c r="B2007" s="442"/>
      <c r="C2007" s="305"/>
      <c r="D2007" s="343"/>
      <c r="E2007" s="343"/>
      <c r="F2007" s="343"/>
    </row>
    <row r="2008" spans="1:6" ht="15.75">
      <c r="A2008" s="351" t="s">
        <v>6540</v>
      </c>
      <c r="B2008" s="1048" t="s">
        <v>1651</v>
      </c>
      <c r="C2008" s="352"/>
      <c r="D2008" s="353"/>
      <c r="E2008" s="354"/>
      <c r="F2008" s="354">
        <f>SUM(F2009:F2024)</f>
        <v>0</v>
      </c>
    </row>
    <row r="2009" spans="1:6" ht="14.25">
      <c r="A2009" s="304"/>
      <c r="B2009" s="1116"/>
      <c r="C2009" s="305"/>
      <c r="D2009" s="439"/>
      <c r="E2009" s="979"/>
      <c r="F2009" s="439"/>
    </row>
    <row r="2010" spans="1:6">
      <c r="A2010" s="304" t="s">
        <v>121</v>
      </c>
      <c r="B2010" s="976" t="s">
        <v>6007</v>
      </c>
      <c r="C2010" s="305" t="s">
        <v>23</v>
      </c>
      <c r="D2010" s="439">
        <v>1</v>
      </c>
      <c r="E2010" s="1315"/>
      <c r="F2010" s="365">
        <f>ROUND(D2010*E2010,2)</f>
        <v>0</v>
      </c>
    </row>
    <row r="2011" spans="1:6" ht="14.25">
      <c r="A2011" s="980"/>
      <c r="B2011" s="1116"/>
      <c r="C2011" s="981"/>
      <c r="D2011" s="982"/>
      <c r="E2011" s="979"/>
      <c r="F2011" s="406"/>
    </row>
    <row r="2012" spans="1:6" ht="38.25">
      <c r="A2012" s="304" t="s">
        <v>468</v>
      </c>
      <c r="B2012" s="1117" t="s">
        <v>1654</v>
      </c>
      <c r="C2012" s="305" t="s">
        <v>23</v>
      </c>
      <c r="D2012" s="439">
        <v>1</v>
      </c>
      <c r="E2012" s="1315"/>
      <c r="F2012" s="365">
        <f>ROUND(D2012*E2012,2)</f>
        <v>0</v>
      </c>
    </row>
    <row r="2013" spans="1:6" ht="14.25">
      <c r="A2013" s="980"/>
      <c r="B2013" s="1116"/>
      <c r="C2013" s="981"/>
      <c r="D2013" s="982"/>
      <c r="E2013" s="979"/>
      <c r="F2013" s="406"/>
    </row>
    <row r="2014" spans="1:6" ht="25.5">
      <c r="A2014" s="304" t="s">
        <v>473</v>
      </c>
      <c r="B2014" s="928" t="s">
        <v>5965</v>
      </c>
      <c r="C2014" s="305" t="s">
        <v>23</v>
      </c>
      <c r="D2014" s="439">
        <v>1</v>
      </c>
      <c r="E2014" s="1315"/>
      <c r="F2014" s="365">
        <f>ROUND(D2014*E2014,2)</f>
        <v>0</v>
      </c>
    </row>
    <row r="2015" spans="1:6" ht="14.25">
      <c r="A2015" s="980"/>
      <c r="B2015" s="1116"/>
      <c r="C2015" s="981"/>
      <c r="D2015" s="982"/>
      <c r="E2015" s="979"/>
      <c r="F2015" s="406"/>
    </row>
    <row r="2016" spans="1:6" ht="25.5">
      <c r="A2016" s="304" t="s">
        <v>475</v>
      </c>
      <c r="B2016" s="983" t="s">
        <v>5966</v>
      </c>
      <c r="C2016" s="305" t="s">
        <v>23</v>
      </c>
      <c r="D2016" s="439">
        <v>1</v>
      </c>
      <c r="E2016" s="1315"/>
      <c r="F2016" s="365">
        <f>ROUND(D2016*E2016,2)</f>
        <v>0</v>
      </c>
    </row>
    <row r="2017" spans="1:6" ht="14.25">
      <c r="A2017" s="954"/>
      <c r="B2017" s="1118"/>
      <c r="C2017" s="956"/>
      <c r="D2017" s="957"/>
      <c r="E2017" s="957"/>
      <c r="F2017" s="406"/>
    </row>
    <row r="2018" spans="1:6" ht="25.5">
      <c r="A2018" s="300" t="s">
        <v>469</v>
      </c>
      <c r="B2018" s="984" t="s">
        <v>6008</v>
      </c>
      <c r="C2018" s="337" t="s">
        <v>23</v>
      </c>
      <c r="D2018" s="343">
        <v>1</v>
      </c>
      <c r="E2018" s="1308"/>
      <c r="F2018" s="365">
        <f>ROUND(D2018*E2018,2)</f>
        <v>0</v>
      </c>
    </row>
    <row r="2019" spans="1:6" ht="14.25">
      <c r="A2019" s="954"/>
      <c r="B2019" s="1118"/>
      <c r="C2019" s="956"/>
      <c r="D2019" s="957"/>
      <c r="E2019" s="957"/>
      <c r="F2019" s="406"/>
    </row>
    <row r="2020" spans="1:6">
      <c r="A2020" s="300" t="s">
        <v>578</v>
      </c>
      <c r="B2020" s="407" t="s">
        <v>2603</v>
      </c>
      <c r="C2020" s="337" t="s">
        <v>23</v>
      </c>
      <c r="D2020" s="343">
        <v>1</v>
      </c>
      <c r="E2020" s="1316"/>
      <c r="F2020" s="365">
        <f>ROUND(D2020*E2020,2)</f>
        <v>0</v>
      </c>
    </row>
    <row r="2021" spans="1:6">
      <c r="A2021" s="300"/>
      <c r="B2021" s="407"/>
      <c r="C2021" s="337"/>
      <c r="D2021" s="343"/>
      <c r="E2021" s="343"/>
      <c r="F2021" s="406"/>
    </row>
    <row r="2022" spans="1:6" ht="25.5">
      <c r="A2022" s="959" t="s">
        <v>508</v>
      </c>
      <c r="B2022" s="984" t="s">
        <v>6009</v>
      </c>
      <c r="C2022" s="971" t="s">
        <v>23</v>
      </c>
      <c r="D2022" s="343">
        <v>1</v>
      </c>
      <c r="E2022" s="1308"/>
      <c r="F2022" s="365">
        <f>ROUND(D2022*E2022,2)</f>
        <v>0</v>
      </c>
    </row>
    <row r="2025" spans="1:6" ht="18">
      <c r="A2025" s="401" t="s">
        <v>6541</v>
      </c>
      <c r="B2025" s="1093" t="s">
        <v>2604</v>
      </c>
      <c r="C2025" s="402"/>
      <c r="D2025" s="403"/>
      <c r="E2025" s="347"/>
      <c r="F2025" s="347">
        <f>F2051+F2070+F2088+F2099+F2117+F2127+F2171</f>
        <v>0</v>
      </c>
    </row>
    <row r="2026" spans="1:6">
      <c r="A2026" s="333"/>
      <c r="B2026" s="639"/>
      <c r="C2026" s="359"/>
      <c r="D2026" s="405"/>
      <c r="E2026" s="343"/>
      <c r="F2026" s="343"/>
    </row>
    <row r="2027" spans="1:6" ht="15.75">
      <c r="A2027" s="388" t="s">
        <v>6542</v>
      </c>
      <c r="B2027" s="1076" t="s">
        <v>35</v>
      </c>
      <c r="C2027" s="393"/>
      <c r="D2027" s="397"/>
      <c r="E2027" s="354"/>
      <c r="F2027" s="354"/>
    </row>
    <row r="2028" spans="1:6">
      <c r="A2028" s="300"/>
      <c r="B2028" s="407"/>
      <c r="C2028" s="337"/>
      <c r="D2028" s="343"/>
      <c r="E2028" s="343"/>
      <c r="F2028" s="343"/>
    </row>
    <row r="2029" spans="1:6" ht="51">
      <c r="A2029" s="709"/>
      <c r="B2029" s="680" t="s">
        <v>5909</v>
      </c>
      <c r="C2029" s="710"/>
      <c r="D2029" s="76"/>
      <c r="E2029" s="76"/>
      <c r="F2029" s="76"/>
    </row>
    <row r="2030" spans="1:6" ht="56.25">
      <c r="A2030" s="306"/>
      <c r="B2030" s="1119" t="s">
        <v>2605</v>
      </c>
      <c r="C2030" s="443"/>
      <c r="D2030" s="405"/>
      <c r="E2030" s="405"/>
      <c r="F2030" s="405"/>
    </row>
    <row r="2031" spans="1:6">
      <c r="A2031" s="306"/>
      <c r="B2031" s="1119" t="s">
        <v>2606</v>
      </c>
      <c r="C2031" s="443"/>
      <c r="D2031" s="405"/>
      <c r="E2031" s="405"/>
      <c r="F2031" s="405"/>
    </row>
    <row r="2032" spans="1:6">
      <c r="A2032" s="306"/>
      <c r="B2032" s="1120" t="s">
        <v>2607</v>
      </c>
      <c r="C2032" s="443"/>
      <c r="D2032" s="405"/>
      <c r="E2032" s="405"/>
      <c r="F2032" s="405"/>
    </row>
    <row r="2033" spans="1:6">
      <c r="A2033" s="306"/>
      <c r="B2033" s="1120" t="s">
        <v>2608</v>
      </c>
      <c r="C2033" s="443"/>
      <c r="D2033" s="405"/>
      <c r="E2033" s="405"/>
      <c r="F2033" s="405"/>
    </row>
    <row r="2034" spans="1:6">
      <c r="A2034" s="306"/>
      <c r="B2034" s="1120" t="s">
        <v>2609</v>
      </c>
      <c r="C2034" s="443"/>
      <c r="D2034" s="405"/>
      <c r="E2034" s="405"/>
      <c r="F2034" s="405"/>
    </row>
    <row r="2035" spans="1:6">
      <c r="A2035" s="306"/>
      <c r="B2035" s="1120" t="s">
        <v>2610</v>
      </c>
      <c r="C2035" s="443"/>
      <c r="D2035" s="405"/>
      <c r="E2035" s="405"/>
      <c r="F2035" s="405"/>
    </row>
    <row r="2036" spans="1:6" ht="22.5">
      <c r="A2036" s="306"/>
      <c r="B2036" s="1121" t="s">
        <v>2611</v>
      </c>
      <c r="C2036" s="443"/>
      <c r="D2036" s="405"/>
      <c r="E2036" s="405"/>
      <c r="F2036" s="405"/>
    </row>
    <row r="2037" spans="1:6">
      <c r="A2037" s="306"/>
      <c r="B2037" s="1120" t="s">
        <v>2612</v>
      </c>
      <c r="C2037" s="443"/>
      <c r="D2037" s="405"/>
      <c r="E2037" s="405"/>
      <c r="F2037" s="405"/>
    </row>
    <row r="2038" spans="1:6">
      <c r="A2038" s="306"/>
      <c r="B2038" s="1120" t="s">
        <v>2613</v>
      </c>
      <c r="C2038" s="443"/>
      <c r="D2038" s="405"/>
      <c r="E2038" s="405"/>
      <c r="F2038" s="405"/>
    </row>
    <row r="2039" spans="1:6">
      <c r="A2039" s="306"/>
      <c r="B2039" s="1120" t="s">
        <v>2614</v>
      </c>
      <c r="C2039" s="443"/>
      <c r="D2039" s="405"/>
      <c r="E2039" s="405"/>
      <c r="F2039" s="405"/>
    </row>
    <row r="2040" spans="1:6">
      <c r="A2040" s="306"/>
      <c r="B2040" s="1120" t="s">
        <v>2615</v>
      </c>
      <c r="C2040" s="443"/>
      <c r="D2040" s="405"/>
      <c r="E2040" s="405"/>
      <c r="F2040" s="405"/>
    </row>
    <row r="2041" spans="1:6">
      <c r="A2041" s="306"/>
      <c r="B2041" s="1120" t="s">
        <v>2616</v>
      </c>
      <c r="C2041" s="443"/>
      <c r="D2041" s="405"/>
      <c r="E2041" s="405"/>
      <c r="F2041" s="405"/>
    </row>
    <row r="2042" spans="1:6">
      <c r="A2042" s="306"/>
      <c r="B2042" s="1119" t="s">
        <v>2617</v>
      </c>
      <c r="C2042" s="443"/>
      <c r="D2042" s="405"/>
      <c r="E2042" s="405"/>
      <c r="F2042" s="405"/>
    </row>
    <row r="2043" spans="1:6">
      <c r="A2043" s="306"/>
      <c r="B2043" s="1119" t="s">
        <v>2618</v>
      </c>
      <c r="C2043" s="443"/>
      <c r="D2043" s="405"/>
      <c r="E2043" s="405"/>
      <c r="F2043" s="405"/>
    </row>
    <row r="2044" spans="1:6" ht="33.75">
      <c r="A2044" s="306"/>
      <c r="B2044" s="1119" t="s">
        <v>2619</v>
      </c>
      <c r="C2044" s="443"/>
      <c r="D2044" s="405"/>
      <c r="E2044" s="405"/>
      <c r="F2044" s="405"/>
    </row>
    <row r="2045" spans="1:6" ht="22.5">
      <c r="A2045" s="306"/>
      <c r="B2045" s="1119" t="s">
        <v>2620</v>
      </c>
      <c r="C2045" s="443"/>
      <c r="D2045" s="405"/>
      <c r="E2045" s="405"/>
      <c r="F2045" s="405"/>
    </row>
    <row r="2046" spans="1:6">
      <c r="A2046" s="306"/>
      <c r="B2046" s="1120" t="s">
        <v>2621</v>
      </c>
      <c r="C2046" s="443"/>
      <c r="D2046" s="405"/>
      <c r="E2046" s="405"/>
      <c r="F2046" s="405"/>
    </row>
    <row r="2047" spans="1:6">
      <c r="A2047" s="306"/>
      <c r="B2047" s="1120" t="s">
        <v>6010</v>
      </c>
      <c r="C2047" s="443"/>
      <c r="D2047" s="405"/>
      <c r="E2047" s="405"/>
      <c r="F2047" s="405"/>
    </row>
    <row r="2048" spans="1:6">
      <c r="A2048" s="306"/>
      <c r="B2048" s="1120" t="s">
        <v>6011</v>
      </c>
      <c r="C2048" s="443"/>
      <c r="D2048" s="405"/>
      <c r="E2048" s="405"/>
      <c r="F2048" s="405"/>
    </row>
    <row r="2049" spans="1:6">
      <c r="A2049" s="300"/>
      <c r="B2049" s="407"/>
      <c r="C2049" s="337"/>
      <c r="D2049" s="343"/>
      <c r="E2049" s="343"/>
      <c r="F2049" s="343"/>
    </row>
    <row r="2050" spans="1:6">
      <c r="A2050" s="415"/>
      <c r="B2050" s="422"/>
      <c r="C2050" s="414"/>
      <c r="D2050" s="411"/>
      <c r="E2050" s="411"/>
      <c r="F2050" s="413"/>
    </row>
    <row r="2051" spans="1:6" ht="15.75">
      <c r="A2051" s="388" t="s">
        <v>6543</v>
      </c>
      <c r="B2051" s="1076" t="s">
        <v>2622</v>
      </c>
      <c r="C2051" s="393"/>
      <c r="D2051" s="397"/>
      <c r="E2051" s="354"/>
      <c r="F2051" s="354">
        <f>SUM(F2052:F2069)</f>
        <v>0</v>
      </c>
    </row>
    <row r="2052" spans="1:6">
      <c r="A2052" s="412"/>
      <c r="B2052" s="1097"/>
      <c r="C2052" s="416"/>
      <c r="D2052" s="410"/>
      <c r="E2052" s="410"/>
      <c r="F2052" s="410"/>
    </row>
    <row r="2053" spans="1:6" ht="38.25">
      <c r="A2053" s="408" t="s">
        <v>2168</v>
      </c>
      <c r="B2053" s="422" t="s">
        <v>6012</v>
      </c>
      <c r="C2053" s="987"/>
      <c r="D2053" s="998"/>
      <c r="E2053" s="405"/>
      <c r="F2053" s="405"/>
    </row>
    <row r="2054" spans="1:6">
      <c r="A2054" s="408"/>
      <c r="B2054" s="422" t="s">
        <v>6013</v>
      </c>
      <c r="C2054" s="987" t="s">
        <v>20</v>
      </c>
      <c r="D2054" s="998">
        <v>4</v>
      </c>
      <c r="E2054" s="1317"/>
      <c r="F2054" s="365">
        <f>ROUND(D2054*E2054,2)</f>
        <v>0</v>
      </c>
    </row>
    <row r="2055" spans="1:6">
      <c r="A2055" s="408"/>
      <c r="B2055" s="422"/>
      <c r="C2055" s="590"/>
      <c r="D2055" s="480"/>
      <c r="E2055" s="152"/>
      <c r="F2055" s="405"/>
    </row>
    <row r="2056" spans="1:6">
      <c r="A2056" s="408" t="s">
        <v>2192</v>
      </c>
      <c r="B2056" s="422" t="s">
        <v>6014</v>
      </c>
      <c r="C2056" s="987" t="s">
        <v>20</v>
      </c>
      <c r="D2056" s="998">
        <v>4</v>
      </c>
      <c r="E2056" s="1317"/>
      <c r="F2056" s="365">
        <f>ROUND(D2056*E2056,2)</f>
        <v>0</v>
      </c>
    </row>
    <row r="2057" spans="1:6">
      <c r="A2057" s="408"/>
      <c r="B2057" s="422"/>
      <c r="C2057" s="590"/>
      <c r="D2057" s="480"/>
      <c r="E2057" s="152"/>
      <c r="F2057" s="405"/>
    </row>
    <row r="2058" spans="1:6">
      <c r="A2058" s="408" t="s">
        <v>1780</v>
      </c>
      <c r="B2058" s="422" t="s">
        <v>6015</v>
      </c>
      <c r="C2058" s="987" t="s">
        <v>20</v>
      </c>
      <c r="D2058" s="998">
        <v>2</v>
      </c>
      <c r="E2058" s="1317"/>
      <c r="F2058" s="365">
        <f>ROUND(D2058*E2058,2)</f>
        <v>0</v>
      </c>
    </row>
    <row r="2059" spans="1:6">
      <c r="A2059" s="408"/>
      <c r="B2059" s="422"/>
      <c r="C2059" s="987"/>
      <c r="D2059" s="998"/>
      <c r="E2059" s="152"/>
      <c r="F2059" s="405"/>
    </row>
    <row r="2060" spans="1:6">
      <c r="A2060" s="408" t="s">
        <v>877</v>
      </c>
      <c r="B2060" s="422" t="s">
        <v>2624</v>
      </c>
      <c r="C2060" s="987" t="s">
        <v>20</v>
      </c>
      <c r="D2060" s="998">
        <v>2</v>
      </c>
      <c r="E2060" s="1317"/>
      <c r="F2060" s="365">
        <f>ROUND(D2060*E2060,2)</f>
        <v>0</v>
      </c>
    </row>
    <row r="2061" spans="1:6">
      <c r="A2061" s="408"/>
      <c r="B2061" s="422"/>
      <c r="C2061" s="987"/>
      <c r="D2061" s="998"/>
      <c r="E2061" s="152"/>
      <c r="F2061" s="405"/>
    </row>
    <row r="2062" spans="1:6" ht="102.75">
      <c r="A2062" s="408" t="s">
        <v>2224</v>
      </c>
      <c r="B2062" s="422" t="s">
        <v>6016</v>
      </c>
      <c r="C2062" s="987" t="s">
        <v>20</v>
      </c>
      <c r="D2062" s="998">
        <v>1</v>
      </c>
      <c r="E2062" s="1317"/>
      <c r="F2062" s="365">
        <f>ROUND(D2062*E2062,2)</f>
        <v>0</v>
      </c>
    </row>
    <row r="2063" spans="1:6">
      <c r="A2063" s="408"/>
      <c r="B2063" s="1042" t="s">
        <v>6017</v>
      </c>
      <c r="C2063" s="590"/>
      <c r="D2063" s="480"/>
      <c r="E2063" s="152"/>
      <c r="F2063" s="405"/>
    </row>
    <row r="2064" spans="1:6">
      <c r="A2064" s="408"/>
      <c r="B2064" s="422"/>
      <c r="C2064" s="590"/>
      <c r="D2064" s="480"/>
      <c r="E2064" s="152"/>
      <c r="F2064" s="405"/>
    </row>
    <row r="2065" spans="1:6">
      <c r="A2065" s="408" t="s">
        <v>2225</v>
      </c>
      <c r="B2065" s="422" t="s">
        <v>2625</v>
      </c>
      <c r="C2065" s="987" t="s">
        <v>13</v>
      </c>
      <c r="D2065" s="998">
        <v>80</v>
      </c>
      <c r="E2065" s="1317"/>
      <c r="F2065" s="365">
        <f>ROUND(D2065*E2065,2)</f>
        <v>0</v>
      </c>
    </row>
    <row r="2066" spans="1:6">
      <c r="A2066" s="408"/>
      <c r="B2066" s="422"/>
      <c r="C2066" s="987"/>
      <c r="D2066" s="998"/>
      <c r="E2066" s="405"/>
      <c r="F2066" s="405"/>
    </row>
    <row r="2067" spans="1:6" ht="25.5">
      <c r="A2067" s="408" t="s">
        <v>2226</v>
      </c>
      <c r="B2067" s="422" t="s">
        <v>1082</v>
      </c>
      <c r="C2067" s="409" t="s">
        <v>1078</v>
      </c>
      <c r="D2067" s="410">
        <v>5</v>
      </c>
      <c r="E2067" s="410">
        <f>ROUND(SUM(F2052:F2066)/100,2)</f>
        <v>0</v>
      </c>
      <c r="F2067" s="365">
        <f>ROUND(D2067*E2067,2)</f>
        <v>0</v>
      </c>
    </row>
    <row r="2068" spans="1:6">
      <c r="A2068" s="309"/>
      <c r="B2068" s="478"/>
      <c r="C2068" s="443"/>
      <c r="D2068" s="405"/>
      <c r="E2068" s="405"/>
      <c r="F2068" s="405"/>
    </row>
    <row r="2069" spans="1:6">
      <c r="A2069" s="309"/>
      <c r="B2069" s="478"/>
      <c r="C2069" s="443"/>
      <c r="D2069" s="405"/>
      <c r="E2069" s="405"/>
      <c r="F2069" s="405"/>
    </row>
    <row r="2070" spans="1:6" ht="15.75">
      <c r="A2070" s="388" t="s">
        <v>6544</v>
      </c>
      <c r="B2070" s="1076" t="s">
        <v>2626</v>
      </c>
      <c r="C2070" s="393"/>
      <c r="D2070" s="397"/>
      <c r="E2070" s="354"/>
      <c r="F2070" s="354">
        <f>SUM(F2071:F2087)</f>
        <v>0</v>
      </c>
    </row>
    <row r="2071" spans="1:6">
      <c r="A2071" s="992"/>
      <c r="B2071" s="1122"/>
      <c r="C2071" s="985"/>
      <c r="D2071" s="152"/>
      <c r="E2071" s="152"/>
      <c r="F2071" s="152"/>
    </row>
    <row r="2072" spans="1:6" ht="38.25">
      <c r="A2072" s="408" t="s">
        <v>2168</v>
      </c>
      <c r="B2072" s="1042" t="s">
        <v>6018</v>
      </c>
      <c r="C2072" s="985" t="s">
        <v>20</v>
      </c>
      <c r="D2072" s="152">
        <v>2</v>
      </c>
      <c r="E2072" s="1317"/>
      <c r="F2072" s="365">
        <f>ROUND(D2072*E2072,2)</f>
        <v>0</v>
      </c>
    </row>
    <row r="2073" spans="1:6">
      <c r="A2073" s="408"/>
      <c r="B2073" s="153"/>
      <c r="C2073" s="773"/>
      <c r="D2073" s="152"/>
      <c r="E2073" s="152"/>
      <c r="F2073" s="405"/>
    </row>
    <row r="2074" spans="1:6">
      <c r="A2074" s="408" t="s">
        <v>2192</v>
      </c>
      <c r="B2074" s="422" t="s">
        <v>6014</v>
      </c>
      <c r="C2074" s="987" t="s">
        <v>20</v>
      </c>
      <c r="D2074" s="998">
        <v>2</v>
      </c>
      <c r="E2074" s="1317"/>
      <c r="F2074" s="365">
        <f>ROUND(D2074*E2074,2)</f>
        <v>0</v>
      </c>
    </row>
    <row r="2075" spans="1:6">
      <c r="A2075" s="408"/>
      <c r="B2075" s="153"/>
      <c r="C2075" s="773"/>
      <c r="D2075" s="405"/>
      <c r="E2075" s="152"/>
      <c r="F2075" s="405"/>
    </row>
    <row r="2076" spans="1:6">
      <c r="A2076" s="408" t="s">
        <v>1780</v>
      </c>
      <c r="B2076" s="1042" t="s">
        <v>6019</v>
      </c>
      <c r="C2076" s="987" t="s">
        <v>20</v>
      </c>
      <c r="D2076" s="998">
        <v>2</v>
      </c>
      <c r="E2076" s="1317"/>
      <c r="F2076" s="365">
        <f>ROUND(D2076*E2076,2)</f>
        <v>0</v>
      </c>
    </row>
    <row r="2077" spans="1:6">
      <c r="A2077" s="408"/>
      <c r="B2077" s="153"/>
      <c r="C2077" s="773"/>
      <c r="D2077" s="405"/>
      <c r="E2077" s="152"/>
      <c r="F2077" s="405"/>
    </row>
    <row r="2078" spans="1:6">
      <c r="A2078" s="408" t="s">
        <v>877</v>
      </c>
      <c r="B2078" s="1042" t="s">
        <v>2624</v>
      </c>
      <c r="C2078" s="987" t="s">
        <v>20</v>
      </c>
      <c r="D2078" s="998">
        <v>2</v>
      </c>
      <c r="E2078" s="1317"/>
      <c r="F2078" s="365">
        <f>ROUND(D2078*E2078,2)</f>
        <v>0</v>
      </c>
    </row>
    <row r="2079" spans="1:6">
      <c r="A2079" s="408"/>
      <c r="B2079" s="153"/>
      <c r="C2079" s="773"/>
      <c r="D2079" s="405"/>
      <c r="E2079" s="152"/>
      <c r="F2079" s="405"/>
    </row>
    <row r="2080" spans="1:6" ht="100.5">
      <c r="A2080" s="408" t="s">
        <v>2224</v>
      </c>
      <c r="B2080" s="1042" t="s">
        <v>6020</v>
      </c>
      <c r="C2080" s="987" t="s">
        <v>20</v>
      </c>
      <c r="D2080" s="998">
        <v>1</v>
      </c>
      <c r="E2080" s="1317"/>
      <c r="F2080" s="365">
        <f>ROUND(D2080*E2080,2)</f>
        <v>0</v>
      </c>
    </row>
    <row r="2081" spans="1:6">
      <c r="A2081" s="408"/>
      <c r="B2081" s="1042" t="s">
        <v>6017</v>
      </c>
      <c r="C2081" s="773"/>
      <c r="D2081" s="405"/>
      <c r="E2081" s="152"/>
      <c r="F2081" s="405"/>
    </row>
    <row r="2082" spans="1:6">
      <c r="A2082" s="408"/>
      <c r="B2082" s="153"/>
      <c r="C2082" s="773"/>
      <c r="D2082" s="405"/>
      <c r="E2082" s="152"/>
      <c r="F2082" s="405"/>
    </row>
    <row r="2083" spans="1:6">
      <c r="A2083" s="408" t="s">
        <v>2225</v>
      </c>
      <c r="B2083" s="1042" t="s">
        <v>2625</v>
      </c>
      <c r="C2083" s="987" t="s">
        <v>13</v>
      </c>
      <c r="D2083" s="998">
        <v>40</v>
      </c>
      <c r="E2083" s="1317"/>
      <c r="F2083" s="365">
        <f>ROUND(D2083*E2083,2)</f>
        <v>0</v>
      </c>
    </row>
    <row r="2084" spans="1:6">
      <c r="A2084" s="408"/>
      <c r="B2084" s="1042"/>
      <c r="C2084" s="987"/>
      <c r="D2084" s="998"/>
      <c r="E2084" s="152"/>
      <c r="F2084" s="405"/>
    </row>
    <row r="2085" spans="1:6" ht="25.5">
      <c r="A2085" s="408" t="s">
        <v>2226</v>
      </c>
      <c r="B2085" s="422" t="s">
        <v>1082</v>
      </c>
      <c r="C2085" s="409" t="s">
        <v>1078</v>
      </c>
      <c r="D2085" s="410">
        <v>5</v>
      </c>
      <c r="E2085" s="410">
        <f>ROUND(SUM(F2071:F2084)/100,2)</f>
        <v>0</v>
      </c>
      <c r="F2085" s="365">
        <f>ROUND(D2085*E2085,2)</f>
        <v>0</v>
      </c>
    </row>
    <row r="2086" spans="1:6">
      <c r="A2086" s="408"/>
      <c r="B2086" s="422"/>
      <c r="C2086" s="409"/>
      <c r="D2086" s="410"/>
      <c r="E2086" s="410"/>
      <c r="F2086" s="406"/>
    </row>
    <row r="2087" spans="1:6">
      <c r="A2087" s="408"/>
      <c r="B2087" s="422"/>
      <c r="C2087" s="409"/>
      <c r="D2087" s="410"/>
      <c r="E2087" s="410"/>
      <c r="F2087" s="406"/>
    </row>
    <row r="2088" spans="1:6" ht="15.75">
      <c r="A2088" s="388" t="s">
        <v>6545</v>
      </c>
      <c r="B2088" s="1076" t="s">
        <v>2627</v>
      </c>
      <c r="C2088" s="393"/>
      <c r="D2088" s="397"/>
      <c r="E2088" s="354"/>
      <c r="F2088" s="354">
        <f>SUM(F2089:F2098)</f>
        <v>0</v>
      </c>
    </row>
    <row r="2089" spans="1:6">
      <c r="A2089" s="992"/>
      <c r="B2089" s="1122"/>
      <c r="C2089" s="985"/>
      <c r="D2089" s="152"/>
      <c r="E2089" s="152"/>
      <c r="F2089" s="152"/>
    </row>
    <row r="2090" spans="1:6" ht="242.25">
      <c r="A2090" s="408" t="s">
        <v>2168</v>
      </c>
      <c r="B2090" s="1042" t="s">
        <v>2628</v>
      </c>
      <c r="C2090" s="773"/>
      <c r="D2090" s="152"/>
      <c r="E2090" s="152"/>
      <c r="F2090" s="152"/>
    </row>
    <row r="2091" spans="1:6" ht="204">
      <c r="A2091" s="408"/>
      <c r="B2091" s="1042" t="s">
        <v>2629</v>
      </c>
      <c r="C2091" s="773"/>
      <c r="D2091" s="152"/>
      <c r="E2091" s="152"/>
      <c r="F2091" s="152"/>
    </row>
    <row r="2092" spans="1:6">
      <c r="A2092" s="408"/>
      <c r="B2092" s="1042" t="s">
        <v>2630</v>
      </c>
      <c r="C2092" s="985" t="s">
        <v>20</v>
      </c>
      <c r="D2092" s="152">
        <v>1</v>
      </c>
      <c r="E2092" s="1317"/>
      <c r="F2092" s="365">
        <f>ROUND(D2092*E2092,2)</f>
        <v>0</v>
      </c>
    </row>
    <row r="2093" spans="1:6">
      <c r="A2093" s="408"/>
      <c r="B2093" s="153"/>
      <c r="C2093" s="773"/>
      <c r="D2093" s="152"/>
      <c r="E2093" s="152"/>
      <c r="F2093" s="405"/>
    </row>
    <row r="2094" spans="1:6" ht="38.25">
      <c r="A2094" s="408" t="s">
        <v>2192</v>
      </c>
      <c r="B2094" s="1042" t="s">
        <v>2631</v>
      </c>
      <c r="C2094" s="987" t="s">
        <v>20</v>
      </c>
      <c r="D2094" s="998">
        <v>1</v>
      </c>
      <c r="E2094" s="1317"/>
      <c r="F2094" s="365">
        <f>ROUND(D2094*E2094,2)</f>
        <v>0</v>
      </c>
    </row>
    <row r="2095" spans="1:6">
      <c r="A2095" s="408"/>
      <c r="B2095" s="1042"/>
      <c r="C2095" s="987"/>
      <c r="D2095" s="998"/>
      <c r="E2095" s="152"/>
      <c r="F2095" s="405"/>
    </row>
    <row r="2096" spans="1:6" ht="25.5">
      <c r="A2096" s="408" t="s">
        <v>1780</v>
      </c>
      <c r="B2096" s="422" t="s">
        <v>1082</v>
      </c>
      <c r="C2096" s="409" t="s">
        <v>1078</v>
      </c>
      <c r="D2096" s="410">
        <v>5</v>
      </c>
      <c r="E2096" s="410">
        <f>ROUND(SUM(F2089:F2095)/100,2)</f>
        <v>0</v>
      </c>
      <c r="F2096" s="365">
        <f>ROUND(D2096*E2096,2)</f>
        <v>0</v>
      </c>
    </row>
    <row r="2097" spans="1:6">
      <c r="A2097" s="408"/>
      <c r="B2097" s="422"/>
      <c r="C2097" s="409"/>
      <c r="D2097" s="410"/>
      <c r="E2097" s="410"/>
      <c r="F2097" s="406"/>
    </row>
    <row r="2098" spans="1:6">
      <c r="A2098" s="408"/>
      <c r="B2098" s="422"/>
      <c r="C2098" s="409"/>
      <c r="D2098" s="410"/>
      <c r="E2098" s="410"/>
      <c r="F2098" s="406"/>
    </row>
    <row r="2099" spans="1:6" ht="15.75">
      <c r="A2099" s="388" t="s">
        <v>6546</v>
      </c>
      <c r="B2099" s="1076" t="s">
        <v>6021</v>
      </c>
      <c r="C2099" s="393"/>
      <c r="D2099" s="397"/>
      <c r="E2099" s="354"/>
      <c r="F2099" s="354">
        <f>SUM(F2100:F2116)</f>
        <v>0</v>
      </c>
    </row>
    <row r="2100" spans="1:6">
      <c r="A2100" s="992"/>
      <c r="B2100" s="1122"/>
      <c r="C2100" s="985"/>
      <c r="D2100" s="152"/>
      <c r="E2100" s="152"/>
      <c r="F2100" s="152"/>
    </row>
    <row r="2101" spans="1:6" ht="25.5">
      <c r="A2101" s="408" t="s">
        <v>2168</v>
      </c>
      <c r="B2101" s="1042" t="s">
        <v>6022</v>
      </c>
      <c r="C2101" s="985" t="s">
        <v>20</v>
      </c>
      <c r="D2101" s="152">
        <v>8</v>
      </c>
      <c r="E2101" s="1317"/>
      <c r="F2101" s="365">
        <f>ROUND(D2101*E2101,2)</f>
        <v>0</v>
      </c>
    </row>
    <row r="2102" spans="1:6">
      <c r="A2102" s="408"/>
      <c r="B2102" s="153"/>
      <c r="C2102" s="773"/>
      <c r="D2102" s="152"/>
      <c r="E2102" s="152"/>
      <c r="F2102" s="405"/>
    </row>
    <row r="2103" spans="1:6">
      <c r="A2103" s="408" t="s">
        <v>2192</v>
      </c>
      <c r="B2103" s="1042" t="s">
        <v>2623</v>
      </c>
      <c r="C2103" s="987" t="s">
        <v>20</v>
      </c>
      <c r="D2103" s="998">
        <v>4</v>
      </c>
      <c r="E2103" s="1317"/>
      <c r="F2103" s="365">
        <f>ROUND(D2103*E2103,2)</f>
        <v>0</v>
      </c>
    </row>
    <row r="2104" spans="1:6">
      <c r="A2104" s="408"/>
      <c r="B2104" s="153"/>
      <c r="C2104" s="773"/>
      <c r="D2104" s="405"/>
      <c r="E2104" s="152"/>
      <c r="F2104" s="405"/>
    </row>
    <row r="2105" spans="1:6">
      <c r="A2105" s="408" t="s">
        <v>1780</v>
      </c>
      <c r="B2105" s="1042" t="s">
        <v>6023</v>
      </c>
      <c r="C2105" s="987" t="s">
        <v>20</v>
      </c>
      <c r="D2105" s="998">
        <v>2</v>
      </c>
      <c r="E2105" s="1317"/>
      <c r="F2105" s="365">
        <f>ROUND(D2105*E2105,2)</f>
        <v>0</v>
      </c>
    </row>
    <row r="2106" spans="1:6">
      <c r="A2106" s="408"/>
      <c r="B2106" s="153"/>
      <c r="C2106" s="773"/>
      <c r="D2106" s="405"/>
      <c r="E2106" s="152"/>
      <c r="F2106" s="405"/>
    </row>
    <row r="2107" spans="1:6">
      <c r="A2107" s="408" t="s">
        <v>877</v>
      </c>
      <c r="B2107" s="1042" t="s">
        <v>2624</v>
      </c>
      <c r="C2107" s="987" t="s">
        <v>20</v>
      </c>
      <c r="D2107" s="998">
        <v>2</v>
      </c>
      <c r="E2107" s="1317"/>
      <c r="F2107" s="365">
        <f>ROUND(D2107*E2107,2)</f>
        <v>0</v>
      </c>
    </row>
    <row r="2108" spans="1:6">
      <c r="A2108" s="408"/>
      <c r="B2108" s="153"/>
      <c r="C2108" s="773"/>
      <c r="D2108" s="405"/>
      <c r="E2108" s="152"/>
      <c r="F2108" s="405"/>
    </row>
    <row r="2109" spans="1:6" ht="100.5">
      <c r="A2109" s="408" t="s">
        <v>2224</v>
      </c>
      <c r="B2109" s="1042" t="s">
        <v>6024</v>
      </c>
      <c r="C2109" s="987" t="s">
        <v>20</v>
      </c>
      <c r="D2109" s="998">
        <v>1</v>
      </c>
      <c r="E2109" s="1317"/>
      <c r="F2109" s="365">
        <f>ROUND(D2109*E2109,2)</f>
        <v>0</v>
      </c>
    </row>
    <row r="2110" spans="1:6">
      <c r="A2110" s="408"/>
      <c r="B2110" s="1042" t="s">
        <v>6017</v>
      </c>
      <c r="C2110" s="773"/>
      <c r="D2110" s="405"/>
      <c r="E2110" s="152"/>
      <c r="F2110" s="405"/>
    </row>
    <row r="2111" spans="1:6">
      <c r="A2111" s="408"/>
      <c r="B2111" s="153"/>
      <c r="C2111" s="773"/>
      <c r="D2111" s="405"/>
      <c r="E2111" s="152"/>
      <c r="F2111" s="405"/>
    </row>
    <row r="2112" spans="1:6">
      <c r="A2112" s="408" t="s">
        <v>2225</v>
      </c>
      <c r="B2112" s="1042" t="s">
        <v>2625</v>
      </c>
      <c r="C2112" s="987" t="s">
        <v>13</v>
      </c>
      <c r="D2112" s="998">
        <v>40</v>
      </c>
      <c r="E2112" s="1317"/>
      <c r="F2112" s="365">
        <f>ROUND(D2112*E2112,2)</f>
        <v>0</v>
      </c>
    </row>
    <row r="2113" spans="1:6">
      <c r="A2113" s="408"/>
      <c r="B2113" s="1042"/>
      <c r="C2113" s="987"/>
      <c r="D2113" s="998"/>
      <c r="E2113" s="152"/>
      <c r="F2113" s="405"/>
    </row>
    <row r="2114" spans="1:6" ht="25.5">
      <c r="A2114" s="408" t="s">
        <v>2226</v>
      </c>
      <c r="B2114" s="422" t="s">
        <v>1082</v>
      </c>
      <c r="C2114" s="409" t="s">
        <v>1078</v>
      </c>
      <c r="D2114" s="410">
        <v>5</v>
      </c>
      <c r="E2114" s="410">
        <f>ROUND(SUM(F2100:F2113)/100,2)</f>
        <v>0</v>
      </c>
      <c r="F2114" s="365">
        <f>ROUND(D2114*E2114,2)</f>
        <v>0</v>
      </c>
    </row>
    <row r="2115" spans="1:6">
      <c r="A2115" s="408"/>
      <c r="B2115" s="422"/>
      <c r="C2115" s="409"/>
      <c r="D2115" s="410"/>
      <c r="E2115" s="410"/>
      <c r="F2115" s="405"/>
    </row>
    <row r="2116" spans="1:6">
      <c r="A2116" s="408"/>
      <c r="B2116" s="422"/>
      <c r="C2116" s="409"/>
      <c r="D2116" s="410"/>
      <c r="E2116" s="410"/>
      <c r="F2116" s="406"/>
    </row>
    <row r="2117" spans="1:6" ht="15.75">
      <c r="A2117" s="388" t="s">
        <v>6548</v>
      </c>
      <c r="B2117" s="1076" t="s">
        <v>6025</v>
      </c>
      <c r="C2117" s="393"/>
      <c r="D2117" s="397"/>
      <c r="E2117" s="354"/>
      <c r="F2117" s="354">
        <f>SUM(F2118:F2126)</f>
        <v>0</v>
      </c>
    </row>
    <row r="2118" spans="1:6">
      <c r="A2118" s="992"/>
      <c r="B2118" s="1122"/>
      <c r="C2118" s="985"/>
      <c r="D2118" s="152"/>
      <c r="E2118" s="152"/>
      <c r="F2118" s="152"/>
    </row>
    <row r="2119" spans="1:6" ht="51">
      <c r="A2119" s="408" t="s">
        <v>2168</v>
      </c>
      <c r="B2119" s="325" t="s">
        <v>6026</v>
      </c>
      <c r="C2119" s="986"/>
      <c r="D2119" s="456"/>
      <c r="E2119" s="997"/>
      <c r="F2119" s="997"/>
    </row>
    <row r="2120" spans="1:6" ht="127.5">
      <c r="A2120" s="309"/>
      <c r="B2120" s="311" t="s">
        <v>6027</v>
      </c>
      <c r="C2120" s="986"/>
      <c r="D2120" s="456"/>
      <c r="E2120" s="997"/>
      <c r="F2120" s="997"/>
    </row>
    <row r="2121" spans="1:6" ht="25.5">
      <c r="A2121" s="309"/>
      <c r="B2121" s="477" t="s">
        <v>6028</v>
      </c>
      <c r="C2121" s="986"/>
      <c r="D2121" s="456"/>
      <c r="E2121" s="997"/>
      <c r="F2121" s="997"/>
    </row>
    <row r="2122" spans="1:6">
      <c r="A2122" s="309"/>
      <c r="B2122" s="477" t="s">
        <v>6029</v>
      </c>
      <c r="C2122" s="986"/>
      <c r="D2122" s="456"/>
      <c r="E2122" s="997"/>
      <c r="F2122" s="997"/>
    </row>
    <row r="2123" spans="1:6" ht="25.5">
      <c r="A2123" s="309"/>
      <c r="B2123" s="477" t="s">
        <v>6030</v>
      </c>
      <c r="C2123" s="986"/>
      <c r="D2123" s="456"/>
      <c r="E2123" s="997"/>
      <c r="F2123" s="997"/>
    </row>
    <row r="2124" spans="1:6">
      <c r="A2124" s="309"/>
      <c r="B2124" s="477" t="s">
        <v>6031</v>
      </c>
      <c r="C2124" s="986"/>
      <c r="D2124" s="456"/>
      <c r="E2124" s="997"/>
      <c r="F2124" s="997"/>
    </row>
    <row r="2125" spans="1:6">
      <c r="A2125" s="309"/>
      <c r="B2125" s="477" t="s">
        <v>6032</v>
      </c>
      <c r="C2125" s="986" t="s">
        <v>23</v>
      </c>
      <c r="D2125" s="456">
        <v>2</v>
      </c>
      <c r="E2125" s="1284"/>
      <c r="F2125" s="365">
        <f>ROUND(D2125*E2125,2)</f>
        <v>0</v>
      </c>
    </row>
    <row r="2126" spans="1:6">
      <c r="A2126" s="412"/>
      <c r="B2126" s="611"/>
      <c r="C2126" s="416"/>
      <c r="D2126" s="410"/>
      <c r="E2126" s="410"/>
      <c r="F2126" s="410"/>
    </row>
    <row r="2127" spans="1:6" ht="15.75">
      <c r="A2127" s="388" t="s">
        <v>6547</v>
      </c>
      <c r="B2127" s="1076" t="s">
        <v>2632</v>
      </c>
      <c r="C2127" s="393"/>
      <c r="D2127" s="397"/>
      <c r="E2127" s="354"/>
      <c r="F2127" s="354">
        <f>SUM(F2128:F2170)</f>
        <v>0</v>
      </c>
    </row>
    <row r="2128" spans="1:6">
      <c r="A2128" s="309"/>
      <c r="B2128" s="478"/>
      <c r="C2128" s="443"/>
      <c r="D2128" s="405"/>
      <c r="E2128" s="405"/>
      <c r="F2128" s="405"/>
    </row>
    <row r="2129" spans="1:6" ht="63.75">
      <c r="A2129" s="408" t="s">
        <v>2168</v>
      </c>
      <c r="B2129" s="1042" t="s">
        <v>2633</v>
      </c>
      <c r="C2129" s="443"/>
      <c r="D2129" s="405"/>
      <c r="E2129" s="405"/>
      <c r="F2129" s="405"/>
    </row>
    <row r="2130" spans="1:6">
      <c r="A2130" s="408"/>
      <c r="B2130" s="1123" t="s">
        <v>6033</v>
      </c>
      <c r="C2130" s="358" t="s">
        <v>17</v>
      </c>
      <c r="D2130" s="998">
        <v>98</v>
      </c>
      <c r="E2130" s="1275"/>
      <c r="F2130" s="365">
        <f t="shared" ref="F2130:F2133" si="68">ROUND(D2130*E2130,2)</f>
        <v>0</v>
      </c>
    </row>
    <row r="2131" spans="1:6">
      <c r="A2131" s="408"/>
      <c r="B2131" s="1123" t="s">
        <v>6034</v>
      </c>
      <c r="C2131" s="358" t="s">
        <v>17</v>
      </c>
      <c r="D2131" s="998">
        <v>682</v>
      </c>
      <c r="E2131" s="1275"/>
      <c r="F2131" s="365">
        <f t="shared" si="68"/>
        <v>0</v>
      </c>
    </row>
    <row r="2132" spans="1:6">
      <c r="A2132" s="408"/>
      <c r="B2132" s="1123" t="s">
        <v>6035</v>
      </c>
      <c r="C2132" s="358" t="s">
        <v>17</v>
      </c>
      <c r="D2132" s="998">
        <v>222</v>
      </c>
      <c r="E2132" s="1275"/>
      <c r="F2132" s="365">
        <f t="shared" si="68"/>
        <v>0</v>
      </c>
    </row>
    <row r="2133" spans="1:6">
      <c r="A2133" s="408"/>
      <c r="B2133" s="1123" t="s">
        <v>6036</v>
      </c>
      <c r="C2133" s="358" t="s">
        <v>17</v>
      </c>
      <c r="D2133" s="998">
        <v>35</v>
      </c>
      <c r="E2133" s="1275"/>
      <c r="F2133" s="365">
        <f t="shared" si="68"/>
        <v>0</v>
      </c>
    </row>
    <row r="2134" spans="1:6">
      <c r="A2134" s="408"/>
      <c r="B2134" s="1124"/>
      <c r="C2134" s="443"/>
      <c r="D2134" s="405"/>
      <c r="E2134" s="405"/>
      <c r="F2134" s="405"/>
    </row>
    <row r="2135" spans="1:6" ht="51">
      <c r="A2135" s="408" t="s">
        <v>2192</v>
      </c>
      <c r="B2135" s="1125" t="s">
        <v>2634</v>
      </c>
      <c r="C2135" s="443" t="s">
        <v>23</v>
      </c>
      <c r="D2135" s="405">
        <v>25</v>
      </c>
      <c r="E2135" s="1284"/>
      <c r="F2135" s="365">
        <f>ROUND(D2135*E2135,2)</f>
        <v>0</v>
      </c>
    </row>
    <row r="2136" spans="1:6">
      <c r="A2136" s="408"/>
      <c r="B2136" s="478"/>
      <c r="C2136" s="443"/>
      <c r="D2136" s="405"/>
      <c r="E2136" s="405"/>
      <c r="F2136" s="405"/>
    </row>
    <row r="2137" spans="1:6">
      <c r="A2137" s="408" t="s">
        <v>1780</v>
      </c>
      <c r="B2137" s="1042" t="s">
        <v>2625</v>
      </c>
      <c r="C2137" s="987" t="s">
        <v>23</v>
      </c>
      <c r="D2137" s="998">
        <v>1</v>
      </c>
      <c r="E2137" s="1284"/>
      <c r="F2137" s="365">
        <f>ROUND(D2137*E2137,2)</f>
        <v>0</v>
      </c>
    </row>
    <row r="2138" spans="1:6">
      <c r="A2138" s="408"/>
      <c r="B2138" s="1042"/>
      <c r="C2138" s="987"/>
      <c r="D2138" s="998"/>
      <c r="E2138" s="405"/>
      <c r="F2138" s="405"/>
    </row>
    <row r="2139" spans="1:6" ht="38.25">
      <c r="A2139" s="408" t="s">
        <v>877</v>
      </c>
      <c r="B2139" s="896" t="s">
        <v>2635</v>
      </c>
      <c r="C2139" s="987" t="s">
        <v>20</v>
      </c>
      <c r="D2139" s="998">
        <v>1</v>
      </c>
      <c r="E2139" s="1284"/>
      <c r="F2139" s="365">
        <f>ROUND(D2139*E2139,2)</f>
        <v>0</v>
      </c>
    </row>
    <row r="2140" spans="1:6">
      <c r="A2140" s="408"/>
      <c r="B2140" s="385"/>
      <c r="C2140" s="443"/>
      <c r="D2140" s="405"/>
      <c r="E2140" s="405"/>
      <c r="F2140" s="405"/>
    </row>
    <row r="2141" spans="1:6" ht="25.5">
      <c r="A2141" s="408" t="s">
        <v>2224</v>
      </c>
      <c r="B2141" s="896" t="s">
        <v>2636</v>
      </c>
      <c r="C2141" s="987"/>
      <c r="D2141" s="998"/>
      <c r="E2141" s="405"/>
      <c r="F2141" s="405"/>
    </row>
    <row r="2142" spans="1:6">
      <c r="A2142" s="408"/>
      <c r="B2142" s="896" t="s">
        <v>2637</v>
      </c>
      <c r="C2142" s="987" t="s">
        <v>20</v>
      </c>
      <c r="D2142" s="998">
        <v>32</v>
      </c>
      <c r="E2142" s="1280"/>
      <c r="F2142" s="365">
        <f t="shared" ref="F2142:F2145" si="69">ROUND(D2142*E2142,2)</f>
        <v>0</v>
      </c>
    </row>
    <row r="2143" spans="1:6">
      <c r="A2143" s="408"/>
      <c r="B2143" s="896" t="s">
        <v>2233</v>
      </c>
      <c r="C2143" s="987" t="s">
        <v>20</v>
      </c>
      <c r="D2143" s="998">
        <v>3</v>
      </c>
      <c r="E2143" s="1280"/>
      <c r="F2143" s="365">
        <f t="shared" si="69"/>
        <v>0</v>
      </c>
    </row>
    <row r="2144" spans="1:6">
      <c r="A2144" s="408"/>
      <c r="B2144" s="896" t="s">
        <v>2234</v>
      </c>
      <c r="C2144" s="987" t="s">
        <v>20</v>
      </c>
      <c r="D2144" s="998">
        <v>1</v>
      </c>
      <c r="E2144" s="1284"/>
      <c r="F2144" s="365">
        <f t="shared" si="69"/>
        <v>0</v>
      </c>
    </row>
    <row r="2145" spans="1:6">
      <c r="A2145" s="408"/>
      <c r="B2145" s="896" t="s">
        <v>2638</v>
      </c>
      <c r="C2145" s="987" t="s">
        <v>20</v>
      </c>
      <c r="D2145" s="998">
        <v>2</v>
      </c>
      <c r="E2145" s="1284"/>
      <c r="F2145" s="365">
        <f t="shared" si="69"/>
        <v>0</v>
      </c>
    </row>
    <row r="2146" spans="1:6">
      <c r="A2146" s="408"/>
      <c r="B2146" s="896" t="s">
        <v>2639</v>
      </c>
      <c r="C2146" s="324"/>
      <c r="D2146" s="396"/>
      <c r="E2146" s="396"/>
      <c r="F2146" s="405"/>
    </row>
    <row r="2147" spans="1:6">
      <c r="A2147" s="408"/>
      <c r="B2147" s="478"/>
      <c r="C2147" s="443"/>
      <c r="D2147" s="405"/>
      <c r="E2147" s="480"/>
      <c r="F2147" s="480"/>
    </row>
    <row r="2148" spans="1:6" ht="51">
      <c r="A2148" s="408" t="s">
        <v>2225</v>
      </c>
      <c r="B2148" s="385" t="s">
        <v>2640</v>
      </c>
      <c r="C2148" s="443"/>
      <c r="D2148" s="405"/>
      <c r="E2148" s="480"/>
      <c r="F2148" s="480"/>
    </row>
    <row r="2149" spans="1:6">
      <c r="A2149" s="408"/>
      <c r="B2149" s="386" t="s">
        <v>2641</v>
      </c>
      <c r="C2149" s="443"/>
      <c r="D2149" s="405"/>
      <c r="E2149" s="480"/>
      <c r="F2149" s="480"/>
    </row>
    <row r="2150" spans="1:6">
      <c r="A2150" s="408"/>
      <c r="B2150" s="386" t="s">
        <v>2642</v>
      </c>
      <c r="C2150" s="443"/>
      <c r="D2150" s="405"/>
      <c r="E2150" s="480"/>
      <c r="F2150" s="480"/>
    </row>
    <row r="2151" spans="1:6" ht="38.25">
      <c r="A2151" s="408"/>
      <c r="B2151" s="386" t="s">
        <v>2643</v>
      </c>
      <c r="C2151" s="443"/>
      <c r="D2151" s="405"/>
      <c r="E2151" s="480"/>
      <c r="F2151" s="480"/>
    </row>
    <row r="2152" spans="1:6" ht="51">
      <c r="A2152" s="309"/>
      <c r="B2152" s="386" t="s">
        <v>2644</v>
      </c>
      <c r="C2152" s="443"/>
      <c r="D2152" s="405"/>
      <c r="E2152" s="480"/>
      <c r="F2152" s="480"/>
    </row>
    <row r="2153" spans="1:6" ht="51">
      <c r="A2153" s="309"/>
      <c r="B2153" s="386" t="s">
        <v>2645</v>
      </c>
      <c r="C2153" s="443"/>
      <c r="D2153" s="405"/>
      <c r="E2153" s="480"/>
      <c r="F2153" s="480"/>
    </row>
    <row r="2154" spans="1:6">
      <c r="A2154" s="309"/>
      <c r="B2154" s="386" t="s">
        <v>2646</v>
      </c>
      <c r="C2154" s="443"/>
      <c r="D2154" s="405"/>
      <c r="E2154" s="480"/>
      <c r="F2154" s="480"/>
    </row>
    <row r="2155" spans="1:6" ht="38.25">
      <c r="A2155" s="309"/>
      <c r="B2155" s="386" t="s">
        <v>2647</v>
      </c>
      <c r="C2155" s="443"/>
      <c r="D2155" s="405"/>
      <c r="E2155" s="480"/>
      <c r="F2155" s="480"/>
    </row>
    <row r="2156" spans="1:6">
      <c r="A2156" s="309"/>
      <c r="B2156" s="1042" t="s">
        <v>2648</v>
      </c>
      <c r="C2156" s="987"/>
      <c r="D2156" s="998"/>
      <c r="E2156" s="405"/>
      <c r="F2156" s="405"/>
    </row>
    <row r="2157" spans="1:6">
      <c r="A2157" s="309"/>
      <c r="B2157" s="1042" t="s">
        <v>2649</v>
      </c>
      <c r="C2157" s="987"/>
      <c r="D2157" s="998"/>
      <c r="E2157" s="405"/>
      <c r="F2157" s="405"/>
    </row>
    <row r="2158" spans="1:6" ht="25.5">
      <c r="A2158" s="314"/>
      <c r="B2158" s="385" t="s">
        <v>6037</v>
      </c>
      <c r="C2158" s="324" t="s">
        <v>23</v>
      </c>
      <c r="D2158" s="396">
        <v>1</v>
      </c>
      <c r="E2158" s="1280"/>
      <c r="F2158" s="365">
        <f>ROUND(D2158*E2158,2)</f>
        <v>0</v>
      </c>
    </row>
    <row r="2159" spans="1:6">
      <c r="A2159" s="314"/>
      <c r="B2159" s="385"/>
      <c r="C2159" s="324"/>
      <c r="D2159" s="396"/>
      <c r="E2159" s="399"/>
      <c r="F2159" s="405"/>
    </row>
    <row r="2160" spans="1:6">
      <c r="A2160" s="309"/>
      <c r="B2160" s="478"/>
      <c r="C2160" s="443"/>
      <c r="D2160" s="405"/>
      <c r="E2160" s="405"/>
      <c r="F2160" s="405"/>
    </row>
    <row r="2161" spans="1:6">
      <c r="A2161" s="408" t="s">
        <v>2226</v>
      </c>
      <c r="B2161" s="1042" t="s">
        <v>6038</v>
      </c>
      <c r="C2161" s="985" t="s">
        <v>20</v>
      </c>
      <c r="D2161" s="152">
        <v>2</v>
      </c>
      <c r="E2161" s="1317"/>
      <c r="F2161" s="365">
        <f>ROUND(D2161*E2161,2)</f>
        <v>0</v>
      </c>
    </row>
    <row r="2162" spans="1:6">
      <c r="A2162" s="408"/>
      <c r="B2162" s="1042"/>
      <c r="C2162" s="985"/>
      <c r="D2162" s="152"/>
      <c r="E2162" s="152"/>
      <c r="F2162" s="405"/>
    </row>
    <row r="2163" spans="1:6" ht="25.5">
      <c r="A2163" s="408" t="s">
        <v>2229</v>
      </c>
      <c r="B2163" s="1042" t="s">
        <v>6039</v>
      </c>
      <c r="C2163" s="987" t="s">
        <v>23</v>
      </c>
      <c r="D2163" s="998">
        <v>2</v>
      </c>
      <c r="E2163" s="1284"/>
      <c r="F2163" s="365">
        <f>ROUND(D2163*E2163,2)</f>
        <v>0</v>
      </c>
    </row>
    <row r="2164" spans="1:6">
      <c r="A2164" s="309"/>
      <c r="B2164" s="1042" t="s">
        <v>2650</v>
      </c>
      <c r="C2164" s="443"/>
      <c r="D2164" s="405"/>
      <c r="E2164" s="405"/>
      <c r="F2164" s="405"/>
    </row>
    <row r="2165" spans="1:6">
      <c r="A2165" s="309"/>
      <c r="B2165" s="1042"/>
      <c r="C2165" s="443"/>
      <c r="D2165" s="405"/>
      <c r="E2165" s="405"/>
      <c r="F2165" s="405"/>
    </row>
    <row r="2166" spans="1:6" ht="38.25">
      <c r="A2166" s="408" t="s">
        <v>2231</v>
      </c>
      <c r="B2166" s="1042" t="s">
        <v>6040</v>
      </c>
      <c r="C2166" s="985" t="s">
        <v>23</v>
      </c>
      <c r="D2166" s="152">
        <v>1</v>
      </c>
      <c r="E2166" s="1317"/>
      <c r="F2166" s="365">
        <f>ROUND(D2166*E2166,2)</f>
        <v>0</v>
      </c>
    </row>
    <row r="2167" spans="1:6">
      <c r="A2167" s="309"/>
      <c r="B2167" s="1042"/>
      <c r="C2167" s="443"/>
      <c r="D2167" s="405"/>
      <c r="E2167" s="405"/>
      <c r="F2167" s="405"/>
    </row>
    <row r="2168" spans="1:6" ht="25.5">
      <c r="A2168" s="408" t="s">
        <v>1076</v>
      </c>
      <c r="B2168" s="422" t="s">
        <v>1082</v>
      </c>
      <c r="C2168" s="409" t="s">
        <v>1078</v>
      </c>
      <c r="D2168" s="410">
        <v>5</v>
      </c>
      <c r="E2168" s="410">
        <f>ROUND(SUM(F2128:F2167)/100,2)</f>
        <v>0</v>
      </c>
      <c r="F2168" s="365">
        <f>ROUND(D2168*E2168,2)</f>
        <v>0</v>
      </c>
    </row>
    <row r="2169" spans="1:6">
      <c r="A2169" s="417"/>
      <c r="B2169" s="1099"/>
      <c r="C2169" s="418"/>
      <c r="D2169" s="406"/>
      <c r="E2169" s="343"/>
      <c r="F2169" s="406"/>
    </row>
    <row r="2170" spans="1:6">
      <c r="A2170" s="412"/>
      <c r="B2170" s="1100"/>
      <c r="C2170" s="419"/>
      <c r="D2170" s="413"/>
      <c r="E2170" s="413"/>
      <c r="F2170" s="413"/>
    </row>
    <row r="2171" spans="1:6" ht="15.75">
      <c r="A2171" s="388" t="s">
        <v>6549</v>
      </c>
      <c r="B2171" s="1076" t="s">
        <v>2551</v>
      </c>
      <c r="C2171" s="393"/>
      <c r="D2171" s="397"/>
      <c r="E2171" s="354"/>
      <c r="F2171" s="354">
        <f>SUM(F2172:F2185)</f>
        <v>0</v>
      </c>
    </row>
    <row r="2172" spans="1:6" ht="15.75">
      <c r="A2172" s="988"/>
      <c r="B2172" s="1126"/>
      <c r="C2172" s="989"/>
      <c r="D2172" s="990"/>
      <c r="E2172" s="991"/>
      <c r="F2172" s="991"/>
    </row>
    <row r="2173" spans="1:6">
      <c r="A2173" s="408" t="s">
        <v>2168</v>
      </c>
      <c r="B2173" s="422" t="s">
        <v>2552</v>
      </c>
      <c r="C2173" s="409" t="s">
        <v>23</v>
      </c>
      <c r="D2173" s="410">
        <v>1</v>
      </c>
      <c r="E2173" s="1306"/>
      <c r="F2173" s="365">
        <f>ROUND(D2173*E2173,2)</f>
        <v>0</v>
      </c>
    </row>
    <row r="2174" spans="1:6">
      <c r="A2174" s="408"/>
      <c r="B2174" s="422"/>
      <c r="C2174" s="409"/>
      <c r="D2174" s="410"/>
      <c r="E2174" s="410"/>
      <c r="F2174" s="406"/>
    </row>
    <row r="2175" spans="1:6">
      <c r="A2175" s="408" t="s">
        <v>2192</v>
      </c>
      <c r="B2175" s="422" t="s">
        <v>2553</v>
      </c>
      <c r="C2175" s="409" t="s">
        <v>23</v>
      </c>
      <c r="D2175" s="410">
        <v>1</v>
      </c>
      <c r="E2175" s="1306"/>
      <c r="F2175" s="365">
        <f>ROUND(D2175*E2175,2)</f>
        <v>0</v>
      </c>
    </row>
    <row r="2176" spans="1:6">
      <c r="A2176" s="408"/>
      <c r="B2176" s="422"/>
      <c r="C2176" s="409"/>
      <c r="D2176" s="410"/>
      <c r="E2176" s="410"/>
      <c r="F2176" s="411"/>
    </row>
    <row r="2177" spans="1:6">
      <c r="A2177" s="408" t="s">
        <v>1780</v>
      </c>
      <c r="B2177" s="422" t="s">
        <v>2651</v>
      </c>
      <c r="C2177" s="409" t="s">
        <v>23</v>
      </c>
      <c r="D2177" s="410">
        <v>1</v>
      </c>
      <c r="E2177" s="1306"/>
      <c r="F2177" s="365">
        <f>ROUND(D2177*E2177,2)</f>
        <v>0</v>
      </c>
    </row>
    <row r="2178" spans="1:6">
      <c r="A2178" s="408"/>
      <c r="B2178" s="422"/>
      <c r="C2178" s="409"/>
      <c r="D2178" s="410"/>
      <c r="E2178" s="410"/>
      <c r="F2178" s="411"/>
    </row>
    <row r="2179" spans="1:6" ht="38.25">
      <c r="A2179" s="408" t="s">
        <v>877</v>
      </c>
      <c r="B2179" s="422" t="s">
        <v>1654</v>
      </c>
      <c r="C2179" s="409" t="s">
        <v>23</v>
      </c>
      <c r="D2179" s="410">
        <v>1</v>
      </c>
      <c r="E2179" s="1306"/>
      <c r="F2179" s="365">
        <f>ROUND(D2179*E2179,2)</f>
        <v>0</v>
      </c>
    </row>
    <row r="2180" spans="1:6">
      <c r="A2180" s="408"/>
      <c r="B2180" s="422"/>
      <c r="C2180" s="409"/>
      <c r="D2180" s="410"/>
      <c r="E2180" s="410"/>
      <c r="F2180" s="411"/>
    </row>
    <row r="2181" spans="1:6">
      <c r="A2181" s="408" t="s">
        <v>2224</v>
      </c>
      <c r="B2181" s="422" t="s">
        <v>6041</v>
      </c>
      <c r="C2181" s="409" t="s">
        <v>23</v>
      </c>
      <c r="D2181" s="410">
        <v>1</v>
      </c>
      <c r="E2181" s="1306"/>
      <c r="F2181" s="365">
        <f>ROUND(D2181*E2181,2)</f>
        <v>0</v>
      </c>
    </row>
    <row r="2182" spans="1:6">
      <c r="A2182" s="300"/>
      <c r="B2182" s="407"/>
      <c r="C2182" s="337"/>
      <c r="D2182" s="343"/>
      <c r="E2182" s="343"/>
      <c r="F2182" s="343"/>
    </row>
    <row r="2183" spans="1:6" ht="25.5">
      <c r="A2183" s="408" t="s">
        <v>2225</v>
      </c>
      <c r="B2183" s="422" t="s">
        <v>5991</v>
      </c>
      <c r="C2183" s="409" t="s">
        <v>23</v>
      </c>
      <c r="D2183" s="410">
        <v>1</v>
      </c>
      <c r="E2183" s="1306"/>
      <c r="F2183" s="365">
        <f>ROUND(D2183*E2183,2)</f>
        <v>0</v>
      </c>
    </row>
    <row r="2184" spans="1:6">
      <c r="A2184" s="300"/>
      <c r="B2184" s="407"/>
      <c r="C2184" s="337"/>
      <c r="D2184" s="343"/>
      <c r="E2184" s="343"/>
      <c r="F2184" s="343"/>
    </row>
    <row r="2186" spans="1:6" ht="18">
      <c r="A2186" s="401" t="s">
        <v>6550</v>
      </c>
      <c r="B2186" s="1093" t="s">
        <v>6042</v>
      </c>
      <c r="C2186" s="402"/>
      <c r="D2186" s="403"/>
      <c r="E2186" s="347"/>
      <c r="F2186" s="347">
        <f>+F2199+F2231+F2578+F2810+F3118</f>
        <v>0</v>
      </c>
    </row>
    <row r="2187" spans="1:6">
      <c r="A2187" s="333"/>
      <c r="B2187" s="639"/>
      <c r="C2187" s="359"/>
      <c r="D2187" s="405"/>
      <c r="E2187" s="343"/>
      <c r="F2187" s="343"/>
    </row>
    <row r="2188" spans="1:6" ht="15.75">
      <c r="A2188" s="388" t="s">
        <v>6553</v>
      </c>
      <c r="B2188" s="1076" t="s">
        <v>35</v>
      </c>
      <c r="C2188" s="393"/>
      <c r="D2188" s="397"/>
      <c r="E2188" s="354"/>
      <c r="F2188" s="354"/>
    </row>
    <row r="2189" spans="1:6">
      <c r="A2189" s="408"/>
      <c r="B2189" s="1096"/>
      <c r="C2189" s="409"/>
      <c r="D2189" s="410"/>
      <c r="E2189" s="410"/>
      <c r="F2189" s="411"/>
    </row>
    <row r="2190" spans="1:6" ht="51">
      <c r="A2190" s="408"/>
      <c r="B2190" s="680" t="s">
        <v>5909</v>
      </c>
      <c r="C2190" s="409"/>
      <c r="D2190" s="410"/>
      <c r="E2190" s="410"/>
      <c r="F2190" s="410"/>
    </row>
    <row r="2191" spans="1:6" ht="25.5">
      <c r="A2191" s="412"/>
      <c r="B2191" s="1095" t="s">
        <v>6043</v>
      </c>
      <c r="C2191" s="409"/>
      <c r="D2191" s="410"/>
      <c r="E2191" s="410"/>
      <c r="F2191" s="413"/>
    </row>
    <row r="2192" spans="1:6" ht="25.5">
      <c r="A2192" s="408"/>
      <c r="B2192" s="1095" t="s">
        <v>6044</v>
      </c>
      <c r="C2192" s="409"/>
      <c r="D2192" s="410"/>
      <c r="E2192" s="410"/>
      <c r="F2192" s="411"/>
    </row>
    <row r="2193" spans="1:6">
      <c r="A2193" s="408"/>
      <c r="B2193" s="1127" t="s">
        <v>6045</v>
      </c>
      <c r="C2193" s="409"/>
      <c r="D2193" s="410"/>
      <c r="E2193" s="410"/>
      <c r="F2193" s="411"/>
    </row>
    <row r="2194" spans="1:6">
      <c r="A2194" s="408"/>
      <c r="B2194" s="1127" t="s">
        <v>6046</v>
      </c>
      <c r="C2194" s="409"/>
      <c r="D2194" s="410"/>
      <c r="E2194" s="410"/>
      <c r="F2194" s="411"/>
    </row>
    <row r="2195" spans="1:6">
      <c r="A2195" s="408"/>
      <c r="B2195" s="1095" t="s">
        <v>6047</v>
      </c>
      <c r="C2195" s="409"/>
      <c r="D2195" s="410"/>
      <c r="E2195" s="410"/>
      <c r="F2195" s="411"/>
    </row>
    <row r="2196" spans="1:6" ht="25.5">
      <c r="A2196" s="408"/>
      <c r="B2196" s="1095" t="s">
        <v>6048</v>
      </c>
      <c r="C2196" s="409"/>
      <c r="D2196" s="410"/>
      <c r="E2196" s="410"/>
      <c r="F2196" s="411"/>
    </row>
    <row r="2197" spans="1:6">
      <c r="A2197" s="408"/>
      <c r="B2197" s="1096"/>
      <c r="C2197" s="409"/>
      <c r="D2197" s="410"/>
      <c r="E2197" s="410"/>
      <c r="F2197" s="411"/>
    </row>
    <row r="2198" spans="1:6">
      <c r="A2198" s="415"/>
      <c r="B2198" s="422"/>
      <c r="C2198" s="414"/>
      <c r="D2198" s="411"/>
      <c r="E2198" s="411"/>
      <c r="F2198" s="413"/>
    </row>
    <row r="2199" spans="1:6" ht="47.25">
      <c r="A2199" s="999" t="s">
        <v>6551</v>
      </c>
      <c r="B2199" s="1000" t="s">
        <v>6552</v>
      </c>
      <c r="C2199" s="1001"/>
      <c r="D2199" s="1002"/>
      <c r="E2199" s="1002"/>
      <c r="F2199" s="1004">
        <f>+F2201</f>
        <v>0</v>
      </c>
    </row>
    <row r="2200" spans="1:6">
      <c r="A2200" s="415"/>
      <c r="B2200" s="422"/>
      <c r="C2200" s="414"/>
      <c r="D2200" s="411"/>
      <c r="E2200" s="411"/>
      <c r="F2200" s="413"/>
    </row>
    <row r="2201" spans="1:6">
      <c r="A2201" s="1005" t="s">
        <v>6049</v>
      </c>
      <c r="B2201" s="1128" t="s">
        <v>6050</v>
      </c>
      <c r="C2201" s="1006"/>
      <c r="D2201" s="1007"/>
      <c r="E2201" s="1007"/>
      <c r="F2201" s="1007">
        <f>SUM(F2202:F2230)</f>
        <v>0</v>
      </c>
    </row>
    <row r="2202" spans="1:6">
      <c r="A2202" s="412"/>
      <c r="B2202" s="1097"/>
      <c r="C2202" s="416"/>
      <c r="D2202" s="410"/>
      <c r="E2202" s="410"/>
      <c r="F2202" s="410"/>
    </row>
    <row r="2203" spans="1:6">
      <c r="A2203" s="1032">
        <v>1</v>
      </c>
      <c r="B2203" s="1098" t="s">
        <v>6051</v>
      </c>
      <c r="C2203" s="1033"/>
      <c r="D2203" s="1034"/>
      <c r="E2203" s="1034"/>
      <c r="F2203" s="406"/>
    </row>
    <row r="2204" spans="1:6" ht="25.5">
      <c r="A2204" s="1032"/>
      <c r="B2204" s="1098" t="s">
        <v>6052</v>
      </c>
      <c r="C2204" s="1033"/>
      <c r="D2204" s="1034"/>
      <c r="E2204" s="1034"/>
      <c r="F2204" s="406"/>
    </row>
    <row r="2205" spans="1:6">
      <c r="A2205" s="1032"/>
      <c r="B2205" s="1098" t="s">
        <v>6053</v>
      </c>
      <c r="C2205" s="1033"/>
      <c r="D2205" s="1034"/>
      <c r="E2205" s="1034"/>
      <c r="F2205" s="406"/>
    </row>
    <row r="2206" spans="1:6">
      <c r="A2206" s="1032"/>
      <c r="B2206" s="1098" t="s">
        <v>6054</v>
      </c>
      <c r="C2206" s="1033"/>
      <c r="D2206" s="1035"/>
      <c r="E2206" s="1035"/>
      <c r="F2206" s="406"/>
    </row>
    <row r="2207" spans="1:6">
      <c r="A2207" s="1032"/>
      <c r="B2207" s="1098" t="s">
        <v>6055</v>
      </c>
      <c r="C2207" s="1036"/>
      <c r="D2207" s="1034"/>
      <c r="E2207" s="1034"/>
      <c r="F2207" s="406"/>
    </row>
    <row r="2208" spans="1:6">
      <c r="A2208" s="1032"/>
      <c r="B2208" s="1098" t="s">
        <v>6056</v>
      </c>
      <c r="C2208" s="1033"/>
      <c r="D2208" s="1034"/>
      <c r="E2208" s="1034"/>
      <c r="F2208" s="406"/>
    </row>
    <row r="2209" spans="1:6">
      <c r="A2209" s="1032"/>
      <c r="B2209" s="1098" t="s">
        <v>6057</v>
      </c>
      <c r="C2209" s="1036"/>
      <c r="D2209" s="1034"/>
      <c r="E2209" s="1034"/>
      <c r="F2209" s="406"/>
    </row>
    <row r="2210" spans="1:6">
      <c r="A2210" s="1032"/>
      <c r="B2210" s="1098" t="s">
        <v>6058</v>
      </c>
      <c r="C2210" s="1033"/>
      <c r="D2210" s="1035"/>
      <c r="E2210" s="1035"/>
      <c r="F2210" s="406"/>
    </row>
    <row r="2211" spans="1:6">
      <c r="A2211" s="1032"/>
      <c r="B2211" s="1098" t="s">
        <v>6059</v>
      </c>
      <c r="C2211" s="1036"/>
      <c r="D2211" s="1034"/>
      <c r="E2211" s="1034"/>
      <c r="F2211" s="406"/>
    </row>
    <row r="2212" spans="1:6">
      <c r="A2212" s="1032"/>
      <c r="B2212" s="1098" t="s">
        <v>6060</v>
      </c>
      <c r="C2212" s="1033" t="s">
        <v>23</v>
      </c>
      <c r="D2212" s="1035">
        <v>1</v>
      </c>
      <c r="E2212" s="1309"/>
      <c r="F2212" s="365">
        <f>ROUND(D2212*E2212,2)</f>
        <v>0</v>
      </c>
    </row>
    <row r="2213" spans="1:6">
      <c r="A2213" s="1032"/>
      <c r="B2213" s="1098"/>
      <c r="C2213" s="1036"/>
      <c r="D2213" s="1034"/>
      <c r="E2213" s="1034"/>
      <c r="F2213" s="406"/>
    </row>
    <row r="2214" spans="1:6">
      <c r="A2214" s="1032"/>
      <c r="B2214" s="1098"/>
      <c r="C2214" s="1033"/>
      <c r="D2214" s="1034"/>
      <c r="E2214" s="1034"/>
      <c r="F2214" s="406"/>
    </row>
    <row r="2215" spans="1:6">
      <c r="A2215" s="1032">
        <v>2</v>
      </c>
      <c r="B2215" s="1098" t="s">
        <v>6061</v>
      </c>
      <c r="C2215" s="1033"/>
      <c r="D2215" s="1034"/>
      <c r="E2215" s="1034"/>
      <c r="F2215" s="406"/>
    </row>
    <row r="2216" spans="1:6" ht="38.25">
      <c r="A2216" s="1032"/>
      <c r="B2216" s="1098" t="s">
        <v>6062</v>
      </c>
      <c r="C2216" s="1033"/>
      <c r="D2216" s="1035"/>
      <c r="E2216" s="1035"/>
      <c r="F2216" s="406"/>
    </row>
    <row r="2217" spans="1:6">
      <c r="A2217" s="1032"/>
      <c r="B2217" s="1098"/>
      <c r="C2217" s="1033"/>
      <c r="D2217" s="1034"/>
      <c r="E2217" s="1034"/>
      <c r="F2217" s="406"/>
    </row>
    <row r="2218" spans="1:6" ht="76.5">
      <c r="A2218" s="1032"/>
      <c r="B2218" s="201" t="s">
        <v>6063</v>
      </c>
      <c r="C2218" s="1033" t="s">
        <v>23</v>
      </c>
      <c r="D2218" s="1035">
        <v>1</v>
      </c>
      <c r="E2218" s="1309"/>
      <c r="F2218" s="365">
        <f>ROUND(D2218*E2218,2)</f>
        <v>0</v>
      </c>
    </row>
    <row r="2219" spans="1:6">
      <c r="A2219" s="1032"/>
      <c r="B2219" s="1098"/>
      <c r="C2219" s="1033"/>
      <c r="D2219" s="1034"/>
      <c r="E2219" s="1034"/>
      <c r="F2219" s="406"/>
    </row>
    <row r="2220" spans="1:6">
      <c r="A2220" s="1032"/>
      <c r="B2220" s="1098"/>
      <c r="C2220" s="1033"/>
      <c r="D2220" s="1034"/>
      <c r="E2220" s="1034"/>
      <c r="F2220" s="406"/>
    </row>
    <row r="2221" spans="1:6">
      <c r="A2221" s="1032">
        <v>3</v>
      </c>
      <c r="B2221" s="1098" t="s">
        <v>6064</v>
      </c>
      <c r="C2221" s="1033"/>
      <c r="D2221" s="1034"/>
      <c r="E2221" s="1034"/>
      <c r="F2221" s="406"/>
    </row>
    <row r="2222" spans="1:6">
      <c r="A2222" s="1032"/>
      <c r="B2222" s="1098"/>
      <c r="C2222" s="1033"/>
      <c r="D2222" s="1034"/>
      <c r="E2222" s="1034"/>
      <c r="F2222" s="406"/>
    </row>
    <row r="2223" spans="1:6">
      <c r="A2223" s="1032"/>
      <c r="B2223" s="1098" t="s">
        <v>6065</v>
      </c>
      <c r="C2223" s="1033"/>
      <c r="D2223" s="1034"/>
      <c r="E2223" s="1034"/>
      <c r="F2223" s="406"/>
    </row>
    <row r="2224" spans="1:6" ht="63.75">
      <c r="A2224" s="1032"/>
      <c r="B2224" s="1098" t="s">
        <v>6066</v>
      </c>
      <c r="C2224" s="1033"/>
      <c r="D2224" s="1034"/>
      <c r="E2224" s="1034"/>
      <c r="F2224" s="406"/>
    </row>
    <row r="2225" spans="1:6">
      <c r="A2225" s="1032"/>
      <c r="B2225" s="1098"/>
      <c r="C2225" s="1033"/>
      <c r="D2225" s="1034"/>
      <c r="E2225" s="1034"/>
      <c r="F2225" s="406"/>
    </row>
    <row r="2226" spans="1:6" ht="25.5">
      <c r="A2226" s="1032"/>
      <c r="B2226" s="1098" t="s">
        <v>6067</v>
      </c>
      <c r="C2226" s="1033"/>
      <c r="D2226" s="1034"/>
      <c r="E2226" s="1034"/>
      <c r="F2226" s="406"/>
    </row>
    <row r="2227" spans="1:6">
      <c r="A2227" s="1032"/>
      <c r="B2227" s="1098"/>
      <c r="C2227" s="1033"/>
      <c r="D2227" s="1034"/>
      <c r="E2227" s="1034"/>
      <c r="F2227" s="406"/>
    </row>
    <row r="2228" spans="1:6">
      <c r="A2228" s="1032"/>
      <c r="B2228" s="1098" t="s">
        <v>6068</v>
      </c>
      <c r="C2228" s="1033" t="s">
        <v>23</v>
      </c>
      <c r="D2228" s="1034">
        <v>1</v>
      </c>
      <c r="E2228" s="1309"/>
      <c r="F2228" s="365">
        <f>ROUND(D2228*E2228,2)</f>
        <v>0</v>
      </c>
    </row>
    <row r="2229" spans="1:6">
      <c r="A2229" s="1032"/>
      <c r="B2229" s="1098"/>
      <c r="C2229" s="1033"/>
      <c r="D2229" s="1034"/>
      <c r="E2229" s="1035"/>
      <c r="F2229" s="406"/>
    </row>
    <row r="2230" spans="1:6">
      <c r="A2230" s="1032"/>
      <c r="B2230" s="1098"/>
      <c r="C2230" s="1033"/>
      <c r="D2230" s="1034"/>
      <c r="E2230" s="1034"/>
      <c r="F2230" s="406"/>
    </row>
    <row r="2231" spans="1:6" ht="31.5">
      <c r="A2231" s="999" t="s">
        <v>6556</v>
      </c>
      <c r="B2231" s="1129" t="s">
        <v>6555</v>
      </c>
      <c r="C2231" s="1135"/>
      <c r="D2231" s="1318"/>
      <c r="E2231" s="1318"/>
      <c r="F2231" s="1004">
        <f>+F2233+F2241+F2280+F2356+F2408+F2431+F2514</f>
        <v>0</v>
      </c>
    </row>
    <row r="2232" spans="1:6">
      <c r="A2232" s="1032"/>
      <c r="B2232" s="1098"/>
      <c r="C2232" s="1033"/>
      <c r="D2232" s="1034"/>
      <c r="E2232" s="1034"/>
      <c r="F2232" s="406"/>
    </row>
    <row r="2233" spans="1:6">
      <c r="A2233" s="1005" t="s">
        <v>6069</v>
      </c>
      <c r="B2233" s="1128" t="s">
        <v>6070</v>
      </c>
      <c r="C2233" s="1006"/>
      <c r="D2233" s="1007"/>
      <c r="E2233" s="1007"/>
      <c r="F2233" s="1008">
        <f>SUM(F2234:F2240)</f>
        <v>0</v>
      </c>
    </row>
    <row r="2234" spans="1:6">
      <c r="A2234" s="1032"/>
      <c r="B2234" s="1098"/>
      <c r="C2234" s="1033"/>
      <c r="D2234" s="1034"/>
      <c r="E2234" s="1034"/>
      <c r="F2234" s="406"/>
    </row>
    <row r="2235" spans="1:6">
      <c r="A2235" s="1032">
        <v>1</v>
      </c>
      <c r="B2235" s="1098" t="s">
        <v>6071</v>
      </c>
      <c r="C2235" s="1033"/>
      <c r="D2235" s="1034"/>
      <c r="E2235" s="1034"/>
      <c r="F2235" s="406"/>
    </row>
    <row r="2236" spans="1:6" ht="51">
      <c r="A2236" s="1032"/>
      <c r="B2236" s="1098" t="s">
        <v>6072</v>
      </c>
      <c r="C2236" s="1033"/>
      <c r="D2236" s="1034"/>
      <c r="E2236" s="1034"/>
      <c r="F2236" s="406"/>
    </row>
    <row r="2237" spans="1:6" ht="25.5">
      <c r="A2237" s="1032"/>
      <c r="B2237" s="1098" t="s">
        <v>6073</v>
      </c>
      <c r="C2237" s="1033"/>
      <c r="D2237" s="1034"/>
      <c r="E2237" s="1034"/>
      <c r="F2237" s="406"/>
    </row>
    <row r="2238" spans="1:6">
      <c r="A2238" s="1032"/>
      <c r="B2238" s="1098" t="s">
        <v>6074</v>
      </c>
      <c r="C2238" s="1033" t="s">
        <v>20</v>
      </c>
      <c r="D2238" s="1034">
        <v>4</v>
      </c>
      <c r="E2238" s="1309"/>
      <c r="F2238" s="365">
        <f>ROUND(D2238*E2238,2)</f>
        <v>0</v>
      </c>
    </row>
    <row r="2239" spans="1:6">
      <c r="A2239" s="1032"/>
      <c r="B2239" s="1098"/>
      <c r="C2239" s="1033"/>
      <c r="D2239" s="1034"/>
      <c r="E2239" s="1035"/>
      <c r="F2239" s="406"/>
    </row>
    <row r="2240" spans="1:6">
      <c r="A2240" s="1032"/>
      <c r="B2240" s="1098"/>
      <c r="C2240" s="1033"/>
      <c r="D2240" s="1034"/>
      <c r="E2240" s="1034"/>
      <c r="F2240" s="406"/>
    </row>
    <row r="2241" spans="1:6">
      <c r="A2241" s="1005" t="s">
        <v>6075</v>
      </c>
      <c r="B2241" s="1128" t="s">
        <v>6076</v>
      </c>
      <c r="C2241" s="1006"/>
      <c r="D2241" s="1007"/>
      <c r="E2241" s="1007"/>
      <c r="F2241" s="1008">
        <f>SUM(F2242:F2279)</f>
        <v>0</v>
      </c>
    </row>
    <row r="2242" spans="1:6">
      <c r="A2242" s="1032"/>
      <c r="B2242" s="1098"/>
      <c r="C2242" s="1033"/>
      <c r="D2242" s="1034"/>
      <c r="E2242" s="1034"/>
      <c r="F2242" s="406"/>
    </row>
    <row r="2243" spans="1:6">
      <c r="A2243" s="1032">
        <v>1</v>
      </c>
      <c r="B2243" s="1098" t="s">
        <v>6077</v>
      </c>
      <c r="C2243" s="1033"/>
      <c r="D2243" s="1034"/>
      <c r="E2243" s="1034"/>
      <c r="F2243" s="406"/>
    </row>
    <row r="2244" spans="1:6" ht="38.25">
      <c r="A2244" s="1032"/>
      <c r="B2244" s="1098" t="s">
        <v>6078</v>
      </c>
      <c r="C2244" s="1033"/>
      <c r="D2244" s="1034"/>
      <c r="E2244" s="1034"/>
      <c r="F2244" s="406"/>
    </row>
    <row r="2245" spans="1:6" ht="38.25">
      <c r="A2245" s="1032"/>
      <c r="B2245" s="1098" t="s">
        <v>6079</v>
      </c>
      <c r="C2245" s="1033"/>
      <c r="D2245" s="1034"/>
      <c r="E2245" s="1034"/>
      <c r="F2245" s="406"/>
    </row>
    <row r="2246" spans="1:6">
      <c r="A2246" s="1032"/>
      <c r="B2246" s="1098" t="s">
        <v>6080</v>
      </c>
      <c r="C2246" s="1033" t="s">
        <v>20</v>
      </c>
      <c r="D2246" s="1034">
        <v>3</v>
      </c>
      <c r="E2246" s="1309"/>
      <c r="F2246" s="365">
        <f t="shared" ref="F2246:F2247" si="70">ROUND(D2246*E2246,2)</f>
        <v>0</v>
      </c>
    </row>
    <row r="2247" spans="1:6">
      <c r="A2247" s="1032"/>
      <c r="B2247" s="1098" t="s">
        <v>6081</v>
      </c>
      <c r="C2247" s="1033" t="s">
        <v>20</v>
      </c>
      <c r="D2247" s="1034">
        <v>14</v>
      </c>
      <c r="E2247" s="1309"/>
      <c r="F2247" s="365">
        <f t="shared" si="70"/>
        <v>0</v>
      </c>
    </row>
    <row r="2248" spans="1:6">
      <c r="A2248" s="1032"/>
      <c r="B2248" s="1098"/>
      <c r="C2248" s="1033"/>
      <c r="D2248" s="1034"/>
      <c r="E2248" s="1034"/>
      <c r="F2248" s="406"/>
    </row>
    <row r="2249" spans="1:6">
      <c r="A2249" s="1032">
        <v>2</v>
      </c>
      <c r="B2249" s="1098" t="s">
        <v>6082</v>
      </c>
      <c r="C2249" s="1033"/>
      <c r="D2249" s="1034"/>
      <c r="E2249" s="1034"/>
      <c r="F2249" s="406"/>
    </row>
    <row r="2250" spans="1:6" ht="51">
      <c r="A2250" s="1032"/>
      <c r="B2250" s="1098" t="s">
        <v>6083</v>
      </c>
      <c r="C2250" s="1033"/>
      <c r="D2250" s="1034"/>
      <c r="E2250" s="1034"/>
      <c r="F2250" s="406"/>
    </row>
    <row r="2251" spans="1:6" ht="25.5">
      <c r="A2251" s="1032"/>
      <c r="B2251" s="1098" t="s">
        <v>6084</v>
      </c>
      <c r="C2251" s="1033"/>
      <c r="D2251" s="1034"/>
      <c r="E2251" s="1034"/>
      <c r="F2251" s="406"/>
    </row>
    <row r="2252" spans="1:6">
      <c r="A2252" s="1032"/>
      <c r="B2252" s="1098" t="s">
        <v>6080</v>
      </c>
      <c r="C2252" s="1033" t="s">
        <v>20</v>
      </c>
      <c r="D2252" s="1034">
        <v>1</v>
      </c>
      <c r="E2252" s="1309"/>
      <c r="F2252" s="365">
        <f t="shared" ref="F2252:F2253" si="71">ROUND(D2252*E2252,2)</f>
        <v>0</v>
      </c>
    </row>
    <row r="2253" spans="1:6">
      <c r="A2253" s="1032"/>
      <c r="B2253" s="1098" t="s">
        <v>6081</v>
      </c>
      <c r="C2253" s="1033" t="s">
        <v>20</v>
      </c>
      <c r="D2253" s="1034">
        <v>7</v>
      </c>
      <c r="E2253" s="1309"/>
      <c r="F2253" s="365">
        <f t="shared" si="71"/>
        <v>0</v>
      </c>
    </row>
    <row r="2254" spans="1:6">
      <c r="A2254" s="1032"/>
      <c r="B2254" s="1098"/>
      <c r="C2254" s="1033"/>
      <c r="D2254" s="1034"/>
      <c r="E2254" s="1034"/>
      <c r="F2254" s="406"/>
    </row>
    <row r="2255" spans="1:6">
      <c r="A2255" s="1032">
        <v>3</v>
      </c>
      <c r="B2255" s="1098" t="s">
        <v>6085</v>
      </c>
      <c r="C2255" s="1033"/>
      <c r="D2255" s="1034"/>
      <c r="E2255" s="1034"/>
      <c r="F2255" s="406"/>
    </row>
    <row r="2256" spans="1:6" ht="38.25">
      <c r="A2256" s="1032"/>
      <c r="B2256" s="1098" t="s">
        <v>6086</v>
      </c>
      <c r="C2256" s="1033"/>
      <c r="D2256" s="1034"/>
      <c r="E2256" s="1034"/>
      <c r="F2256" s="406"/>
    </row>
    <row r="2257" spans="1:6" ht="38.25">
      <c r="A2257" s="1032"/>
      <c r="B2257" s="1098" t="s">
        <v>6087</v>
      </c>
      <c r="C2257" s="1033"/>
      <c r="D2257" s="1034"/>
      <c r="E2257" s="1034"/>
      <c r="F2257" s="406"/>
    </row>
    <row r="2258" spans="1:6" ht="25.5">
      <c r="A2258" s="1032"/>
      <c r="B2258" s="1098" t="s">
        <v>6084</v>
      </c>
      <c r="C2258" s="1033"/>
      <c r="D2258" s="1034"/>
      <c r="E2258" s="1034"/>
      <c r="F2258" s="406"/>
    </row>
    <row r="2259" spans="1:6">
      <c r="A2259" s="1032"/>
      <c r="B2259" s="1098" t="s">
        <v>6080</v>
      </c>
      <c r="C2259" s="1033" t="s">
        <v>20</v>
      </c>
      <c r="D2259" s="1034">
        <v>1</v>
      </c>
      <c r="E2259" s="1309"/>
      <c r="F2259" s="365">
        <f t="shared" ref="F2259:F2260" si="72">ROUND(D2259*E2259,2)</f>
        <v>0</v>
      </c>
    </row>
    <row r="2260" spans="1:6">
      <c r="A2260" s="1032"/>
      <c r="B2260" s="1098" t="s">
        <v>6081</v>
      </c>
      <c r="C2260" s="1033" t="s">
        <v>20</v>
      </c>
      <c r="D2260" s="1034">
        <v>7</v>
      </c>
      <c r="E2260" s="1309"/>
      <c r="F2260" s="365">
        <f t="shared" si="72"/>
        <v>0</v>
      </c>
    </row>
    <row r="2261" spans="1:6">
      <c r="A2261" s="1032"/>
      <c r="B2261" s="1098"/>
      <c r="C2261" s="1033"/>
      <c r="D2261" s="1034"/>
      <c r="E2261" s="1034"/>
      <c r="F2261" s="406"/>
    </row>
    <row r="2262" spans="1:6">
      <c r="A2262" s="1032">
        <v>4</v>
      </c>
      <c r="B2262" s="1098" t="s">
        <v>6088</v>
      </c>
      <c r="C2262" s="1033"/>
      <c r="D2262" s="1034"/>
      <c r="E2262" s="1034"/>
      <c r="F2262" s="406"/>
    </row>
    <row r="2263" spans="1:6" ht="38.25">
      <c r="A2263" s="1032"/>
      <c r="B2263" s="1098" t="s">
        <v>6089</v>
      </c>
      <c r="C2263" s="1033"/>
      <c r="D2263" s="1034"/>
      <c r="E2263" s="1034"/>
      <c r="F2263" s="406"/>
    </row>
    <row r="2264" spans="1:6" ht="25.5">
      <c r="A2264" s="1032"/>
      <c r="B2264" s="1098" t="s">
        <v>6084</v>
      </c>
      <c r="C2264" s="1033"/>
      <c r="D2264" s="1034"/>
      <c r="E2264" s="1034"/>
      <c r="F2264" s="406"/>
    </row>
    <row r="2265" spans="1:6">
      <c r="A2265" s="1032"/>
      <c r="B2265" s="1098" t="s">
        <v>6080</v>
      </c>
      <c r="C2265" s="1033" t="s">
        <v>20</v>
      </c>
      <c r="D2265" s="1034">
        <v>1</v>
      </c>
      <c r="E2265" s="1309"/>
      <c r="F2265" s="365">
        <f t="shared" ref="F2265:F2266" si="73">ROUND(D2265*E2265,2)</f>
        <v>0</v>
      </c>
    </row>
    <row r="2266" spans="1:6">
      <c r="A2266" s="1032"/>
      <c r="B2266" s="1098" t="s">
        <v>6081</v>
      </c>
      <c r="C2266" s="1033" t="s">
        <v>20</v>
      </c>
      <c r="D2266" s="1034">
        <v>7</v>
      </c>
      <c r="E2266" s="1309"/>
      <c r="F2266" s="365">
        <f t="shared" si="73"/>
        <v>0</v>
      </c>
    </row>
    <row r="2267" spans="1:6">
      <c r="A2267" s="1032"/>
      <c r="B2267" s="1098"/>
      <c r="C2267" s="1033"/>
      <c r="D2267" s="1034"/>
      <c r="E2267" s="1034"/>
      <c r="F2267" s="406"/>
    </row>
    <row r="2268" spans="1:6">
      <c r="A2268" s="1032">
        <v>5</v>
      </c>
      <c r="B2268" s="1098" t="s">
        <v>6090</v>
      </c>
      <c r="C2268" s="1033"/>
      <c r="D2268" s="1034"/>
      <c r="E2268" s="1034"/>
      <c r="F2268" s="406"/>
    </row>
    <row r="2269" spans="1:6" ht="25.5">
      <c r="A2269" s="1032"/>
      <c r="B2269" s="1098" t="s">
        <v>6091</v>
      </c>
      <c r="C2269" s="1033"/>
      <c r="D2269" s="1034"/>
      <c r="E2269" s="1034"/>
      <c r="F2269" s="406"/>
    </row>
    <row r="2270" spans="1:6" ht="38.25">
      <c r="A2270" s="1032"/>
      <c r="B2270" s="1098" t="s">
        <v>6092</v>
      </c>
      <c r="C2270" s="1033"/>
      <c r="D2270" s="1034"/>
      <c r="E2270" s="1034"/>
      <c r="F2270" s="406"/>
    </row>
    <row r="2271" spans="1:6">
      <c r="A2271" s="1032"/>
      <c r="B2271" s="1098" t="s">
        <v>6093</v>
      </c>
      <c r="C2271" s="1033" t="s">
        <v>20</v>
      </c>
      <c r="D2271" s="1034">
        <v>1</v>
      </c>
      <c r="E2271" s="1309"/>
      <c r="F2271" s="365">
        <f>ROUND(D2271*E2271,2)</f>
        <v>0</v>
      </c>
    </row>
    <row r="2272" spans="1:6">
      <c r="A2272" s="1032"/>
      <c r="B2272" s="1098"/>
      <c r="C2272" s="1033"/>
      <c r="D2272" s="1034"/>
      <c r="E2272" s="1034"/>
      <c r="F2272" s="406"/>
    </row>
    <row r="2273" spans="1:6">
      <c r="A2273" s="1032">
        <v>6</v>
      </c>
      <c r="B2273" s="1098" t="s">
        <v>6094</v>
      </c>
      <c r="C2273" s="1033"/>
      <c r="D2273" s="1034"/>
      <c r="E2273" s="1034"/>
      <c r="F2273" s="406"/>
    </row>
    <row r="2274" spans="1:6" ht="51">
      <c r="A2274" s="1032"/>
      <c r="B2274" s="1098" t="s">
        <v>6095</v>
      </c>
      <c r="C2274" s="1033"/>
      <c r="D2274" s="1034"/>
      <c r="E2274" s="1034"/>
      <c r="F2274" s="406"/>
    </row>
    <row r="2275" spans="1:6" ht="38.25">
      <c r="A2275" s="1032"/>
      <c r="B2275" s="1098" t="s">
        <v>6096</v>
      </c>
      <c r="C2275" s="1033"/>
      <c r="D2275" s="1034"/>
      <c r="E2275" s="1034"/>
      <c r="F2275" s="406"/>
    </row>
    <row r="2276" spans="1:6">
      <c r="A2276" s="1032"/>
      <c r="B2276" s="1098" t="s">
        <v>6097</v>
      </c>
      <c r="C2276" s="1033"/>
      <c r="D2276" s="1034"/>
      <c r="E2276" s="1034"/>
      <c r="F2276" s="406"/>
    </row>
    <row r="2277" spans="1:6">
      <c r="A2277" s="1032"/>
      <c r="B2277" s="1098" t="s">
        <v>6098</v>
      </c>
      <c r="C2277" s="1033" t="s">
        <v>23</v>
      </c>
      <c r="D2277" s="1034">
        <v>2</v>
      </c>
      <c r="E2277" s="1309"/>
      <c r="F2277" s="365">
        <f>ROUND(D2277*E2277,2)</f>
        <v>0</v>
      </c>
    </row>
    <row r="2278" spans="1:6">
      <c r="A2278" s="1032"/>
      <c r="B2278" s="1098"/>
      <c r="C2278" s="1033"/>
      <c r="D2278" s="1034"/>
      <c r="E2278" s="1035"/>
      <c r="F2278" s="406"/>
    </row>
    <row r="2279" spans="1:6">
      <c r="A2279" s="1032"/>
      <c r="B2279" s="1098"/>
      <c r="C2279" s="1033"/>
      <c r="D2279" s="1034"/>
      <c r="E2279" s="1034"/>
      <c r="F2279" s="406"/>
    </row>
    <row r="2280" spans="1:6">
      <c r="A2280" s="1005" t="s">
        <v>3154</v>
      </c>
      <c r="B2280" s="1128" t="s">
        <v>6099</v>
      </c>
      <c r="C2280" s="1006"/>
      <c r="D2280" s="1007"/>
      <c r="E2280" s="1007"/>
      <c r="F2280" s="1008">
        <f>SUM(F2281:F2355)</f>
        <v>0</v>
      </c>
    </row>
    <row r="2281" spans="1:6">
      <c r="A2281" s="1032"/>
      <c r="B2281" s="1098"/>
      <c r="C2281" s="1033"/>
      <c r="D2281" s="1034"/>
      <c r="E2281" s="1034"/>
      <c r="F2281" s="406"/>
    </row>
    <row r="2282" spans="1:6">
      <c r="A2282" s="1032">
        <v>1</v>
      </c>
      <c r="B2282" s="1098" t="s">
        <v>6100</v>
      </c>
      <c r="C2282" s="1033"/>
      <c r="D2282" s="1034"/>
      <c r="E2282" s="1034"/>
      <c r="F2282" s="406"/>
    </row>
    <row r="2283" spans="1:6" ht="38.25">
      <c r="A2283" s="1032"/>
      <c r="B2283" s="1098" t="s">
        <v>6101</v>
      </c>
      <c r="C2283" s="1033"/>
      <c r="D2283" s="1034"/>
      <c r="E2283" s="1034"/>
      <c r="F2283" s="406"/>
    </row>
    <row r="2284" spans="1:6">
      <c r="A2284" s="1032"/>
      <c r="B2284" s="1098" t="s">
        <v>6102</v>
      </c>
      <c r="C2284" s="1033"/>
      <c r="D2284" s="1034"/>
      <c r="E2284" s="1034"/>
      <c r="F2284" s="406"/>
    </row>
    <row r="2285" spans="1:6">
      <c r="A2285" s="1032"/>
      <c r="B2285" s="1098" t="s">
        <v>6103</v>
      </c>
      <c r="C2285" s="1033"/>
      <c r="D2285" s="1034"/>
      <c r="E2285" s="1034"/>
      <c r="F2285" s="406"/>
    </row>
    <row r="2286" spans="1:6">
      <c r="A2286" s="1032"/>
      <c r="B2286" s="1098" t="s">
        <v>6104</v>
      </c>
      <c r="C2286" s="1033"/>
      <c r="D2286" s="1034"/>
      <c r="E2286" s="1034"/>
      <c r="F2286" s="406"/>
    </row>
    <row r="2287" spans="1:6">
      <c r="A2287" s="1032"/>
      <c r="B2287" s="1098" t="s">
        <v>6105</v>
      </c>
      <c r="C2287" s="1033"/>
      <c r="D2287" s="1034"/>
      <c r="E2287" s="1034"/>
      <c r="F2287" s="406"/>
    </row>
    <row r="2288" spans="1:6">
      <c r="A2288" s="1032"/>
      <c r="B2288" s="1098" t="s">
        <v>6106</v>
      </c>
      <c r="C2288" s="1033"/>
      <c r="D2288" s="1034"/>
      <c r="E2288" s="1034"/>
      <c r="F2288" s="406"/>
    </row>
    <row r="2289" spans="1:6">
      <c r="A2289" s="1032"/>
      <c r="B2289" s="1098" t="s">
        <v>6107</v>
      </c>
      <c r="C2289" s="1033"/>
      <c r="D2289" s="1034"/>
      <c r="E2289" s="1034"/>
      <c r="F2289" s="406"/>
    </row>
    <row r="2290" spans="1:6">
      <c r="A2290" s="1032"/>
      <c r="B2290" s="1098" t="s">
        <v>6108</v>
      </c>
      <c r="C2290" s="1033"/>
      <c r="D2290" s="1034"/>
      <c r="E2290" s="1034"/>
      <c r="F2290" s="406"/>
    </row>
    <row r="2291" spans="1:6">
      <c r="A2291" s="1032"/>
      <c r="B2291" s="1098" t="s">
        <v>6109</v>
      </c>
      <c r="C2291" s="1033"/>
      <c r="D2291" s="1034"/>
      <c r="E2291" s="1034"/>
      <c r="F2291" s="406"/>
    </row>
    <row r="2292" spans="1:6">
      <c r="A2292" s="1032"/>
      <c r="B2292" s="1098" t="s">
        <v>6110</v>
      </c>
      <c r="C2292" s="1033"/>
      <c r="D2292" s="1034"/>
      <c r="E2292" s="1034"/>
      <c r="F2292" s="406"/>
    </row>
    <row r="2293" spans="1:6">
      <c r="A2293" s="1032"/>
      <c r="B2293" s="1098" t="s">
        <v>6111</v>
      </c>
      <c r="C2293" s="1033"/>
      <c r="D2293" s="1034"/>
      <c r="E2293" s="1034"/>
      <c r="F2293" s="406"/>
    </row>
    <row r="2294" spans="1:6" ht="25.5">
      <c r="A2294" s="1032"/>
      <c r="B2294" s="1098" t="s">
        <v>6112</v>
      </c>
      <c r="C2294" s="1033"/>
      <c r="D2294" s="1034"/>
      <c r="E2294" s="1034"/>
      <c r="F2294" s="406"/>
    </row>
    <row r="2295" spans="1:6" ht="25.5">
      <c r="A2295" s="1032"/>
      <c r="B2295" s="1098" t="s">
        <v>6113</v>
      </c>
      <c r="C2295" s="1033"/>
      <c r="D2295" s="1034"/>
      <c r="E2295" s="1034"/>
      <c r="F2295" s="406"/>
    </row>
    <row r="2296" spans="1:6" ht="25.5">
      <c r="A2296" s="1032"/>
      <c r="B2296" s="1098" t="s">
        <v>6114</v>
      </c>
      <c r="C2296" s="1033"/>
      <c r="D2296" s="1034"/>
      <c r="E2296" s="1034"/>
      <c r="F2296" s="406"/>
    </row>
    <row r="2297" spans="1:6" ht="25.5">
      <c r="A2297" s="1032"/>
      <c r="B2297" s="1098" t="s">
        <v>6115</v>
      </c>
      <c r="C2297" s="1033"/>
      <c r="D2297" s="1034"/>
      <c r="E2297" s="1034"/>
      <c r="F2297" s="406"/>
    </row>
    <row r="2298" spans="1:6">
      <c r="A2298" s="1032"/>
      <c r="B2298" s="1098" t="s">
        <v>6116</v>
      </c>
      <c r="C2298" s="1033" t="s">
        <v>23</v>
      </c>
      <c r="D2298" s="1034">
        <v>1</v>
      </c>
      <c r="E2298" s="1309"/>
      <c r="F2298" s="365">
        <f>ROUND(D2298*E2298,2)</f>
        <v>0</v>
      </c>
    </row>
    <row r="2299" spans="1:6">
      <c r="A2299" s="1032"/>
      <c r="B2299" s="1098"/>
      <c r="C2299" s="1033"/>
      <c r="D2299" s="1034"/>
      <c r="E2299" s="1034"/>
      <c r="F2299" s="406"/>
    </row>
    <row r="2300" spans="1:6">
      <c r="A2300" s="1032">
        <v>2</v>
      </c>
      <c r="B2300" s="1098" t="s">
        <v>6117</v>
      </c>
      <c r="C2300" s="1033"/>
      <c r="D2300" s="1034"/>
      <c r="E2300" s="1034"/>
      <c r="F2300" s="406"/>
    </row>
    <row r="2301" spans="1:6" ht="25.5">
      <c r="A2301" s="1032"/>
      <c r="B2301" s="1098" t="s">
        <v>6118</v>
      </c>
      <c r="C2301" s="1033"/>
      <c r="D2301" s="1034"/>
      <c r="E2301" s="1034"/>
      <c r="F2301" s="406"/>
    </row>
    <row r="2302" spans="1:6" ht="38.25">
      <c r="A2302" s="1032"/>
      <c r="B2302" s="1098" t="s">
        <v>6119</v>
      </c>
      <c r="C2302" s="1033"/>
      <c r="D2302" s="1034"/>
      <c r="E2302" s="1034"/>
      <c r="F2302" s="406"/>
    </row>
    <row r="2303" spans="1:6">
      <c r="A2303" s="1032"/>
      <c r="B2303" s="1098" t="s">
        <v>6120</v>
      </c>
      <c r="C2303" s="1033"/>
      <c r="D2303" s="1034"/>
      <c r="E2303" s="1034"/>
      <c r="F2303" s="406"/>
    </row>
    <row r="2304" spans="1:6" ht="25.5">
      <c r="A2304" s="1032"/>
      <c r="B2304" s="1127" t="s">
        <v>6121</v>
      </c>
      <c r="C2304" s="1033" t="s">
        <v>23</v>
      </c>
      <c r="D2304" s="1034">
        <v>1</v>
      </c>
      <c r="E2304" s="1309"/>
      <c r="F2304" s="365">
        <f>ROUND(D2304*E2304,2)</f>
        <v>0</v>
      </c>
    </row>
    <row r="2305" spans="1:6">
      <c r="A2305" s="1032"/>
      <c r="B2305" s="1098"/>
      <c r="C2305" s="1033"/>
      <c r="D2305" s="1034"/>
      <c r="E2305" s="1034"/>
      <c r="F2305" s="406"/>
    </row>
    <row r="2306" spans="1:6">
      <c r="A2306" s="1032">
        <v>3</v>
      </c>
      <c r="B2306" s="1098" t="s">
        <v>6077</v>
      </c>
      <c r="C2306" s="1033"/>
      <c r="D2306" s="1034"/>
      <c r="E2306" s="1034"/>
      <c r="F2306" s="406"/>
    </row>
    <row r="2307" spans="1:6" ht="38.25">
      <c r="A2307" s="1032"/>
      <c r="B2307" s="1098" t="s">
        <v>6078</v>
      </c>
      <c r="C2307" s="1033"/>
      <c r="D2307" s="1034"/>
      <c r="E2307" s="1034"/>
      <c r="F2307" s="406"/>
    </row>
    <row r="2308" spans="1:6" ht="38.25">
      <c r="A2308" s="1032"/>
      <c r="B2308" s="1098" t="s">
        <v>6079</v>
      </c>
      <c r="C2308" s="1033"/>
      <c r="D2308" s="1034"/>
      <c r="E2308" s="1034"/>
      <c r="F2308" s="406"/>
    </row>
    <row r="2309" spans="1:6">
      <c r="A2309" s="1032"/>
      <c r="B2309" s="1098" t="s">
        <v>6122</v>
      </c>
      <c r="C2309" s="1033" t="s">
        <v>20</v>
      </c>
      <c r="D2309" s="1034">
        <v>1</v>
      </c>
      <c r="E2309" s="1309"/>
      <c r="F2309" s="365">
        <f t="shared" ref="F2309:F2312" si="74">ROUND(D2309*E2309,2)</f>
        <v>0</v>
      </c>
    </row>
    <row r="2310" spans="1:6">
      <c r="A2310" s="1032"/>
      <c r="B2310" s="1098" t="s">
        <v>6080</v>
      </c>
      <c r="C2310" s="1033" t="s">
        <v>20</v>
      </c>
      <c r="D2310" s="1034">
        <v>1</v>
      </c>
      <c r="E2310" s="1309"/>
      <c r="F2310" s="365">
        <f t="shared" si="74"/>
        <v>0</v>
      </c>
    </row>
    <row r="2311" spans="1:6">
      <c r="A2311" s="1032"/>
      <c r="B2311" s="1098" t="s">
        <v>6123</v>
      </c>
      <c r="C2311" s="1033" t="s">
        <v>20</v>
      </c>
      <c r="D2311" s="1034">
        <v>1</v>
      </c>
      <c r="E2311" s="1309"/>
      <c r="F2311" s="365">
        <f t="shared" si="74"/>
        <v>0</v>
      </c>
    </row>
    <row r="2312" spans="1:6">
      <c r="A2312" s="1032"/>
      <c r="B2312" s="1098" t="s">
        <v>6124</v>
      </c>
      <c r="C2312" s="1033" t="s">
        <v>20</v>
      </c>
      <c r="D2312" s="1034">
        <v>2</v>
      </c>
      <c r="E2312" s="1309"/>
      <c r="F2312" s="365">
        <f t="shared" si="74"/>
        <v>0</v>
      </c>
    </row>
    <row r="2313" spans="1:6">
      <c r="A2313" s="1032"/>
      <c r="B2313" s="1098"/>
      <c r="C2313" s="1033"/>
      <c r="D2313" s="1034"/>
      <c r="E2313" s="1034"/>
      <c r="F2313" s="406"/>
    </row>
    <row r="2314" spans="1:6">
      <c r="A2314" s="1032">
        <v>4</v>
      </c>
      <c r="B2314" s="1098" t="s">
        <v>6088</v>
      </c>
      <c r="C2314" s="1033"/>
      <c r="D2314" s="1034"/>
      <c r="E2314" s="1034"/>
      <c r="F2314" s="406"/>
    </row>
    <row r="2315" spans="1:6" ht="38.25">
      <c r="A2315" s="1032"/>
      <c r="B2315" s="1098" t="s">
        <v>6089</v>
      </c>
      <c r="C2315" s="1033"/>
      <c r="D2315" s="1034"/>
      <c r="E2315" s="1034"/>
      <c r="F2315" s="406"/>
    </row>
    <row r="2316" spans="1:6" ht="25.5">
      <c r="A2316" s="1032"/>
      <c r="B2316" s="1098" t="s">
        <v>6084</v>
      </c>
      <c r="C2316" s="1033"/>
      <c r="D2316" s="1034"/>
      <c r="E2316" s="1034"/>
      <c r="F2316" s="406"/>
    </row>
    <row r="2317" spans="1:6">
      <c r="A2317" s="1032"/>
      <c r="B2317" s="1098" t="s">
        <v>6122</v>
      </c>
      <c r="C2317" s="1033" t="s">
        <v>20</v>
      </c>
      <c r="D2317" s="1034">
        <v>1</v>
      </c>
      <c r="E2317" s="1309"/>
      <c r="F2317" s="365">
        <f t="shared" ref="F2317:F2318" si="75">ROUND(D2317*E2317,2)</f>
        <v>0</v>
      </c>
    </row>
    <row r="2318" spans="1:6">
      <c r="A2318" s="1032"/>
      <c r="B2318" s="1098" t="s">
        <v>6080</v>
      </c>
      <c r="C2318" s="1033" t="s">
        <v>20</v>
      </c>
      <c r="D2318" s="1034">
        <v>1</v>
      </c>
      <c r="E2318" s="1309"/>
      <c r="F2318" s="365">
        <f t="shared" si="75"/>
        <v>0</v>
      </c>
    </row>
    <row r="2319" spans="1:6">
      <c r="A2319" s="1032"/>
      <c r="B2319" s="1098"/>
      <c r="C2319" s="1033"/>
      <c r="D2319" s="1034"/>
      <c r="E2319" s="1034"/>
      <c r="F2319" s="406"/>
    </row>
    <row r="2320" spans="1:6">
      <c r="A2320" s="1032">
        <v>5</v>
      </c>
      <c r="B2320" s="1098" t="s">
        <v>6094</v>
      </c>
      <c r="C2320" s="1033"/>
      <c r="D2320" s="1034"/>
      <c r="E2320" s="1034"/>
      <c r="F2320" s="406"/>
    </row>
    <row r="2321" spans="1:6" ht="38.25">
      <c r="A2321" s="1032"/>
      <c r="B2321" s="1098" t="s">
        <v>6125</v>
      </c>
      <c r="C2321" s="1033"/>
      <c r="D2321" s="1034"/>
      <c r="E2321" s="1034"/>
      <c r="F2321" s="406"/>
    </row>
    <row r="2322" spans="1:6" ht="38.25">
      <c r="A2322" s="1032"/>
      <c r="B2322" s="1098" t="s">
        <v>6096</v>
      </c>
      <c r="C2322" s="1033"/>
      <c r="D2322" s="1034"/>
      <c r="E2322" s="1034"/>
      <c r="F2322" s="406"/>
    </row>
    <row r="2323" spans="1:6">
      <c r="A2323" s="1032"/>
      <c r="B2323" s="1098" t="s">
        <v>6097</v>
      </c>
      <c r="C2323" s="1033"/>
      <c r="D2323" s="1034"/>
      <c r="E2323" s="1034"/>
      <c r="F2323" s="406"/>
    </row>
    <row r="2324" spans="1:6">
      <c r="A2324" s="1032"/>
      <c r="B2324" s="1098" t="s">
        <v>6126</v>
      </c>
      <c r="C2324" s="1033" t="s">
        <v>23</v>
      </c>
      <c r="D2324" s="1034">
        <v>2</v>
      </c>
      <c r="E2324" s="1309"/>
      <c r="F2324" s="365">
        <f>ROUND(D2324*E2324,2)</f>
        <v>0</v>
      </c>
    </row>
    <row r="2325" spans="1:6">
      <c r="A2325" s="1032"/>
      <c r="B2325" s="1098"/>
      <c r="C2325" s="1033"/>
      <c r="D2325" s="1034"/>
      <c r="E2325" s="1034"/>
      <c r="F2325" s="406"/>
    </row>
    <row r="2326" spans="1:6">
      <c r="A2326" s="1032">
        <v>6</v>
      </c>
      <c r="B2326" s="1098" t="s">
        <v>6127</v>
      </c>
      <c r="C2326" s="1033"/>
      <c r="D2326" s="1034"/>
      <c r="E2326" s="1034"/>
      <c r="F2326" s="406"/>
    </row>
    <row r="2327" spans="1:6" ht="38.25">
      <c r="A2327" s="1032"/>
      <c r="B2327" s="1098" t="s">
        <v>6128</v>
      </c>
      <c r="C2327" s="1033" t="s">
        <v>23</v>
      </c>
      <c r="D2327" s="1034">
        <v>1</v>
      </c>
      <c r="E2327" s="1309"/>
      <c r="F2327" s="365">
        <f>ROUND(D2327*E2327,2)</f>
        <v>0</v>
      </c>
    </row>
    <row r="2328" spans="1:6">
      <c r="A2328" s="1032"/>
      <c r="B2328" s="1098"/>
      <c r="C2328" s="1033"/>
      <c r="D2328" s="1034"/>
      <c r="E2328" s="1034"/>
      <c r="F2328" s="406"/>
    </row>
    <row r="2329" spans="1:6" ht="25.5">
      <c r="A2329" s="1032"/>
      <c r="B2329" s="1098" t="s">
        <v>6129</v>
      </c>
      <c r="C2329" s="1033" t="s">
        <v>23</v>
      </c>
      <c r="D2329" s="1034">
        <v>1</v>
      </c>
      <c r="E2329" s="1309"/>
      <c r="F2329" s="365">
        <f>ROUND(D2329*E2329,2)</f>
        <v>0</v>
      </c>
    </row>
    <row r="2330" spans="1:6">
      <c r="A2330" s="1032"/>
      <c r="B2330" s="1098"/>
      <c r="C2330" s="1033"/>
      <c r="D2330" s="1034"/>
      <c r="E2330" s="1034"/>
      <c r="F2330" s="406"/>
    </row>
    <row r="2331" spans="1:6" ht="25.5">
      <c r="A2331" s="1032"/>
      <c r="B2331" s="1098" t="s">
        <v>6130</v>
      </c>
      <c r="C2331" s="1033"/>
      <c r="D2331" s="1034"/>
      <c r="E2331" s="1034"/>
      <c r="F2331" s="406"/>
    </row>
    <row r="2332" spans="1:6">
      <c r="A2332" s="1032"/>
      <c r="B2332" s="1098" t="s">
        <v>6131</v>
      </c>
      <c r="C2332" s="1033" t="s">
        <v>23</v>
      </c>
      <c r="D2332" s="1034">
        <v>1</v>
      </c>
      <c r="E2332" s="1309"/>
      <c r="F2332" s="365">
        <f>ROUND(D2332*E2332,2)</f>
        <v>0</v>
      </c>
    </row>
    <row r="2333" spans="1:6">
      <c r="A2333" s="1032"/>
      <c r="B2333" s="1098"/>
      <c r="C2333" s="1033"/>
      <c r="D2333" s="1034"/>
      <c r="E2333" s="1034"/>
      <c r="F2333" s="406"/>
    </row>
    <row r="2334" spans="1:6" ht="30.75" customHeight="1">
      <c r="A2334" s="1032"/>
      <c r="B2334" s="1098" t="s">
        <v>6132</v>
      </c>
      <c r="C2334" s="1033" t="s">
        <v>23</v>
      </c>
      <c r="D2334" s="1034">
        <v>1</v>
      </c>
      <c r="E2334" s="1309"/>
      <c r="F2334" s="365">
        <f>ROUND(D2334*E2334,2)</f>
        <v>0</v>
      </c>
    </row>
    <row r="2335" spans="1:6">
      <c r="A2335" s="1032"/>
      <c r="B2335" s="1098"/>
      <c r="C2335" s="1033"/>
      <c r="D2335" s="1034"/>
      <c r="E2335" s="1034"/>
      <c r="F2335" s="406"/>
    </row>
    <row r="2336" spans="1:6">
      <c r="A2336" s="1032">
        <v>7</v>
      </c>
      <c r="B2336" s="1098" t="s">
        <v>6133</v>
      </c>
      <c r="C2336" s="1033"/>
      <c r="D2336" s="1034"/>
      <c r="E2336" s="1034"/>
      <c r="F2336" s="406"/>
    </row>
    <row r="2337" spans="1:6" ht="63.75">
      <c r="A2337" s="1032"/>
      <c r="B2337" s="1098" t="s">
        <v>6134</v>
      </c>
      <c r="C2337" s="1033"/>
      <c r="D2337" s="1034"/>
      <c r="E2337" s="1034"/>
      <c r="F2337" s="406"/>
    </row>
    <row r="2338" spans="1:6" ht="25.5">
      <c r="A2338" s="1032"/>
      <c r="B2338" s="1098" t="s">
        <v>6135</v>
      </c>
      <c r="C2338" s="1033"/>
      <c r="D2338" s="1034"/>
      <c r="E2338" s="1034"/>
      <c r="F2338" s="406"/>
    </row>
    <row r="2339" spans="1:6">
      <c r="A2339" s="1032"/>
      <c r="B2339" s="1098" t="s">
        <v>6136</v>
      </c>
      <c r="C2339" s="1033"/>
      <c r="D2339" s="1034"/>
      <c r="E2339" s="1034"/>
      <c r="F2339" s="406"/>
    </row>
    <row r="2340" spans="1:6">
      <c r="A2340" s="1032"/>
      <c r="B2340" s="1098" t="s">
        <v>6137</v>
      </c>
      <c r="C2340" s="1033"/>
      <c r="D2340" s="1034"/>
      <c r="E2340" s="1034"/>
      <c r="F2340" s="406"/>
    </row>
    <row r="2341" spans="1:6">
      <c r="A2341" s="1032"/>
      <c r="B2341" s="1098" t="s">
        <v>6138</v>
      </c>
      <c r="C2341" s="1033" t="s">
        <v>23</v>
      </c>
      <c r="D2341" s="1034">
        <v>2</v>
      </c>
      <c r="E2341" s="1309"/>
      <c r="F2341" s="365">
        <f>ROUND(D2341*E2341,2)</f>
        <v>0</v>
      </c>
    </row>
    <row r="2342" spans="1:6">
      <c r="A2342" s="1032"/>
      <c r="B2342" s="1098"/>
      <c r="C2342" s="1033"/>
      <c r="D2342" s="1034"/>
      <c r="E2342" s="1034"/>
      <c r="F2342" s="406"/>
    </row>
    <row r="2343" spans="1:6">
      <c r="A2343" s="1032">
        <v>8</v>
      </c>
      <c r="B2343" s="1098" t="s">
        <v>6139</v>
      </c>
      <c r="C2343" s="1033"/>
      <c r="D2343" s="1034"/>
      <c r="E2343" s="1034"/>
      <c r="F2343" s="406"/>
    </row>
    <row r="2344" spans="1:6" ht="25.5">
      <c r="A2344" s="1032"/>
      <c r="B2344" s="1098" t="s">
        <v>6140</v>
      </c>
      <c r="C2344" s="1033"/>
      <c r="D2344" s="1034"/>
      <c r="E2344" s="1034"/>
      <c r="F2344" s="406"/>
    </row>
    <row r="2345" spans="1:6">
      <c r="A2345" s="1032"/>
      <c r="B2345" s="1098" t="s">
        <v>6141</v>
      </c>
      <c r="C2345" s="1033"/>
      <c r="D2345" s="1034"/>
      <c r="E2345" s="1034"/>
      <c r="F2345" s="406"/>
    </row>
    <row r="2346" spans="1:6" ht="25.5">
      <c r="A2346" s="1032"/>
      <c r="B2346" s="1098" t="s">
        <v>6142</v>
      </c>
      <c r="C2346" s="1033"/>
      <c r="D2346" s="1034"/>
      <c r="E2346" s="1034"/>
      <c r="F2346" s="406"/>
    </row>
    <row r="2347" spans="1:6">
      <c r="A2347" s="1032"/>
      <c r="B2347" s="1098" t="s">
        <v>6143</v>
      </c>
      <c r="C2347" s="1033"/>
      <c r="D2347" s="1034"/>
      <c r="E2347" s="1034"/>
      <c r="F2347" s="406"/>
    </row>
    <row r="2348" spans="1:6">
      <c r="A2348" s="1032"/>
      <c r="B2348" s="1098" t="s">
        <v>6144</v>
      </c>
      <c r="C2348" s="1033"/>
      <c r="D2348" s="1034"/>
      <c r="E2348" s="1034"/>
      <c r="F2348" s="406"/>
    </row>
    <row r="2349" spans="1:6">
      <c r="A2349" s="1032"/>
      <c r="B2349" s="1098" t="s">
        <v>6145</v>
      </c>
      <c r="C2349" s="1033"/>
      <c r="D2349" s="1034"/>
      <c r="E2349" s="1034"/>
      <c r="F2349" s="406"/>
    </row>
    <row r="2350" spans="1:6">
      <c r="A2350" s="1032"/>
      <c r="B2350" s="1098" t="s">
        <v>6146</v>
      </c>
      <c r="C2350" s="1033"/>
      <c r="D2350" s="1034"/>
      <c r="E2350" s="1034"/>
      <c r="F2350" s="406"/>
    </row>
    <row r="2351" spans="1:6">
      <c r="A2351" s="1032"/>
      <c r="B2351" s="1098" t="s">
        <v>6147</v>
      </c>
      <c r="C2351" s="1033"/>
      <c r="D2351" s="1034"/>
      <c r="E2351" s="1034"/>
      <c r="F2351" s="406"/>
    </row>
    <row r="2352" spans="1:6" ht="25.5">
      <c r="A2352" s="1032"/>
      <c r="B2352" s="1098" t="s">
        <v>6148</v>
      </c>
      <c r="C2352" s="1033"/>
      <c r="D2352" s="1034"/>
      <c r="E2352" s="1034"/>
      <c r="F2352" s="406"/>
    </row>
    <row r="2353" spans="1:6">
      <c r="A2353" s="1032"/>
      <c r="B2353" s="1098" t="s">
        <v>6149</v>
      </c>
      <c r="C2353" s="1033" t="s">
        <v>23</v>
      </c>
      <c r="D2353" s="1034">
        <v>1</v>
      </c>
      <c r="E2353" s="1309"/>
      <c r="F2353" s="365">
        <f>ROUND(D2353*E2353,2)</f>
        <v>0</v>
      </c>
    </row>
    <row r="2354" spans="1:6">
      <c r="A2354" s="1032"/>
      <c r="B2354" s="1098"/>
      <c r="C2354" s="1033"/>
      <c r="D2354" s="1034"/>
      <c r="E2354" s="1034"/>
      <c r="F2354" s="406"/>
    </row>
    <row r="2355" spans="1:6">
      <c r="A2355" s="1032"/>
      <c r="B2355" s="1098"/>
      <c r="C2355" s="1033"/>
      <c r="D2355" s="1034"/>
      <c r="E2355" s="1034"/>
      <c r="F2355" s="406"/>
    </row>
    <row r="2356" spans="1:6">
      <c r="A2356" s="1005" t="s">
        <v>6150</v>
      </c>
      <c r="B2356" s="1128" t="s">
        <v>6151</v>
      </c>
      <c r="C2356" s="1006"/>
      <c r="D2356" s="1007"/>
      <c r="E2356" s="1007"/>
      <c r="F2356" s="1008">
        <f>SUM(F2357:F2407)</f>
        <v>0</v>
      </c>
    </row>
    <row r="2357" spans="1:6">
      <c r="A2357" s="1032"/>
      <c r="B2357" s="1098"/>
      <c r="C2357" s="1033"/>
      <c r="D2357" s="1034"/>
      <c r="E2357" s="1034"/>
      <c r="F2357" s="406"/>
    </row>
    <row r="2358" spans="1:6">
      <c r="A2358" s="1032">
        <v>1</v>
      </c>
      <c r="B2358" s="1098" t="s">
        <v>6152</v>
      </c>
      <c r="C2358" s="1033"/>
      <c r="D2358" s="1034"/>
      <c r="E2358" s="1034"/>
      <c r="F2358" s="406"/>
    </row>
    <row r="2359" spans="1:6" ht="38.25">
      <c r="A2359" s="1032"/>
      <c r="B2359" s="1098" t="s">
        <v>6153</v>
      </c>
      <c r="C2359" s="1033"/>
      <c r="D2359" s="1034"/>
      <c r="E2359" s="1034"/>
      <c r="F2359" s="406"/>
    </row>
    <row r="2360" spans="1:6" ht="51">
      <c r="A2360" s="1032"/>
      <c r="B2360" s="1098" t="s">
        <v>6154</v>
      </c>
      <c r="C2360" s="1033"/>
      <c r="D2360" s="1034"/>
      <c r="E2360" s="1034"/>
      <c r="F2360" s="406"/>
    </row>
    <row r="2361" spans="1:6">
      <c r="A2361" s="1032"/>
      <c r="B2361" s="1098" t="s">
        <v>6155</v>
      </c>
      <c r="C2361" s="1033" t="s">
        <v>20</v>
      </c>
      <c r="D2361" s="1034">
        <v>1</v>
      </c>
      <c r="E2361" s="1309"/>
      <c r="F2361" s="365">
        <f>ROUND(D2361*E2361,2)</f>
        <v>0</v>
      </c>
    </row>
    <row r="2362" spans="1:6">
      <c r="A2362" s="1032"/>
      <c r="B2362" s="1098"/>
      <c r="C2362" s="1033"/>
      <c r="D2362" s="1034"/>
      <c r="E2362" s="1034"/>
      <c r="F2362" s="406"/>
    </row>
    <row r="2363" spans="1:6">
      <c r="A2363" s="1032">
        <v>2</v>
      </c>
      <c r="B2363" s="1098" t="s">
        <v>6071</v>
      </c>
      <c r="C2363" s="1033"/>
      <c r="D2363" s="1034"/>
      <c r="E2363" s="1034"/>
      <c r="F2363" s="406"/>
    </row>
    <row r="2364" spans="1:6" ht="51">
      <c r="A2364" s="1032"/>
      <c r="B2364" s="1098" t="s">
        <v>6072</v>
      </c>
      <c r="C2364" s="1033"/>
      <c r="D2364" s="1034"/>
      <c r="E2364" s="1034"/>
      <c r="F2364" s="406"/>
    </row>
    <row r="2365" spans="1:6" ht="25.5">
      <c r="A2365" s="1032"/>
      <c r="B2365" s="1098" t="s">
        <v>6073</v>
      </c>
      <c r="C2365" s="1033"/>
      <c r="D2365" s="1034"/>
      <c r="E2365" s="1034"/>
      <c r="F2365" s="406"/>
    </row>
    <row r="2366" spans="1:6">
      <c r="A2366" s="1032"/>
      <c r="B2366" s="1098" t="s">
        <v>6156</v>
      </c>
      <c r="C2366" s="1033" t="s">
        <v>20</v>
      </c>
      <c r="D2366" s="1034">
        <v>1</v>
      </c>
      <c r="E2366" s="1309"/>
      <c r="F2366" s="365">
        <f t="shared" ref="F2366:F2368" si="76">ROUND(D2366*E2366,2)</f>
        <v>0</v>
      </c>
    </row>
    <row r="2367" spans="1:6">
      <c r="A2367" s="1032"/>
      <c r="B2367" s="1098" t="s">
        <v>6157</v>
      </c>
      <c r="C2367" s="1033" t="s">
        <v>20</v>
      </c>
      <c r="D2367" s="1034">
        <v>3</v>
      </c>
      <c r="E2367" s="1309"/>
      <c r="F2367" s="365">
        <f t="shared" si="76"/>
        <v>0</v>
      </c>
    </row>
    <row r="2368" spans="1:6">
      <c r="A2368" s="1032"/>
      <c r="B2368" s="1098" t="s">
        <v>6074</v>
      </c>
      <c r="C2368" s="1033" t="s">
        <v>20</v>
      </c>
      <c r="D2368" s="1034">
        <v>1</v>
      </c>
      <c r="E2368" s="1309"/>
      <c r="F2368" s="365">
        <f t="shared" si="76"/>
        <v>0</v>
      </c>
    </row>
    <row r="2369" spans="1:6">
      <c r="A2369" s="1032"/>
      <c r="B2369" s="1098"/>
      <c r="C2369" s="1033"/>
      <c r="D2369" s="1034"/>
      <c r="E2369" s="1034"/>
      <c r="F2369" s="406"/>
    </row>
    <row r="2370" spans="1:6">
      <c r="A2370" s="1032">
        <v>3</v>
      </c>
      <c r="B2370" s="1098" t="s">
        <v>6094</v>
      </c>
      <c r="C2370" s="1033"/>
      <c r="D2370" s="1034"/>
      <c r="E2370" s="1034"/>
      <c r="F2370" s="406"/>
    </row>
    <row r="2371" spans="1:6" ht="51">
      <c r="A2371" s="1032"/>
      <c r="B2371" s="1098" t="s">
        <v>6095</v>
      </c>
      <c r="C2371" s="1033"/>
      <c r="D2371" s="1034"/>
      <c r="E2371" s="1034"/>
      <c r="F2371" s="406"/>
    </row>
    <row r="2372" spans="1:6" ht="38.25">
      <c r="A2372" s="1032"/>
      <c r="B2372" s="1098" t="s">
        <v>6096</v>
      </c>
      <c r="C2372" s="1033"/>
      <c r="D2372" s="1034"/>
      <c r="E2372" s="1034"/>
      <c r="F2372" s="406"/>
    </row>
    <row r="2373" spans="1:6">
      <c r="A2373" s="1032"/>
      <c r="B2373" s="1098" t="s">
        <v>6097</v>
      </c>
      <c r="C2373" s="1033"/>
      <c r="D2373" s="1034"/>
      <c r="E2373" s="1034"/>
      <c r="F2373" s="406"/>
    </row>
    <row r="2374" spans="1:6">
      <c r="A2374" s="1032"/>
      <c r="B2374" s="1098" t="s">
        <v>6098</v>
      </c>
      <c r="C2374" s="1033" t="s">
        <v>23</v>
      </c>
      <c r="D2374" s="1034">
        <v>1</v>
      </c>
      <c r="E2374" s="1309"/>
      <c r="F2374" s="365">
        <f>ROUND(D2374*E2374,2)</f>
        <v>0</v>
      </c>
    </row>
    <row r="2375" spans="1:6">
      <c r="A2375" s="1032"/>
      <c r="B2375" s="1098"/>
      <c r="C2375" s="1033"/>
      <c r="D2375" s="1034"/>
      <c r="E2375" s="1034"/>
      <c r="F2375" s="406"/>
    </row>
    <row r="2376" spans="1:6">
      <c r="A2376" s="1032">
        <v>4</v>
      </c>
      <c r="B2376" s="1098" t="s">
        <v>6158</v>
      </c>
      <c r="C2376" s="1033"/>
      <c r="D2376" s="1034"/>
      <c r="E2376" s="1034"/>
      <c r="F2376" s="406"/>
    </row>
    <row r="2377" spans="1:6" ht="38.25">
      <c r="A2377" s="1032"/>
      <c r="B2377" s="1098" t="s">
        <v>6159</v>
      </c>
      <c r="C2377" s="1033"/>
      <c r="D2377" s="1034"/>
      <c r="E2377" s="1034"/>
      <c r="F2377" s="406"/>
    </row>
    <row r="2378" spans="1:6">
      <c r="A2378" s="1032"/>
      <c r="B2378" s="1098" t="s">
        <v>6160</v>
      </c>
      <c r="C2378" s="1033" t="s">
        <v>23</v>
      </c>
      <c r="D2378" s="1034">
        <v>1</v>
      </c>
      <c r="E2378" s="1309"/>
      <c r="F2378" s="365">
        <f>ROUND(D2378*E2378,2)</f>
        <v>0</v>
      </c>
    </row>
    <row r="2379" spans="1:6">
      <c r="A2379" s="1032"/>
      <c r="B2379" s="1098"/>
      <c r="C2379" s="1033"/>
      <c r="D2379" s="1034"/>
      <c r="E2379" s="1035"/>
      <c r="F2379" s="406"/>
    </row>
    <row r="2380" spans="1:6">
      <c r="A2380" s="1032">
        <v>5</v>
      </c>
      <c r="B2380" s="1098" t="s">
        <v>6161</v>
      </c>
      <c r="C2380" s="1033"/>
      <c r="D2380" s="1034"/>
      <c r="E2380" s="1034"/>
      <c r="F2380" s="406"/>
    </row>
    <row r="2381" spans="1:6" ht="38.25">
      <c r="A2381" s="1032"/>
      <c r="B2381" s="1098" t="s">
        <v>6078</v>
      </c>
      <c r="C2381" s="1033"/>
      <c r="D2381" s="1034"/>
      <c r="E2381" s="1034"/>
      <c r="F2381" s="406"/>
    </row>
    <row r="2382" spans="1:6" ht="38.25">
      <c r="A2382" s="1032"/>
      <c r="B2382" s="1098" t="s">
        <v>6079</v>
      </c>
      <c r="C2382" s="1033"/>
      <c r="D2382" s="1034"/>
      <c r="E2382" s="1034"/>
      <c r="F2382" s="406"/>
    </row>
    <row r="2383" spans="1:6">
      <c r="A2383" s="1032"/>
      <c r="B2383" s="1098" t="s">
        <v>6081</v>
      </c>
      <c r="C2383" s="1033" t="s">
        <v>20</v>
      </c>
      <c r="D2383" s="1034">
        <v>3</v>
      </c>
      <c r="E2383" s="1309"/>
      <c r="F2383" s="365">
        <f>ROUND(D2383*E2383,2)</f>
        <v>0</v>
      </c>
    </row>
    <row r="2384" spans="1:6">
      <c r="A2384" s="1032"/>
      <c r="B2384" s="1098"/>
      <c r="C2384" s="1033"/>
      <c r="D2384" s="1034"/>
      <c r="E2384" s="1034"/>
      <c r="F2384" s="406"/>
    </row>
    <row r="2385" spans="1:6">
      <c r="A2385" s="1032">
        <v>6</v>
      </c>
      <c r="B2385" s="1098" t="s">
        <v>6082</v>
      </c>
      <c r="C2385" s="1033"/>
      <c r="D2385" s="1034"/>
      <c r="E2385" s="1034"/>
      <c r="F2385" s="406"/>
    </row>
    <row r="2386" spans="1:6" ht="51">
      <c r="A2386" s="1032"/>
      <c r="B2386" s="1098" t="s">
        <v>6083</v>
      </c>
      <c r="C2386" s="1033"/>
      <c r="D2386" s="1034"/>
      <c r="E2386" s="1034"/>
      <c r="F2386" s="406"/>
    </row>
    <row r="2387" spans="1:6" ht="25.5">
      <c r="A2387" s="1032"/>
      <c r="B2387" s="1098" t="s">
        <v>6084</v>
      </c>
      <c r="C2387" s="1033"/>
      <c r="D2387" s="1034"/>
      <c r="E2387" s="1034"/>
      <c r="F2387" s="406"/>
    </row>
    <row r="2388" spans="1:6">
      <c r="A2388" s="1032"/>
      <c r="B2388" s="1098" t="s">
        <v>6081</v>
      </c>
      <c r="C2388" s="1033" t="s">
        <v>20</v>
      </c>
      <c r="D2388" s="1034">
        <v>1</v>
      </c>
      <c r="E2388" s="1309"/>
      <c r="F2388" s="365">
        <f t="shared" ref="F2388:F2389" si="77">ROUND(D2388*E2388,2)</f>
        <v>0</v>
      </c>
    </row>
    <row r="2389" spans="1:6">
      <c r="A2389" s="1032"/>
      <c r="B2389" s="1098" t="s">
        <v>6157</v>
      </c>
      <c r="C2389" s="1033" t="s">
        <v>20</v>
      </c>
      <c r="D2389" s="1034">
        <v>1</v>
      </c>
      <c r="E2389" s="1309"/>
      <c r="F2389" s="365">
        <f t="shared" si="77"/>
        <v>0</v>
      </c>
    </row>
    <row r="2390" spans="1:6">
      <c r="A2390" s="1032"/>
      <c r="B2390" s="1098"/>
      <c r="C2390" s="1033"/>
      <c r="D2390" s="1034"/>
      <c r="E2390" s="1034"/>
      <c r="F2390" s="406"/>
    </row>
    <row r="2391" spans="1:6">
      <c r="A2391" s="1032">
        <v>7</v>
      </c>
      <c r="B2391" s="1098" t="s">
        <v>6085</v>
      </c>
      <c r="C2391" s="1033"/>
      <c r="D2391" s="1034"/>
      <c r="E2391" s="1034"/>
      <c r="F2391" s="406"/>
    </row>
    <row r="2392" spans="1:6" ht="38.25">
      <c r="A2392" s="1032"/>
      <c r="B2392" s="1098" t="s">
        <v>6086</v>
      </c>
      <c r="C2392" s="1033"/>
      <c r="D2392" s="1034"/>
      <c r="E2392" s="1034"/>
      <c r="F2392" s="406"/>
    </row>
    <row r="2393" spans="1:6" ht="38.25">
      <c r="A2393" s="1032"/>
      <c r="B2393" s="1098" t="s">
        <v>6087</v>
      </c>
      <c r="C2393" s="1033"/>
      <c r="D2393" s="1034"/>
      <c r="E2393" s="1034"/>
      <c r="F2393" s="406"/>
    </row>
    <row r="2394" spans="1:6" ht="25.5">
      <c r="A2394" s="1032"/>
      <c r="B2394" s="1098" t="s">
        <v>6084</v>
      </c>
      <c r="C2394" s="1033"/>
      <c r="D2394" s="1034"/>
      <c r="E2394" s="1034"/>
      <c r="F2394" s="406"/>
    </row>
    <row r="2395" spans="1:6">
      <c r="A2395" s="1032"/>
      <c r="B2395" s="1098" t="s">
        <v>6081</v>
      </c>
      <c r="C2395" s="1033" t="s">
        <v>20</v>
      </c>
      <c r="D2395" s="1034">
        <v>1</v>
      </c>
      <c r="E2395" s="1309"/>
      <c r="F2395" s="365">
        <f>ROUND(D2395*E2395,2)</f>
        <v>0</v>
      </c>
    </row>
    <row r="2396" spans="1:6">
      <c r="A2396" s="1032"/>
      <c r="B2396" s="1098"/>
      <c r="C2396" s="1033"/>
      <c r="D2396" s="1034"/>
      <c r="E2396" s="1034"/>
      <c r="F2396" s="406"/>
    </row>
    <row r="2397" spans="1:6">
      <c r="A2397" s="1032">
        <v>8</v>
      </c>
      <c r="B2397" s="1098" t="s">
        <v>6088</v>
      </c>
      <c r="C2397" s="1033"/>
      <c r="D2397" s="1034"/>
      <c r="E2397" s="1034"/>
      <c r="F2397" s="406"/>
    </row>
    <row r="2398" spans="1:6" ht="38.25">
      <c r="A2398" s="1032"/>
      <c r="B2398" s="1098" t="s">
        <v>6089</v>
      </c>
      <c r="C2398" s="1033"/>
      <c r="D2398" s="1034"/>
      <c r="E2398" s="1034"/>
      <c r="F2398" s="406"/>
    </row>
    <row r="2399" spans="1:6" ht="25.5">
      <c r="A2399" s="1032"/>
      <c r="B2399" s="1098" t="s">
        <v>6084</v>
      </c>
      <c r="C2399" s="1033"/>
      <c r="D2399" s="1034"/>
      <c r="E2399" s="1034"/>
      <c r="F2399" s="406"/>
    </row>
    <row r="2400" spans="1:6">
      <c r="A2400" s="1032"/>
      <c r="B2400" s="1098" t="s">
        <v>6081</v>
      </c>
      <c r="C2400" s="1033" t="s">
        <v>20</v>
      </c>
      <c r="D2400" s="1034">
        <v>1</v>
      </c>
      <c r="E2400" s="1309"/>
      <c r="F2400" s="365">
        <f>ROUND(D2400*E2400,2)</f>
        <v>0</v>
      </c>
    </row>
    <row r="2401" spans="1:6">
      <c r="A2401" s="1032"/>
      <c r="B2401" s="1098"/>
      <c r="C2401" s="1033"/>
      <c r="D2401" s="1034"/>
      <c r="E2401" s="1035"/>
      <c r="F2401" s="406"/>
    </row>
    <row r="2402" spans="1:6">
      <c r="A2402" s="1032">
        <v>9</v>
      </c>
      <c r="B2402" s="1098" t="s">
        <v>6090</v>
      </c>
      <c r="C2402" s="1033"/>
      <c r="D2402" s="1034"/>
      <c r="E2402" s="1034"/>
      <c r="F2402" s="406"/>
    </row>
    <row r="2403" spans="1:6" ht="25.5">
      <c r="A2403" s="1032"/>
      <c r="B2403" s="1098" t="s">
        <v>6091</v>
      </c>
      <c r="C2403" s="1033"/>
      <c r="D2403" s="1034"/>
      <c r="E2403" s="1034"/>
      <c r="F2403" s="406"/>
    </row>
    <row r="2404" spans="1:6" ht="38.25">
      <c r="A2404" s="1032"/>
      <c r="B2404" s="1098" t="s">
        <v>6092</v>
      </c>
      <c r="C2404" s="1033"/>
      <c r="D2404" s="1034"/>
      <c r="E2404" s="1034"/>
      <c r="F2404" s="406"/>
    </row>
    <row r="2405" spans="1:6">
      <c r="A2405" s="1032"/>
      <c r="B2405" s="1098" t="s">
        <v>6162</v>
      </c>
      <c r="C2405" s="1033" t="s">
        <v>20</v>
      </c>
      <c r="D2405" s="1034">
        <v>1</v>
      </c>
      <c r="E2405" s="1309"/>
      <c r="F2405" s="365">
        <f>ROUND(D2405*E2405,2)</f>
        <v>0</v>
      </c>
    </row>
    <row r="2406" spans="1:6">
      <c r="A2406" s="1032"/>
      <c r="B2406" s="1098"/>
      <c r="C2406" s="1033"/>
      <c r="D2406" s="1034"/>
      <c r="E2406" s="1035"/>
      <c r="F2406" s="406"/>
    </row>
    <row r="2407" spans="1:6">
      <c r="A2407" s="1032"/>
      <c r="B2407" s="1098"/>
      <c r="C2407" s="1033"/>
      <c r="D2407" s="1034"/>
      <c r="E2407" s="1035"/>
      <c r="F2407" s="406"/>
    </row>
    <row r="2408" spans="1:6">
      <c r="A2408" s="1005" t="s">
        <v>6163</v>
      </c>
      <c r="B2408" s="1128" t="s">
        <v>6164</v>
      </c>
      <c r="C2408" s="1006"/>
      <c r="D2408" s="1007"/>
      <c r="E2408" s="1007"/>
      <c r="F2408" s="1008">
        <f>SUM(F2409:F2430)</f>
        <v>0</v>
      </c>
    </row>
    <row r="2409" spans="1:6">
      <c r="A2409" s="1032"/>
      <c r="B2409" s="1130"/>
      <c r="C2409" s="1033"/>
      <c r="D2409" s="1034"/>
      <c r="E2409" s="1034"/>
      <c r="F2409" s="406"/>
    </row>
    <row r="2410" spans="1:6" ht="25.5">
      <c r="A2410" s="1032"/>
      <c r="B2410" s="1098" t="s">
        <v>6165</v>
      </c>
      <c r="C2410" s="1033"/>
      <c r="D2410" s="1034"/>
      <c r="E2410" s="1034"/>
      <c r="F2410" s="406"/>
    </row>
    <row r="2411" spans="1:6">
      <c r="A2411" s="1032"/>
      <c r="B2411" s="1098" t="s">
        <v>6166</v>
      </c>
      <c r="C2411" s="1033"/>
      <c r="D2411" s="1034"/>
      <c r="E2411" s="1034"/>
      <c r="F2411" s="406"/>
    </row>
    <row r="2412" spans="1:6">
      <c r="A2412" s="1032"/>
      <c r="B2412" s="1098" t="s">
        <v>6167</v>
      </c>
      <c r="C2412" s="1033"/>
      <c r="D2412" s="1034"/>
      <c r="E2412" s="1034"/>
      <c r="F2412" s="406"/>
    </row>
    <row r="2413" spans="1:6" ht="25.5">
      <c r="A2413" s="1032"/>
      <c r="B2413" s="1098" t="s">
        <v>6168</v>
      </c>
      <c r="C2413" s="1033"/>
      <c r="D2413" s="1034"/>
      <c r="E2413" s="1034"/>
      <c r="F2413" s="406"/>
    </row>
    <row r="2414" spans="1:6" ht="51">
      <c r="A2414" s="1032"/>
      <c r="B2414" s="1098" t="s">
        <v>6169</v>
      </c>
      <c r="C2414" s="1033"/>
      <c r="D2414" s="1034"/>
      <c r="E2414" s="1034"/>
      <c r="F2414" s="406"/>
    </row>
    <row r="2415" spans="1:6">
      <c r="A2415" s="1032"/>
      <c r="B2415" s="1098"/>
      <c r="C2415" s="1033"/>
      <c r="D2415" s="1034"/>
      <c r="E2415" s="1034"/>
      <c r="F2415" s="406"/>
    </row>
    <row r="2416" spans="1:6">
      <c r="A2416" s="1032">
        <v>1</v>
      </c>
      <c r="B2416" s="1098" t="s">
        <v>6170</v>
      </c>
      <c r="C2416" s="1033"/>
      <c r="D2416" s="1034"/>
      <c r="E2416" s="1034"/>
      <c r="F2416" s="406"/>
    </row>
    <row r="2417" spans="1:6" ht="51">
      <c r="A2417" s="1032"/>
      <c r="B2417" s="1098" t="s">
        <v>6171</v>
      </c>
      <c r="C2417" s="1033"/>
      <c r="D2417" s="1034"/>
      <c r="E2417" s="1034"/>
      <c r="F2417" s="406"/>
    </row>
    <row r="2418" spans="1:6">
      <c r="A2418" s="1032"/>
      <c r="B2418" s="1098" t="s">
        <v>6172</v>
      </c>
      <c r="C2418" s="1033" t="s">
        <v>23</v>
      </c>
      <c r="D2418" s="1034">
        <v>1</v>
      </c>
      <c r="E2418" s="1309"/>
      <c r="F2418" s="365">
        <f>ROUND(D2418*E2418,2)</f>
        <v>0</v>
      </c>
    </row>
    <row r="2419" spans="1:6">
      <c r="A2419" s="1032"/>
      <c r="B2419" s="1098"/>
      <c r="C2419" s="1033"/>
      <c r="D2419" s="1034"/>
      <c r="E2419" s="1034"/>
      <c r="F2419" s="406"/>
    </row>
    <row r="2420" spans="1:6">
      <c r="A2420" s="1032">
        <v>2</v>
      </c>
      <c r="B2420" s="1098" t="s">
        <v>6173</v>
      </c>
      <c r="C2420" s="1033"/>
      <c r="D2420" s="1034"/>
      <c r="E2420" s="1034"/>
      <c r="F2420" s="406"/>
    </row>
    <row r="2421" spans="1:6" ht="38.25">
      <c r="A2421" s="1032"/>
      <c r="B2421" s="1098" t="s">
        <v>6174</v>
      </c>
      <c r="C2421" s="1033"/>
      <c r="D2421" s="1034"/>
      <c r="E2421" s="1034"/>
      <c r="F2421" s="406"/>
    </row>
    <row r="2422" spans="1:6" ht="25.5">
      <c r="A2422" s="1032"/>
      <c r="B2422" s="1098" t="s">
        <v>6175</v>
      </c>
      <c r="C2422" s="1033"/>
      <c r="D2422" s="1034"/>
      <c r="E2422" s="1034"/>
      <c r="F2422" s="406"/>
    </row>
    <row r="2423" spans="1:6">
      <c r="A2423" s="1032"/>
      <c r="B2423" s="1098" t="s">
        <v>6176</v>
      </c>
      <c r="C2423" s="1033" t="s">
        <v>20</v>
      </c>
      <c r="D2423" s="1034">
        <v>1</v>
      </c>
      <c r="E2423" s="1309"/>
      <c r="F2423" s="365">
        <f>ROUND(D2423*E2423,2)</f>
        <v>0</v>
      </c>
    </row>
    <row r="2424" spans="1:6">
      <c r="A2424" s="1032"/>
      <c r="B2424" s="1098"/>
      <c r="C2424" s="1033"/>
      <c r="D2424" s="1034"/>
      <c r="E2424" s="1034"/>
      <c r="F2424" s="406"/>
    </row>
    <row r="2425" spans="1:6">
      <c r="A2425" s="1032">
        <v>3</v>
      </c>
      <c r="B2425" s="1098" t="s">
        <v>6177</v>
      </c>
      <c r="C2425" s="1033"/>
      <c r="D2425" s="1034"/>
      <c r="E2425" s="1034"/>
      <c r="F2425" s="406"/>
    </row>
    <row r="2426" spans="1:6" ht="38.25">
      <c r="A2426" s="1032"/>
      <c r="B2426" s="1098" t="s">
        <v>6178</v>
      </c>
      <c r="C2426" s="1033"/>
      <c r="D2426" s="1034"/>
      <c r="E2426" s="1034"/>
      <c r="F2426" s="406"/>
    </row>
    <row r="2427" spans="1:6" ht="51">
      <c r="A2427" s="1032"/>
      <c r="B2427" s="1098" t="s">
        <v>6179</v>
      </c>
      <c r="C2427" s="1033"/>
      <c r="D2427" s="1034"/>
      <c r="E2427" s="1034"/>
      <c r="F2427" s="406"/>
    </row>
    <row r="2428" spans="1:6">
      <c r="A2428" s="1032"/>
      <c r="B2428" s="1098" t="s">
        <v>6180</v>
      </c>
      <c r="C2428" s="1033" t="s">
        <v>20</v>
      </c>
      <c r="D2428" s="1034">
        <v>1</v>
      </c>
      <c r="E2428" s="1309"/>
      <c r="F2428" s="365">
        <f>ROUND(D2428*E2428,2)</f>
        <v>0</v>
      </c>
    </row>
    <row r="2429" spans="1:6">
      <c r="A2429" s="1032"/>
      <c r="B2429" s="1098"/>
      <c r="C2429" s="1033"/>
      <c r="D2429" s="1034"/>
      <c r="E2429" s="1035"/>
      <c r="F2429" s="406"/>
    </row>
    <row r="2430" spans="1:6">
      <c r="A2430" s="1032"/>
      <c r="B2430" s="1098"/>
      <c r="C2430" s="1033"/>
      <c r="D2430" s="1034"/>
      <c r="E2430" s="1034"/>
      <c r="F2430" s="406"/>
    </row>
    <row r="2431" spans="1:6" ht="25.5">
      <c r="A2431" s="1005" t="s">
        <v>6181</v>
      </c>
      <c r="B2431" s="1128" t="s">
        <v>6182</v>
      </c>
      <c r="C2431" s="1006"/>
      <c r="D2431" s="1007"/>
      <c r="E2431" s="1007"/>
      <c r="F2431" s="1008">
        <f>SUM(F2432:F2513)</f>
        <v>0</v>
      </c>
    </row>
    <row r="2432" spans="1:6">
      <c r="A2432" s="1032"/>
      <c r="B2432" s="1098"/>
      <c r="C2432" s="1033"/>
      <c r="D2432" s="1034"/>
      <c r="E2432" s="1034"/>
      <c r="F2432" s="406"/>
    </row>
    <row r="2433" spans="1:6">
      <c r="A2433" s="1032">
        <v>1</v>
      </c>
      <c r="B2433" s="1098" t="s">
        <v>6183</v>
      </c>
      <c r="C2433" s="1033"/>
      <c r="D2433" s="1034"/>
      <c r="E2433" s="1034"/>
      <c r="F2433" s="406"/>
    </row>
    <row r="2434" spans="1:6" ht="25.5">
      <c r="A2434" s="1032"/>
      <c r="B2434" s="1098" t="s">
        <v>6184</v>
      </c>
      <c r="C2434" s="1033"/>
      <c r="D2434" s="1034"/>
      <c r="E2434" s="1034"/>
      <c r="F2434" s="406"/>
    </row>
    <row r="2435" spans="1:6" ht="25.5">
      <c r="A2435" s="1032"/>
      <c r="B2435" s="1098" t="s">
        <v>6185</v>
      </c>
      <c r="C2435" s="1033"/>
      <c r="D2435" s="1034"/>
      <c r="E2435" s="1034"/>
      <c r="F2435" s="406"/>
    </row>
    <row r="2436" spans="1:6" ht="25.5">
      <c r="A2436" s="1032"/>
      <c r="B2436" s="1098" t="s">
        <v>6186</v>
      </c>
      <c r="C2436" s="1033"/>
      <c r="D2436" s="1034"/>
      <c r="E2436" s="1034"/>
      <c r="F2436" s="406"/>
    </row>
    <row r="2437" spans="1:6" ht="38.25">
      <c r="A2437" s="1032"/>
      <c r="B2437" s="1098" t="s">
        <v>6187</v>
      </c>
      <c r="C2437" s="1033"/>
      <c r="D2437" s="1034"/>
      <c r="E2437" s="1034"/>
      <c r="F2437" s="406"/>
    </row>
    <row r="2438" spans="1:6" ht="25.5">
      <c r="A2438" s="1032"/>
      <c r="B2438" s="1098" t="s">
        <v>6188</v>
      </c>
      <c r="C2438" s="1033"/>
      <c r="D2438" s="1034"/>
      <c r="E2438" s="1034"/>
      <c r="F2438" s="406"/>
    </row>
    <row r="2439" spans="1:6" ht="25.5">
      <c r="A2439" s="1032"/>
      <c r="B2439" s="1098" t="s">
        <v>6189</v>
      </c>
      <c r="C2439" s="1033"/>
      <c r="D2439" s="1034"/>
      <c r="E2439" s="1034"/>
      <c r="F2439" s="406"/>
    </row>
    <row r="2440" spans="1:6" ht="25.5">
      <c r="A2440" s="1032"/>
      <c r="B2440" s="1098" t="s">
        <v>6190</v>
      </c>
      <c r="C2440" s="1033"/>
      <c r="D2440" s="1034"/>
      <c r="E2440" s="1034"/>
      <c r="F2440" s="406"/>
    </row>
    <row r="2441" spans="1:6" ht="25.5">
      <c r="A2441" s="1032"/>
      <c r="B2441" s="1098" t="s">
        <v>6191</v>
      </c>
      <c r="C2441" s="1033"/>
      <c r="D2441" s="1034"/>
      <c r="E2441" s="1034"/>
      <c r="F2441" s="406"/>
    </row>
    <row r="2442" spans="1:6" ht="25.5">
      <c r="A2442" s="1032"/>
      <c r="B2442" s="1098" t="s">
        <v>6192</v>
      </c>
      <c r="C2442" s="1033"/>
      <c r="D2442" s="1034"/>
      <c r="E2442" s="1034"/>
      <c r="F2442" s="406"/>
    </row>
    <row r="2443" spans="1:6">
      <c r="A2443" s="1032"/>
      <c r="B2443" s="1098" t="s">
        <v>6193</v>
      </c>
      <c r="C2443" s="1033"/>
      <c r="D2443" s="1034"/>
      <c r="E2443" s="1034"/>
      <c r="F2443" s="406"/>
    </row>
    <row r="2444" spans="1:6">
      <c r="A2444" s="1032"/>
      <c r="B2444" s="1098" t="s">
        <v>6194</v>
      </c>
      <c r="C2444" s="1033"/>
      <c r="D2444" s="1034"/>
      <c r="E2444" s="1034"/>
      <c r="F2444" s="406"/>
    </row>
    <row r="2445" spans="1:6" ht="25.5">
      <c r="A2445" s="1032"/>
      <c r="B2445" s="1098" t="s">
        <v>6195</v>
      </c>
      <c r="C2445" s="1033"/>
      <c r="D2445" s="1034"/>
      <c r="E2445" s="1034"/>
      <c r="F2445" s="406"/>
    </row>
    <row r="2446" spans="1:6">
      <c r="A2446" s="1032"/>
      <c r="B2446" s="1098" t="s">
        <v>6196</v>
      </c>
      <c r="C2446" s="1033"/>
      <c r="D2446" s="1034"/>
      <c r="E2446" s="1034"/>
      <c r="F2446" s="406"/>
    </row>
    <row r="2447" spans="1:6">
      <c r="A2447" s="1032"/>
      <c r="B2447" s="1098"/>
      <c r="C2447" s="1033"/>
      <c r="D2447" s="1034"/>
      <c r="E2447" s="1035"/>
      <c r="F2447" s="406"/>
    </row>
    <row r="2448" spans="1:6">
      <c r="A2448" s="1032"/>
      <c r="B2448" s="1098" t="s">
        <v>6197</v>
      </c>
      <c r="C2448" s="1033"/>
      <c r="D2448" s="1034"/>
      <c r="E2448" s="1034"/>
      <c r="F2448" s="406"/>
    </row>
    <row r="2449" spans="1:6" ht="25.5">
      <c r="A2449" s="1032"/>
      <c r="B2449" s="1127" t="s">
        <v>6198</v>
      </c>
      <c r="C2449" s="1033"/>
      <c r="D2449" s="1034"/>
      <c r="E2449" s="1034"/>
      <c r="F2449" s="406"/>
    </row>
    <row r="2450" spans="1:6" ht="38.25">
      <c r="A2450" s="1032"/>
      <c r="B2450" s="1127" t="s">
        <v>6119</v>
      </c>
      <c r="C2450" s="1033"/>
      <c r="D2450" s="1034"/>
      <c r="E2450" s="1034"/>
      <c r="F2450" s="406"/>
    </row>
    <row r="2451" spans="1:6">
      <c r="A2451" s="1032"/>
      <c r="B2451" s="1131" t="s">
        <v>6199</v>
      </c>
      <c r="C2451" s="1033"/>
      <c r="D2451" s="1034"/>
      <c r="E2451" s="1034"/>
      <c r="F2451" s="406"/>
    </row>
    <row r="2452" spans="1:6" ht="25.5">
      <c r="A2452" s="1032"/>
      <c r="B2452" s="1131" t="s">
        <v>6200</v>
      </c>
      <c r="C2452" s="1033"/>
      <c r="D2452" s="1034"/>
      <c r="E2452" s="1035"/>
      <c r="F2452" s="406"/>
    </row>
    <row r="2453" spans="1:6">
      <c r="A2453" s="1032"/>
      <c r="B2453" s="1131" t="s">
        <v>6201</v>
      </c>
      <c r="C2453" s="1033"/>
      <c r="D2453" s="1034"/>
      <c r="E2453" s="1034"/>
      <c r="F2453" s="406"/>
    </row>
    <row r="2454" spans="1:6" ht="51">
      <c r="A2454" s="1032"/>
      <c r="B2454" s="1131" t="s">
        <v>6202</v>
      </c>
      <c r="C2454" s="1033"/>
      <c r="D2454" s="1034"/>
      <c r="E2454" s="1034"/>
      <c r="F2454" s="406"/>
    </row>
    <row r="2455" spans="1:6" ht="25.5">
      <c r="A2455" s="1032"/>
      <c r="B2455" s="1131" t="s">
        <v>6203</v>
      </c>
      <c r="C2455" s="1033"/>
      <c r="D2455" s="1034"/>
      <c r="E2455" s="1034"/>
      <c r="F2455" s="406"/>
    </row>
    <row r="2456" spans="1:6" ht="25.5">
      <c r="A2456" s="1032"/>
      <c r="B2456" s="1131" t="s">
        <v>6204</v>
      </c>
      <c r="C2456" s="1033"/>
      <c r="D2456" s="1034"/>
      <c r="E2456" s="1034"/>
      <c r="F2456" s="406"/>
    </row>
    <row r="2457" spans="1:6" ht="25.5">
      <c r="A2457" s="1032"/>
      <c r="B2457" s="1131" t="s">
        <v>6205</v>
      </c>
      <c r="C2457" s="1033"/>
      <c r="D2457" s="1034"/>
      <c r="E2457" s="1034"/>
      <c r="F2457" s="406"/>
    </row>
    <row r="2458" spans="1:6">
      <c r="A2458" s="1032"/>
      <c r="B2458" s="1131" t="s">
        <v>6206</v>
      </c>
      <c r="C2458" s="1033"/>
      <c r="D2458" s="1034"/>
      <c r="E2458" s="1034"/>
      <c r="F2458" s="406"/>
    </row>
    <row r="2459" spans="1:6">
      <c r="A2459" s="1032"/>
      <c r="B2459" s="1131" t="s">
        <v>6207</v>
      </c>
      <c r="C2459" s="1033"/>
      <c r="D2459" s="1034"/>
      <c r="E2459" s="1034"/>
      <c r="F2459" s="406"/>
    </row>
    <row r="2460" spans="1:6">
      <c r="A2460" s="1032"/>
      <c r="B2460" s="1131" t="s">
        <v>6208</v>
      </c>
      <c r="C2460" s="1033"/>
      <c r="D2460" s="1034"/>
      <c r="E2460" s="1034"/>
      <c r="F2460" s="406"/>
    </row>
    <row r="2461" spans="1:6">
      <c r="A2461" s="1032"/>
      <c r="B2461" s="1131" t="s">
        <v>6209</v>
      </c>
      <c r="C2461" s="1033"/>
      <c r="D2461" s="1034"/>
      <c r="E2461" s="1034"/>
      <c r="F2461" s="406"/>
    </row>
    <row r="2462" spans="1:6">
      <c r="A2462" s="1032"/>
      <c r="B2462" s="1131" t="s">
        <v>6210</v>
      </c>
      <c r="C2462" s="1033"/>
      <c r="D2462" s="1034"/>
      <c r="E2462" s="1034"/>
      <c r="F2462" s="406"/>
    </row>
    <row r="2463" spans="1:6">
      <c r="A2463" s="1032"/>
      <c r="B2463" s="1131"/>
      <c r="C2463" s="1033"/>
      <c r="D2463" s="1034"/>
      <c r="E2463" s="1034"/>
      <c r="F2463" s="406"/>
    </row>
    <row r="2464" spans="1:6">
      <c r="A2464" s="1032"/>
      <c r="B2464" s="1131" t="s">
        <v>6211</v>
      </c>
      <c r="C2464" s="1033"/>
      <c r="D2464" s="1034"/>
      <c r="E2464" s="1034"/>
      <c r="F2464" s="406"/>
    </row>
    <row r="2465" spans="1:6" ht="51">
      <c r="A2465" s="1032"/>
      <c r="B2465" s="1131" t="s">
        <v>6212</v>
      </c>
      <c r="C2465" s="1033"/>
      <c r="D2465" s="1034"/>
      <c r="E2465" s="1034"/>
      <c r="F2465" s="406"/>
    </row>
    <row r="2466" spans="1:6">
      <c r="A2466" s="1032"/>
      <c r="B2466" s="1131" t="s">
        <v>6213</v>
      </c>
      <c r="C2466" s="1033"/>
      <c r="D2466" s="1034"/>
      <c r="E2466" s="1035"/>
      <c r="F2466" s="406"/>
    </row>
    <row r="2467" spans="1:6">
      <c r="A2467" s="1032"/>
      <c r="B2467" s="1131" t="s">
        <v>6214</v>
      </c>
      <c r="C2467" s="1033"/>
      <c r="D2467" s="1034"/>
      <c r="E2467" s="1035"/>
      <c r="F2467" s="406"/>
    </row>
    <row r="2468" spans="1:6">
      <c r="A2468" s="1032"/>
      <c r="B2468" s="1131"/>
      <c r="C2468" s="1033"/>
      <c r="D2468" s="1034"/>
      <c r="E2468" s="1034"/>
      <c r="F2468" s="406"/>
    </row>
    <row r="2469" spans="1:6" ht="51">
      <c r="A2469" s="1032"/>
      <c r="B2469" s="1131" t="s">
        <v>6215</v>
      </c>
      <c r="C2469" s="1033"/>
      <c r="D2469" s="1034"/>
      <c r="E2469" s="1034"/>
      <c r="F2469" s="406"/>
    </row>
    <row r="2470" spans="1:6">
      <c r="A2470" s="1032"/>
      <c r="B2470" s="1131" t="s">
        <v>6216</v>
      </c>
      <c r="C2470" s="1033"/>
      <c r="D2470" s="1034"/>
      <c r="E2470" s="1035"/>
      <c r="F2470" s="406"/>
    </row>
    <row r="2471" spans="1:6">
      <c r="A2471" s="1032"/>
      <c r="B2471" s="1131" t="s">
        <v>6217</v>
      </c>
      <c r="C2471" s="1033"/>
      <c r="D2471" s="1034"/>
      <c r="E2471" s="1035"/>
      <c r="F2471" s="406"/>
    </row>
    <row r="2472" spans="1:6">
      <c r="A2472" s="1032"/>
      <c r="B2472" s="1131"/>
      <c r="C2472" s="1033"/>
      <c r="D2472" s="1034"/>
      <c r="E2472" s="1034"/>
      <c r="F2472" s="406"/>
    </row>
    <row r="2473" spans="1:6" ht="38.25">
      <c r="A2473" s="1032"/>
      <c r="B2473" s="1131" t="s">
        <v>6218</v>
      </c>
      <c r="C2473" s="1033"/>
      <c r="D2473" s="1034"/>
      <c r="E2473" s="1034"/>
      <c r="F2473" s="406"/>
    </row>
    <row r="2474" spans="1:6" ht="38.25">
      <c r="A2474" s="1032"/>
      <c r="B2474" s="1131" t="s">
        <v>6219</v>
      </c>
      <c r="C2474" s="1033"/>
      <c r="D2474" s="1034"/>
      <c r="E2474" s="1034"/>
      <c r="F2474" s="406"/>
    </row>
    <row r="2475" spans="1:6">
      <c r="A2475" s="1032"/>
      <c r="B2475" s="1131" t="s">
        <v>6097</v>
      </c>
      <c r="C2475" s="1033"/>
      <c r="D2475" s="1034"/>
      <c r="E2475" s="1034"/>
      <c r="F2475" s="406"/>
    </row>
    <row r="2476" spans="1:6">
      <c r="A2476" s="1032"/>
      <c r="B2476" s="1131" t="s">
        <v>6220</v>
      </c>
      <c r="C2476" s="1033"/>
      <c r="D2476" s="1034"/>
      <c r="E2476" s="1035"/>
      <c r="F2476" s="406"/>
    </row>
    <row r="2477" spans="1:6">
      <c r="A2477" s="1032"/>
      <c r="B2477" s="1131"/>
      <c r="C2477" s="1033"/>
      <c r="D2477" s="1034"/>
      <c r="E2477" s="1034"/>
      <c r="F2477" s="406"/>
    </row>
    <row r="2478" spans="1:6">
      <c r="A2478" s="1032"/>
      <c r="B2478" s="1131" t="s">
        <v>6221</v>
      </c>
      <c r="C2478" s="1033"/>
      <c r="D2478" s="1034"/>
      <c r="E2478" s="1034"/>
      <c r="F2478" s="406"/>
    </row>
    <row r="2479" spans="1:6" ht="25.5">
      <c r="A2479" s="1032"/>
      <c r="B2479" s="1127" t="s">
        <v>6222</v>
      </c>
      <c r="C2479" s="1033"/>
      <c r="D2479" s="1034"/>
      <c r="E2479" s="1034"/>
      <c r="F2479" s="406"/>
    </row>
    <row r="2480" spans="1:6">
      <c r="A2480" s="1032"/>
      <c r="B2480" s="1127" t="s">
        <v>6223</v>
      </c>
      <c r="C2480" s="1033"/>
      <c r="D2480" s="1034"/>
      <c r="E2480" s="1034"/>
      <c r="F2480" s="406"/>
    </row>
    <row r="2481" spans="1:6">
      <c r="A2481" s="1032"/>
      <c r="B2481" s="1127" t="s">
        <v>6224</v>
      </c>
      <c r="C2481" s="1033"/>
      <c r="D2481" s="1034"/>
      <c r="E2481" s="1034"/>
      <c r="F2481" s="406"/>
    </row>
    <row r="2482" spans="1:6">
      <c r="A2482" s="1032"/>
      <c r="B2482" s="1127" t="s">
        <v>6225</v>
      </c>
      <c r="C2482" s="1033"/>
      <c r="D2482" s="1034"/>
      <c r="E2482" s="1034"/>
      <c r="F2482" s="406"/>
    </row>
    <row r="2483" spans="1:6">
      <c r="A2483" s="1032"/>
      <c r="B2483" s="1127" t="s">
        <v>6226</v>
      </c>
      <c r="C2483" s="1033"/>
      <c r="D2483" s="1034"/>
      <c r="E2483" s="1034"/>
      <c r="F2483" s="406"/>
    </row>
    <row r="2484" spans="1:6">
      <c r="A2484" s="1032"/>
      <c r="B2484" s="1127" t="s">
        <v>6227</v>
      </c>
      <c r="C2484" s="1033"/>
      <c r="D2484" s="1034"/>
      <c r="E2484" s="1034"/>
      <c r="F2484" s="406"/>
    </row>
    <row r="2485" spans="1:6">
      <c r="A2485" s="1032"/>
      <c r="B2485" s="1127" t="s">
        <v>6228</v>
      </c>
      <c r="C2485" s="1033"/>
      <c r="D2485" s="1034"/>
      <c r="E2485" s="1034"/>
      <c r="F2485" s="406"/>
    </row>
    <row r="2486" spans="1:6">
      <c r="A2486" s="1032"/>
      <c r="B2486" s="1127" t="s">
        <v>6229</v>
      </c>
      <c r="C2486" s="1033"/>
      <c r="D2486" s="1034"/>
      <c r="E2486" s="1034"/>
      <c r="F2486" s="406"/>
    </row>
    <row r="2487" spans="1:6">
      <c r="A2487" s="1032"/>
      <c r="B2487" s="1127" t="s">
        <v>6230</v>
      </c>
      <c r="C2487" s="1033"/>
      <c r="D2487" s="1034"/>
      <c r="E2487" s="1034"/>
      <c r="F2487" s="406"/>
    </row>
    <row r="2488" spans="1:6">
      <c r="A2488" s="1032"/>
      <c r="B2488" s="1127" t="s">
        <v>6231</v>
      </c>
      <c r="C2488" s="1033"/>
      <c r="D2488" s="1034"/>
      <c r="E2488" s="1034"/>
      <c r="F2488" s="406"/>
    </row>
    <row r="2489" spans="1:6">
      <c r="A2489" s="1032"/>
      <c r="B2489" s="1131" t="s">
        <v>6232</v>
      </c>
      <c r="C2489" s="1033"/>
      <c r="D2489" s="1034"/>
      <c r="E2489" s="1034"/>
      <c r="F2489" s="406"/>
    </row>
    <row r="2490" spans="1:6" ht="25.5">
      <c r="A2490" s="1032"/>
      <c r="B2490" s="1131" t="s">
        <v>6233</v>
      </c>
      <c r="C2490" s="1033"/>
      <c r="D2490" s="1034"/>
      <c r="E2490" s="1034"/>
      <c r="F2490" s="406"/>
    </row>
    <row r="2491" spans="1:6" ht="25.5">
      <c r="A2491" s="1032"/>
      <c r="B2491" s="1127" t="s">
        <v>6234</v>
      </c>
      <c r="C2491" s="1033"/>
      <c r="D2491" s="1034"/>
      <c r="E2491" s="1034"/>
      <c r="F2491" s="406"/>
    </row>
    <row r="2492" spans="1:6">
      <c r="A2492" s="1032"/>
      <c r="B2492" s="1131"/>
      <c r="C2492" s="1033"/>
      <c r="D2492" s="1034"/>
      <c r="E2492" s="1034"/>
      <c r="F2492" s="406"/>
    </row>
    <row r="2493" spans="1:6">
      <c r="A2493" s="1032"/>
      <c r="B2493" s="1131" t="s">
        <v>6065</v>
      </c>
      <c r="C2493" s="1033"/>
      <c r="D2493" s="1034"/>
      <c r="E2493" s="1034"/>
      <c r="F2493" s="406"/>
    </row>
    <row r="2494" spans="1:6" ht="25.5">
      <c r="A2494" s="1032"/>
      <c r="B2494" s="1131" t="s">
        <v>6235</v>
      </c>
      <c r="C2494" s="1033"/>
      <c r="D2494" s="1034"/>
      <c r="E2494" s="1034"/>
      <c r="F2494" s="406"/>
    </row>
    <row r="2495" spans="1:6" ht="25.5">
      <c r="A2495" s="1032"/>
      <c r="B2495" s="1131" t="s">
        <v>6236</v>
      </c>
      <c r="C2495" s="1033"/>
      <c r="D2495" s="1034"/>
      <c r="E2495" s="1034"/>
      <c r="F2495" s="406"/>
    </row>
    <row r="2496" spans="1:6">
      <c r="A2496" s="1032"/>
      <c r="B2496" s="1131"/>
      <c r="C2496" s="1033"/>
      <c r="D2496" s="1034"/>
      <c r="E2496" s="1034"/>
      <c r="F2496" s="406"/>
    </row>
    <row r="2497" spans="1:6" ht="25.5">
      <c r="A2497" s="1032"/>
      <c r="B2497" s="1131" t="s">
        <v>6237</v>
      </c>
      <c r="C2497" s="1033"/>
      <c r="D2497" s="1034"/>
      <c r="E2497" s="1034"/>
      <c r="F2497" s="406"/>
    </row>
    <row r="2498" spans="1:6">
      <c r="A2498" s="1032"/>
      <c r="B2498" s="1131" t="s">
        <v>6141</v>
      </c>
      <c r="C2498" s="1033"/>
      <c r="D2498" s="1034"/>
      <c r="E2498" s="1034"/>
      <c r="F2498" s="406"/>
    </row>
    <row r="2499" spans="1:6" ht="25.5">
      <c r="A2499" s="1032"/>
      <c r="B2499" s="1131" t="s">
        <v>6142</v>
      </c>
      <c r="C2499" s="1033"/>
      <c r="D2499" s="1034"/>
      <c r="E2499" s="1034"/>
      <c r="F2499" s="406"/>
    </row>
    <row r="2500" spans="1:6">
      <c r="A2500" s="1032"/>
      <c r="B2500" s="1131" t="s">
        <v>6143</v>
      </c>
      <c r="C2500" s="1033"/>
      <c r="D2500" s="1034"/>
      <c r="E2500" s="1034"/>
      <c r="F2500" s="406"/>
    </row>
    <row r="2501" spans="1:6">
      <c r="A2501" s="1032"/>
      <c r="B2501" s="1131" t="s">
        <v>6144</v>
      </c>
      <c r="C2501" s="1033"/>
      <c r="D2501" s="1034"/>
      <c r="E2501" s="1034"/>
      <c r="F2501" s="406"/>
    </row>
    <row r="2502" spans="1:6">
      <c r="A2502" s="1032"/>
      <c r="B2502" s="1131" t="s">
        <v>6145</v>
      </c>
      <c r="C2502" s="1033"/>
      <c r="D2502" s="1034"/>
      <c r="E2502" s="1034"/>
      <c r="F2502" s="406"/>
    </row>
    <row r="2503" spans="1:6">
      <c r="A2503" s="1032"/>
      <c r="B2503" s="1131" t="s">
        <v>6146</v>
      </c>
      <c r="C2503" s="1033"/>
      <c r="D2503" s="1034"/>
      <c r="E2503" s="1034"/>
      <c r="F2503" s="406"/>
    </row>
    <row r="2504" spans="1:6">
      <c r="A2504" s="1032"/>
      <c r="B2504" s="1131" t="s">
        <v>6147</v>
      </c>
      <c r="C2504" s="1033"/>
      <c r="D2504" s="1034"/>
      <c r="E2504" s="1034"/>
      <c r="F2504" s="406"/>
    </row>
    <row r="2505" spans="1:6">
      <c r="A2505" s="1032"/>
      <c r="B2505" s="1131"/>
      <c r="C2505" s="1033"/>
      <c r="D2505" s="1034"/>
      <c r="E2505" s="1034"/>
      <c r="F2505" s="406"/>
    </row>
    <row r="2506" spans="1:6" ht="25.5">
      <c r="A2506" s="1032"/>
      <c r="B2506" s="1131" t="s">
        <v>6238</v>
      </c>
      <c r="C2506" s="1033"/>
      <c r="D2506" s="1034"/>
      <c r="E2506" s="1035"/>
      <c r="F2506" s="406"/>
    </row>
    <row r="2507" spans="1:6">
      <c r="A2507" s="1032"/>
      <c r="B2507" s="1131"/>
      <c r="C2507" s="1033"/>
      <c r="D2507" s="1034"/>
      <c r="E2507" s="1034"/>
      <c r="F2507" s="406"/>
    </row>
    <row r="2508" spans="1:6" ht="25.5">
      <c r="A2508" s="1032"/>
      <c r="B2508" s="1131" t="s">
        <v>6239</v>
      </c>
      <c r="C2508" s="1033"/>
      <c r="D2508" s="1034"/>
      <c r="E2508" s="1035"/>
      <c r="F2508" s="406"/>
    </row>
    <row r="2509" spans="1:6">
      <c r="A2509" s="1032"/>
      <c r="B2509" s="1131"/>
      <c r="C2509" s="1033"/>
      <c r="D2509" s="1034"/>
      <c r="E2509" s="1034"/>
      <c r="F2509" s="406"/>
    </row>
    <row r="2510" spans="1:6" ht="25.5">
      <c r="A2510" s="1032"/>
      <c r="B2510" s="1131" t="s">
        <v>6240</v>
      </c>
      <c r="C2510" s="1033"/>
      <c r="D2510" s="1034"/>
      <c r="E2510" s="1034"/>
      <c r="F2510" s="406"/>
    </row>
    <row r="2511" spans="1:6">
      <c r="A2511" s="1032"/>
      <c r="B2511" s="1131" t="s">
        <v>6241</v>
      </c>
      <c r="C2511" s="1033" t="s">
        <v>23</v>
      </c>
      <c r="D2511" s="1034">
        <v>1</v>
      </c>
      <c r="E2511" s="1309"/>
      <c r="F2511" s="365">
        <f>ROUND(D2511*E2511,2)</f>
        <v>0</v>
      </c>
    </row>
    <row r="2512" spans="1:6">
      <c r="A2512" s="1032"/>
      <c r="B2512" s="1131"/>
      <c r="C2512" s="1033"/>
      <c r="D2512" s="1034"/>
      <c r="E2512" s="1034"/>
      <c r="F2512" s="406"/>
    </row>
    <row r="2513" spans="1:6">
      <c r="A2513" s="1032"/>
      <c r="B2513" s="1131"/>
      <c r="C2513" s="1033"/>
      <c r="D2513" s="1034"/>
      <c r="E2513" s="1034"/>
      <c r="F2513" s="406"/>
    </row>
    <row r="2514" spans="1:6">
      <c r="A2514" s="1005" t="s">
        <v>3155</v>
      </c>
      <c r="B2514" s="1128" t="s">
        <v>6242</v>
      </c>
      <c r="C2514" s="1006"/>
      <c r="D2514" s="1007"/>
      <c r="E2514" s="1007"/>
      <c r="F2514" s="1008">
        <f>SUM(F2515:F2577)</f>
        <v>0</v>
      </c>
    </row>
    <row r="2515" spans="1:6">
      <c r="A2515" s="1032"/>
      <c r="B2515" s="1131"/>
      <c r="C2515" s="1033"/>
      <c r="D2515" s="1034"/>
      <c r="E2515" s="1034"/>
      <c r="F2515" s="406"/>
    </row>
    <row r="2516" spans="1:6">
      <c r="A2516" s="1032">
        <v>1</v>
      </c>
      <c r="B2516" s="1131" t="s">
        <v>6243</v>
      </c>
      <c r="C2516" s="1033"/>
      <c r="D2516" s="1034"/>
      <c r="E2516" s="1034"/>
      <c r="F2516" s="406"/>
    </row>
    <row r="2517" spans="1:6" ht="102">
      <c r="A2517" s="1032"/>
      <c r="B2517" s="1131" t="s">
        <v>6244</v>
      </c>
      <c r="C2517" s="1033"/>
      <c r="D2517" s="1034"/>
      <c r="E2517" s="1034"/>
      <c r="F2517" s="406"/>
    </row>
    <row r="2518" spans="1:6">
      <c r="A2518" s="1032" t="s">
        <v>1254</v>
      </c>
      <c r="B2518" s="1131" t="s">
        <v>6245</v>
      </c>
      <c r="C2518" s="358" t="s">
        <v>17</v>
      </c>
      <c r="D2518" s="1034">
        <v>20</v>
      </c>
      <c r="E2518" s="1309"/>
      <c r="F2518" s="365">
        <f t="shared" ref="F2518:F2525" si="78">ROUND(D2518*E2518,2)</f>
        <v>0</v>
      </c>
    </row>
    <row r="2519" spans="1:6">
      <c r="A2519" s="1032" t="s">
        <v>1254</v>
      </c>
      <c r="B2519" s="1131" t="s">
        <v>6246</v>
      </c>
      <c r="C2519" s="358" t="s">
        <v>17</v>
      </c>
      <c r="D2519" s="1034">
        <v>2</v>
      </c>
      <c r="E2519" s="1309"/>
      <c r="F2519" s="365">
        <f t="shared" si="78"/>
        <v>0</v>
      </c>
    </row>
    <row r="2520" spans="1:6">
      <c r="A2520" s="1032" t="s">
        <v>1254</v>
      </c>
      <c r="B2520" s="1131" t="s">
        <v>6247</v>
      </c>
      <c r="C2520" s="358" t="s">
        <v>17</v>
      </c>
      <c r="D2520" s="1034">
        <v>127</v>
      </c>
      <c r="E2520" s="1309"/>
      <c r="F2520" s="365">
        <f t="shared" si="78"/>
        <v>0</v>
      </c>
    </row>
    <row r="2521" spans="1:6">
      <c r="A2521" s="1032" t="s">
        <v>1254</v>
      </c>
      <c r="B2521" s="1131" t="s">
        <v>6248</v>
      </c>
      <c r="C2521" s="358" t="s">
        <v>17</v>
      </c>
      <c r="D2521" s="1034">
        <v>5</v>
      </c>
      <c r="E2521" s="1309"/>
      <c r="F2521" s="365">
        <f t="shared" si="78"/>
        <v>0</v>
      </c>
    </row>
    <row r="2522" spans="1:6">
      <c r="A2522" s="1032" t="s">
        <v>1254</v>
      </c>
      <c r="B2522" s="1131" t="s">
        <v>6249</v>
      </c>
      <c r="C2522" s="358" t="s">
        <v>17</v>
      </c>
      <c r="D2522" s="1034">
        <v>4</v>
      </c>
      <c r="E2522" s="1309"/>
      <c r="F2522" s="365">
        <f t="shared" si="78"/>
        <v>0</v>
      </c>
    </row>
    <row r="2523" spans="1:6">
      <c r="A2523" s="1032" t="s">
        <v>1254</v>
      </c>
      <c r="B2523" s="1131" t="s">
        <v>6250</v>
      </c>
      <c r="C2523" s="358" t="s">
        <v>17</v>
      </c>
      <c r="D2523" s="1034">
        <v>4</v>
      </c>
      <c r="E2523" s="1309"/>
      <c r="F2523" s="365">
        <f t="shared" si="78"/>
        <v>0</v>
      </c>
    </row>
    <row r="2524" spans="1:6">
      <c r="A2524" s="1032" t="s">
        <v>1254</v>
      </c>
      <c r="B2524" s="1131" t="s">
        <v>6251</v>
      </c>
      <c r="C2524" s="358" t="s">
        <v>17</v>
      </c>
      <c r="D2524" s="1034">
        <v>10</v>
      </c>
      <c r="E2524" s="1309"/>
      <c r="F2524" s="365">
        <f t="shared" si="78"/>
        <v>0</v>
      </c>
    </row>
    <row r="2525" spans="1:6">
      <c r="A2525" s="1032" t="s">
        <v>1254</v>
      </c>
      <c r="B2525" s="1131" t="s">
        <v>6252</v>
      </c>
      <c r="C2525" s="358" t="s">
        <v>17</v>
      </c>
      <c r="D2525" s="1034">
        <v>299</v>
      </c>
      <c r="E2525" s="1309"/>
      <c r="F2525" s="365">
        <f t="shared" si="78"/>
        <v>0</v>
      </c>
    </row>
    <row r="2526" spans="1:6">
      <c r="A2526" s="1032">
        <v>2</v>
      </c>
      <c r="B2526" s="1131" t="s">
        <v>6253</v>
      </c>
      <c r="C2526" s="1033"/>
      <c r="D2526" s="1034"/>
      <c r="E2526" s="1034"/>
      <c r="F2526" s="406"/>
    </row>
    <row r="2527" spans="1:6">
      <c r="A2527" s="1032" t="s">
        <v>1254</v>
      </c>
      <c r="B2527" s="1131" t="s">
        <v>6254</v>
      </c>
      <c r="C2527" s="1033" t="s">
        <v>20</v>
      </c>
      <c r="D2527" s="1034">
        <v>36</v>
      </c>
      <c r="E2527" s="1309"/>
      <c r="F2527" s="365">
        <f t="shared" ref="F2527:F2531" si="79">ROUND(D2527*E2527,2)</f>
        <v>0</v>
      </c>
    </row>
    <row r="2528" spans="1:6">
      <c r="A2528" s="1032" t="s">
        <v>1254</v>
      </c>
      <c r="B2528" s="1131" t="s">
        <v>6255</v>
      </c>
      <c r="C2528" s="1033" t="s">
        <v>20</v>
      </c>
      <c r="D2528" s="1034">
        <v>12</v>
      </c>
      <c r="E2528" s="1309"/>
      <c r="F2528" s="365">
        <f t="shared" si="79"/>
        <v>0</v>
      </c>
    </row>
    <row r="2529" spans="1:6">
      <c r="A2529" s="1032" t="s">
        <v>1254</v>
      </c>
      <c r="B2529" s="1131" t="s">
        <v>6256</v>
      </c>
      <c r="C2529" s="1033" t="s">
        <v>20</v>
      </c>
      <c r="D2529" s="1034">
        <v>12</v>
      </c>
      <c r="E2529" s="1309"/>
      <c r="F2529" s="365">
        <f t="shared" si="79"/>
        <v>0</v>
      </c>
    </row>
    <row r="2530" spans="1:6">
      <c r="A2530" s="1032" t="s">
        <v>1254</v>
      </c>
      <c r="B2530" s="1131" t="s">
        <v>6257</v>
      </c>
      <c r="C2530" s="1033" t="s">
        <v>20</v>
      </c>
      <c r="D2530" s="1034">
        <v>6</v>
      </c>
      <c r="E2530" s="1309"/>
      <c r="F2530" s="365">
        <f t="shared" si="79"/>
        <v>0</v>
      </c>
    </row>
    <row r="2531" spans="1:6">
      <c r="A2531" s="1032" t="s">
        <v>1254</v>
      </c>
      <c r="B2531" s="1131" t="s">
        <v>6258</v>
      </c>
      <c r="C2531" s="1033" t="s">
        <v>20</v>
      </c>
      <c r="D2531" s="1034">
        <v>32</v>
      </c>
      <c r="E2531" s="1309"/>
      <c r="F2531" s="365">
        <f t="shared" si="79"/>
        <v>0</v>
      </c>
    </row>
    <row r="2532" spans="1:6">
      <c r="A2532" s="1032">
        <v>3</v>
      </c>
      <c r="B2532" s="1131" t="s">
        <v>6259</v>
      </c>
      <c r="C2532" s="1033"/>
      <c r="D2532" s="1034"/>
      <c r="E2532" s="1034"/>
      <c r="F2532" s="406"/>
    </row>
    <row r="2533" spans="1:6">
      <c r="A2533" s="1032" t="s">
        <v>1254</v>
      </c>
      <c r="B2533" s="1131" t="s">
        <v>6260</v>
      </c>
      <c r="C2533" s="1033" t="s">
        <v>20</v>
      </c>
      <c r="D2533" s="1034">
        <v>1</v>
      </c>
      <c r="E2533" s="1309"/>
      <c r="F2533" s="365">
        <f t="shared" ref="F2533:F2534" si="80">ROUND(D2533*E2533,2)</f>
        <v>0</v>
      </c>
    </row>
    <row r="2534" spans="1:6">
      <c r="A2534" s="1032" t="s">
        <v>1254</v>
      </c>
      <c r="B2534" s="1131" t="s">
        <v>6261</v>
      </c>
      <c r="C2534" s="1033" t="s">
        <v>20</v>
      </c>
      <c r="D2534" s="1034">
        <v>9</v>
      </c>
      <c r="E2534" s="1309"/>
      <c r="F2534" s="365">
        <f t="shared" si="80"/>
        <v>0</v>
      </c>
    </row>
    <row r="2535" spans="1:6">
      <c r="A2535" s="1032">
        <v>4</v>
      </c>
      <c r="B2535" s="1131" t="s">
        <v>6262</v>
      </c>
      <c r="C2535" s="1033"/>
      <c r="D2535" s="1034"/>
      <c r="E2535" s="1034"/>
      <c r="F2535" s="406"/>
    </row>
    <row r="2536" spans="1:6">
      <c r="A2536" s="1032"/>
      <c r="B2536" s="1131" t="s">
        <v>2264</v>
      </c>
      <c r="C2536" s="1033" t="s">
        <v>20</v>
      </c>
      <c r="D2536" s="1034">
        <v>5</v>
      </c>
      <c r="E2536" s="1309"/>
      <c r="F2536" s="365">
        <f t="shared" ref="F2536:F2539" si="81">ROUND(D2536*E2536,2)</f>
        <v>0</v>
      </c>
    </row>
    <row r="2537" spans="1:6">
      <c r="A2537" s="1032"/>
      <c r="B2537" s="1131" t="s">
        <v>2483</v>
      </c>
      <c r="C2537" s="1033" t="s">
        <v>20</v>
      </c>
      <c r="D2537" s="1034">
        <v>3</v>
      </c>
      <c r="E2537" s="1309"/>
      <c r="F2537" s="365">
        <f t="shared" si="81"/>
        <v>0</v>
      </c>
    </row>
    <row r="2538" spans="1:6">
      <c r="A2538" s="1032"/>
      <c r="B2538" s="1131" t="s">
        <v>2489</v>
      </c>
      <c r="C2538" s="1033" t="s">
        <v>20</v>
      </c>
      <c r="D2538" s="1034">
        <v>1</v>
      </c>
      <c r="E2538" s="1309"/>
      <c r="F2538" s="365">
        <f t="shared" si="81"/>
        <v>0</v>
      </c>
    </row>
    <row r="2539" spans="1:6">
      <c r="A2539" s="1032"/>
      <c r="B2539" s="1131" t="s">
        <v>6263</v>
      </c>
      <c r="C2539" s="1033" t="s">
        <v>20</v>
      </c>
      <c r="D2539" s="1034">
        <v>13</v>
      </c>
      <c r="E2539" s="1309"/>
      <c r="F2539" s="365">
        <f t="shared" si="81"/>
        <v>0</v>
      </c>
    </row>
    <row r="2540" spans="1:6">
      <c r="A2540" s="1032">
        <v>5</v>
      </c>
      <c r="B2540" s="1131" t="s">
        <v>6264</v>
      </c>
      <c r="C2540" s="1033"/>
      <c r="D2540" s="1034"/>
      <c r="E2540" s="1034"/>
      <c r="F2540" s="406"/>
    </row>
    <row r="2541" spans="1:6">
      <c r="A2541" s="1032"/>
      <c r="B2541" s="1131" t="s">
        <v>2483</v>
      </c>
      <c r="C2541" s="1033" t="s">
        <v>20</v>
      </c>
      <c r="D2541" s="1034">
        <v>3</v>
      </c>
      <c r="E2541" s="1309"/>
      <c r="F2541" s="365">
        <f t="shared" ref="F2541:F2543" si="82">ROUND(D2541*E2541,2)</f>
        <v>0</v>
      </c>
    </row>
    <row r="2542" spans="1:6">
      <c r="A2542" s="1032"/>
      <c r="B2542" s="1131" t="s">
        <v>2489</v>
      </c>
      <c r="C2542" s="1033" t="s">
        <v>20</v>
      </c>
      <c r="D2542" s="1034">
        <v>2</v>
      </c>
      <c r="E2542" s="1309"/>
      <c r="F2542" s="365">
        <f t="shared" si="82"/>
        <v>0</v>
      </c>
    </row>
    <row r="2543" spans="1:6">
      <c r="A2543" s="1032"/>
      <c r="B2543" s="1131" t="s">
        <v>6263</v>
      </c>
      <c r="C2543" s="1033" t="s">
        <v>20</v>
      </c>
      <c r="D2543" s="1034">
        <v>8</v>
      </c>
      <c r="E2543" s="1309"/>
      <c r="F2543" s="365">
        <f t="shared" si="82"/>
        <v>0</v>
      </c>
    </row>
    <row r="2544" spans="1:6">
      <c r="A2544" s="1032"/>
      <c r="B2544" s="1131"/>
      <c r="C2544" s="1033"/>
      <c r="D2544" s="1034"/>
      <c r="E2544" s="1035"/>
      <c r="F2544" s="406"/>
    </row>
    <row r="2545" spans="1:6">
      <c r="A2545" s="1032">
        <v>6</v>
      </c>
      <c r="B2545" s="1131" t="s">
        <v>6265</v>
      </c>
      <c r="C2545" s="1033"/>
      <c r="D2545" s="1034"/>
      <c r="E2545" s="1034"/>
      <c r="F2545" s="406"/>
    </row>
    <row r="2546" spans="1:6">
      <c r="A2546" s="1032"/>
      <c r="B2546" s="1131" t="s">
        <v>6266</v>
      </c>
      <c r="C2546" s="1033"/>
      <c r="D2546" s="1034"/>
      <c r="E2546" s="1034"/>
      <c r="F2546" s="406"/>
    </row>
    <row r="2547" spans="1:6" ht="25.5">
      <c r="A2547" s="1032"/>
      <c r="B2547" s="1131" t="s">
        <v>6267</v>
      </c>
      <c r="C2547" s="1033"/>
      <c r="D2547" s="1034"/>
      <c r="E2547" s="1034"/>
      <c r="F2547" s="406"/>
    </row>
    <row r="2548" spans="1:6">
      <c r="A2548" s="1032" t="s">
        <v>1254</v>
      </c>
      <c r="B2548" s="1131" t="s">
        <v>6268</v>
      </c>
      <c r="C2548" s="1033" t="s">
        <v>20</v>
      </c>
      <c r="D2548" s="1034">
        <v>4</v>
      </c>
      <c r="E2548" s="1309"/>
      <c r="F2548" s="365">
        <f t="shared" ref="F2548:F2549" si="83">ROUND(D2548*E2548,2)</f>
        <v>0</v>
      </c>
    </row>
    <row r="2549" spans="1:6">
      <c r="A2549" s="1032" t="s">
        <v>1254</v>
      </c>
      <c r="B2549" s="1131" t="s">
        <v>6269</v>
      </c>
      <c r="C2549" s="1033" t="s">
        <v>20</v>
      </c>
      <c r="D2549" s="1034">
        <v>1</v>
      </c>
      <c r="E2549" s="1309"/>
      <c r="F2549" s="365">
        <f t="shared" si="83"/>
        <v>0</v>
      </c>
    </row>
    <row r="2550" spans="1:6">
      <c r="A2550" s="1032"/>
      <c r="B2550" s="1131" t="s">
        <v>6270</v>
      </c>
      <c r="C2550" s="1033"/>
      <c r="D2550" s="1034"/>
      <c r="E2550" s="1034"/>
      <c r="F2550" s="406"/>
    </row>
    <row r="2551" spans="1:6">
      <c r="A2551" s="1032" t="s">
        <v>1254</v>
      </c>
      <c r="B2551" s="1131" t="s">
        <v>6269</v>
      </c>
      <c r="C2551" s="1033" t="s">
        <v>20</v>
      </c>
      <c r="D2551" s="1034">
        <v>1</v>
      </c>
      <c r="E2551" s="1309"/>
      <c r="F2551" s="365">
        <f>ROUND(D2551*E2551,2)</f>
        <v>0</v>
      </c>
    </row>
    <row r="2552" spans="1:6">
      <c r="A2552" s="1032"/>
      <c r="B2552" s="1131"/>
      <c r="C2552" s="1033"/>
      <c r="D2552" s="1034"/>
      <c r="E2552" s="1034"/>
      <c r="F2552" s="406"/>
    </row>
    <row r="2553" spans="1:6">
      <c r="A2553" s="1032">
        <v>7</v>
      </c>
      <c r="B2553" s="1131" t="s">
        <v>6271</v>
      </c>
      <c r="C2553" s="1033"/>
      <c r="D2553" s="1034"/>
      <c r="E2553" s="1034"/>
      <c r="F2553" s="406"/>
    </row>
    <row r="2554" spans="1:6" ht="38.25">
      <c r="A2554" s="1032"/>
      <c r="B2554" s="1131" t="s">
        <v>6272</v>
      </c>
      <c r="C2554" s="1033"/>
      <c r="D2554" s="1034"/>
      <c r="E2554" s="1034"/>
      <c r="F2554" s="406"/>
    </row>
    <row r="2555" spans="1:6">
      <c r="A2555" s="1032" t="s">
        <v>1254</v>
      </c>
      <c r="B2555" s="1131" t="s">
        <v>6273</v>
      </c>
      <c r="C2555" s="358" t="s">
        <v>17</v>
      </c>
      <c r="D2555" s="1034">
        <v>20</v>
      </c>
      <c r="E2555" s="1309"/>
      <c r="F2555" s="365">
        <f t="shared" ref="F2555:F2559" si="84">ROUND(D2555*E2555,2)</f>
        <v>0</v>
      </c>
    </row>
    <row r="2556" spans="1:6">
      <c r="A2556" s="1032" t="s">
        <v>1254</v>
      </c>
      <c r="B2556" s="1131" t="s">
        <v>6274</v>
      </c>
      <c r="C2556" s="358" t="s">
        <v>17</v>
      </c>
      <c r="D2556" s="1034">
        <v>2</v>
      </c>
      <c r="E2556" s="1309"/>
      <c r="F2556" s="365">
        <f t="shared" si="84"/>
        <v>0</v>
      </c>
    </row>
    <row r="2557" spans="1:6">
      <c r="A2557" s="1032" t="s">
        <v>1254</v>
      </c>
      <c r="B2557" s="1131" t="s">
        <v>6275</v>
      </c>
      <c r="C2557" s="358" t="s">
        <v>17</v>
      </c>
      <c r="D2557" s="1034">
        <v>127</v>
      </c>
      <c r="E2557" s="1309"/>
      <c r="F2557" s="365">
        <f t="shared" si="84"/>
        <v>0</v>
      </c>
    </row>
    <row r="2558" spans="1:6">
      <c r="A2558" s="1032" t="s">
        <v>1254</v>
      </c>
      <c r="B2558" s="1131" t="s">
        <v>6276</v>
      </c>
      <c r="C2558" s="358" t="s">
        <v>17</v>
      </c>
      <c r="D2558" s="1034">
        <v>12</v>
      </c>
      <c r="E2558" s="1309"/>
      <c r="F2558" s="365">
        <f t="shared" si="84"/>
        <v>0</v>
      </c>
    </row>
    <row r="2559" spans="1:6">
      <c r="A2559" s="1032" t="s">
        <v>1254</v>
      </c>
      <c r="B2559" s="1131" t="s">
        <v>6277</v>
      </c>
      <c r="C2559" s="358" t="s">
        <v>17</v>
      </c>
      <c r="D2559" s="1034">
        <v>240</v>
      </c>
      <c r="E2559" s="1309"/>
      <c r="F2559" s="365">
        <f t="shared" si="84"/>
        <v>0</v>
      </c>
    </row>
    <row r="2560" spans="1:6">
      <c r="A2560" s="1032" t="s">
        <v>1254</v>
      </c>
      <c r="B2560" s="1131"/>
      <c r="C2560" s="1033"/>
      <c r="D2560" s="1034"/>
      <c r="E2560" s="1034"/>
      <c r="F2560" s="406"/>
    </row>
    <row r="2561" spans="1:6">
      <c r="A2561" s="1032">
        <v>8</v>
      </c>
      <c r="B2561" s="1131" t="s">
        <v>6278</v>
      </c>
      <c r="C2561" s="1033"/>
      <c r="D2561" s="1034"/>
      <c r="E2561" s="1034"/>
      <c r="F2561" s="406"/>
    </row>
    <row r="2562" spans="1:6" ht="63.75">
      <c r="A2562" s="1032"/>
      <c r="B2562" s="1131" t="s">
        <v>6279</v>
      </c>
      <c r="C2562" s="1033"/>
      <c r="D2562" s="1034"/>
      <c r="E2562" s="1034"/>
      <c r="F2562" s="406"/>
    </row>
    <row r="2563" spans="1:6">
      <c r="A2563" s="1032"/>
      <c r="B2563" s="1131" t="s">
        <v>2412</v>
      </c>
      <c r="C2563" s="1033" t="s">
        <v>20</v>
      </c>
      <c r="D2563" s="1034">
        <v>2</v>
      </c>
      <c r="E2563" s="1309"/>
      <c r="F2563" s="365">
        <f t="shared" ref="F2563:F2565" si="85">ROUND(D2563*E2563,2)</f>
        <v>0</v>
      </c>
    </row>
    <row r="2564" spans="1:6">
      <c r="A2564" s="1032"/>
      <c r="B2564" s="1131" t="s">
        <v>2413</v>
      </c>
      <c r="C2564" s="1033" t="s">
        <v>20</v>
      </c>
      <c r="D2564" s="1034">
        <v>4</v>
      </c>
      <c r="E2564" s="1309"/>
      <c r="F2564" s="365">
        <f t="shared" si="85"/>
        <v>0</v>
      </c>
    </row>
    <row r="2565" spans="1:6">
      <c r="A2565" s="1032" t="s">
        <v>1254</v>
      </c>
      <c r="B2565" s="1131" t="s">
        <v>6263</v>
      </c>
      <c r="C2565" s="1033" t="s">
        <v>20</v>
      </c>
      <c r="D2565" s="1034">
        <v>5</v>
      </c>
      <c r="E2565" s="1309"/>
      <c r="F2565" s="365">
        <f t="shared" si="85"/>
        <v>0</v>
      </c>
    </row>
    <row r="2566" spans="1:6">
      <c r="A2566" s="1032" t="s">
        <v>1254</v>
      </c>
      <c r="B2566" s="1131"/>
      <c r="C2566" s="1033"/>
      <c r="D2566" s="1034"/>
      <c r="E2566" s="1034"/>
      <c r="F2566" s="406"/>
    </row>
    <row r="2567" spans="1:6">
      <c r="A2567" s="1032">
        <v>9</v>
      </c>
      <c r="B2567" s="1131" t="s">
        <v>6280</v>
      </c>
      <c r="C2567" s="1033"/>
      <c r="D2567" s="1034"/>
      <c r="E2567" s="1034"/>
      <c r="F2567" s="406"/>
    </row>
    <row r="2568" spans="1:6" ht="63.75">
      <c r="A2568" s="1032"/>
      <c r="B2568" s="1131" t="s">
        <v>6281</v>
      </c>
      <c r="C2568" s="1033"/>
      <c r="D2568" s="1034"/>
      <c r="E2568" s="1034"/>
      <c r="F2568" s="406"/>
    </row>
    <row r="2569" spans="1:6">
      <c r="A2569" s="1032" t="s">
        <v>1254</v>
      </c>
      <c r="B2569" s="1131" t="s">
        <v>6282</v>
      </c>
      <c r="C2569" s="1033" t="s">
        <v>20</v>
      </c>
      <c r="D2569" s="1034">
        <v>5</v>
      </c>
      <c r="E2569" s="1309"/>
      <c r="F2569" s="365">
        <f>ROUND(D2569*E2569,2)</f>
        <v>0</v>
      </c>
    </row>
    <row r="2570" spans="1:6">
      <c r="A2570" s="1032" t="s">
        <v>1254</v>
      </c>
      <c r="B2570" s="1131"/>
      <c r="C2570" s="1033"/>
      <c r="D2570" s="1034"/>
      <c r="E2570" s="1034"/>
      <c r="F2570" s="406"/>
    </row>
    <row r="2571" spans="1:6" ht="25.5">
      <c r="A2571" s="1032">
        <v>10</v>
      </c>
      <c r="B2571" s="1131" t="s">
        <v>6283</v>
      </c>
      <c r="C2571" s="1033"/>
      <c r="D2571" s="1034"/>
      <c r="E2571" s="1034"/>
      <c r="F2571" s="406"/>
    </row>
    <row r="2572" spans="1:6">
      <c r="A2572" s="1032" t="s">
        <v>1254</v>
      </c>
      <c r="B2572" s="1131" t="s">
        <v>6284</v>
      </c>
      <c r="C2572" s="1033" t="s">
        <v>20</v>
      </c>
      <c r="D2572" s="1034">
        <v>8</v>
      </c>
      <c r="E2572" s="1309"/>
      <c r="F2572" s="365">
        <f t="shared" ref="F2572:F2573" si="86">ROUND(D2572*E2572,2)</f>
        <v>0</v>
      </c>
    </row>
    <row r="2573" spans="1:6">
      <c r="A2573" s="1032" t="s">
        <v>1254</v>
      </c>
      <c r="B2573" s="1131" t="s">
        <v>6282</v>
      </c>
      <c r="C2573" s="1033" t="s">
        <v>20</v>
      </c>
      <c r="D2573" s="1034">
        <v>2</v>
      </c>
      <c r="E2573" s="1309"/>
      <c r="F2573" s="365">
        <f t="shared" si="86"/>
        <v>0</v>
      </c>
    </row>
    <row r="2574" spans="1:6">
      <c r="A2574" s="1032" t="s">
        <v>1254</v>
      </c>
      <c r="B2574" s="1131"/>
      <c r="C2574" s="1033"/>
      <c r="D2574" s="1034"/>
      <c r="E2574" s="1034"/>
      <c r="F2574" s="406"/>
    </row>
    <row r="2575" spans="1:6" ht="38.25">
      <c r="A2575" s="1032">
        <v>11</v>
      </c>
      <c r="B2575" s="1131" t="s">
        <v>6285</v>
      </c>
      <c r="C2575" s="1033" t="s">
        <v>23</v>
      </c>
      <c r="D2575" s="1034">
        <v>1</v>
      </c>
      <c r="E2575" s="1309"/>
      <c r="F2575" s="365">
        <f>ROUND(D2575*E2575,2)</f>
        <v>0</v>
      </c>
    </row>
    <row r="2576" spans="1:6">
      <c r="A2576" s="1032"/>
      <c r="B2576" s="1131"/>
      <c r="C2576" s="1033"/>
      <c r="D2576" s="1034"/>
      <c r="E2576" s="1034"/>
      <c r="F2576" s="406"/>
    </row>
    <row r="2577" spans="1:6">
      <c r="A2577" s="1032"/>
      <c r="B2577" s="1131"/>
      <c r="C2577" s="1033"/>
      <c r="D2577" s="1034"/>
      <c r="E2577" s="1034"/>
      <c r="F2577" s="406"/>
    </row>
    <row r="2578" spans="1:6" ht="31.5">
      <c r="A2578" s="1043" t="s">
        <v>6557</v>
      </c>
      <c r="B2578" s="1129" t="s">
        <v>6286</v>
      </c>
      <c r="C2578" s="1135"/>
      <c r="D2578" s="1318"/>
      <c r="E2578" s="1318"/>
      <c r="F2578" s="1004">
        <f>+F2580+F2691+F2726+F2737</f>
        <v>0</v>
      </c>
    </row>
    <row r="2579" spans="1:6">
      <c r="A2579" s="1032"/>
      <c r="B2579" s="1098"/>
      <c r="C2579" s="1033"/>
      <c r="D2579" s="1034"/>
      <c r="E2579" s="1034"/>
      <c r="F2579" s="406"/>
    </row>
    <row r="2580" spans="1:6">
      <c r="A2580" s="1005" t="s">
        <v>6287</v>
      </c>
      <c r="B2580" s="1128" t="s">
        <v>6288</v>
      </c>
      <c r="C2580" s="1006"/>
      <c r="D2580" s="1007"/>
      <c r="E2580" s="1007"/>
      <c r="F2580" s="1008">
        <f>SUM(F2581:F2690)</f>
        <v>0</v>
      </c>
    </row>
    <row r="2581" spans="1:6">
      <c r="A2581" s="1032"/>
      <c r="B2581" s="1098"/>
      <c r="C2581" s="1033"/>
      <c r="D2581" s="1034"/>
      <c r="E2581" s="1034"/>
      <c r="F2581" s="406"/>
    </row>
    <row r="2582" spans="1:6" ht="63.75">
      <c r="A2582" s="1032">
        <v>1</v>
      </c>
      <c r="B2582" s="1098" t="s">
        <v>6289</v>
      </c>
      <c r="C2582" s="1033"/>
      <c r="D2582" s="1034"/>
      <c r="E2582" s="1034"/>
      <c r="F2582" s="406"/>
    </row>
    <row r="2583" spans="1:6" ht="51">
      <c r="A2583" s="1032"/>
      <c r="B2583" s="1098" t="s">
        <v>6290</v>
      </c>
      <c r="C2583" s="1033"/>
      <c r="D2583" s="1034"/>
      <c r="E2583" s="1034"/>
      <c r="F2583" s="406"/>
    </row>
    <row r="2584" spans="1:6" ht="25.5">
      <c r="A2584" s="1032"/>
      <c r="B2584" s="1098" t="s">
        <v>6291</v>
      </c>
      <c r="C2584" s="1033"/>
      <c r="D2584" s="1034"/>
      <c r="E2584" s="1034"/>
      <c r="F2584" s="406"/>
    </row>
    <row r="2585" spans="1:6" ht="25.5">
      <c r="A2585" s="1032"/>
      <c r="B2585" s="1098" t="s">
        <v>6292</v>
      </c>
      <c r="C2585" s="1033"/>
      <c r="D2585" s="1034"/>
      <c r="E2585" s="1034"/>
      <c r="F2585" s="406"/>
    </row>
    <row r="2586" spans="1:6">
      <c r="A2586" s="1032"/>
      <c r="B2586" s="1098"/>
      <c r="C2586" s="1033"/>
      <c r="D2586" s="1034"/>
      <c r="E2586" s="1034"/>
      <c r="F2586" s="406"/>
    </row>
    <row r="2587" spans="1:6">
      <c r="A2587" s="1032"/>
      <c r="B2587" s="1098" t="s">
        <v>6293</v>
      </c>
      <c r="C2587" s="1033"/>
      <c r="D2587" s="1034"/>
      <c r="E2587" s="1034"/>
      <c r="F2587" s="406"/>
    </row>
    <row r="2588" spans="1:6">
      <c r="A2588" s="1032"/>
      <c r="B2588" s="1098" t="s">
        <v>6294</v>
      </c>
      <c r="C2588" s="1033"/>
      <c r="D2588" s="1034"/>
      <c r="E2588" s="1034"/>
      <c r="F2588" s="406"/>
    </row>
    <row r="2589" spans="1:6">
      <c r="A2589" s="1032"/>
      <c r="B2589" s="1098" t="s">
        <v>6295</v>
      </c>
      <c r="C2589" s="1033"/>
      <c r="D2589" s="1034"/>
      <c r="E2589" s="1034"/>
      <c r="F2589" s="406"/>
    </row>
    <row r="2590" spans="1:6">
      <c r="A2590" s="1032"/>
      <c r="B2590" s="1098" t="s">
        <v>6296</v>
      </c>
      <c r="C2590" s="1033"/>
      <c r="D2590" s="1034"/>
      <c r="E2590" s="1034"/>
      <c r="F2590" s="406"/>
    </row>
    <row r="2591" spans="1:6">
      <c r="A2591" s="1032"/>
      <c r="B2591" s="1098" t="s">
        <v>6297</v>
      </c>
      <c r="C2591" s="1033"/>
      <c r="D2591" s="1034"/>
      <c r="E2591" s="1034"/>
      <c r="F2591" s="406"/>
    </row>
    <row r="2592" spans="1:6">
      <c r="A2592" s="1032"/>
      <c r="B2592" s="1098" t="s">
        <v>6298</v>
      </c>
      <c r="C2592" s="1033"/>
      <c r="D2592" s="1034"/>
      <c r="E2592" s="1034"/>
      <c r="F2592" s="406"/>
    </row>
    <row r="2593" spans="1:6">
      <c r="A2593" s="1032"/>
      <c r="B2593" s="1098" t="s">
        <v>6299</v>
      </c>
      <c r="C2593" s="1033"/>
      <c r="D2593" s="1034"/>
      <c r="E2593" s="1034"/>
      <c r="F2593" s="406"/>
    </row>
    <row r="2594" spans="1:6">
      <c r="A2594" s="1032"/>
      <c r="B2594" s="1098"/>
      <c r="C2594" s="1033"/>
      <c r="D2594" s="1034"/>
      <c r="E2594" s="1034"/>
      <c r="F2594" s="406"/>
    </row>
    <row r="2595" spans="1:6">
      <c r="A2595" s="1032"/>
      <c r="B2595" s="1098" t="s">
        <v>6300</v>
      </c>
      <c r="C2595" s="1033"/>
      <c r="D2595" s="1034"/>
      <c r="E2595" s="1034"/>
      <c r="F2595" s="406"/>
    </row>
    <row r="2596" spans="1:6" ht="25.5">
      <c r="A2596" s="1032"/>
      <c r="B2596" s="1098" t="s">
        <v>6301</v>
      </c>
      <c r="C2596" s="1033"/>
      <c r="D2596" s="1034"/>
      <c r="E2596" s="1034"/>
      <c r="F2596" s="406"/>
    </row>
    <row r="2597" spans="1:6" ht="25.5">
      <c r="A2597" s="1032"/>
      <c r="B2597" s="1098" t="s">
        <v>6302</v>
      </c>
      <c r="C2597" s="1033"/>
      <c r="D2597" s="1034"/>
      <c r="E2597" s="1034"/>
      <c r="F2597" s="406"/>
    </row>
    <row r="2598" spans="1:6">
      <c r="A2598" s="1032"/>
      <c r="B2598" s="1098"/>
      <c r="C2598" s="1033"/>
      <c r="D2598" s="1034"/>
      <c r="E2598" s="1034"/>
      <c r="F2598" s="406"/>
    </row>
    <row r="2599" spans="1:6">
      <c r="A2599" s="1032"/>
      <c r="B2599" s="1127" t="s">
        <v>6303</v>
      </c>
      <c r="C2599" s="1033"/>
      <c r="D2599" s="1034"/>
      <c r="E2599" s="1034"/>
      <c r="F2599" s="406"/>
    </row>
    <row r="2600" spans="1:6">
      <c r="A2600" s="1032"/>
      <c r="B2600" s="1127" t="s">
        <v>6304</v>
      </c>
      <c r="C2600" s="1033"/>
      <c r="D2600" s="1034"/>
      <c r="E2600" s="1034"/>
      <c r="F2600" s="406"/>
    </row>
    <row r="2601" spans="1:6">
      <c r="A2601" s="1032"/>
      <c r="B2601" s="1127" t="s">
        <v>6305</v>
      </c>
      <c r="C2601" s="1033"/>
      <c r="D2601" s="1034"/>
      <c r="E2601" s="1034"/>
      <c r="F2601" s="406"/>
    </row>
    <row r="2602" spans="1:6">
      <c r="A2602" s="1032"/>
      <c r="B2602" s="1127" t="s">
        <v>6306</v>
      </c>
      <c r="C2602" s="1033"/>
      <c r="D2602" s="1034"/>
      <c r="E2602" s="1034"/>
      <c r="F2602" s="406"/>
    </row>
    <row r="2603" spans="1:6" ht="63.75">
      <c r="A2603" s="1032"/>
      <c r="B2603" s="1098" t="s">
        <v>6307</v>
      </c>
      <c r="C2603" s="1033"/>
      <c r="D2603" s="1034"/>
      <c r="E2603" s="1034"/>
      <c r="F2603" s="406"/>
    </row>
    <row r="2604" spans="1:6">
      <c r="A2604" s="1032"/>
      <c r="B2604" s="1098"/>
      <c r="C2604" s="1033"/>
      <c r="D2604" s="1034"/>
      <c r="E2604" s="1034"/>
      <c r="F2604" s="406"/>
    </row>
    <row r="2605" spans="1:6">
      <c r="A2605" s="1032"/>
      <c r="B2605" s="1098" t="s">
        <v>6308</v>
      </c>
      <c r="C2605" s="1033"/>
      <c r="D2605" s="1034"/>
      <c r="E2605" s="1034"/>
      <c r="F2605" s="406"/>
    </row>
    <row r="2606" spans="1:6" ht="51">
      <c r="A2606" s="1032"/>
      <c r="B2606" s="1098" t="s">
        <v>6309</v>
      </c>
      <c r="C2606" s="1033"/>
      <c r="D2606" s="1034"/>
      <c r="E2606" s="1034"/>
      <c r="F2606" s="406"/>
    </row>
    <row r="2607" spans="1:6">
      <c r="A2607" s="1032"/>
      <c r="B2607" s="1098" t="s">
        <v>6310</v>
      </c>
      <c r="C2607" s="1033"/>
      <c r="D2607" s="1034"/>
      <c r="E2607" s="1034"/>
      <c r="F2607" s="406"/>
    </row>
    <row r="2608" spans="1:6">
      <c r="A2608" s="1032"/>
      <c r="B2608" s="1098" t="s">
        <v>6311</v>
      </c>
      <c r="C2608" s="1033"/>
      <c r="D2608" s="1034"/>
      <c r="E2608" s="1034"/>
      <c r="F2608" s="406"/>
    </row>
    <row r="2609" spans="1:6" ht="25.5">
      <c r="A2609" s="1032"/>
      <c r="B2609" s="1098" t="s">
        <v>6312</v>
      </c>
      <c r="C2609" s="1033"/>
      <c r="D2609" s="1034"/>
      <c r="E2609" s="1034"/>
      <c r="F2609" s="406"/>
    </row>
    <row r="2610" spans="1:6" ht="25.5">
      <c r="A2610" s="1032"/>
      <c r="B2610" s="1098" t="s">
        <v>6313</v>
      </c>
      <c r="C2610" s="1033"/>
      <c r="D2610" s="1034"/>
      <c r="E2610" s="1034"/>
      <c r="F2610" s="406"/>
    </row>
    <row r="2611" spans="1:6">
      <c r="A2611" s="1032"/>
      <c r="B2611" s="1098" t="s">
        <v>6314</v>
      </c>
      <c r="C2611" s="1033"/>
      <c r="D2611" s="1034"/>
      <c r="E2611" s="1034"/>
      <c r="F2611" s="406"/>
    </row>
    <row r="2612" spans="1:6">
      <c r="A2612" s="1032"/>
      <c r="B2612" s="1098" t="s">
        <v>6315</v>
      </c>
      <c r="C2612" s="1033"/>
      <c r="D2612" s="1034"/>
      <c r="E2612" s="1034"/>
      <c r="F2612" s="406"/>
    </row>
    <row r="2613" spans="1:6" ht="25.5">
      <c r="A2613" s="1032"/>
      <c r="B2613" s="1098" t="s">
        <v>6316</v>
      </c>
      <c r="C2613" s="1033"/>
      <c r="D2613" s="1034"/>
      <c r="E2613" s="1034"/>
      <c r="F2613" s="406"/>
    </row>
    <row r="2614" spans="1:6" ht="38.25">
      <c r="A2614" s="1032"/>
      <c r="B2614" s="1098" t="s">
        <v>6317</v>
      </c>
      <c r="C2614" s="1033"/>
      <c r="D2614" s="1034"/>
      <c r="E2614" s="1034"/>
      <c r="F2614" s="406"/>
    </row>
    <row r="2615" spans="1:6">
      <c r="A2615" s="1032"/>
      <c r="B2615" s="1098"/>
      <c r="C2615" s="1033"/>
      <c r="D2615" s="1034"/>
      <c r="E2615" s="1034"/>
      <c r="F2615" s="406"/>
    </row>
    <row r="2616" spans="1:6">
      <c r="A2616" s="1032"/>
      <c r="B2616" s="1098" t="s">
        <v>6318</v>
      </c>
      <c r="C2616" s="1033"/>
      <c r="D2616" s="1034"/>
      <c r="E2616" s="1034"/>
      <c r="F2616" s="406"/>
    </row>
    <row r="2617" spans="1:6">
      <c r="A2617" s="1032"/>
      <c r="B2617" s="1098" t="s">
        <v>6319</v>
      </c>
      <c r="C2617" s="1033"/>
      <c r="D2617" s="1034"/>
      <c r="E2617" s="1034"/>
      <c r="F2617" s="406"/>
    </row>
    <row r="2618" spans="1:6">
      <c r="A2618" s="1032"/>
      <c r="B2618" s="1098" t="s">
        <v>6320</v>
      </c>
      <c r="C2618" s="1033"/>
      <c r="D2618" s="1034"/>
      <c r="E2618" s="1034"/>
      <c r="F2618" s="406"/>
    </row>
    <row r="2619" spans="1:6" ht="25.5">
      <c r="A2619" s="1032"/>
      <c r="B2619" s="1098" t="s">
        <v>6321</v>
      </c>
      <c r="C2619" s="1033"/>
      <c r="D2619" s="1034"/>
      <c r="E2619" s="1034"/>
      <c r="F2619" s="406"/>
    </row>
    <row r="2620" spans="1:6">
      <c r="A2620" s="1032"/>
      <c r="B2620" s="1098" t="s">
        <v>6322</v>
      </c>
      <c r="C2620" s="1033"/>
      <c r="D2620" s="1034"/>
      <c r="E2620" s="1034"/>
      <c r="F2620" s="406"/>
    </row>
    <row r="2621" spans="1:6" ht="25.5">
      <c r="A2621" s="1032"/>
      <c r="B2621" s="1098" t="s">
        <v>6323</v>
      </c>
      <c r="C2621" s="1033"/>
      <c r="D2621" s="1034"/>
      <c r="E2621" s="1034"/>
      <c r="F2621" s="406"/>
    </row>
    <row r="2622" spans="1:6" ht="25.5">
      <c r="A2622" s="1032"/>
      <c r="B2622" s="1098" t="s">
        <v>6324</v>
      </c>
      <c r="C2622" s="1033"/>
      <c r="D2622" s="1034"/>
      <c r="E2622" s="1034"/>
      <c r="F2622" s="406"/>
    </row>
    <row r="2623" spans="1:6" ht="38.25">
      <c r="A2623" s="1032"/>
      <c r="B2623" s="1098" t="s">
        <v>6325</v>
      </c>
      <c r="C2623" s="1033"/>
      <c r="D2623" s="1034"/>
      <c r="E2623" s="1034"/>
      <c r="F2623" s="406"/>
    </row>
    <row r="2624" spans="1:6" ht="25.5">
      <c r="A2624" s="1032"/>
      <c r="B2624" s="1098" t="s">
        <v>6326</v>
      </c>
      <c r="C2624" s="1033"/>
      <c r="D2624" s="1034"/>
      <c r="E2624" s="1034"/>
      <c r="F2624" s="406"/>
    </row>
    <row r="2625" spans="1:6">
      <c r="A2625" s="1032"/>
      <c r="B2625" s="1098" t="s">
        <v>6327</v>
      </c>
      <c r="C2625" s="1033"/>
      <c r="D2625" s="1034"/>
      <c r="E2625" s="1034"/>
      <c r="F2625" s="406"/>
    </row>
    <row r="2626" spans="1:6">
      <c r="A2626" s="1032"/>
      <c r="B2626" s="1098" t="s">
        <v>6328</v>
      </c>
      <c r="C2626" s="1033"/>
      <c r="D2626" s="1034"/>
      <c r="E2626" s="1034"/>
      <c r="F2626" s="406"/>
    </row>
    <row r="2627" spans="1:6" ht="51">
      <c r="A2627" s="1032"/>
      <c r="B2627" s="1098" t="s">
        <v>6329</v>
      </c>
      <c r="C2627" s="1033"/>
      <c r="D2627" s="1034"/>
      <c r="E2627" s="1034"/>
      <c r="F2627" s="406"/>
    </row>
    <row r="2628" spans="1:6">
      <c r="A2628" s="1032"/>
      <c r="B2628" s="1098" t="s">
        <v>6330</v>
      </c>
      <c r="C2628" s="1033"/>
      <c r="D2628" s="1034"/>
      <c r="E2628" s="1034"/>
      <c r="F2628" s="406"/>
    </row>
    <row r="2629" spans="1:6">
      <c r="A2629" s="1032"/>
      <c r="B2629" s="1098" t="s">
        <v>6331</v>
      </c>
      <c r="C2629" s="1033"/>
      <c r="D2629" s="1034"/>
      <c r="E2629" s="1034"/>
      <c r="F2629" s="406"/>
    </row>
    <row r="2630" spans="1:6" ht="25.5">
      <c r="A2630" s="1032"/>
      <c r="B2630" s="1098" t="s">
        <v>6332</v>
      </c>
      <c r="C2630" s="1033"/>
      <c r="D2630" s="1034"/>
      <c r="E2630" s="1034"/>
      <c r="F2630" s="406"/>
    </row>
    <row r="2631" spans="1:6" ht="38.25">
      <c r="A2631" s="1032"/>
      <c r="B2631" s="1098" t="s">
        <v>6333</v>
      </c>
      <c r="C2631" s="1033"/>
      <c r="D2631" s="1034"/>
      <c r="E2631" s="1034"/>
      <c r="F2631" s="406"/>
    </row>
    <row r="2632" spans="1:6" ht="25.5">
      <c r="A2632" s="1032"/>
      <c r="B2632" s="1098" t="s">
        <v>6334</v>
      </c>
      <c r="C2632" s="1033"/>
      <c r="D2632" s="1034"/>
      <c r="E2632" s="1034"/>
      <c r="F2632" s="406"/>
    </row>
    <row r="2633" spans="1:6">
      <c r="A2633" s="1032"/>
      <c r="B2633" s="1098"/>
      <c r="C2633" s="1033"/>
      <c r="D2633" s="1034"/>
      <c r="E2633" s="1034"/>
      <c r="F2633" s="406"/>
    </row>
    <row r="2634" spans="1:6">
      <c r="A2634" s="1032"/>
      <c r="B2634" s="1098" t="s">
        <v>6335</v>
      </c>
      <c r="C2634" s="1033"/>
      <c r="D2634" s="1034"/>
      <c r="E2634" s="1034"/>
      <c r="F2634" s="406"/>
    </row>
    <row r="2635" spans="1:6">
      <c r="A2635" s="1032"/>
      <c r="B2635" s="1098" t="s">
        <v>6336</v>
      </c>
      <c r="C2635" s="1033"/>
      <c r="D2635" s="1034"/>
      <c r="E2635" s="1034"/>
      <c r="F2635" s="406"/>
    </row>
    <row r="2636" spans="1:6">
      <c r="A2636" s="1032"/>
      <c r="B2636" s="1098" t="s">
        <v>6337</v>
      </c>
      <c r="C2636" s="1033"/>
      <c r="D2636" s="1034"/>
      <c r="E2636" s="1034"/>
      <c r="F2636" s="406"/>
    </row>
    <row r="2637" spans="1:6">
      <c r="A2637" s="1032"/>
      <c r="B2637" s="1098" t="s">
        <v>6338</v>
      </c>
      <c r="C2637" s="1033"/>
      <c r="D2637" s="1034"/>
      <c r="E2637" s="1034"/>
      <c r="F2637" s="406"/>
    </row>
    <row r="2638" spans="1:6" ht="38.25">
      <c r="A2638" s="1032"/>
      <c r="B2638" s="1098" t="s">
        <v>6339</v>
      </c>
      <c r="C2638" s="1033"/>
      <c r="D2638" s="1034"/>
      <c r="E2638" s="1034"/>
      <c r="F2638" s="406"/>
    </row>
    <row r="2639" spans="1:6" ht="25.5">
      <c r="A2639" s="1032"/>
      <c r="B2639" s="1098" t="s">
        <v>6340</v>
      </c>
      <c r="C2639" s="1033"/>
      <c r="D2639" s="1034"/>
      <c r="E2639" s="1034"/>
      <c r="F2639" s="406"/>
    </row>
    <row r="2640" spans="1:6">
      <c r="A2640" s="1032"/>
      <c r="B2640" s="1098" t="s">
        <v>6341</v>
      </c>
      <c r="C2640" s="1033"/>
      <c r="D2640" s="1034"/>
      <c r="E2640" s="1034"/>
      <c r="F2640" s="406"/>
    </row>
    <row r="2641" spans="1:6" ht="25.5">
      <c r="A2641" s="1032"/>
      <c r="B2641" s="1098" t="s">
        <v>6342</v>
      </c>
      <c r="C2641" s="1033"/>
      <c r="D2641" s="1034"/>
      <c r="E2641" s="1034"/>
      <c r="F2641" s="406"/>
    </row>
    <row r="2642" spans="1:6">
      <c r="A2642" s="1032"/>
      <c r="B2642" s="1098" t="s">
        <v>6343</v>
      </c>
      <c r="C2642" s="1033"/>
      <c r="D2642" s="1034"/>
      <c r="E2642" s="1034"/>
      <c r="F2642" s="406"/>
    </row>
    <row r="2643" spans="1:6" ht="38.25">
      <c r="A2643" s="1032"/>
      <c r="B2643" s="1098" t="s">
        <v>6344</v>
      </c>
      <c r="C2643" s="1033"/>
      <c r="D2643" s="1034"/>
      <c r="E2643" s="1034"/>
      <c r="F2643" s="406"/>
    </row>
    <row r="2644" spans="1:6">
      <c r="A2644" s="1032"/>
      <c r="B2644" s="1098"/>
      <c r="C2644" s="1033"/>
      <c r="D2644" s="1034"/>
      <c r="E2644" s="1034"/>
      <c r="F2644" s="406"/>
    </row>
    <row r="2645" spans="1:6">
      <c r="A2645" s="1032"/>
      <c r="B2645" s="1098" t="s">
        <v>6345</v>
      </c>
      <c r="C2645" s="1033"/>
      <c r="D2645" s="1034"/>
      <c r="E2645" s="1034"/>
      <c r="F2645" s="406"/>
    </row>
    <row r="2646" spans="1:6" ht="38.25">
      <c r="A2646" s="1032"/>
      <c r="B2646" s="1098" t="s">
        <v>6346</v>
      </c>
      <c r="C2646" s="1033"/>
      <c r="D2646" s="1034"/>
      <c r="E2646" s="1034"/>
      <c r="F2646" s="406"/>
    </row>
    <row r="2647" spans="1:6" ht="38.25">
      <c r="A2647" s="1032"/>
      <c r="B2647" s="1098" t="s">
        <v>6347</v>
      </c>
      <c r="C2647" s="1033"/>
      <c r="D2647" s="1034"/>
      <c r="E2647" s="1034"/>
      <c r="F2647" s="406"/>
    </row>
    <row r="2648" spans="1:6" ht="25.5">
      <c r="A2648" s="1032"/>
      <c r="B2648" s="1098" t="s">
        <v>6348</v>
      </c>
      <c r="C2648" s="1033"/>
      <c r="D2648" s="1034"/>
      <c r="E2648" s="1034"/>
      <c r="F2648" s="406"/>
    </row>
    <row r="2649" spans="1:6" ht="25.5">
      <c r="A2649" s="1032"/>
      <c r="B2649" s="1098" t="s">
        <v>6349</v>
      </c>
      <c r="C2649" s="1033"/>
      <c r="D2649" s="1034"/>
      <c r="E2649" s="1034"/>
      <c r="F2649" s="406"/>
    </row>
    <row r="2650" spans="1:6" ht="38.25">
      <c r="A2650" s="1032"/>
      <c r="B2650" s="1098" t="s">
        <v>6350</v>
      </c>
      <c r="C2650" s="1033"/>
      <c r="D2650" s="1034"/>
      <c r="E2650" s="1034"/>
      <c r="F2650" s="406"/>
    </row>
    <row r="2651" spans="1:6" ht="25.5">
      <c r="A2651" s="1032"/>
      <c r="B2651" s="1098" t="s">
        <v>6351</v>
      </c>
      <c r="C2651" s="1033"/>
      <c r="D2651" s="1034"/>
      <c r="E2651" s="1034"/>
      <c r="F2651" s="406"/>
    </row>
    <row r="2652" spans="1:6" ht="38.25">
      <c r="A2652" s="1032"/>
      <c r="B2652" s="1098" t="s">
        <v>6352</v>
      </c>
      <c r="C2652" s="1033"/>
      <c r="D2652" s="1034"/>
      <c r="E2652" s="1034"/>
      <c r="F2652" s="406"/>
    </row>
    <row r="2653" spans="1:6" ht="38.25">
      <c r="A2653" s="1032"/>
      <c r="B2653" s="1098" t="s">
        <v>6353</v>
      </c>
      <c r="C2653" s="1033"/>
      <c r="D2653" s="1034"/>
      <c r="E2653" s="1034"/>
      <c r="F2653" s="406"/>
    </row>
    <row r="2654" spans="1:6" ht="25.5">
      <c r="A2654" s="1032"/>
      <c r="B2654" s="1098" t="s">
        <v>6354</v>
      </c>
      <c r="C2654" s="1033"/>
      <c r="D2654" s="1034"/>
      <c r="E2654" s="1034"/>
      <c r="F2654" s="406"/>
    </row>
    <row r="2655" spans="1:6" ht="25.5">
      <c r="A2655" s="1032"/>
      <c r="B2655" s="1098" t="s">
        <v>6355</v>
      </c>
      <c r="C2655" s="1033"/>
      <c r="D2655" s="1034"/>
      <c r="E2655" s="1034"/>
      <c r="F2655" s="406"/>
    </row>
    <row r="2656" spans="1:6" ht="25.5">
      <c r="A2656" s="1032"/>
      <c r="B2656" s="1098" t="s">
        <v>6356</v>
      </c>
      <c r="C2656" s="1033"/>
      <c r="D2656" s="1034"/>
      <c r="E2656" s="1034"/>
      <c r="F2656" s="406"/>
    </row>
    <row r="2657" spans="1:6" ht="25.5">
      <c r="A2657" s="1032"/>
      <c r="B2657" s="1098" t="s">
        <v>6357</v>
      </c>
      <c r="C2657" s="1033"/>
      <c r="D2657" s="1034"/>
      <c r="E2657" s="1034"/>
      <c r="F2657" s="406"/>
    </row>
    <row r="2658" spans="1:6" ht="25.5">
      <c r="A2658" s="1032"/>
      <c r="B2658" s="1098" t="s">
        <v>6358</v>
      </c>
      <c r="C2658" s="1033"/>
      <c r="D2658" s="1034"/>
      <c r="E2658" s="1034"/>
      <c r="F2658" s="406"/>
    </row>
    <row r="2659" spans="1:6">
      <c r="A2659" s="1032"/>
      <c r="B2659" s="1098" t="s">
        <v>6359</v>
      </c>
      <c r="C2659" s="1033"/>
      <c r="D2659" s="1034"/>
      <c r="E2659" s="1034"/>
      <c r="F2659" s="406"/>
    </row>
    <row r="2660" spans="1:6">
      <c r="A2660" s="1032"/>
      <c r="B2660" s="1098" t="s">
        <v>6360</v>
      </c>
      <c r="C2660" s="1033"/>
      <c r="D2660" s="1034"/>
      <c r="E2660" s="1034"/>
      <c r="F2660" s="406"/>
    </row>
    <row r="2661" spans="1:6">
      <c r="A2661" s="1032"/>
      <c r="B2661" s="1098"/>
      <c r="C2661" s="1033"/>
      <c r="D2661" s="1034"/>
      <c r="E2661" s="1034"/>
      <c r="F2661" s="406"/>
    </row>
    <row r="2662" spans="1:6" ht="38.25">
      <c r="A2662" s="1032"/>
      <c r="B2662" s="1098" t="s">
        <v>6361</v>
      </c>
      <c r="C2662" s="1033"/>
      <c r="D2662" s="1034"/>
      <c r="E2662" s="1034"/>
      <c r="F2662" s="406"/>
    </row>
    <row r="2663" spans="1:6">
      <c r="A2663" s="1032"/>
      <c r="B2663" s="1098"/>
      <c r="C2663" s="1033"/>
      <c r="D2663" s="1034"/>
      <c r="E2663" s="1034"/>
      <c r="F2663" s="406"/>
    </row>
    <row r="2664" spans="1:6">
      <c r="A2664" s="1032"/>
      <c r="B2664" s="1098" t="s">
        <v>6362</v>
      </c>
      <c r="C2664" s="1033"/>
      <c r="D2664" s="1034"/>
      <c r="E2664" s="1034"/>
      <c r="F2664" s="406"/>
    </row>
    <row r="2665" spans="1:6">
      <c r="A2665" s="1032"/>
      <c r="B2665" s="1098" t="s">
        <v>6363</v>
      </c>
      <c r="C2665" s="1033"/>
      <c r="D2665" s="1034"/>
      <c r="E2665" s="1034"/>
      <c r="F2665" s="406"/>
    </row>
    <row r="2666" spans="1:6">
      <c r="A2666" s="1032"/>
      <c r="B2666" s="1127" t="s">
        <v>6364</v>
      </c>
      <c r="C2666" s="1033"/>
      <c r="D2666" s="1034"/>
      <c r="E2666" s="1034"/>
      <c r="F2666" s="406"/>
    </row>
    <row r="2667" spans="1:6">
      <c r="A2667" s="1032"/>
      <c r="B2667" s="1127" t="s">
        <v>6365</v>
      </c>
      <c r="C2667" s="1033"/>
      <c r="D2667" s="1034"/>
      <c r="E2667" s="1034"/>
      <c r="F2667" s="406"/>
    </row>
    <row r="2668" spans="1:6">
      <c r="A2668" s="1032"/>
      <c r="B2668" s="1127" t="s">
        <v>6366</v>
      </c>
      <c r="C2668" s="1033"/>
      <c r="D2668" s="1034"/>
      <c r="E2668" s="1034"/>
      <c r="F2668" s="406"/>
    </row>
    <row r="2669" spans="1:6">
      <c r="A2669" s="1032"/>
      <c r="B2669" s="1127" t="s">
        <v>6367</v>
      </c>
      <c r="C2669" s="1033"/>
      <c r="D2669" s="1034"/>
      <c r="E2669" s="1034"/>
      <c r="F2669" s="406"/>
    </row>
    <row r="2670" spans="1:6">
      <c r="A2670" s="1032"/>
      <c r="B2670" s="1127" t="s">
        <v>6368</v>
      </c>
      <c r="C2670" s="1033"/>
      <c r="D2670" s="1034"/>
      <c r="E2670" s="1034"/>
      <c r="F2670" s="406"/>
    </row>
    <row r="2671" spans="1:6">
      <c r="A2671" s="1032"/>
      <c r="B2671" s="1127" t="s">
        <v>6369</v>
      </c>
      <c r="C2671" s="1033"/>
      <c r="D2671" s="1034"/>
      <c r="E2671" s="1034"/>
      <c r="F2671" s="406"/>
    </row>
    <row r="2672" spans="1:6">
      <c r="A2672" s="1032"/>
      <c r="B2672" s="1127" t="s">
        <v>6370</v>
      </c>
      <c r="C2672" s="1033"/>
      <c r="D2672" s="1034"/>
      <c r="E2672" s="1034"/>
      <c r="F2672" s="406"/>
    </row>
    <row r="2673" spans="1:6">
      <c r="A2673" s="1032"/>
      <c r="B2673" s="1127" t="s">
        <v>6371</v>
      </c>
      <c r="C2673" s="1033"/>
      <c r="D2673" s="1034"/>
      <c r="E2673" s="1034"/>
      <c r="F2673" s="406"/>
    </row>
    <row r="2674" spans="1:6">
      <c r="A2674" s="1032"/>
      <c r="B2674" s="1127" t="s">
        <v>6372</v>
      </c>
      <c r="C2674" s="1033"/>
      <c r="D2674" s="1034"/>
      <c r="E2674" s="1034"/>
      <c r="F2674" s="406"/>
    </row>
    <row r="2675" spans="1:6">
      <c r="A2675" s="1032"/>
      <c r="B2675" s="1127" t="s">
        <v>6373</v>
      </c>
      <c r="C2675" s="1033"/>
      <c r="D2675" s="1034"/>
      <c r="E2675" s="1034"/>
      <c r="F2675" s="406"/>
    </row>
    <row r="2676" spans="1:6">
      <c r="A2676" s="1032"/>
      <c r="B2676" s="1127" t="s">
        <v>6374</v>
      </c>
      <c r="C2676" s="1033"/>
      <c r="D2676" s="1034"/>
      <c r="E2676" s="1034"/>
      <c r="F2676" s="406"/>
    </row>
    <row r="2677" spans="1:6">
      <c r="A2677" s="1032"/>
      <c r="B2677" s="1127"/>
      <c r="C2677" s="1033"/>
      <c r="D2677" s="1034"/>
      <c r="E2677" s="1034"/>
      <c r="F2677" s="406"/>
    </row>
    <row r="2678" spans="1:6">
      <c r="A2678" s="1032"/>
      <c r="B2678" s="1127" t="s">
        <v>6375</v>
      </c>
      <c r="C2678" s="1033"/>
      <c r="D2678" s="1034"/>
      <c r="E2678" s="1034"/>
      <c r="F2678" s="406"/>
    </row>
    <row r="2679" spans="1:6">
      <c r="A2679" s="1032"/>
      <c r="B2679" s="1127" t="s">
        <v>6376</v>
      </c>
      <c r="C2679" s="1033"/>
      <c r="D2679" s="1034"/>
      <c r="E2679" s="1034"/>
      <c r="F2679" s="406"/>
    </row>
    <row r="2680" spans="1:6">
      <c r="A2680" s="1032"/>
      <c r="B2680" s="1127" t="s">
        <v>6377</v>
      </c>
      <c r="C2680" s="1033"/>
      <c r="D2680" s="1034"/>
      <c r="E2680" s="1034"/>
      <c r="F2680" s="406"/>
    </row>
    <row r="2681" spans="1:6">
      <c r="A2681" s="1032"/>
      <c r="B2681" s="1127" t="s">
        <v>6378</v>
      </c>
      <c r="C2681" s="1033"/>
      <c r="D2681" s="1034"/>
      <c r="E2681" s="1034"/>
      <c r="F2681" s="406"/>
    </row>
    <row r="2682" spans="1:6">
      <c r="A2682" s="1032"/>
      <c r="B2682" s="1127" t="s">
        <v>6379</v>
      </c>
      <c r="C2682" s="1033"/>
      <c r="D2682" s="1034"/>
      <c r="E2682" s="1034"/>
      <c r="F2682" s="406"/>
    </row>
    <row r="2683" spans="1:6">
      <c r="A2683" s="1032"/>
      <c r="B2683" s="1127"/>
      <c r="C2683" s="1033"/>
      <c r="D2683" s="1034"/>
      <c r="E2683" s="1034"/>
      <c r="F2683" s="406"/>
    </row>
    <row r="2684" spans="1:6">
      <c r="A2684" s="1032"/>
      <c r="B2684" s="1127" t="s">
        <v>6380</v>
      </c>
      <c r="C2684" s="1033"/>
      <c r="D2684" s="1034"/>
      <c r="E2684" s="1034"/>
      <c r="F2684" s="406"/>
    </row>
    <row r="2685" spans="1:6" ht="25.5">
      <c r="A2685" s="1032"/>
      <c r="B2685" s="1127" t="s">
        <v>6381</v>
      </c>
      <c r="C2685" s="1033"/>
      <c r="D2685" s="1034"/>
      <c r="E2685" s="1034"/>
      <c r="F2685" s="406"/>
    </row>
    <row r="2686" spans="1:6" ht="38.25">
      <c r="A2686" s="1032"/>
      <c r="B2686" s="1127" t="s">
        <v>6382</v>
      </c>
      <c r="C2686" s="1033"/>
      <c r="D2686" s="1034"/>
      <c r="E2686" s="1034"/>
      <c r="F2686" s="406"/>
    </row>
    <row r="2687" spans="1:6">
      <c r="A2687" s="1032"/>
      <c r="B2687" s="1127"/>
      <c r="C2687" s="1033"/>
      <c r="D2687" s="1034"/>
      <c r="E2687" s="1034"/>
      <c r="F2687" s="406"/>
    </row>
    <row r="2688" spans="1:6">
      <c r="A2688" s="1032"/>
      <c r="B2688" s="1127" t="s">
        <v>6383</v>
      </c>
      <c r="C2688" s="1033" t="s">
        <v>23</v>
      </c>
      <c r="D2688" s="1034">
        <v>1</v>
      </c>
      <c r="E2688" s="1309"/>
      <c r="F2688" s="365">
        <f>ROUND(D2688*E2688,2)</f>
        <v>0</v>
      </c>
    </row>
    <row r="2689" spans="1:6">
      <c r="A2689" s="1032"/>
      <c r="B2689" s="1127"/>
      <c r="C2689" s="1033"/>
      <c r="D2689" s="1034"/>
      <c r="E2689" s="1035"/>
      <c r="F2689" s="406"/>
    </row>
    <row r="2690" spans="1:6">
      <c r="A2690" s="1032"/>
      <c r="B2690" s="1098"/>
      <c r="C2690" s="1033"/>
      <c r="D2690" s="1034"/>
      <c r="E2690" s="1034"/>
      <c r="F2690" s="406"/>
    </row>
    <row r="2691" spans="1:6">
      <c r="A2691" s="1005" t="s">
        <v>6384</v>
      </c>
      <c r="B2691" s="1128" t="s">
        <v>6385</v>
      </c>
      <c r="C2691" s="1006"/>
      <c r="D2691" s="1007"/>
      <c r="E2691" s="1007"/>
      <c r="F2691" s="1008">
        <f>SUM(F2692:F2725)</f>
        <v>0</v>
      </c>
    </row>
    <row r="2692" spans="1:6">
      <c r="A2692" s="1032"/>
      <c r="B2692" s="1098"/>
      <c r="C2692" s="1033"/>
      <c r="D2692" s="1034"/>
      <c r="E2692" s="1034"/>
      <c r="F2692" s="406"/>
    </row>
    <row r="2693" spans="1:6">
      <c r="A2693" s="1032">
        <v>1</v>
      </c>
      <c r="B2693" s="1098" t="s">
        <v>6386</v>
      </c>
      <c r="C2693" s="1033"/>
      <c r="D2693" s="1034"/>
      <c r="E2693" s="1034"/>
      <c r="F2693" s="406"/>
    </row>
    <row r="2694" spans="1:6" ht="25.5">
      <c r="A2694" s="1032"/>
      <c r="B2694" s="1098" t="s">
        <v>6387</v>
      </c>
      <c r="C2694" s="1033"/>
      <c r="D2694" s="1034"/>
      <c r="E2694" s="1034"/>
      <c r="F2694" s="406"/>
    </row>
    <row r="2695" spans="1:6">
      <c r="A2695" s="1032"/>
      <c r="B2695" s="1127" t="s">
        <v>6388</v>
      </c>
      <c r="C2695" s="1033"/>
      <c r="D2695" s="1034"/>
      <c r="E2695" s="1034"/>
      <c r="F2695" s="406"/>
    </row>
    <row r="2696" spans="1:6">
      <c r="A2696" s="1032"/>
      <c r="B2696" s="1098" t="s">
        <v>6389</v>
      </c>
      <c r="C2696" s="1033"/>
      <c r="D2696" s="1034"/>
      <c r="E2696" s="1034"/>
      <c r="F2696" s="406"/>
    </row>
    <row r="2697" spans="1:6">
      <c r="A2697" s="1032"/>
      <c r="B2697" s="1127" t="s">
        <v>6390</v>
      </c>
      <c r="C2697" s="1033"/>
      <c r="D2697" s="1034"/>
      <c r="E2697" s="1034"/>
      <c r="F2697" s="406"/>
    </row>
    <row r="2698" spans="1:6" ht="25.5">
      <c r="A2698" s="1032"/>
      <c r="B2698" s="1098" t="s">
        <v>6391</v>
      </c>
      <c r="C2698" s="1033"/>
      <c r="D2698" s="1034"/>
      <c r="E2698" s="1034"/>
      <c r="F2698" s="406"/>
    </row>
    <row r="2699" spans="1:6">
      <c r="A2699" s="1032"/>
      <c r="B2699" s="1098" t="s">
        <v>6392</v>
      </c>
      <c r="C2699" s="1033"/>
      <c r="D2699" s="1034"/>
      <c r="E2699" s="1034"/>
      <c r="F2699" s="406"/>
    </row>
    <row r="2700" spans="1:6">
      <c r="A2700" s="1032"/>
      <c r="B2700" s="1098" t="s">
        <v>6393</v>
      </c>
      <c r="C2700" s="1033"/>
      <c r="D2700" s="1034"/>
      <c r="E2700" s="1034"/>
      <c r="F2700" s="406"/>
    </row>
    <row r="2701" spans="1:6">
      <c r="A2701" s="1032"/>
      <c r="B2701" s="1098" t="s">
        <v>6394</v>
      </c>
      <c r="C2701" s="1033"/>
      <c r="D2701" s="1034"/>
      <c r="E2701" s="1034"/>
      <c r="F2701" s="406"/>
    </row>
    <row r="2702" spans="1:6">
      <c r="A2702" s="1032"/>
      <c r="B2702" s="1098" t="s">
        <v>6395</v>
      </c>
      <c r="C2702" s="1033"/>
      <c r="D2702" s="1034"/>
      <c r="E2702" s="1034"/>
      <c r="F2702" s="406"/>
    </row>
    <row r="2703" spans="1:6">
      <c r="A2703" s="1032"/>
      <c r="B2703" s="1098" t="s">
        <v>6396</v>
      </c>
      <c r="C2703" s="1033"/>
      <c r="D2703" s="1034"/>
      <c r="E2703" s="1034"/>
      <c r="F2703" s="406"/>
    </row>
    <row r="2704" spans="1:6">
      <c r="A2704" s="1032"/>
      <c r="B2704" s="1098" t="s">
        <v>6397</v>
      </c>
      <c r="C2704" s="1033"/>
      <c r="D2704" s="1034"/>
      <c r="E2704" s="1034"/>
      <c r="F2704" s="406"/>
    </row>
    <row r="2705" spans="1:6" ht="25.5">
      <c r="A2705" s="1032"/>
      <c r="B2705" s="1098" t="s">
        <v>6398</v>
      </c>
      <c r="C2705" s="1033"/>
      <c r="D2705" s="1034"/>
      <c r="E2705" s="1034"/>
      <c r="F2705" s="406"/>
    </row>
    <row r="2706" spans="1:6">
      <c r="A2706" s="1032"/>
      <c r="B2706" s="1098" t="s">
        <v>6399</v>
      </c>
      <c r="C2706" s="1033"/>
      <c r="D2706" s="1034"/>
      <c r="E2706" s="1034"/>
      <c r="F2706" s="406"/>
    </row>
    <row r="2707" spans="1:6">
      <c r="A2707" s="1032"/>
      <c r="B2707" s="1098" t="s">
        <v>6400</v>
      </c>
      <c r="C2707" s="1033"/>
      <c r="D2707" s="1034"/>
      <c r="E2707" s="1034"/>
      <c r="F2707" s="406"/>
    </row>
    <row r="2708" spans="1:6">
      <c r="A2708" s="1032"/>
      <c r="B2708" s="1127" t="s">
        <v>6401</v>
      </c>
      <c r="C2708" s="1033"/>
      <c r="D2708" s="1034"/>
      <c r="E2708" s="1034"/>
      <c r="F2708" s="406"/>
    </row>
    <row r="2709" spans="1:6">
      <c r="A2709" s="1032"/>
      <c r="B2709" s="1098"/>
      <c r="C2709" s="1033"/>
      <c r="D2709" s="1034"/>
      <c r="E2709" s="1034"/>
      <c r="F2709" s="406"/>
    </row>
    <row r="2710" spans="1:6">
      <c r="A2710" s="1032"/>
      <c r="B2710" s="1098" t="s">
        <v>6402</v>
      </c>
      <c r="C2710" s="1033"/>
      <c r="D2710" s="1034"/>
      <c r="E2710" s="1034"/>
      <c r="F2710" s="406"/>
    </row>
    <row r="2711" spans="1:6">
      <c r="A2711" s="1032"/>
      <c r="B2711" s="1098" t="s">
        <v>6403</v>
      </c>
      <c r="C2711" s="1033"/>
      <c r="D2711" s="1034"/>
      <c r="E2711" s="1034"/>
      <c r="F2711" s="406"/>
    </row>
    <row r="2712" spans="1:6">
      <c r="A2712" s="1032"/>
      <c r="B2712" s="1098" t="s">
        <v>6404</v>
      </c>
      <c r="C2712" s="1033"/>
      <c r="D2712" s="1034"/>
      <c r="E2712" s="1034"/>
      <c r="F2712" s="406"/>
    </row>
    <row r="2713" spans="1:6">
      <c r="A2713" s="1032"/>
      <c r="B2713" s="1098"/>
      <c r="C2713" s="1033"/>
      <c r="D2713" s="1034"/>
      <c r="E2713" s="1034"/>
      <c r="F2713" s="406"/>
    </row>
    <row r="2714" spans="1:6" ht="38.25">
      <c r="A2714" s="1032"/>
      <c r="B2714" s="1098" t="s">
        <v>6405</v>
      </c>
      <c r="C2714" s="1033"/>
      <c r="D2714" s="1034"/>
      <c r="E2714" s="1034"/>
      <c r="F2714" s="406"/>
    </row>
    <row r="2715" spans="1:6">
      <c r="A2715" s="1032"/>
      <c r="B2715" s="1098"/>
      <c r="C2715" s="1033"/>
      <c r="D2715" s="1034"/>
      <c r="E2715" s="1034"/>
      <c r="F2715" s="406"/>
    </row>
    <row r="2716" spans="1:6">
      <c r="A2716" s="1032"/>
      <c r="B2716" s="1098" t="s">
        <v>6406</v>
      </c>
      <c r="C2716" s="1033"/>
      <c r="D2716" s="1034"/>
      <c r="E2716" s="1034"/>
      <c r="F2716" s="406"/>
    </row>
    <row r="2717" spans="1:6">
      <c r="A2717" s="1032"/>
      <c r="B2717" s="1098" t="s">
        <v>6407</v>
      </c>
      <c r="C2717" s="1033"/>
      <c r="D2717" s="1034"/>
      <c r="E2717" s="1034"/>
      <c r="F2717" s="406"/>
    </row>
    <row r="2718" spans="1:6">
      <c r="A2718" s="1032"/>
      <c r="B2718" s="1098" t="s">
        <v>6408</v>
      </c>
      <c r="C2718" s="1033"/>
      <c r="D2718" s="1034"/>
      <c r="E2718" s="1034"/>
      <c r="F2718" s="406"/>
    </row>
    <row r="2719" spans="1:6">
      <c r="A2719" s="1032"/>
      <c r="B2719" s="1098" t="s">
        <v>6409</v>
      </c>
      <c r="C2719" s="1033"/>
      <c r="D2719" s="1034"/>
      <c r="E2719" s="1034"/>
      <c r="F2719" s="406"/>
    </row>
    <row r="2720" spans="1:6">
      <c r="A2720" s="1032"/>
      <c r="B2720" s="1127" t="s">
        <v>6410</v>
      </c>
      <c r="C2720" s="1033"/>
      <c r="D2720" s="1034"/>
      <c r="E2720" s="1034"/>
      <c r="F2720" s="406"/>
    </row>
    <row r="2721" spans="1:6" ht="25.5">
      <c r="A2721" s="1032"/>
      <c r="B2721" s="1127" t="s">
        <v>6411</v>
      </c>
      <c r="C2721" s="1033"/>
      <c r="D2721" s="1034"/>
      <c r="E2721" s="1034"/>
      <c r="F2721" s="406"/>
    </row>
    <row r="2722" spans="1:6" ht="25.5">
      <c r="A2722" s="1032"/>
      <c r="B2722" s="1127" t="s">
        <v>6412</v>
      </c>
      <c r="C2722" s="1033"/>
      <c r="D2722" s="1034"/>
      <c r="E2722" s="1034"/>
      <c r="F2722" s="406"/>
    </row>
    <row r="2723" spans="1:6">
      <c r="A2723" s="1032"/>
      <c r="B2723" s="1127" t="s">
        <v>6413</v>
      </c>
      <c r="C2723" s="1033" t="s">
        <v>23</v>
      </c>
      <c r="D2723" s="1034">
        <v>1</v>
      </c>
      <c r="E2723" s="1309"/>
      <c r="F2723" s="365">
        <f>ROUND(D2723*E2723,2)</f>
        <v>0</v>
      </c>
    </row>
    <row r="2724" spans="1:6">
      <c r="A2724" s="1032"/>
      <c r="B2724" s="1127"/>
      <c r="C2724" s="1033"/>
      <c r="D2724" s="1034"/>
      <c r="E2724" s="1035"/>
      <c r="F2724" s="406"/>
    </row>
    <row r="2725" spans="1:6">
      <c r="A2725" s="1032"/>
      <c r="B2725" s="1127"/>
      <c r="C2725" s="1033"/>
      <c r="D2725" s="1034"/>
      <c r="E2725" s="1034"/>
      <c r="F2725" s="406"/>
    </row>
    <row r="2726" spans="1:6">
      <c r="A2726" s="1005" t="s">
        <v>3156</v>
      </c>
      <c r="B2726" s="1128" t="s">
        <v>6414</v>
      </c>
      <c r="C2726" s="1006"/>
      <c r="D2726" s="1007"/>
      <c r="E2726" s="1007"/>
      <c r="F2726" s="1008">
        <f>SUM(F2727:F2736)</f>
        <v>0</v>
      </c>
    </row>
    <row r="2727" spans="1:6">
      <c r="A2727" s="1032"/>
      <c r="B2727" s="1098"/>
      <c r="C2727" s="1033"/>
      <c r="D2727" s="1034"/>
      <c r="E2727" s="1034"/>
      <c r="F2727" s="406"/>
    </row>
    <row r="2728" spans="1:6">
      <c r="A2728" s="1032"/>
      <c r="B2728" s="1098"/>
      <c r="C2728" s="1033"/>
      <c r="D2728" s="1034"/>
      <c r="E2728" s="1034"/>
      <c r="F2728" s="406"/>
    </row>
    <row r="2729" spans="1:6" ht="63.75">
      <c r="A2729" s="1032">
        <v>1</v>
      </c>
      <c r="B2729" s="1098" t="s">
        <v>6415</v>
      </c>
      <c r="C2729" s="1033"/>
      <c r="D2729" s="1034"/>
      <c r="E2729" s="1034"/>
      <c r="F2729" s="406"/>
    </row>
    <row r="2730" spans="1:6" ht="38.25">
      <c r="A2730" s="1032"/>
      <c r="B2730" s="1098" t="s">
        <v>6416</v>
      </c>
      <c r="C2730" s="1033"/>
      <c r="D2730" s="1034"/>
      <c r="E2730" s="1034"/>
      <c r="F2730" s="406"/>
    </row>
    <row r="2731" spans="1:6" ht="25.5">
      <c r="A2731" s="1032"/>
      <c r="B2731" s="1098" t="s">
        <v>6417</v>
      </c>
      <c r="C2731" s="1033"/>
      <c r="D2731" s="1034"/>
      <c r="E2731" s="1034"/>
      <c r="F2731" s="406"/>
    </row>
    <row r="2732" spans="1:6" ht="25.5">
      <c r="A2732" s="1032"/>
      <c r="B2732" s="1098" t="s">
        <v>6418</v>
      </c>
      <c r="C2732" s="1033"/>
      <c r="D2732" s="1034"/>
      <c r="E2732" s="1034"/>
      <c r="F2732" s="406"/>
    </row>
    <row r="2733" spans="1:6">
      <c r="A2733" s="1032"/>
      <c r="B2733" s="1098"/>
      <c r="C2733" s="1033"/>
      <c r="D2733" s="1034"/>
      <c r="E2733" s="1034"/>
      <c r="F2733" s="406"/>
    </row>
    <row r="2734" spans="1:6">
      <c r="A2734" s="1032"/>
      <c r="B2734" s="1098" t="s">
        <v>6419</v>
      </c>
      <c r="C2734" s="1033" t="s">
        <v>23</v>
      </c>
      <c r="D2734" s="1034">
        <v>1</v>
      </c>
      <c r="E2734" s="1309"/>
      <c r="F2734" s="365">
        <f>ROUND(D2734*E2734,2)</f>
        <v>0</v>
      </c>
    </row>
    <row r="2735" spans="1:6">
      <c r="A2735" s="1032"/>
      <c r="B2735" s="1098"/>
      <c r="C2735" s="1033"/>
      <c r="D2735" s="1034"/>
      <c r="E2735" s="1034"/>
      <c r="F2735" s="406"/>
    </row>
    <row r="2736" spans="1:6">
      <c r="A2736" s="1032"/>
      <c r="B2736" s="1098"/>
      <c r="C2736" s="1033"/>
      <c r="D2736" s="1034"/>
      <c r="E2736" s="1034"/>
      <c r="F2736" s="406"/>
    </row>
    <row r="2737" spans="1:6">
      <c r="A2737" s="1005" t="s">
        <v>6420</v>
      </c>
      <c r="B2737" s="1128" t="s">
        <v>6421</v>
      </c>
      <c r="C2737" s="1006"/>
      <c r="D2737" s="1007"/>
      <c r="E2737" s="1007"/>
      <c r="F2737" s="1008">
        <f>SUM(F2738:F2809)</f>
        <v>0</v>
      </c>
    </row>
    <row r="2738" spans="1:6">
      <c r="A2738" s="1032"/>
      <c r="B2738" s="1098"/>
      <c r="C2738" s="1033"/>
      <c r="D2738" s="1034"/>
      <c r="E2738" s="1034"/>
      <c r="F2738" s="406"/>
    </row>
    <row r="2739" spans="1:6">
      <c r="A2739" s="1032">
        <v>1</v>
      </c>
      <c r="B2739" s="1127" t="s">
        <v>6422</v>
      </c>
      <c r="C2739" s="1033"/>
      <c r="D2739" s="1034"/>
      <c r="E2739" s="1034"/>
      <c r="F2739" s="406"/>
    </row>
    <row r="2740" spans="1:6" ht="25.5">
      <c r="A2740" s="1032"/>
      <c r="B2740" s="1127" t="s">
        <v>6423</v>
      </c>
      <c r="C2740" s="1033"/>
      <c r="D2740" s="1034"/>
      <c r="E2740" s="1034"/>
      <c r="F2740" s="406"/>
    </row>
    <row r="2741" spans="1:6">
      <c r="A2741" s="1032"/>
      <c r="B2741" s="1127" t="s">
        <v>6424</v>
      </c>
      <c r="C2741" s="1033"/>
      <c r="D2741" s="1034"/>
      <c r="E2741" s="1034"/>
      <c r="F2741" s="406"/>
    </row>
    <row r="2742" spans="1:6" ht="25.5">
      <c r="A2742" s="1032"/>
      <c r="B2742" s="1127" t="s">
        <v>6425</v>
      </c>
      <c r="C2742" s="1033"/>
      <c r="D2742" s="1034"/>
      <c r="E2742" s="1034"/>
      <c r="F2742" s="406"/>
    </row>
    <row r="2743" spans="1:6" ht="25.5">
      <c r="A2743" s="1032"/>
      <c r="B2743" s="1127" t="s">
        <v>6426</v>
      </c>
      <c r="C2743" s="1033"/>
      <c r="D2743" s="1034"/>
      <c r="E2743" s="1034"/>
      <c r="F2743" s="406"/>
    </row>
    <row r="2744" spans="1:6">
      <c r="A2744" s="1032"/>
      <c r="B2744" s="1127" t="s">
        <v>6427</v>
      </c>
      <c r="C2744" s="1033"/>
      <c r="D2744" s="1034"/>
      <c r="E2744" s="1034"/>
      <c r="F2744" s="406"/>
    </row>
    <row r="2745" spans="1:6">
      <c r="A2745" s="1032"/>
      <c r="B2745" s="1127" t="s">
        <v>6428</v>
      </c>
      <c r="C2745" s="1033"/>
      <c r="D2745" s="1034"/>
      <c r="E2745" s="1034"/>
      <c r="F2745" s="406"/>
    </row>
    <row r="2746" spans="1:6">
      <c r="A2746" s="1032"/>
      <c r="B2746" s="1127" t="s">
        <v>6429</v>
      </c>
      <c r="C2746" s="1033" t="s">
        <v>23</v>
      </c>
      <c r="D2746" s="1034">
        <v>1</v>
      </c>
      <c r="E2746" s="1309"/>
      <c r="F2746" s="365">
        <f>ROUND(D2746*E2746,2)</f>
        <v>0</v>
      </c>
    </row>
    <row r="2747" spans="1:6">
      <c r="A2747" s="1032"/>
      <c r="B2747" s="1127"/>
      <c r="C2747" s="1033"/>
      <c r="D2747" s="1034"/>
      <c r="E2747" s="1034"/>
      <c r="F2747" s="406"/>
    </row>
    <row r="2748" spans="1:6">
      <c r="A2748" s="1032">
        <v>2</v>
      </c>
      <c r="B2748" s="1127" t="s">
        <v>6430</v>
      </c>
      <c r="C2748" s="1033"/>
      <c r="D2748" s="1034"/>
      <c r="E2748" s="1034"/>
      <c r="F2748" s="406"/>
    </row>
    <row r="2749" spans="1:6" ht="63.75">
      <c r="A2749" s="1032"/>
      <c r="B2749" s="1132" t="s">
        <v>6431</v>
      </c>
      <c r="C2749" s="1033"/>
      <c r="D2749" s="1034"/>
      <c r="E2749" s="1034"/>
      <c r="F2749" s="406"/>
    </row>
    <row r="2750" spans="1:6">
      <c r="A2750" s="1032"/>
      <c r="B2750" s="1127" t="s">
        <v>6432</v>
      </c>
      <c r="C2750" s="358" t="s">
        <v>17</v>
      </c>
      <c r="D2750" s="1034">
        <v>20</v>
      </c>
      <c r="E2750" s="1309"/>
      <c r="F2750" s="365">
        <f t="shared" ref="F2750:F2756" si="87">ROUND(D2750*E2750,2)</f>
        <v>0</v>
      </c>
    </row>
    <row r="2751" spans="1:6">
      <c r="A2751" s="1032"/>
      <c r="B2751" s="1127" t="s">
        <v>6433</v>
      </c>
      <c r="C2751" s="358" t="s">
        <v>17</v>
      </c>
      <c r="D2751" s="1034">
        <v>124</v>
      </c>
      <c r="E2751" s="1309"/>
      <c r="F2751" s="365">
        <f t="shared" si="87"/>
        <v>0</v>
      </c>
    </row>
    <row r="2752" spans="1:6">
      <c r="A2752" s="1032"/>
      <c r="B2752" s="1127" t="s">
        <v>6434</v>
      </c>
      <c r="C2752" s="358" t="s">
        <v>17</v>
      </c>
      <c r="D2752" s="1034">
        <v>40</v>
      </c>
      <c r="E2752" s="1309"/>
      <c r="F2752" s="365">
        <f t="shared" si="87"/>
        <v>0</v>
      </c>
    </row>
    <row r="2753" spans="1:6">
      <c r="A2753" s="1032"/>
      <c r="B2753" s="1127" t="s">
        <v>6435</v>
      </c>
      <c r="C2753" s="358" t="s">
        <v>17</v>
      </c>
      <c r="D2753" s="1034">
        <v>10</v>
      </c>
      <c r="E2753" s="1309"/>
      <c r="F2753" s="365">
        <f t="shared" si="87"/>
        <v>0</v>
      </c>
    </row>
    <row r="2754" spans="1:6">
      <c r="A2754" s="1032"/>
      <c r="B2754" s="1127" t="s">
        <v>6436</v>
      </c>
      <c r="C2754" s="358" t="s">
        <v>17</v>
      </c>
      <c r="D2754" s="1034">
        <v>480</v>
      </c>
      <c r="E2754" s="1309"/>
      <c r="F2754" s="365">
        <f t="shared" si="87"/>
        <v>0</v>
      </c>
    </row>
    <row r="2755" spans="1:6">
      <c r="A2755" s="1032"/>
      <c r="B2755" s="1127" t="s">
        <v>6437</v>
      </c>
      <c r="C2755" s="358" t="s">
        <v>17</v>
      </c>
      <c r="D2755" s="1034">
        <v>244</v>
      </c>
      <c r="E2755" s="1309"/>
      <c r="F2755" s="365">
        <f t="shared" si="87"/>
        <v>0</v>
      </c>
    </row>
    <row r="2756" spans="1:6">
      <c r="A2756" s="1032"/>
      <c r="B2756" s="1127" t="s">
        <v>6438</v>
      </c>
      <c r="C2756" s="358" t="s">
        <v>17</v>
      </c>
      <c r="D2756" s="1034">
        <v>15</v>
      </c>
      <c r="E2756" s="1309"/>
      <c r="F2756" s="365">
        <f t="shared" si="87"/>
        <v>0</v>
      </c>
    </row>
    <row r="2757" spans="1:6">
      <c r="A2757" s="1353">
        <v>3</v>
      </c>
      <c r="B2757" s="1354" t="s">
        <v>6439</v>
      </c>
      <c r="C2757" s="1355"/>
      <c r="D2757" s="1356"/>
      <c r="E2757" s="1356"/>
      <c r="F2757" s="1357"/>
    </row>
    <row r="2758" spans="1:6">
      <c r="A2758" s="1353"/>
      <c r="B2758" s="1354" t="s">
        <v>6440</v>
      </c>
      <c r="C2758" s="1355" t="s">
        <v>20</v>
      </c>
      <c r="D2758" s="1356">
        <v>30</v>
      </c>
      <c r="E2758" s="1358"/>
      <c r="F2758" s="1359">
        <f t="shared" ref="F2758:F2764" si="88">ROUND(D2758*E2758,2)</f>
        <v>0</v>
      </c>
    </row>
    <row r="2759" spans="1:6">
      <c r="A2759" s="1353"/>
      <c r="B2759" s="1354" t="s">
        <v>6441</v>
      </c>
      <c r="C2759" s="1355" t="s">
        <v>20</v>
      </c>
      <c r="D2759" s="1356">
        <v>22</v>
      </c>
      <c r="E2759" s="1358"/>
      <c r="F2759" s="1359">
        <f t="shared" si="88"/>
        <v>0</v>
      </c>
    </row>
    <row r="2760" spans="1:6">
      <c r="A2760" s="1353"/>
      <c r="B2760" s="1354" t="s">
        <v>6442</v>
      </c>
      <c r="C2760" s="1355" t="s">
        <v>20</v>
      </c>
      <c r="D2760" s="1356">
        <v>15</v>
      </c>
      <c r="E2760" s="1358"/>
      <c r="F2760" s="1359">
        <f t="shared" si="88"/>
        <v>0</v>
      </c>
    </row>
    <row r="2761" spans="1:6">
      <c r="A2761" s="1353"/>
      <c r="B2761" s="1354" t="s">
        <v>6443</v>
      </c>
      <c r="C2761" s="1355" t="s">
        <v>20</v>
      </c>
      <c r="D2761" s="1356">
        <v>16</v>
      </c>
      <c r="E2761" s="1358"/>
      <c r="F2761" s="1359">
        <f t="shared" si="88"/>
        <v>0</v>
      </c>
    </row>
    <row r="2762" spans="1:6">
      <c r="A2762" s="1353"/>
      <c r="B2762" s="1354" t="s">
        <v>6254</v>
      </c>
      <c r="C2762" s="1355" t="s">
        <v>20</v>
      </c>
      <c r="D2762" s="1356">
        <v>80</v>
      </c>
      <c r="E2762" s="1358"/>
      <c r="F2762" s="1359">
        <f t="shared" si="88"/>
        <v>0</v>
      </c>
    </row>
    <row r="2763" spans="1:6">
      <c r="A2763" s="1353"/>
      <c r="B2763" s="1354" t="s">
        <v>6255</v>
      </c>
      <c r="C2763" s="1355" t="s">
        <v>20</v>
      </c>
      <c r="D2763" s="1356">
        <v>44</v>
      </c>
      <c r="E2763" s="1358"/>
      <c r="F2763" s="1359">
        <f t="shared" si="88"/>
        <v>0</v>
      </c>
    </row>
    <row r="2764" spans="1:6">
      <c r="A2764" s="1353"/>
      <c r="B2764" s="1354" t="s">
        <v>6444</v>
      </c>
      <c r="C2764" s="1355" t="s">
        <v>20</v>
      </c>
      <c r="D2764" s="1356">
        <v>4</v>
      </c>
      <c r="E2764" s="1358"/>
      <c r="F2764" s="1359">
        <f t="shared" si="88"/>
        <v>0</v>
      </c>
    </row>
    <row r="2765" spans="1:6">
      <c r="A2765" s="1032"/>
      <c r="B2765" s="1127"/>
      <c r="C2765" s="1033"/>
      <c r="D2765" s="1034"/>
      <c r="E2765" s="1034"/>
      <c r="F2765" s="406"/>
    </row>
    <row r="2766" spans="1:6">
      <c r="A2766" s="1032">
        <v>4</v>
      </c>
      <c r="B2766" s="1098" t="s">
        <v>6445</v>
      </c>
      <c r="C2766" s="1033"/>
      <c r="D2766" s="1034"/>
      <c r="E2766" s="1034"/>
      <c r="F2766" s="406"/>
    </row>
    <row r="2767" spans="1:6" ht="102">
      <c r="A2767" s="1032"/>
      <c r="B2767" s="1098" t="s">
        <v>6446</v>
      </c>
      <c r="C2767" s="1033"/>
      <c r="D2767" s="1034"/>
      <c r="E2767" s="1034"/>
      <c r="F2767" s="406"/>
    </row>
    <row r="2768" spans="1:6">
      <c r="A2768" s="1032" t="s">
        <v>1254</v>
      </c>
      <c r="B2768" s="1098" t="s">
        <v>6245</v>
      </c>
      <c r="C2768" s="358" t="s">
        <v>17</v>
      </c>
      <c r="D2768" s="1034">
        <v>10</v>
      </c>
      <c r="E2768" s="1309"/>
      <c r="F2768" s="365">
        <f t="shared" ref="F2768:F2772" si="89">ROUND(D2768*E2768,2)</f>
        <v>0</v>
      </c>
    </row>
    <row r="2769" spans="1:6">
      <c r="A2769" s="1032" t="s">
        <v>1254</v>
      </c>
      <c r="B2769" s="1098" t="s">
        <v>6246</v>
      </c>
      <c r="C2769" s="358" t="s">
        <v>17</v>
      </c>
      <c r="D2769" s="1034">
        <v>2</v>
      </c>
      <c r="E2769" s="1309"/>
      <c r="F2769" s="365">
        <f t="shared" si="89"/>
        <v>0</v>
      </c>
    </row>
    <row r="2770" spans="1:6">
      <c r="A2770" s="1032" t="s">
        <v>1254</v>
      </c>
      <c r="B2770" s="1098" t="s">
        <v>6447</v>
      </c>
      <c r="C2770" s="358" t="s">
        <v>17</v>
      </c>
      <c r="D2770" s="1034">
        <v>20</v>
      </c>
      <c r="E2770" s="1309"/>
      <c r="F2770" s="365">
        <f t="shared" si="89"/>
        <v>0</v>
      </c>
    </row>
    <row r="2771" spans="1:6">
      <c r="A2771" s="1032" t="s">
        <v>1254</v>
      </c>
      <c r="B2771" s="1098" t="s">
        <v>6448</v>
      </c>
      <c r="C2771" s="358" t="s">
        <v>17</v>
      </c>
      <c r="D2771" s="1034">
        <v>25</v>
      </c>
      <c r="E2771" s="1309"/>
      <c r="F2771" s="365">
        <f t="shared" si="89"/>
        <v>0</v>
      </c>
    </row>
    <row r="2772" spans="1:6">
      <c r="A2772" s="1032" t="s">
        <v>1254</v>
      </c>
      <c r="B2772" s="1098" t="s">
        <v>6449</v>
      </c>
      <c r="C2772" s="358" t="s">
        <v>17</v>
      </c>
      <c r="D2772" s="1034">
        <v>15</v>
      </c>
      <c r="E2772" s="1309"/>
      <c r="F2772" s="365">
        <f t="shared" si="89"/>
        <v>0</v>
      </c>
    </row>
    <row r="2773" spans="1:6">
      <c r="A2773" s="1032">
        <v>5</v>
      </c>
      <c r="B2773" s="1098" t="s">
        <v>6253</v>
      </c>
      <c r="C2773" s="1033"/>
      <c r="D2773" s="1034"/>
      <c r="E2773" s="1034"/>
      <c r="F2773" s="406"/>
    </row>
    <row r="2774" spans="1:6">
      <c r="A2774" s="1032"/>
      <c r="B2774" s="1098" t="s">
        <v>6255</v>
      </c>
      <c r="C2774" s="1033" t="s">
        <v>20</v>
      </c>
      <c r="D2774" s="1034">
        <v>8</v>
      </c>
      <c r="E2774" s="1309"/>
      <c r="F2774" s="365">
        <f t="shared" ref="F2774:F2776" si="90">ROUND(D2774*E2774,2)</f>
        <v>0</v>
      </c>
    </row>
    <row r="2775" spans="1:6">
      <c r="A2775" s="1032" t="s">
        <v>1254</v>
      </c>
      <c r="B2775" s="1098" t="s">
        <v>6450</v>
      </c>
      <c r="C2775" s="1033" t="s">
        <v>20</v>
      </c>
      <c r="D2775" s="1034">
        <v>11</v>
      </c>
      <c r="E2775" s="1309"/>
      <c r="F2775" s="365">
        <f t="shared" si="90"/>
        <v>0</v>
      </c>
    </row>
    <row r="2776" spans="1:6">
      <c r="A2776" s="1032" t="s">
        <v>1254</v>
      </c>
      <c r="B2776" s="1098" t="s">
        <v>6257</v>
      </c>
      <c r="C2776" s="1033" t="s">
        <v>20</v>
      </c>
      <c r="D2776" s="1034">
        <v>6</v>
      </c>
      <c r="E2776" s="1309"/>
      <c r="F2776" s="365">
        <f t="shared" si="90"/>
        <v>0</v>
      </c>
    </row>
    <row r="2777" spans="1:6">
      <c r="A2777" s="1032"/>
      <c r="B2777" s="1098"/>
      <c r="C2777" s="1033"/>
      <c r="D2777" s="1034"/>
      <c r="E2777" s="1034"/>
      <c r="F2777" s="406"/>
    </row>
    <row r="2778" spans="1:6">
      <c r="A2778" s="1032">
        <v>6</v>
      </c>
      <c r="B2778" s="1098" t="s">
        <v>6271</v>
      </c>
      <c r="C2778" s="1033"/>
      <c r="D2778" s="1034"/>
      <c r="E2778" s="1034"/>
      <c r="F2778" s="406"/>
    </row>
    <row r="2779" spans="1:6" ht="38.25">
      <c r="A2779" s="1032"/>
      <c r="B2779" s="1098" t="s">
        <v>6451</v>
      </c>
      <c r="C2779" s="1033"/>
      <c r="D2779" s="1034"/>
      <c r="E2779" s="1034"/>
      <c r="F2779" s="406"/>
    </row>
    <row r="2780" spans="1:6">
      <c r="A2780" s="1032"/>
      <c r="B2780" s="1098" t="s">
        <v>6273</v>
      </c>
      <c r="C2780" s="358" t="s">
        <v>17</v>
      </c>
      <c r="D2780" s="1034">
        <v>2</v>
      </c>
      <c r="E2780" s="1309"/>
      <c r="F2780" s="365">
        <f t="shared" ref="F2780:F2788" si="91">ROUND(D2780*E2780,2)</f>
        <v>0</v>
      </c>
    </row>
    <row r="2781" spans="1:6">
      <c r="A2781" s="1032"/>
      <c r="B2781" s="1098" t="s">
        <v>6452</v>
      </c>
      <c r="C2781" s="358" t="s">
        <v>17</v>
      </c>
      <c r="D2781" s="1034">
        <v>10</v>
      </c>
      <c r="E2781" s="1309"/>
      <c r="F2781" s="365">
        <f t="shared" si="91"/>
        <v>0</v>
      </c>
    </row>
    <row r="2782" spans="1:6">
      <c r="A2782" s="1032"/>
      <c r="B2782" s="1098" t="s">
        <v>6274</v>
      </c>
      <c r="C2782" s="358" t="s">
        <v>17</v>
      </c>
      <c r="D2782" s="1034">
        <v>10</v>
      </c>
      <c r="E2782" s="1309"/>
      <c r="F2782" s="365">
        <f t="shared" si="91"/>
        <v>0</v>
      </c>
    </row>
    <row r="2783" spans="1:6">
      <c r="A2783" s="1032"/>
      <c r="B2783" s="1098" t="s">
        <v>6453</v>
      </c>
      <c r="C2783" s="358" t="s">
        <v>17</v>
      </c>
      <c r="D2783" s="1034">
        <v>10</v>
      </c>
      <c r="E2783" s="1309"/>
      <c r="F2783" s="365">
        <f t="shared" si="91"/>
        <v>0</v>
      </c>
    </row>
    <row r="2784" spans="1:6">
      <c r="A2784" s="1032"/>
      <c r="B2784" s="1098" t="s">
        <v>6454</v>
      </c>
      <c r="C2784" s="358" t="s">
        <v>17</v>
      </c>
      <c r="D2784" s="1034">
        <v>130</v>
      </c>
      <c r="E2784" s="1309"/>
      <c r="F2784" s="365">
        <f t="shared" si="91"/>
        <v>0</v>
      </c>
    </row>
    <row r="2785" spans="1:6">
      <c r="A2785" s="1032"/>
      <c r="B2785" s="1098" t="s">
        <v>6455</v>
      </c>
      <c r="C2785" s="358" t="s">
        <v>17</v>
      </c>
      <c r="D2785" s="1034">
        <v>264</v>
      </c>
      <c r="E2785" s="1309"/>
      <c r="F2785" s="365">
        <f t="shared" si="91"/>
        <v>0</v>
      </c>
    </row>
    <row r="2786" spans="1:6">
      <c r="A2786" s="1032"/>
      <c r="B2786" s="1098" t="s">
        <v>6456</v>
      </c>
      <c r="C2786" s="358" t="s">
        <v>17</v>
      </c>
      <c r="D2786" s="1034">
        <v>25</v>
      </c>
      <c r="E2786" s="1309"/>
      <c r="F2786" s="365">
        <f t="shared" si="91"/>
        <v>0</v>
      </c>
    </row>
    <row r="2787" spans="1:6">
      <c r="A2787" s="1032"/>
      <c r="B2787" s="1098" t="s">
        <v>6276</v>
      </c>
      <c r="C2787" s="358" t="s">
        <v>17</v>
      </c>
      <c r="D2787" s="1034">
        <v>15</v>
      </c>
      <c r="E2787" s="1309"/>
      <c r="F2787" s="365">
        <f t="shared" si="91"/>
        <v>0</v>
      </c>
    </row>
    <row r="2788" spans="1:6">
      <c r="A2788" s="1032"/>
      <c r="B2788" s="1098" t="s">
        <v>6457</v>
      </c>
      <c r="C2788" s="358" t="s">
        <v>17</v>
      </c>
      <c r="D2788" s="1034">
        <v>20</v>
      </c>
      <c r="E2788" s="1309"/>
      <c r="F2788" s="365">
        <f t="shared" si="91"/>
        <v>0</v>
      </c>
    </row>
    <row r="2789" spans="1:6">
      <c r="A2789" s="1032"/>
      <c r="B2789" s="1098"/>
      <c r="C2789" s="1033"/>
      <c r="D2789" s="1034"/>
      <c r="E2789" s="1035"/>
      <c r="F2789" s="406"/>
    </row>
    <row r="2790" spans="1:6">
      <c r="A2790" s="1032">
        <v>7</v>
      </c>
      <c r="B2790" s="1098" t="s">
        <v>6458</v>
      </c>
      <c r="C2790" s="1033"/>
      <c r="D2790" s="1034"/>
      <c r="E2790" s="1034"/>
      <c r="F2790" s="406"/>
    </row>
    <row r="2791" spans="1:6" ht="38.25">
      <c r="A2791" s="1032"/>
      <c r="B2791" s="1098" t="s">
        <v>6459</v>
      </c>
      <c r="C2791" s="1033"/>
      <c r="D2791" s="1034"/>
      <c r="E2791" s="1034"/>
      <c r="F2791" s="406"/>
    </row>
    <row r="2792" spans="1:6">
      <c r="A2792" s="1032"/>
      <c r="B2792" s="1098" t="s">
        <v>2411</v>
      </c>
      <c r="C2792" s="1033" t="s">
        <v>20</v>
      </c>
      <c r="D2792" s="1034">
        <v>2</v>
      </c>
      <c r="E2792" s="1309"/>
      <c r="F2792" s="365">
        <f t="shared" ref="F2792:F2795" si="92">ROUND(D2792*E2792,2)</f>
        <v>0</v>
      </c>
    </row>
    <row r="2793" spans="1:6">
      <c r="A2793" s="1032"/>
      <c r="B2793" s="1098" t="s">
        <v>2413</v>
      </c>
      <c r="C2793" s="1033" t="s">
        <v>20</v>
      </c>
      <c r="D2793" s="1034">
        <v>5</v>
      </c>
      <c r="E2793" s="1309"/>
      <c r="F2793" s="365">
        <f t="shared" si="92"/>
        <v>0</v>
      </c>
    </row>
    <row r="2794" spans="1:6">
      <c r="A2794" s="1032"/>
      <c r="B2794" s="1098" t="s">
        <v>2414</v>
      </c>
      <c r="C2794" s="1033" t="s">
        <v>20</v>
      </c>
      <c r="D2794" s="1034">
        <v>1</v>
      </c>
      <c r="E2794" s="1309"/>
      <c r="F2794" s="365">
        <f t="shared" si="92"/>
        <v>0</v>
      </c>
    </row>
    <row r="2795" spans="1:6">
      <c r="A2795" s="1032"/>
      <c r="B2795" s="1098" t="s">
        <v>2483</v>
      </c>
      <c r="C2795" s="1033" t="s">
        <v>20</v>
      </c>
      <c r="D2795" s="1034">
        <v>2</v>
      </c>
      <c r="E2795" s="1309"/>
      <c r="F2795" s="365">
        <f t="shared" si="92"/>
        <v>0</v>
      </c>
    </row>
    <row r="2796" spans="1:6">
      <c r="A2796" s="1032"/>
      <c r="B2796" s="1098"/>
      <c r="C2796" s="1033"/>
      <c r="D2796" s="1034"/>
      <c r="E2796" s="1034"/>
      <c r="F2796" s="406"/>
    </row>
    <row r="2797" spans="1:6">
      <c r="A2797" s="1032">
        <v>8</v>
      </c>
      <c r="B2797" s="1098" t="s">
        <v>6460</v>
      </c>
      <c r="C2797" s="1033"/>
      <c r="D2797" s="1034"/>
      <c r="E2797" s="1034"/>
      <c r="F2797" s="406"/>
    </row>
    <row r="2798" spans="1:6" ht="63.75">
      <c r="A2798" s="1032"/>
      <c r="B2798" s="1098" t="s">
        <v>6281</v>
      </c>
      <c r="C2798" s="1033"/>
      <c r="D2798" s="1034"/>
      <c r="E2798" s="1034"/>
      <c r="F2798" s="406"/>
    </row>
    <row r="2799" spans="1:6">
      <c r="A2799" s="1032"/>
      <c r="B2799" s="1098" t="s">
        <v>6284</v>
      </c>
      <c r="C2799" s="1033" t="s">
        <v>20</v>
      </c>
      <c r="D2799" s="1034">
        <v>8</v>
      </c>
      <c r="E2799" s="1309"/>
      <c r="F2799" s="365">
        <f t="shared" ref="F2799:F2800" si="93">ROUND(D2799*E2799,2)</f>
        <v>0</v>
      </c>
    </row>
    <row r="2800" spans="1:6">
      <c r="A2800" s="1032"/>
      <c r="B2800" s="1098" t="s">
        <v>6282</v>
      </c>
      <c r="C2800" s="1033" t="s">
        <v>20</v>
      </c>
      <c r="D2800" s="1034">
        <v>1</v>
      </c>
      <c r="E2800" s="1309"/>
      <c r="F2800" s="365">
        <f t="shared" si="93"/>
        <v>0</v>
      </c>
    </row>
    <row r="2801" spans="1:6">
      <c r="A2801" s="1032"/>
      <c r="B2801" s="1098"/>
      <c r="C2801" s="1033"/>
      <c r="D2801" s="1034"/>
      <c r="E2801" s="1034"/>
      <c r="F2801" s="406"/>
    </row>
    <row r="2802" spans="1:6">
      <c r="A2802" s="1032"/>
      <c r="B2802" s="1098"/>
      <c r="C2802" s="1033"/>
      <c r="D2802" s="1034"/>
      <c r="E2802" s="1034"/>
      <c r="F2802" s="406"/>
    </row>
    <row r="2803" spans="1:6" ht="25.5">
      <c r="A2803" s="1032">
        <v>9</v>
      </c>
      <c r="B2803" s="1098" t="s">
        <v>6461</v>
      </c>
      <c r="C2803" s="1033"/>
      <c r="D2803" s="1034"/>
      <c r="E2803" s="1034"/>
      <c r="F2803" s="406"/>
    </row>
    <row r="2804" spans="1:6">
      <c r="A2804" s="1032"/>
      <c r="B2804" s="1098" t="s">
        <v>6284</v>
      </c>
      <c r="C2804" s="1033" t="s">
        <v>20</v>
      </c>
      <c r="D2804" s="1034">
        <v>8</v>
      </c>
      <c r="E2804" s="1309"/>
      <c r="F2804" s="365">
        <f t="shared" ref="F2804:F2805" si="94">ROUND(D2804*E2804,2)</f>
        <v>0</v>
      </c>
    </row>
    <row r="2805" spans="1:6">
      <c r="A2805" s="1032"/>
      <c r="B2805" s="1098" t="s">
        <v>6282</v>
      </c>
      <c r="C2805" s="1033" t="s">
        <v>20</v>
      </c>
      <c r="D2805" s="1034">
        <v>1</v>
      </c>
      <c r="E2805" s="1309"/>
      <c r="F2805" s="365">
        <f t="shared" si="94"/>
        <v>0</v>
      </c>
    </row>
    <row r="2806" spans="1:6">
      <c r="A2806" s="1032"/>
      <c r="B2806" s="1098"/>
      <c r="C2806" s="1033"/>
      <c r="D2806" s="1034"/>
      <c r="E2806" s="1035"/>
      <c r="F2806" s="406"/>
    </row>
    <row r="2807" spans="1:6" ht="38.25">
      <c r="A2807" s="1032">
        <v>10</v>
      </c>
      <c r="B2807" s="1098" t="s">
        <v>6285</v>
      </c>
      <c r="C2807" s="1033" t="s">
        <v>23</v>
      </c>
      <c r="D2807" s="1034">
        <v>1</v>
      </c>
      <c r="E2807" s="1309"/>
      <c r="F2807" s="365">
        <f>ROUND(D2807*E2807,2)</f>
        <v>0</v>
      </c>
    </row>
    <row r="2808" spans="1:6">
      <c r="A2808" s="1032"/>
      <c r="B2808" s="1098"/>
      <c r="C2808" s="1033"/>
      <c r="D2808" s="1034"/>
      <c r="E2808" s="1034"/>
      <c r="F2808" s="406"/>
    </row>
    <row r="2809" spans="1:6">
      <c r="A2809" s="1032"/>
      <c r="B2809" s="1098"/>
      <c r="C2809" s="1033"/>
      <c r="D2809" s="1034"/>
      <c r="E2809" s="1034"/>
      <c r="F2809" s="406"/>
    </row>
    <row r="2810" spans="1:6" ht="31.5">
      <c r="A2810" s="1044" t="s">
        <v>6558</v>
      </c>
      <c r="B2810" s="1133" t="s">
        <v>6554</v>
      </c>
      <c r="C2810" s="1136"/>
      <c r="D2810" s="1319"/>
      <c r="E2810" s="1319"/>
      <c r="F2810" s="354">
        <f>+F2812+F2842+F2892+F2920+F2959+F3008+F3041+F3087</f>
        <v>0</v>
      </c>
    </row>
    <row r="2811" spans="1:6">
      <c r="A2811" s="1032"/>
      <c r="B2811" s="1098"/>
      <c r="C2811" s="1033"/>
      <c r="D2811" s="1034"/>
      <c r="E2811" s="1034"/>
      <c r="F2811" s="406"/>
    </row>
    <row r="2812" spans="1:6">
      <c r="A2812" s="1005" t="s">
        <v>6471</v>
      </c>
      <c r="B2812" s="1128" t="s">
        <v>6462</v>
      </c>
      <c r="C2812" s="1006"/>
      <c r="D2812" s="1007"/>
      <c r="E2812" s="1007"/>
      <c r="F2812" s="1008">
        <f>SUM(F2813:F2841)</f>
        <v>0</v>
      </c>
    </row>
    <row r="2813" spans="1:6">
      <c r="A2813" s="1032"/>
      <c r="B2813" s="1098"/>
      <c r="C2813" s="1033"/>
      <c r="D2813" s="1034"/>
      <c r="E2813" s="1034"/>
      <c r="F2813" s="406"/>
    </row>
    <row r="2814" spans="1:6">
      <c r="A2814" s="1032">
        <v>1</v>
      </c>
      <c r="B2814" s="1098" t="s">
        <v>6463</v>
      </c>
      <c r="C2814" s="1033"/>
      <c r="D2814" s="1034"/>
      <c r="E2814" s="1034"/>
      <c r="F2814" s="406"/>
    </row>
    <row r="2815" spans="1:6">
      <c r="A2815" s="1032"/>
      <c r="B2815" s="1098"/>
      <c r="C2815" s="1033"/>
      <c r="D2815" s="1034"/>
      <c r="E2815" s="1034"/>
      <c r="F2815" s="406"/>
    </row>
    <row r="2816" spans="1:6">
      <c r="A2816" s="1032">
        <v>2</v>
      </c>
      <c r="B2816" s="1098" t="s">
        <v>6464</v>
      </c>
      <c r="C2816" s="1033"/>
      <c r="D2816" s="1034"/>
      <c r="E2816" s="1034"/>
      <c r="F2816" s="406"/>
    </row>
    <row r="2817" spans="1:6" ht="51">
      <c r="A2817" s="1032"/>
      <c r="B2817" s="1098" t="s">
        <v>6465</v>
      </c>
      <c r="C2817" s="1033"/>
      <c r="D2817" s="1034"/>
      <c r="E2817" s="1034"/>
      <c r="F2817" s="406"/>
    </row>
    <row r="2818" spans="1:6" ht="25.5">
      <c r="A2818" s="1032"/>
      <c r="B2818" s="1098" t="s">
        <v>6084</v>
      </c>
      <c r="C2818" s="1033"/>
      <c r="D2818" s="1034"/>
      <c r="E2818" s="1034"/>
      <c r="F2818" s="406"/>
    </row>
    <row r="2819" spans="1:6">
      <c r="A2819" s="1032"/>
      <c r="B2819" s="1098" t="s">
        <v>6466</v>
      </c>
      <c r="C2819" s="1033" t="s">
        <v>20</v>
      </c>
      <c r="D2819" s="1034">
        <v>1</v>
      </c>
      <c r="E2819" s="1309"/>
      <c r="F2819" s="365">
        <f>ROUND(D2819*E2819,2)</f>
        <v>0</v>
      </c>
    </row>
    <row r="2820" spans="1:6">
      <c r="A2820" s="1032"/>
      <c r="B2820" s="1098"/>
      <c r="C2820" s="1033"/>
      <c r="D2820" s="1034"/>
      <c r="E2820" s="1034"/>
      <c r="F2820" s="406"/>
    </row>
    <row r="2821" spans="1:6">
      <c r="A2821" s="1032">
        <v>3</v>
      </c>
      <c r="B2821" s="1098" t="s">
        <v>6077</v>
      </c>
      <c r="C2821" s="1033"/>
      <c r="D2821" s="1034"/>
      <c r="E2821" s="1034"/>
      <c r="F2821" s="406"/>
    </row>
    <row r="2822" spans="1:6" ht="51">
      <c r="A2822" s="1032"/>
      <c r="B2822" s="1098" t="s">
        <v>6467</v>
      </c>
      <c r="C2822" s="1033"/>
      <c r="D2822" s="1034"/>
      <c r="E2822" s="1034"/>
      <c r="F2822" s="406"/>
    </row>
    <row r="2823" spans="1:6">
      <c r="A2823" s="1032"/>
      <c r="B2823" s="1098" t="s">
        <v>6468</v>
      </c>
      <c r="C2823" s="1033" t="s">
        <v>20</v>
      </c>
      <c r="D2823" s="1034">
        <v>2</v>
      </c>
      <c r="E2823" s="1309"/>
      <c r="F2823" s="365">
        <f>ROUND(D2823*E2823,2)</f>
        <v>0</v>
      </c>
    </row>
    <row r="2824" spans="1:6">
      <c r="A2824" s="1032"/>
      <c r="B2824" s="1098"/>
      <c r="C2824" s="1033"/>
      <c r="D2824" s="1034"/>
      <c r="E2824" s="1034"/>
      <c r="F2824" s="406"/>
    </row>
    <row r="2825" spans="1:6">
      <c r="A2825" s="1032">
        <v>4</v>
      </c>
      <c r="B2825" s="1098" t="s">
        <v>6082</v>
      </c>
      <c r="C2825" s="1033"/>
      <c r="D2825" s="1034"/>
      <c r="E2825" s="1034"/>
      <c r="F2825" s="406"/>
    </row>
    <row r="2826" spans="1:6" ht="38.25">
      <c r="A2826" s="1032"/>
      <c r="B2826" s="1098" t="s">
        <v>6469</v>
      </c>
      <c r="C2826" s="1033"/>
      <c r="D2826" s="1034"/>
      <c r="E2826" s="1034"/>
      <c r="F2826" s="406"/>
    </row>
    <row r="2827" spans="1:6" ht="25.5">
      <c r="A2827" s="1032"/>
      <c r="B2827" s="1098" t="s">
        <v>6084</v>
      </c>
      <c r="C2827" s="1033"/>
      <c r="D2827" s="1034"/>
      <c r="E2827" s="1034"/>
      <c r="F2827" s="406"/>
    </row>
    <row r="2828" spans="1:6">
      <c r="A2828" s="1032"/>
      <c r="B2828" s="1098" t="s">
        <v>6081</v>
      </c>
      <c r="C2828" s="1033" t="s">
        <v>20</v>
      </c>
      <c r="D2828" s="1034">
        <v>1</v>
      </c>
      <c r="E2828" s="1309"/>
      <c r="F2828" s="365">
        <f>ROUND(D2828*E2828,2)</f>
        <v>0</v>
      </c>
    </row>
    <row r="2829" spans="1:6">
      <c r="A2829" s="1032"/>
      <c r="B2829" s="1098"/>
      <c r="C2829" s="1033"/>
      <c r="D2829" s="1034"/>
      <c r="E2829" s="1034"/>
      <c r="F2829" s="406"/>
    </row>
    <row r="2830" spans="1:6">
      <c r="A2830" s="1032">
        <v>5</v>
      </c>
      <c r="B2830" s="1098" t="s">
        <v>6085</v>
      </c>
      <c r="C2830" s="1033"/>
      <c r="D2830" s="1034"/>
      <c r="E2830" s="1034"/>
      <c r="F2830" s="406"/>
    </row>
    <row r="2831" spans="1:6" ht="38.25">
      <c r="A2831" s="1032"/>
      <c r="B2831" s="1098" t="s">
        <v>6086</v>
      </c>
      <c r="C2831" s="1033"/>
      <c r="D2831" s="1034"/>
      <c r="E2831" s="1034"/>
      <c r="F2831" s="406"/>
    </row>
    <row r="2832" spans="1:6" ht="38.25">
      <c r="A2832" s="1032"/>
      <c r="B2832" s="1098" t="s">
        <v>6470</v>
      </c>
      <c r="C2832" s="1033"/>
      <c r="D2832" s="1034"/>
      <c r="E2832" s="1034"/>
      <c r="F2832" s="406"/>
    </row>
    <row r="2833" spans="1:6" ht="25.5">
      <c r="A2833" s="1032"/>
      <c r="B2833" s="1098" t="s">
        <v>6084</v>
      </c>
      <c r="C2833" s="1033"/>
      <c r="D2833" s="1034"/>
      <c r="E2833" s="1034"/>
      <c r="F2833" s="406"/>
    </row>
    <row r="2834" spans="1:6">
      <c r="A2834" s="1032"/>
      <c r="B2834" s="1098" t="s">
        <v>6081</v>
      </c>
      <c r="C2834" s="1033" t="s">
        <v>20</v>
      </c>
      <c r="D2834" s="1034">
        <v>1</v>
      </c>
      <c r="E2834" s="1309"/>
      <c r="F2834" s="365">
        <f>ROUND(D2834*E2834,2)</f>
        <v>0</v>
      </c>
    </row>
    <row r="2835" spans="1:6">
      <c r="A2835" s="1032"/>
      <c r="B2835" s="1098"/>
      <c r="C2835" s="1033"/>
      <c r="D2835" s="1034"/>
      <c r="E2835" s="1034"/>
      <c r="F2835" s="406"/>
    </row>
    <row r="2836" spans="1:6">
      <c r="A2836" s="1032">
        <v>6</v>
      </c>
      <c r="B2836" s="1098" t="s">
        <v>6088</v>
      </c>
      <c r="C2836" s="1033"/>
      <c r="D2836" s="1034"/>
      <c r="E2836" s="1034"/>
      <c r="F2836" s="406"/>
    </row>
    <row r="2837" spans="1:6" ht="38.25">
      <c r="A2837" s="1032"/>
      <c r="B2837" s="1098" t="s">
        <v>6089</v>
      </c>
      <c r="C2837" s="1033"/>
      <c r="D2837" s="1034"/>
      <c r="E2837" s="1034"/>
      <c r="F2837" s="406"/>
    </row>
    <row r="2838" spans="1:6" ht="25.5">
      <c r="A2838" s="1032"/>
      <c r="B2838" s="1098" t="s">
        <v>6084</v>
      </c>
      <c r="C2838" s="1033"/>
      <c r="D2838" s="1034"/>
      <c r="E2838" s="1034"/>
      <c r="F2838" s="406"/>
    </row>
    <row r="2839" spans="1:6">
      <c r="A2839" s="1032"/>
      <c r="B2839" s="1098" t="s">
        <v>6081</v>
      </c>
      <c r="C2839" s="1033" t="s">
        <v>20</v>
      </c>
      <c r="D2839" s="1034">
        <v>1</v>
      </c>
      <c r="E2839" s="1309"/>
      <c r="F2839" s="365">
        <f>ROUND(D2839*E2839,2)</f>
        <v>0</v>
      </c>
    </row>
    <row r="2840" spans="1:6">
      <c r="A2840" s="1032"/>
      <c r="B2840" s="1098"/>
      <c r="C2840" s="1033"/>
      <c r="D2840" s="1034"/>
      <c r="E2840" s="1034"/>
      <c r="F2840" s="406"/>
    </row>
    <row r="2841" spans="1:6">
      <c r="A2841" s="1032"/>
      <c r="B2841" s="1098"/>
      <c r="C2841" s="1033"/>
      <c r="D2841" s="1034"/>
      <c r="E2841" s="1034"/>
      <c r="F2841" s="406"/>
    </row>
    <row r="2842" spans="1:6">
      <c r="A2842" s="1005" t="s">
        <v>3157</v>
      </c>
      <c r="B2842" s="1128" t="s">
        <v>6472</v>
      </c>
      <c r="C2842" s="1006"/>
      <c r="D2842" s="1007"/>
      <c r="E2842" s="1007"/>
      <c r="F2842" s="1008">
        <f>SUM(F2843:F2891)</f>
        <v>0</v>
      </c>
    </row>
    <row r="2843" spans="1:6">
      <c r="A2843" s="1032"/>
      <c r="B2843" s="1098"/>
      <c r="C2843" s="1033"/>
      <c r="D2843" s="1034"/>
      <c r="E2843" s="1034"/>
      <c r="F2843" s="406"/>
    </row>
    <row r="2844" spans="1:6">
      <c r="A2844" s="1032">
        <v>1</v>
      </c>
      <c r="B2844" s="1098" t="s">
        <v>6152</v>
      </c>
      <c r="C2844" s="1033"/>
      <c r="D2844" s="1034"/>
      <c r="E2844" s="1034"/>
      <c r="F2844" s="406"/>
    </row>
    <row r="2845" spans="1:6" ht="38.25">
      <c r="A2845" s="1032"/>
      <c r="B2845" s="1098" t="s">
        <v>6473</v>
      </c>
      <c r="C2845" s="1033"/>
      <c r="D2845" s="1034"/>
      <c r="E2845" s="1034"/>
      <c r="F2845" s="406"/>
    </row>
    <row r="2846" spans="1:6" ht="51">
      <c r="A2846" s="1032"/>
      <c r="B2846" s="1098" t="s">
        <v>6474</v>
      </c>
      <c r="C2846" s="1033"/>
      <c r="D2846" s="1034"/>
      <c r="E2846" s="1034"/>
      <c r="F2846" s="406"/>
    </row>
    <row r="2847" spans="1:6">
      <c r="A2847" s="1032"/>
      <c r="B2847" s="1098" t="s">
        <v>6475</v>
      </c>
      <c r="C2847" s="1033" t="s">
        <v>20</v>
      </c>
      <c r="D2847" s="1034">
        <v>1</v>
      </c>
      <c r="E2847" s="1309"/>
      <c r="F2847" s="365">
        <f>ROUND(D2847*E2847,2)</f>
        <v>0</v>
      </c>
    </row>
    <row r="2848" spans="1:6">
      <c r="A2848" s="1032"/>
      <c r="B2848" s="1098"/>
      <c r="C2848" s="1033"/>
      <c r="D2848" s="1034"/>
      <c r="E2848" s="1034"/>
      <c r="F2848" s="406"/>
    </row>
    <row r="2849" spans="1:6">
      <c r="A2849" s="1032">
        <v>2</v>
      </c>
      <c r="B2849" s="1098" t="s">
        <v>6077</v>
      </c>
      <c r="C2849" s="1033"/>
      <c r="D2849" s="1034"/>
      <c r="E2849" s="1034"/>
      <c r="F2849" s="406"/>
    </row>
    <row r="2850" spans="1:6" ht="38.25">
      <c r="A2850" s="1032"/>
      <c r="B2850" s="1098" t="s">
        <v>6476</v>
      </c>
      <c r="C2850" s="1033"/>
      <c r="D2850" s="1034"/>
      <c r="E2850" s="1034"/>
      <c r="F2850" s="406"/>
    </row>
    <row r="2851" spans="1:6" ht="38.25">
      <c r="A2851" s="1032"/>
      <c r="B2851" s="1098" t="s">
        <v>6477</v>
      </c>
      <c r="C2851" s="1033"/>
      <c r="D2851" s="1034"/>
      <c r="E2851" s="1034"/>
      <c r="F2851" s="406"/>
    </row>
    <row r="2852" spans="1:6">
      <c r="A2852" s="1032"/>
      <c r="B2852" s="1098" t="s">
        <v>6081</v>
      </c>
      <c r="C2852" s="1033" t="s">
        <v>20</v>
      </c>
      <c r="D2852" s="1034">
        <v>3</v>
      </c>
      <c r="E2852" s="1309"/>
      <c r="F2852" s="365">
        <f t="shared" ref="F2852:F2853" si="95">ROUND(D2852*E2852,2)</f>
        <v>0</v>
      </c>
    </row>
    <row r="2853" spans="1:6">
      <c r="A2853" s="1032"/>
      <c r="B2853" s="1098" t="s">
        <v>6478</v>
      </c>
      <c r="C2853" s="1033" t="s">
        <v>20</v>
      </c>
      <c r="D2853" s="1034">
        <v>1</v>
      </c>
      <c r="E2853" s="1309"/>
      <c r="F2853" s="365">
        <f t="shared" si="95"/>
        <v>0</v>
      </c>
    </row>
    <row r="2854" spans="1:6">
      <c r="A2854" s="1032"/>
      <c r="B2854" s="1098"/>
      <c r="C2854" s="1033"/>
      <c r="D2854" s="1034"/>
      <c r="E2854" s="1034"/>
      <c r="F2854" s="406"/>
    </row>
    <row r="2855" spans="1:6">
      <c r="A2855" s="1032">
        <v>3</v>
      </c>
      <c r="B2855" s="1098" t="s">
        <v>6082</v>
      </c>
      <c r="C2855" s="1033"/>
      <c r="D2855" s="1034"/>
      <c r="E2855" s="1034"/>
      <c r="F2855" s="406"/>
    </row>
    <row r="2856" spans="1:6" ht="38.25">
      <c r="A2856" s="1032"/>
      <c r="B2856" s="1098" t="s">
        <v>6469</v>
      </c>
      <c r="C2856" s="1033"/>
      <c r="D2856" s="1034"/>
      <c r="E2856" s="1034"/>
      <c r="F2856" s="406"/>
    </row>
    <row r="2857" spans="1:6" ht="25.5">
      <c r="A2857" s="1032"/>
      <c r="B2857" s="1098" t="s">
        <v>6084</v>
      </c>
      <c r="C2857" s="1033"/>
      <c r="D2857" s="1034"/>
      <c r="E2857" s="1034"/>
      <c r="F2857" s="406"/>
    </row>
    <row r="2858" spans="1:6">
      <c r="A2858" s="1032"/>
      <c r="B2858" s="1098" t="s">
        <v>6081</v>
      </c>
      <c r="C2858" s="1033" t="s">
        <v>20</v>
      </c>
      <c r="D2858" s="1034">
        <v>1</v>
      </c>
      <c r="E2858" s="1309"/>
      <c r="F2858" s="365">
        <f>ROUND(D2858*E2858,2)</f>
        <v>0</v>
      </c>
    </row>
    <row r="2859" spans="1:6">
      <c r="A2859" s="1032"/>
      <c r="B2859" s="1098"/>
      <c r="C2859" s="1033"/>
      <c r="D2859" s="1034"/>
      <c r="E2859" s="1034"/>
      <c r="F2859" s="406"/>
    </row>
    <row r="2860" spans="1:6">
      <c r="A2860" s="1032">
        <v>4</v>
      </c>
      <c r="B2860" s="1098" t="s">
        <v>6085</v>
      </c>
      <c r="C2860" s="1033"/>
      <c r="D2860" s="1034"/>
      <c r="E2860" s="1034"/>
      <c r="F2860" s="406"/>
    </row>
    <row r="2861" spans="1:6" ht="38.25">
      <c r="A2861" s="1032"/>
      <c r="B2861" s="1098" t="s">
        <v>6086</v>
      </c>
      <c r="C2861" s="1033"/>
      <c r="D2861" s="1034"/>
      <c r="E2861" s="1034"/>
      <c r="F2861" s="406"/>
    </row>
    <row r="2862" spans="1:6" ht="38.25">
      <c r="A2862" s="1032"/>
      <c r="B2862" s="1098" t="s">
        <v>6470</v>
      </c>
      <c r="C2862" s="1033"/>
      <c r="D2862" s="1034"/>
      <c r="E2862" s="1034"/>
      <c r="F2862" s="406"/>
    </row>
    <row r="2863" spans="1:6" ht="25.5">
      <c r="A2863" s="1032"/>
      <c r="B2863" s="1098" t="s">
        <v>6084</v>
      </c>
      <c r="C2863" s="1033"/>
      <c r="D2863" s="1034"/>
      <c r="E2863" s="1034"/>
      <c r="F2863" s="406"/>
    </row>
    <row r="2864" spans="1:6">
      <c r="A2864" s="1032"/>
      <c r="B2864" s="1098" t="s">
        <v>6081</v>
      </c>
      <c r="C2864" s="1033" t="s">
        <v>20</v>
      </c>
      <c r="D2864" s="1034">
        <v>1</v>
      </c>
      <c r="E2864" s="1309"/>
      <c r="F2864" s="365">
        <f>ROUND(D2864*E2864,2)</f>
        <v>0</v>
      </c>
    </row>
    <row r="2865" spans="1:6">
      <c r="A2865" s="1032"/>
      <c r="B2865" s="1098"/>
      <c r="C2865" s="1033"/>
      <c r="D2865" s="1034"/>
      <c r="E2865" s="1034"/>
      <c r="F2865" s="406"/>
    </row>
    <row r="2866" spans="1:6">
      <c r="A2866" s="1032">
        <v>5</v>
      </c>
      <c r="B2866" s="1098" t="s">
        <v>6088</v>
      </c>
      <c r="C2866" s="1033"/>
      <c r="D2866" s="1034"/>
      <c r="E2866" s="1034"/>
      <c r="F2866" s="406"/>
    </row>
    <row r="2867" spans="1:6" ht="38.25">
      <c r="A2867" s="1032"/>
      <c r="B2867" s="1098" t="s">
        <v>6089</v>
      </c>
      <c r="C2867" s="1033"/>
      <c r="D2867" s="1034"/>
      <c r="E2867" s="1034"/>
      <c r="F2867" s="406"/>
    </row>
    <row r="2868" spans="1:6" ht="25.5">
      <c r="A2868" s="1032"/>
      <c r="B2868" s="1098" t="s">
        <v>6084</v>
      </c>
      <c r="C2868" s="1033"/>
      <c r="D2868" s="1034"/>
      <c r="E2868" s="1034"/>
      <c r="F2868" s="406"/>
    </row>
    <row r="2869" spans="1:6">
      <c r="A2869" s="1032"/>
      <c r="B2869" s="1098" t="s">
        <v>6081</v>
      </c>
      <c r="C2869" s="1033" t="s">
        <v>20</v>
      </c>
      <c r="D2869" s="1034">
        <v>1</v>
      </c>
      <c r="E2869" s="1309"/>
      <c r="F2869" s="365">
        <f>ROUND(D2869*E2869,2)</f>
        <v>0</v>
      </c>
    </row>
    <row r="2870" spans="1:6">
      <c r="A2870" s="1032"/>
      <c r="B2870" s="1098"/>
      <c r="C2870" s="1033"/>
      <c r="D2870" s="1034"/>
      <c r="E2870" s="1034"/>
      <c r="F2870" s="406"/>
    </row>
    <row r="2871" spans="1:6">
      <c r="A2871" s="1032">
        <v>6</v>
      </c>
      <c r="B2871" s="1098" t="s">
        <v>6071</v>
      </c>
      <c r="C2871" s="1033"/>
      <c r="D2871" s="1034"/>
      <c r="E2871" s="1034"/>
      <c r="F2871" s="406"/>
    </row>
    <row r="2872" spans="1:6" ht="38.25">
      <c r="A2872" s="1032"/>
      <c r="B2872" s="1098" t="s">
        <v>6479</v>
      </c>
      <c r="C2872" s="1033"/>
      <c r="D2872" s="1034"/>
      <c r="E2872" s="1034"/>
      <c r="F2872" s="406"/>
    </row>
    <row r="2873" spans="1:6" ht="25.5">
      <c r="A2873" s="1032"/>
      <c r="B2873" s="1098" t="s">
        <v>6073</v>
      </c>
      <c r="C2873" s="1033"/>
      <c r="D2873" s="1034"/>
      <c r="E2873" s="1034"/>
      <c r="F2873" s="406"/>
    </row>
    <row r="2874" spans="1:6">
      <c r="A2874" s="1032"/>
      <c r="B2874" s="1098" t="s">
        <v>6466</v>
      </c>
      <c r="C2874" s="1033" t="s">
        <v>20</v>
      </c>
      <c r="D2874" s="1034">
        <v>3</v>
      </c>
      <c r="E2874" s="1309"/>
      <c r="F2874" s="365">
        <f t="shared" ref="F2874:F2875" si="96">ROUND(D2874*E2874,2)</f>
        <v>0</v>
      </c>
    </row>
    <row r="2875" spans="1:6">
      <c r="A2875" s="1032"/>
      <c r="B2875" s="1098" t="s">
        <v>6156</v>
      </c>
      <c r="C2875" s="1033" t="s">
        <v>20</v>
      </c>
      <c r="D2875" s="1034">
        <v>4</v>
      </c>
      <c r="E2875" s="1309"/>
      <c r="F2875" s="365">
        <f t="shared" si="96"/>
        <v>0</v>
      </c>
    </row>
    <row r="2876" spans="1:6">
      <c r="A2876" s="1032"/>
      <c r="B2876" s="1098"/>
      <c r="C2876" s="1033"/>
      <c r="D2876" s="1034"/>
      <c r="E2876" s="1034"/>
      <c r="F2876" s="406"/>
    </row>
    <row r="2877" spans="1:6">
      <c r="A2877" s="1032">
        <v>7</v>
      </c>
      <c r="B2877" s="1098" t="s">
        <v>6158</v>
      </c>
      <c r="C2877" s="1033"/>
      <c r="D2877" s="1034"/>
      <c r="E2877" s="1034"/>
      <c r="F2877" s="406"/>
    </row>
    <row r="2878" spans="1:6" ht="38.25">
      <c r="A2878" s="1032"/>
      <c r="B2878" s="1098" t="s">
        <v>6480</v>
      </c>
      <c r="C2878" s="1033"/>
      <c r="D2878" s="1034"/>
      <c r="E2878" s="1034"/>
      <c r="F2878" s="406"/>
    </row>
    <row r="2879" spans="1:6">
      <c r="A2879" s="1032"/>
      <c r="B2879" s="1098" t="s">
        <v>6160</v>
      </c>
      <c r="C2879" s="1033" t="s">
        <v>23</v>
      </c>
      <c r="D2879" s="1034">
        <v>1</v>
      </c>
      <c r="E2879" s="1309"/>
      <c r="F2879" s="365">
        <f>ROUND(D2879*E2879,2)</f>
        <v>0</v>
      </c>
    </row>
    <row r="2880" spans="1:6">
      <c r="A2880" s="1032"/>
      <c r="B2880" s="1098"/>
      <c r="C2880" s="1033"/>
      <c r="D2880" s="1034"/>
      <c r="E2880" s="1034"/>
      <c r="F2880" s="406"/>
    </row>
    <row r="2881" spans="1:6">
      <c r="A2881" s="1032">
        <v>8</v>
      </c>
      <c r="B2881" s="1098" t="s">
        <v>6094</v>
      </c>
      <c r="C2881" s="1033"/>
      <c r="D2881" s="1034"/>
      <c r="E2881" s="1034"/>
      <c r="F2881" s="406"/>
    </row>
    <row r="2882" spans="1:6" ht="51">
      <c r="A2882" s="1032"/>
      <c r="B2882" s="1098" t="s">
        <v>6481</v>
      </c>
      <c r="C2882" s="1033"/>
      <c r="D2882" s="1034"/>
      <c r="E2882" s="1034"/>
      <c r="F2882" s="406"/>
    </row>
    <row r="2883" spans="1:6" ht="38.25">
      <c r="A2883" s="1032"/>
      <c r="B2883" s="1098" t="s">
        <v>6482</v>
      </c>
      <c r="C2883" s="1033"/>
      <c r="D2883" s="1034"/>
      <c r="E2883" s="1034"/>
      <c r="F2883" s="406"/>
    </row>
    <row r="2884" spans="1:6">
      <c r="A2884" s="1032"/>
      <c r="B2884" s="1098" t="s">
        <v>6097</v>
      </c>
      <c r="C2884" s="1033"/>
      <c r="D2884" s="1034"/>
      <c r="E2884" s="1034"/>
      <c r="F2884" s="406"/>
    </row>
    <row r="2885" spans="1:6">
      <c r="A2885" s="1032"/>
      <c r="B2885" s="1098" t="s">
        <v>6098</v>
      </c>
      <c r="C2885" s="1033" t="s">
        <v>23</v>
      </c>
      <c r="D2885" s="1034">
        <v>1</v>
      </c>
      <c r="E2885" s="1309"/>
      <c r="F2885" s="365">
        <f>ROUND(D2885*E2885,2)</f>
        <v>0</v>
      </c>
    </row>
    <row r="2886" spans="1:6">
      <c r="A2886" s="1032"/>
      <c r="B2886" s="1098"/>
      <c r="C2886" s="1033"/>
      <c r="D2886" s="1034"/>
      <c r="E2886" s="1034"/>
      <c r="F2886" s="406"/>
    </row>
    <row r="2887" spans="1:6">
      <c r="A2887" s="1032">
        <v>9</v>
      </c>
      <c r="B2887" s="1098" t="s">
        <v>6170</v>
      </c>
      <c r="C2887" s="1033"/>
      <c r="D2887" s="1034"/>
      <c r="E2887" s="1034"/>
      <c r="F2887" s="406"/>
    </row>
    <row r="2888" spans="1:6" ht="51">
      <c r="A2888" s="1032"/>
      <c r="B2888" s="1098" t="s">
        <v>6483</v>
      </c>
      <c r="C2888" s="1033"/>
      <c r="D2888" s="1034"/>
      <c r="E2888" s="1034"/>
      <c r="F2888" s="406"/>
    </row>
    <row r="2889" spans="1:6">
      <c r="A2889" s="1032"/>
      <c r="B2889" s="1098" t="s">
        <v>6172</v>
      </c>
      <c r="C2889" s="1033" t="s">
        <v>23</v>
      </c>
      <c r="D2889" s="1034">
        <v>1</v>
      </c>
      <c r="E2889" s="1309"/>
      <c r="F2889" s="365">
        <f>ROUND(D2889*E2889,2)</f>
        <v>0</v>
      </c>
    </row>
    <row r="2890" spans="1:6">
      <c r="A2890" s="1032"/>
      <c r="B2890" s="1098"/>
      <c r="C2890" s="1033"/>
      <c r="D2890" s="1034"/>
      <c r="E2890" s="1034"/>
      <c r="F2890" s="406"/>
    </row>
    <row r="2891" spans="1:6">
      <c r="A2891" s="1032"/>
      <c r="B2891" s="1098"/>
      <c r="C2891" s="1033"/>
      <c r="D2891" s="1034"/>
      <c r="E2891" s="1034"/>
      <c r="F2891" s="406"/>
    </row>
    <row r="2892" spans="1:6" ht="25.5">
      <c r="A2892" s="1005" t="s">
        <v>6486</v>
      </c>
      <c r="B2892" s="1128" t="s">
        <v>6484</v>
      </c>
      <c r="C2892" s="1006"/>
      <c r="D2892" s="1007"/>
      <c r="E2892" s="1007"/>
      <c r="F2892" s="1008">
        <f>SUM(F2893:F2919)</f>
        <v>0</v>
      </c>
    </row>
    <row r="2893" spans="1:6">
      <c r="A2893" s="1032"/>
      <c r="B2893" s="1098"/>
      <c r="C2893" s="1033"/>
      <c r="D2893" s="1034"/>
      <c r="E2893" s="1034"/>
      <c r="F2893" s="406"/>
    </row>
    <row r="2894" spans="1:6">
      <c r="A2894" s="1032">
        <v>1</v>
      </c>
      <c r="B2894" s="1098" t="s">
        <v>6464</v>
      </c>
      <c r="C2894" s="1033"/>
      <c r="D2894" s="1034"/>
      <c r="E2894" s="1034"/>
      <c r="F2894" s="406"/>
    </row>
    <row r="2895" spans="1:6" ht="38.25">
      <c r="A2895" s="1032"/>
      <c r="B2895" s="1098" t="s">
        <v>6485</v>
      </c>
      <c r="C2895" s="1033"/>
      <c r="D2895" s="1034"/>
      <c r="E2895" s="1034"/>
      <c r="F2895" s="406"/>
    </row>
    <row r="2896" spans="1:6" ht="25.5">
      <c r="A2896" s="1032"/>
      <c r="B2896" s="1098" t="s">
        <v>6084</v>
      </c>
      <c r="C2896" s="1033"/>
      <c r="D2896" s="1034"/>
      <c r="E2896" s="1034"/>
      <c r="F2896" s="406"/>
    </row>
    <row r="2897" spans="1:6">
      <c r="A2897" s="1032"/>
      <c r="B2897" s="1098" t="s">
        <v>6156</v>
      </c>
      <c r="C2897" s="1033" t="s">
        <v>20</v>
      </c>
      <c r="D2897" s="1034">
        <v>1</v>
      </c>
      <c r="E2897" s="1309"/>
      <c r="F2897" s="365">
        <f>ROUND(D2897*E2897,2)</f>
        <v>0</v>
      </c>
    </row>
    <row r="2898" spans="1:6">
      <c r="A2898" s="1032"/>
      <c r="B2898" s="1098"/>
      <c r="C2898" s="1033"/>
      <c r="D2898" s="1034"/>
      <c r="E2898" s="1034"/>
      <c r="F2898" s="406"/>
    </row>
    <row r="2899" spans="1:6">
      <c r="A2899" s="1032">
        <v>2</v>
      </c>
      <c r="B2899" s="1098" t="s">
        <v>6077</v>
      </c>
      <c r="C2899" s="1033"/>
      <c r="D2899" s="1034"/>
      <c r="E2899" s="1034"/>
      <c r="F2899" s="406"/>
    </row>
    <row r="2900" spans="1:6" ht="51">
      <c r="A2900" s="1032"/>
      <c r="B2900" s="1098" t="s">
        <v>6467</v>
      </c>
      <c r="C2900" s="1033"/>
      <c r="D2900" s="1034"/>
      <c r="E2900" s="1034"/>
      <c r="F2900" s="406"/>
    </row>
    <row r="2901" spans="1:6">
      <c r="A2901" s="1032"/>
      <c r="B2901" s="1098" t="s">
        <v>6468</v>
      </c>
      <c r="C2901" s="1033" t="s">
        <v>20</v>
      </c>
      <c r="D2901" s="1034">
        <v>2</v>
      </c>
      <c r="E2901" s="1309"/>
      <c r="F2901" s="365">
        <f>ROUND(D2901*E2901,2)</f>
        <v>0</v>
      </c>
    </row>
    <row r="2902" spans="1:6">
      <c r="A2902" s="1032"/>
      <c r="B2902" s="1098"/>
      <c r="C2902" s="1033"/>
      <c r="D2902" s="1034"/>
      <c r="E2902" s="1034"/>
      <c r="F2902" s="406"/>
    </row>
    <row r="2903" spans="1:6">
      <c r="A2903" s="1032">
        <v>3</v>
      </c>
      <c r="B2903" s="1098" t="s">
        <v>6082</v>
      </c>
      <c r="C2903" s="1033"/>
      <c r="D2903" s="1034"/>
      <c r="E2903" s="1034"/>
      <c r="F2903" s="406"/>
    </row>
    <row r="2904" spans="1:6" ht="38.25">
      <c r="A2904" s="1032"/>
      <c r="B2904" s="1098" t="s">
        <v>6469</v>
      </c>
      <c r="C2904" s="1033"/>
      <c r="D2904" s="1034"/>
      <c r="E2904" s="1034"/>
      <c r="F2904" s="406"/>
    </row>
    <row r="2905" spans="1:6" ht="25.5">
      <c r="A2905" s="1032"/>
      <c r="B2905" s="1098" t="s">
        <v>6084</v>
      </c>
      <c r="C2905" s="1033"/>
      <c r="D2905" s="1034"/>
      <c r="E2905" s="1034"/>
      <c r="F2905" s="406"/>
    </row>
    <row r="2906" spans="1:6">
      <c r="A2906" s="1032"/>
      <c r="B2906" s="1098" t="s">
        <v>6081</v>
      </c>
      <c r="C2906" s="1033" t="s">
        <v>20</v>
      </c>
      <c r="D2906" s="1034">
        <v>1</v>
      </c>
      <c r="E2906" s="1309"/>
      <c r="F2906" s="365">
        <f>ROUND(D2906*E2906,2)</f>
        <v>0</v>
      </c>
    </row>
    <row r="2907" spans="1:6">
      <c r="A2907" s="1032"/>
      <c r="B2907" s="1098"/>
      <c r="C2907" s="1033"/>
      <c r="D2907" s="1034"/>
      <c r="E2907" s="1034"/>
      <c r="F2907" s="406"/>
    </row>
    <row r="2908" spans="1:6">
      <c r="A2908" s="1032">
        <v>4</v>
      </c>
      <c r="B2908" s="1098" t="s">
        <v>6085</v>
      </c>
      <c r="C2908" s="1033"/>
      <c r="D2908" s="1034"/>
      <c r="E2908" s="1034"/>
      <c r="F2908" s="406"/>
    </row>
    <row r="2909" spans="1:6" ht="38.25">
      <c r="A2909" s="1032"/>
      <c r="B2909" s="1098" t="s">
        <v>6086</v>
      </c>
      <c r="C2909" s="1033"/>
      <c r="D2909" s="1034"/>
      <c r="E2909" s="1034"/>
      <c r="F2909" s="406"/>
    </row>
    <row r="2910" spans="1:6" ht="38.25">
      <c r="A2910" s="1032"/>
      <c r="B2910" s="1098" t="s">
        <v>6470</v>
      </c>
      <c r="C2910" s="1033"/>
      <c r="D2910" s="1034"/>
      <c r="E2910" s="1034"/>
      <c r="F2910" s="406"/>
    </row>
    <row r="2911" spans="1:6" ht="25.5">
      <c r="A2911" s="1032"/>
      <c r="B2911" s="1098" t="s">
        <v>6084</v>
      </c>
      <c r="C2911" s="1033"/>
      <c r="D2911" s="1034"/>
      <c r="E2911" s="1034"/>
      <c r="F2911" s="406"/>
    </row>
    <row r="2912" spans="1:6">
      <c r="A2912" s="1032"/>
      <c r="B2912" s="1098" t="s">
        <v>6081</v>
      </c>
      <c r="C2912" s="1033" t="s">
        <v>20</v>
      </c>
      <c r="D2912" s="1034">
        <v>1</v>
      </c>
      <c r="E2912" s="1309"/>
      <c r="F2912" s="365">
        <f>ROUND(D2912*E2912,2)</f>
        <v>0</v>
      </c>
    </row>
    <row r="2913" spans="1:6">
      <c r="A2913" s="1032"/>
      <c r="B2913" s="1098"/>
      <c r="C2913" s="1033"/>
      <c r="D2913" s="1034"/>
      <c r="E2913" s="1034"/>
      <c r="F2913" s="406"/>
    </row>
    <row r="2914" spans="1:6">
      <c r="A2914" s="1032">
        <v>5</v>
      </c>
      <c r="B2914" s="1098" t="s">
        <v>6088</v>
      </c>
      <c r="C2914" s="1033"/>
      <c r="D2914" s="1034"/>
      <c r="E2914" s="1034"/>
      <c r="F2914" s="406"/>
    </row>
    <row r="2915" spans="1:6" ht="38.25">
      <c r="A2915" s="1032"/>
      <c r="B2915" s="1098" t="s">
        <v>6089</v>
      </c>
      <c r="C2915" s="1033"/>
      <c r="D2915" s="1034"/>
      <c r="E2915" s="1034"/>
      <c r="F2915" s="406"/>
    </row>
    <row r="2916" spans="1:6" ht="25.5">
      <c r="A2916" s="1032"/>
      <c r="B2916" s="1098" t="s">
        <v>6084</v>
      </c>
      <c r="C2916" s="1033"/>
      <c r="D2916" s="1034"/>
      <c r="E2916" s="1034"/>
      <c r="F2916" s="406"/>
    </row>
    <row r="2917" spans="1:6">
      <c r="A2917" s="1032"/>
      <c r="B2917" s="1098" t="s">
        <v>6081</v>
      </c>
      <c r="C2917" s="1033" t="s">
        <v>20</v>
      </c>
      <c r="D2917" s="1034">
        <v>1</v>
      </c>
      <c r="E2917" s="1309"/>
      <c r="F2917" s="365">
        <f>ROUND(D2917*E2917,2)</f>
        <v>0</v>
      </c>
    </row>
    <row r="2918" spans="1:6">
      <c r="A2918" s="1032"/>
      <c r="B2918" s="1098"/>
      <c r="C2918" s="1033"/>
      <c r="D2918" s="1034"/>
      <c r="E2918" s="1035"/>
      <c r="F2918" s="406"/>
    </row>
    <row r="2919" spans="1:6">
      <c r="A2919" s="1032"/>
      <c r="B2919" s="1098"/>
      <c r="C2919" s="1033"/>
      <c r="D2919" s="1034"/>
      <c r="E2919" s="1034"/>
      <c r="F2919" s="406"/>
    </row>
    <row r="2920" spans="1:6" ht="25.5">
      <c r="A2920" s="1005" t="s">
        <v>3132</v>
      </c>
      <c r="B2920" s="1128" t="s">
        <v>6487</v>
      </c>
      <c r="C2920" s="1006"/>
      <c r="D2920" s="1007"/>
      <c r="E2920" s="1007"/>
      <c r="F2920" s="1008">
        <f>SUM(F2921:F2958)</f>
        <v>0</v>
      </c>
    </row>
    <row r="2921" spans="1:6">
      <c r="A2921" s="1032"/>
      <c r="B2921" s="1098"/>
      <c r="C2921" s="1033"/>
      <c r="D2921" s="1034"/>
      <c r="E2921" s="1034"/>
      <c r="F2921" s="406"/>
    </row>
    <row r="2922" spans="1:6">
      <c r="A2922" s="1032">
        <v>1</v>
      </c>
      <c r="B2922" s="1098" t="s">
        <v>6077</v>
      </c>
      <c r="C2922" s="1033"/>
      <c r="D2922" s="1034"/>
      <c r="E2922" s="1034"/>
      <c r="F2922" s="406"/>
    </row>
    <row r="2923" spans="1:6" ht="51">
      <c r="A2923" s="1032"/>
      <c r="B2923" s="1098" t="s">
        <v>6467</v>
      </c>
      <c r="C2923" s="1033"/>
      <c r="D2923" s="1034"/>
      <c r="E2923" s="1034"/>
      <c r="F2923" s="406"/>
    </row>
    <row r="2924" spans="1:6">
      <c r="A2924" s="1032"/>
      <c r="B2924" s="1098" t="s">
        <v>6488</v>
      </c>
      <c r="C2924" s="1033" t="s">
        <v>20</v>
      </c>
      <c r="D2924" s="1034">
        <v>1</v>
      </c>
      <c r="E2924" s="1309"/>
      <c r="F2924" s="365">
        <f t="shared" ref="F2924:F2927" si="97">ROUND(D2924*E2924,2)</f>
        <v>0</v>
      </c>
    </row>
    <row r="2925" spans="1:6">
      <c r="A2925" s="1032"/>
      <c r="B2925" s="1098" t="s">
        <v>6489</v>
      </c>
      <c r="C2925" s="1033" t="s">
        <v>20</v>
      </c>
      <c r="D2925" s="1034">
        <v>1</v>
      </c>
      <c r="E2925" s="1309"/>
      <c r="F2925" s="365">
        <f t="shared" si="97"/>
        <v>0</v>
      </c>
    </row>
    <row r="2926" spans="1:6">
      <c r="A2926" s="1032"/>
      <c r="B2926" s="1098" t="s">
        <v>6490</v>
      </c>
      <c r="C2926" s="1033" t="s">
        <v>20</v>
      </c>
      <c r="D2926" s="1034">
        <v>4</v>
      </c>
      <c r="E2926" s="1309"/>
      <c r="F2926" s="365">
        <f t="shared" si="97"/>
        <v>0</v>
      </c>
    </row>
    <row r="2927" spans="1:6">
      <c r="A2927" s="1032"/>
      <c r="B2927" s="1098" t="s">
        <v>6468</v>
      </c>
      <c r="C2927" s="1033" t="s">
        <v>20</v>
      </c>
      <c r="D2927" s="1034">
        <v>4</v>
      </c>
      <c r="E2927" s="1309"/>
      <c r="F2927" s="365">
        <f t="shared" si="97"/>
        <v>0</v>
      </c>
    </row>
    <row r="2928" spans="1:6">
      <c r="A2928" s="1032"/>
      <c r="B2928" s="1098"/>
      <c r="C2928" s="1033"/>
      <c r="D2928" s="1034"/>
      <c r="E2928" s="1034"/>
      <c r="F2928" s="406"/>
    </row>
    <row r="2929" spans="1:6">
      <c r="A2929" s="1032">
        <v>2</v>
      </c>
      <c r="B2929" s="1098" t="s">
        <v>6071</v>
      </c>
      <c r="C2929" s="1033"/>
      <c r="D2929" s="1034"/>
      <c r="E2929" s="1034"/>
      <c r="F2929" s="406"/>
    </row>
    <row r="2930" spans="1:6" ht="38.25">
      <c r="A2930" s="1032"/>
      <c r="B2930" s="1098" t="s">
        <v>6479</v>
      </c>
      <c r="C2930" s="1033"/>
      <c r="D2930" s="1034"/>
      <c r="E2930" s="1034"/>
      <c r="F2930" s="406"/>
    </row>
    <row r="2931" spans="1:6" ht="25.5">
      <c r="A2931" s="1032"/>
      <c r="B2931" s="1098" t="s">
        <v>6073</v>
      </c>
      <c r="C2931" s="1033"/>
      <c r="D2931" s="1034"/>
      <c r="E2931" s="1034"/>
      <c r="F2931" s="406"/>
    </row>
    <row r="2932" spans="1:6">
      <c r="A2932" s="1032"/>
      <c r="B2932" s="1098" t="s">
        <v>6156</v>
      </c>
      <c r="C2932" s="1033" t="s">
        <v>20</v>
      </c>
      <c r="D2932" s="1034">
        <v>1</v>
      </c>
      <c r="E2932" s="1309"/>
      <c r="F2932" s="365">
        <f>ROUND(D2932*E2932,2)</f>
        <v>0</v>
      </c>
    </row>
    <row r="2933" spans="1:6">
      <c r="A2933" s="1032"/>
      <c r="B2933" s="1098"/>
      <c r="C2933" s="1033"/>
      <c r="D2933" s="1034"/>
      <c r="E2933" s="1034"/>
      <c r="F2933" s="406"/>
    </row>
    <row r="2934" spans="1:6">
      <c r="A2934" s="1032">
        <v>3</v>
      </c>
      <c r="B2934" s="1098" t="s">
        <v>6082</v>
      </c>
      <c r="C2934" s="1033"/>
      <c r="D2934" s="1034"/>
      <c r="E2934" s="1034"/>
      <c r="F2934" s="406"/>
    </row>
    <row r="2935" spans="1:6" ht="38.25">
      <c r="A2935" s="1032"/>
      <c r="B2935" s="1098" t="s">
        <v>6469</v>
      </c>
      <c r="C2935" s="1033"/>
      <c r="D2935" s="1034"/>
      <c r="E2935" s="1034"/>
      <c r="F2935" s="406"/>
    </row>
    <row r="2936" spans="1:6" ht="25.5">
      <c r="A2936" s="1032"/>
      <c r="B2936" s="1098" t="s">
        <v>6084</v>
      </c>
      <c r="C2936" s="1033"/>
      <c r="D2936" s="1034"/>
      <c r="E2936" s="1034"/>
      <c r="F2936" s="406"/>
    </row>
    <row r="2937" spans="1:6">
      <c r="A2937" s="1032"/>
      <c r="B2937" s="1098" t="s">
        <v>6081</v>
      </c>
      <c r="C2937" s="1033" t="s">
        <v>20</v>
      </c>
      <c r="D2937" s="1034">
        <v>2</v>
      </c>
      <c r="E2937" s="1309"/>
      <c r="F2937" s="365">
        <f>ROUND(D2937*E2937,2)</f>
        <v>0</v>
      </c>
    </row>
    <row r="2938" spans="1:6">
      <c r="A2938" s="1032"/>
      <c r="B2938" s="1098"/>
      <c r="C2938" s="1033"/>
      <c r="D2938" s="1034"/>
      <c r="E2938" s="1034"/>
      <c r="F2938" s="406"/>
    </row>
    <row r="2939" spans="1:6">
      <c r="A2939" s="1032">
        <v>4</v>
      </c>
      <c r="B2939" s="1098" t="s">
        <v>6085</v>
      </c>
      <c r="C2939" s="1033"/>
      <c r="D2939" s="1034"/>
      <c r="E2939" s="1034"/>
      <c r="F2939" s="406"/>
    </row>
    <row r="2940" spans="1:6" ht="38.25">
      <c r="A2940" s="1032"/>
      <c r="B2940" s="1098" t="s">
        <v>6086</v>
      </c>
      <c r="C2940" s="1033"/>
      <c r="D2940" s="1034"/>
      <c r="E2940" s="1034"/>
      <c r="F2940" s="406"/>
    </row>
    <row r="2941" spans="1:6" ht="38.25">
      <c r="A2941" s="1032"/>
      <c r="B2941" s="1098" t="s">
        <v>6470</v>
      </c>
      <c r="C2941" s="1033"/>
      <c r="D2941" s="1034"/>
      <c r="E2941" s="1034"/>
      <c r="F2941" s="406"/>
    </row>
    <row r="2942" spans="1:6" ht="25.5">
      <c r="A2942" s="1032"/>
      <c r="B2942" s="1098" t="s">
        <v>6084</v>
      </c>
      <c r="C2942" s="1033"/>
      <c r="D2942" s="1034"/>
      <c r="E2942" s="1034"/>
      <c r="F2942" s="406"/>
    </row>
    <row r="2943" spans="1:6">
      <c r="A2943" s="1032"/>
      <c r="B2943" s="1098" t="s">
        <v>6081</v>
      </c>
      <c r="C2943" s="1033" t="s">
        <v>20</v>
      </c>
      <c r="D2943" s="1034">
        <v>2</v>
      </c>
      <c r="E2943" s="1309"/>
      <c r="F2943" s="365">
        <f>ROUND(D2943*E2943,2)</f>
        <v>0</v>
      </c>
    </row>
    <row r="2944" spans="1:6">
      <c r="A2944" s="1032"/>
      <c r="B2944" s="1098"/>
      <c r="C2944" s="1033"/>
      <c r="D2944" s="1034"/>
      <c r="E2944" s="1034"/>
      <c r="F2944" s="406"/>
    </row>
    <row r="2945" spans="1:6">
      <c r="A2945" s="1032">
        <v>5</v>
      </c>
      <c r="B2945" s="1098" t="s">
        <v>6088</v>
      </c>
      <c r="C2945" s="1033"/>
      <c r="D2945" s="1034"/>
      <c r="E2945" s="1034"/>
      <c r="F2945" s="406"/>
    </row>
    <row r="2946" spans="1:6" ht="38.25">
      <c r="A2946" s="1032"/>
      <c r="B2946" s="1098" t="s">
        <v>6089</v>
      </c>
      <c r="C2946" s="1033"/>
      <c r="D2946" s="1034"/>
      <c r="E2946" s="1034"/>
      <c r="F2946" s="406"/>
    </row>
    <row r="2947" spans="1:6" ht="25.5">
      <c r="A2947" s="1032"/>
      <c r="B2947" s="1098" t="s">
        <v>6084</v>
      </c>
      <c r="C2947" s="1033"/>
      <c r="D2947" s="1034"/>
      <c r="E2947" s="1034"/>
      <c r="F2947" s="406"/>
    </row>
    <row r="2948" spans="1:6">
      <c r="A2948" s="1032"/>
      <c r="B2948" s="1098" t="s">
        <v>6491</v>
      </c>
      <c r="C2948" s="1033" t="s">
        <v>20</v>
      </c>
      <c r="D2948" s="1034">
        <v>1</v>
      </c>
      <c r="E2948" s="1309"/>
      <c r="F2948" s="365">
        <f t="shared" ref="F2948:F2949" si="98">ROUND(D2948*E2948,2)</f>
        <v>0</v>
      </c>
    </row>
    <row r="2949" spans="1:6">
      <c r="A2949" s="1032"/>
      <c r="B2949" s="1098" t="s">
        <v>6081</v>
      </c>
      <c r="C2949" s="1033" t="s">
        <v>20</v>
      </c>
      <c r="D2949" s="1034">
        <v>2</v>
      </c>
      <c r="E2949" s="1309"/>
      <c r="F2949" s="365">
        <f t="shared" si="98"/>
        <v>0</v>
      </c>
    </row>
    <row r="2950" spans="1:6">
      <c r="A2950" s="1032"/>
      <c r="B2950" s="1098"/>
      <c r="C2950" s="1033"/>
      <c r="D2950" s="1034"/>
      <c r="E2950" s="1034"/>
      <c r="F2950" s="406"/>
    </row>
    <row r="2951" spans="1:6">
      <c r="A2951" s="1032">
        <v>6</v>
      </c>
      <c r="B2951" s="1098" t="s">
        <v>6094</v>
      </c>
      <c r="C2951" s="1033"/>
      <c r="D2951" s="1034"/>
      <c r="E2951" s="1034"/>
      <c r="F2951" s="406"/>
    </row>
    <row r="2952" spans="1:6" ht="51">
      <c r="A2952" s="1032"/>
      <c r="B2952" s="1098" t="s">
        <v>6481</v>
      </c>
      <c r="C2952" s="1033"/>
      <c r="D2952" s="1034"/>
      <c r="E2952" s="1034"/>
      <c r="F2952" s="406"/>
    </row>
    <row r="2953" spans="1:6" ht="38.25">
      <c r="A2953" s="1032"/>
      <c r="B2953" s="1098" t="s">
        <v>6482</v>
      </c>
      <c r="C2953" s="1033"/>
      <c r="D2953" s="1034"/>
      <c r="E2953" s="1034"/>
      <c r="F2953" s="406"/>
    </row>
    <row r="2954" spans="1:6">
      <c r="A2954" s="1032"/>
      <c r="B2954" s="1098" t="s">
        <v>6097</v>
      </c>
      <c r="C2954" s="1033"/>
      <c r="D2954" s="1034"/>
      <c r="E2954" s="1034"/>
      <c r="F2954" s="406"/>
    </row>
    <row r="2955" spans="1:6">
      <c r="A2955" s="1032"/>
      <c r="B2955" s="1098" t="s">
        <v>6492</v>
      </c>
      <c r="C2955" s="1033" t="s">
        <v>23</v>
      </c>
      <c r="D2955" s="1034">
        <v>1</v>
      </c>
      <c r="E2955" s="1309"/>
      <c r="F2955" s="365">
        <f t="shared" ref="F2955:F2956" si="99">ROUND(D2955*E2955,2)</f>
        <v>0</v>
      </c>
    </row>
    <row r="2956" spans="1:6">
      <c r="A2956" s="1032"/>
      <c r="B2956" s="1098" t="s">
        <v>6126</v>
      </c>
      <c r="C2956" s="1033" t="s">
        <v>23</v>
      </c>
      <c r="D2956" s="1034">
        <v>1</v>
      </c>
      <c r="E2956" s="1309"/>
      <c r="F2956" s="365">
        <f t="shared" si="99"/>
        <v>0</v>
      </c>
    </row>
    <row r="2957" spans="1:6">
      <c r="A2957" s="1032"/>
      <c r="B2957" s="1098"/>
      <c r="C2957" s="1033"/>
      <c r="D2957" s="1034"/>
      <c r="E2957" s="1035"/>
      <c r="F2957" s="406"/>
    </row>
    <row r="2958" spans="1:6">
      <c r="A2958" s="1032"/>
      <c r="B2958" s="1098"/>
      <c r="C2958" s="1033"/>
      <c r="D2958" s="1034"/>
      <c r="E2958" s="1034"/>
      <c r="F2958" s="406"/>
    </row>
    <row r="2959" spans="1:6" ht="25.5">
      <c r="A2959" s="1005" t="s">
        <v>6559</v>
      </c>
      <c r="B2959" s="1128" t="s">
        <v>6493</v>
      </c>
      <c r="C2959" s="1006"/>
      <c r="D2959" s="1007"/>
      <c r="E2959" s="1007"/>
      <c r="F2959" s="1008">
        <f>SUM(F2960:F3007)</f>
        <v>0</v>
      </c>
    </row>
    <row r="2960" spans="1:6">
      <c r="A2960" s="1032"/>
      <c r="B2960" s="1098"/>
      <c r="C2960" s="1033"/>
      <c r="D2960" s="1034"/>
      <c r="E2960" s="1034"/>
      <c r="F2960" s="406"/>
    </row>
    <row r="2961" spans="1:6">
      <c r="A2961" s="1032">
        <v>1</v>
      </c>
      <c r="B2961" s="1098" t="s">
        <v>6077</v>
      </c>
      <c r="C2961" s="1033"/>
      <c r="D2961" s="1034"/>
      <c r="E2961" s="1034"/>
      <c r="F2961" s="406"/>
    </row>
    <row r="2962" spans="1:6" ht="51">
      <c r="A2962" s="1032"/>
      <c r="B2962" s="1098" t="s">
        <v>6467</v>
      </c>
      <c r="C2962" s="1033"/>
      <c r="D2962" s="1034"/>
      <c r="E2962" s="1034"/>
      <c r="F2962" s="406"/>
    </row>
    <row r="2963" spans="1:6">
      <c r="A2963" s="1032"/>
      <c r="B2963" s="1098" t="s">
        <v>6494</v>
      </c>
      <c r="C2963" s="1033" t="s">
        <v>20</v>
      </c>
      <c r="D2963" s="1034">
        <v>2</v>
      </c>
      <c r="E2963" s="1309"/>
      <c r="F2963" s="365">
        <f t="shared" ref="F2963:F2965" si="100">ROUND(D2963*E2963,2)</f>
        <v>0</v>
      </c>
    </row>
    <row r="2964" spans="1:6">
      <c r="A2964" s="1032"/>
      <c r="B2964" s="1098" t="s">
        <v>6490</v>
      </c>
      <c r="C2964" s="1033" t="s">
        <v>20</v>
      </c>
      <c r="D2964" s="1034">
        <v>1</v>
      </c>
      <c r="E2964" s="1309"/>
      <c r="F2964" s="365">
        <f t="shared" si="100"/>
        <v>0</v>
      </c>
    </row>
    <row r="2965" spans="1:6">
      <c r="A2965" s="1032"/>
      <c r="B2965" s="1098" t="s">
        <v>6468</v>
      </c>
      <c r="C2965" s="1033" t="s">
        <v>20</v>
      </c>
      <c r="D2965" s="1034">
        <v>5</v>
      </c>
      <c r="E2965" s="1309"/>
      <c r="F2965" s="365">
        <f t="shared" si="100"/>
        <v>0</v>
      </c>
    </row>
    <row r="2966" spans="1:6">
      <c r="A2966" s="1032"/>
      <c r="B2966" s="1098"/>
      <c r="C2966" s="1033"/>
      <c r="D2966" s="1034"/>
      <c r="E2966" s="1034"/>
      <c r="F2966" s="406"/>
    </row>
    <row r="2967" spans="1:6">
      <c r="A2967" s="1032">
        <v>2</v>
      </c>
      <c r="B2967" s="1098" t="s">
        <v>6082</v>
      </c>
      <c r="C2967" s="1033"/>
      <c r="D2967" s="1034"/>
      <c r="E2967" s="1034"/>
      <c r="F2967" s="406"/>
    </row>
    <row r="2968" spans="1:6" ht="38.25">
      <c r="A2968" s="1032"/>
      <c r="B2968" s="1098" t="s">
        <v>6469</v>
      </c>
      <c r="C2968" s="1033"/>
      <c r="D2968" s="1034"/>
      <c r="E2968" s="1034"/>
      <c r="F2968" s="406"/>
    </row>
    <row r="2969" spans="1:6" ht="25.5">
      <c r="A2969" s="1032"/>
      <c r="B2969" s="1098" t="s">
        <v>6084</v>
      </c>
      <c r="C2969" s="1033"/>
      <c r="D2969" s="1034"/>
      <c r="E2969" s="1034"/>
      <c r="F2969" s="406"/>
    </row>
    <row r="2970" spans="1:6">
      <c r="A2970" s="1032"/>
      <c r="B2970" s="1098" t="s">
        <v>6494</v>
      </c>
      <c r="C2970" s="1033" t="s">
        <v>20</v>
      </c>
      <c r="D2970" s="1034">
        <v>2</v>
      </c>
      <c r="E2970" s="1309"/>
      <c r="F2970" s="365">
        <f t="shared" ref="F2970:F2972" si="101">ROUND(D2970*E2970,2)</f>
        <v>0</v>
      </c>
    </row>
    <row r="2971" spans="1:6">
      <c r="A2971" s="1032"/>
      <c r="B2971" s="1098" t="s">
        <v>6490</v>
      </c>
      <c r="C2971" s="1033" t="s">
        <v>20</v>
      </c>
      <c r="D2971" s="1034">
        <v>1</v>
      </c>
      <c r="E2971" s="1309"/>
      <c r="F2971" s="365">
        <f t="shared" si="101"/>
        <v>0</v>
      </c>
    </row>
    <row r="2972" spans="1:6">
      <c r="A2972" s="1032"/>
      <c r="B2972" s="1098" t="s">
        <v>6468</v>
      </c>
      <c r="C2972" s="1033" t="s">
        <v>20</v>
      </c>
      <c r="D2972" s="1034">
        <v>1</v>
      </c>
      <c r="E2972" s="1309"/>
      <c r="F2972" s="365">
        <f t="shared" si="101"/>
        <v>0</v>
      </c>
    </row>
    <row r="2973" spans="1:6">
      <c r="A2973" s="1032"/>
      <c r="B2973" s="1098"/>
      <c r="C2973" s="1033"/>
      <c r="D2973" s="1034"/>
      <c r="E2973" s="1034"/>
      <c r="F2973" s="406"/>
    </row>
    <row r="2974" spans="1:6">
      <c r="A2974" s="415" t="s">
        <v>1060</v>
      </c>
      <c r="B2974" s="1098" t="s">
        <v>6094</v>
      </c>
      <c r="C2974" s="414"/>
      <c r="D2974" s="411"/>
      <c r="E2974" s="1034"/>
      <c r="F2974" s="406"/>
    </row>
    <row r="2975" spans="1:6" ht="63.75">
      <c r="A2975" s="1032"/>
      <c r="B2975" s="1098" t="s">
        <v>6495</v>
      </c>
      <c r="C2975" s="1033"/>
      <c r="D2975" s="1034"/>
      <c r="E2975" s="1034"/>
      <c r="F2975" s="406"/>
    </row>
    <row r="2976" spans="1:6" ht="25.5">
      <c r="A2976" s="1032"/>
      <c r="B2976" s="1098" t="s">
        <v>6496</v>
      </c>
      <c r="C2976" s="1033"/>
      <c r="D2976" s="1034"/>
      <c r="E2976" s="1034"/>
      <c r="F2976" s="406"/>
    </row>
    <row r="2977" spans="1:6">
      <c r="A2977" s="1032"/>
      <c r="B2977" s="1098" t="s">
        <v>6497</v>
      </c>
      <c r="C2977" s="1033" t="s">
        <v>23</v>
      </c>
      <c r="D2977" s="1034">
        <v>4</v>
      </c>
      <c r="E2977" s="1309"/>
      <c r="F2977" s="365">
        <f>ROUND(D2977*E2977,2)</f>
        <v>0</v>
      </c>
    </row>
    <row r="2978" spans="1:6">
      <c r="A2978" s="415"/>
      <c r="B2978" s="422"/>
      <c r="C2978" s="414"/>
      <c r="D2978" s="411"/>
      <c r="E2978" s="1034"/>
      <c r="F2978" s="406"/>
    </row>
    <row r="2979" spans="1:6">
      <c r="A2979" s="415" t="s">
        <v>1063</v>
      </c>
      <c r="B2979" s="422" t="s">
        <v>6464</v>
      </c>
      <c r="C2979" s="414"/>
      <c r="D2979" s="411"/>
      <c r="E2979" s="1034"/>
      <c r="F2979" s="406"/>
    </row>
    <row r="2980" spans="1:6" ht="38.25">
      <c r="A2980" s="415"/>
      <c r="B2980" s="422" t="s">
        <v>6498</v>
      </c>
      <c r="C2980" s="414"/>
      <c r="D2980" s="411"/>
      <c r="E2980" s="1034"/>
      <c r="F2980" s="406"/>
    </row>
    <row r="2981" spans="1:6">
      <c r="A2981" s="1032"/>
      <c r="B2981" s="1098" t="s">
        <v>6080</v>
      </c>
      <c r="C2981" s="1033" t="s">
        <v>20</v>
      </c>
      <c r="D2981" s="1034">
        <v>2</v>
      </c>
      <c r="E2981" s="1305"/>
      <c r="F2981" s="365">
        <f t="shared" ref="F2981:F2983" si="102">ROUND(D2981*E2981,2)</f>
        <v>0</v>
      </c>
    </row>
    <row r="2982" spans="1:6">
      <c r="A2982" s="1032"/>
      <c r="B2982" s="1098" t="s">
        <v>6491</v>
      </c>
      <c r="C2982" s="1033" t="s">
        <v>20</v>
      </c>
      <c r="D2982" s="1034">
        <v>1</v>
      </c>
      <c r="E2982" s="1305"/>
      <c r="F2982" s="365">
        <f t="shared" si="102"/>
        <v>0</v>
      </c>
    </row>
    <row r="2983" spans="1:6">
      <c r="A2983" s="1032"/>
      <c r="B2983" s="1098" t="s">
        <v>6081</v>
      </c>
      <c r="C2983" s="1033" t="s">
        <v>20</v>
      </c>
      <c r="D2983" s="1034">
        <v>1</v>
      </c>
      <c r="E2983" s="1305"/>
      <c r="F2983" s="365">
        <f t="shared" si="102"/>
        <v>0</v>
      </c>
    </row>
    <row r="2984" spans="1:6">
      <c r="A2984" s="1032"/>
      <c r="B2984" s="1098"/>
      <c r="C2984" s="1033"/>
      <c r="D2984" s="1034"/>
      <c r="E2984" s="1035"/>
      <c r="F2984" s="406"/>
    </row>
    <row r="2985" spans="1:6">
      <c r="A2985" s="415" t="s">
        <v>1066</v>
      </c>
      <c r="B2985" s="422" t="s">
        <v>6499</v>
      </c>
      <c r="C2985" s="414"/>
      <c r="D2985" s="411"/>
      <c r="E2985" s="1034"/>
      <c r="F2985" s="406"/>
    </row>
    <row r="2986" spans="1:6" ht="51">
      <c r="A2986" s="415"/>
      <c r="B2986" s="422" t="s">
        <v>6500</v>
      </c>
      <c r="C2986" s="414"/>
      <c r="D2986" s="411"/>
      <c r="E2986" s="1034"/>
      <c r="F2986" s="406"/>
    </row>
    <row r="2987" spans="1:6" ht="51">
      <c r="A2987" s="415"/>
      <c r="B2987" s="422" t="s">
        <v>6501</v>
      </c>
      <c r="C2987" s="414"/>
      <c r="D2987" s="411"/>
      <c r="E2987" s="1034"/>
      <c r="F2987" s="406"/>
    </row>
    <row r="2988" spans="1:6">
      <c r="A2988" s="415"/>
      <c r="B2988" s="422" t="s">
        <v>6502</v>
      </c>
      <c r="C2988" s="1033" t="s">
        <v>23</v>
      </c>
      <c r="D2988" s="1034">
        <v>1</v>
      </c>
      <c r="E2988" s="1305"/>
      <c r="F2988" s="365">
        <f t="shared" ref="F2988:F2990" si="103">ROUND(D2988*E2988,2)</f>
        <v>0</v>
      </c>
    </row>
    <row r="2989" spans="1:6">
      <c r="A2989" s="415"/>
      <c r="B2989" s="422" t="s">
        <v>6503</v>
      </c>
      <c r="C2989" s="1033" t="s">
        <v>23</v>
      </c>
      <c r="D2989" s="1034">
        <v>1</v>
      </c>
      <c r="E2989" s="1305"/>
      <c r="F2989" s="365">
        <f t="shared" si="103"/>
        <v>0</v>
      </c>
    </row>
    <row r="2990" spans="1:6">
      <c r="A2990" s="415"/>
      <c r="B2990" s="422" t="s">
        <v>6504</v>
      </c>
      <c r="C2990" s="1033" t="s">
        <v>23</v>
      </c>
      <c r="D2990" s="1034">
        <v>2</v>
      </c>
      <c r="E2990" s="1305"/>
      <c r="F2990" s="365">
        <f t="shared" si="103"/>
        <v>0</v>
      </c>
    </row>
    <row r="2991" spans="1:6">
      <c r="A2991" s="415"/>
      <c r="B2991" s="422"/>
      <c r="C2991" s="1033"/>
      <c r="D2991" s="1034"/>
      <c r="E2991" s="1034"/>
      <c r="F2991" s="406"/>
    </row>
    <row r="2992" spans="1:6">
      <c r="A2992" s="1032">
        <v>6</v>
      </c>
      <c r="B2992" s="1098" t="s">
        <v>6505</v>
      </c>
      <c r="C2992" s="1033"/>
      <c r="D2992" s="1034"/>
      <c r="E2992" s="1034"/>
      <c r="F2992" s="406"/>
    </row>
    <row r="2993" spans="1:6" ht="38.25">
      <c r="A2993" s="1032"/>
      <c r="B2993" s="1098" t="s">
        <v>6086</v>
      </c>
      <c r="C2993" s="1033"/>
      <c r="D2993" s="1034"/>
      <c r="E2993" s="1034"/>
      <c r="F2993" s="406"/>
    </row>
    <row r="2994" spans="1:6" ht="38.25">
      <c r="A2994" s="1032"/>
      <c r="B2994" s="1098" t="s">
        <v>6470</v>
      </c>
      <c r="C2994" s="1033"/>
      <c r="D2994" s="1034"/>
      <c r="E2994" s="1034"/>
      <c r="F2994" s="406"/>
    </row>
    <row r="2995" spans="1:6" ht="25.5">
      <c r="A2995" s="1032"/>
      <c r="B2995" s="1098" t="s">
        <v>6084</v>
      </c>
      <c r="C2995" s="1033"/>
      <c r="D2995" s="1034"/>
      <c r="E2995" s="1034"/>
      <c r="F2995" s="406"/>
    </row>
    <row r="2996" spans="1:6">
      <c r="A2996" s="1032"/>
      <c r="B2996" s="1098" t="s">
        <v>6081</v>
      </c>
      <c r="C2996" s="1033" t="s">
        <v>20</v>
      </c>
      <c r="D2996" s="1034">
        <v>4</v>
      </c>
      <c r="E2996" s="1309"/>
      <c r="F2996" s="365">
        <f>ROUND(D2996*E2996,2)</f>
        <v>0</v>
      </c>
    </row>
    <row r="2997" spans="1:6">
      <c r="A2997" s="1032"/>
      <c r="B2997" s="1098"/>
      <c r="C2997" s="1033"/>
      <c r="D2997" s="1034"/>
      <c r="E2997" s="1034"/>
      <c r="F2997" s="406"/>
    </row>
    <row r="2998" spans="1:6">
      <c r="A2998" s="1032">
        <v>7</v>
      </c>
      <c r="B2998" s="1098" t="s">
        <v>6506</v>
      </c>
      <c r="C2998" s="1033"/>
      <c r="D2998" s="1034"/>
      <c r="E2998" s="1034"/>
      <c r="F2998" s="406"/>
    </row>
    <row r="2999" spans="1:6" ht="51">
      <c r="A2999" s="1032"/>
      <c r="B2999" s="1098" t="s">
        <v>6507</v>
      </c>
      <c r="C2999" s="1033"/>
      <c r="D2999" s="1034"/>
      <c r="E2999" s="1034"/>
      <c r="F2999" s="406"/>
    </row>
    <row r="3000" spans="1:6">
      <c r="A3000" s="1032"/>
      <c r="B3000" s="1098" t="s">
        <v>6508</v>
      </c>
      <c r="C3000" s="1033" t="s">
        <v>20</v>
      </c>
      <c r="D3000" s="1034">
        <v>4</v>
      </c>
      <c r="E3000" s="1309"/>
      <c r="F3000" s="365">
        <f>ROUND(D3000*E3000,2)</f>
        <v>0</v>
      </c>
    </row>
    <row r="3001" spans="1:6">
      <c r="A3001" s="1032"/>
      <c r="B3001" s="1098"/>
      <c r="C3001" s="1033"/>
      <c r="D3001" s="1034"/>
      <c r="E3001" s="1034"/>
      <c r="F3001" s="406"/>
    </row>
    <row r="3002" spans="1:6">
      <c r="A3002" s="1032">
        <v>8</v>
      </c>
      <c r="B3002" s="1098" t="s">
        <v>6088</v>
      </c>
      <c r="C3002" s="1033"/>
      <c r="D3002" s="1034"/>
      <c r="E3002" s="1034"/>
      <c r="F3002" s="406"/>
    </row>
    <row r="3003" spans="1:6" ht="63.75">
      <c r="A3003" s="1032"/>
      <c r="B3003" s="1098" t="s">
        <v>6509</v>
      </c>
      <c r="C3003" s="1033"/>
      <c r="D3003" s="1034"/>
      <c r="E3003" s="1034"/>
      <c r="F3003" s="406"/>
    </row>
    <row r="3004" spans="1:6">
      <c r="A3004" s="1032"/>
      <c r="B3004" s="1098"/>
      <c r="C3004" s="1033"/>
      <c r="D3004" s="1034"/>
      <c r="E3004" s="1034"/>
      <c r="F3004" s="406"/>
    </row>
    <row r="3005" spans="1:6">
      <c r="A3005" s="1032"/>
      <c r="B3005" s="1098" t="s">
        <v>6081</v>
      </c>
      <c r="C3005" s="1033" t="s">
        <v>20</v>
      </c>
      <c r="D3005" s="1034">
        <v>4</v>
      </c>
      <c r="E3005" s="1309"/>
      <c r="F3005" s="365">
        <f>ROUND(D3005*E3005,2)</f>
        <v>0</v>
      </c>
    </row>
    <row r="3006" spans="1:6">
      <c r="A3006" s="1032"/>
      <c r="B3006" s="1098"/>
      <c r="C3006" s="1033"/>
      <c r="D3006" s="1034"/>
      <c r="E3006" s="1035"/>
      <c r="F3006" s="406"/>
    </row>
    <row r="3007" spans="1:6">
      <c r="A3007" s="1032"/>
      <c r="B3007" s="1098"/>
      <c r="C3007" s="1033"/>
      <c r="D3007" s="1034"/>
      <c r="E3007" s="1034"/>
      <c r="F3007" s="406"/>
    </row>
    <row r="3008" spans="1:6" ht="25.5">
      <c r="A3008" s="1005" t="s">
        <v>3148</v>
      </c>
      <c r="B3008" s="1128" t="s">
        <v>6510</v>
      </c>
      <c r="C3008" s="1006"/>
      <c r="D3008" s="1007"/>
      <c r="E3008" s="1007"/>
      <c r="F3008" s="1008">
        <f>SUM(F3009:F3040)</f>
        <v>0</v>
      </c>
    </row>
    <row r="3009" spans="1:6">
      <c r="A3009" s="1032"/>
      <c r="B3009" s="1098"/>
      <c r="C3009" s="1033"/>
      <c r="D3009" s="1034"/>
      <c r="E3009" s="1034"/>
      <c r="F3009" s="406"/>
    </row>
    <row r="3010" spans="1:6">
      <c r="A3010" s="1032">
        <v>1</v>
      </c>
      <c r="B3010" s="1098" t="s">
        <v>6077</v>
      </c>
      <c r="C3010" s="1033"/>
      <c r="D3010" s="1034"/>
      <c r="E3010" s="1034"/>
      <c r="F3010" s="406"/>
    </row>
    <row r="3011" spans="1:6" ht="51">
      <c r="A3011" s="1032"/>
      <c r="B3011" s="1098" t="s">
        <v>6467</v>
      </c>
      <c r="C3011" s="1033"/>
      <c r="D3011" s="1034"/>
      <c r="E3011" s="1034"/>
      <c r="F3011" s="406"/>
    </row>
    <row r="3012" spans="1:6">
      <c r="A3012" s="1032"/>
      <c r="B3012" s="1098" t="s">
        <v>6511</v>
      </c>
      <c r="C3012" s="1033" t="s">
        <v>20</v>
      </c>
      <c r="D3012" s="1034">
        <v>1</v>
      </c>
      <c r="E3012" s="1309"/>
      <c r="F3012" s="365">
        <f t="shared" ref="F3012:F3015" si="104">ROUND(D3012*E3012,2)</f>
        <v>0</v>
      </c>
    </row>
    <row r="3013" spans="1:6">
      <c r="A3013" s="1032"/>
      <c r="B3013" s="1098" t="s">
        <v>6494</v>
      </c>
      <c r="C3013" s="1033" t="s">
        <v>20</v>
      </c>
      <c r="D3013" s="1034">
        <v>1</v>
      </c>
      <c r="E3013" s="1309"/>
      <c r="F3013" s="365">
        <f t="shared" si="104"/>
        <v>0</v>
      </c>
    </row>
    <row r="3014" spans="1:6">
      <c r="A3014" s="1032"/>
      <c r="B3014" s="1098" t="s">
        <v>6490</v>
      </c>
      <c r="C3014" s="1033" t="s">
        <v>20</v>
      </c>
      <c r="D3014" s="1034">
        <v>2</v>
      </c>
      <c r="E3014" s="1309"/>
      <c r="F3014" s="365">
        <f t="shared" si="104"/>
        <v>0</v>
      </c>
    </row>
    <row r="3015" spans="1:6">
      <c r="A3015" s="1032"/>
      <c r="B3015" s="1098" t="s">
        <v>6468</v>
      </c>
      <c r="C3015" s="1033" t="s">
        <v>20</v>
      </c>
      <c r="D3015" s="1034">
        <v>6</v>
      </c>
      <c r="E3015" s="1309"/>
      <c r="F3015" s="365">
        <f t="shared" si="104"/>
        <v>0</v>
      </c>
    </row>
    <row r="3016" spans="1:6">
      <c r="A3016" s="1032"/>
      <c r="B3016" s="1098"/>
      <c r="C3016" s="1033"/>
      <c r="D3016" s="1034"/>
      <c r="E3016" s="1034"/>
      <c r="F3016" s="406"/>
    </row>
    <row r="3017" spans="1:6">
      <c r="A3017" s="1032">
        <v>2</v>
      </c>
      <c r="B3017" s="1098" t="s">
        <v>6082</v>
      </c>
      <c r="C3017" s="1033"/>
      <c r="D3017" s="1034"/>
      <c r="E3017" s="1034"/>
      <c r="F3017" s="406"/>
    </row>
    <row r="3018" spans="1:6" ht="38.25">
      <c r="A3018" s="1032"/>
      <c r="B3018" s="1098" t="s">
        <v>6469</v>
      </c>
      <c r="C3018" s="1033"/>
      <c r="D3018" s="1034"/>
      <c r="E3018" s="1034"/>
      <c r="F3018" s="406"/>
    </row>
    <row r="3019" spans="1:6" ht="25.5">
      <c r="A3019" s="1032"/>
      <c r="B3019" s="1098" t="s">
        <v>6084</v>
      </c>
      <c r="C3019" s="1033"/>
      <c r="D3019" s="1034"/>
      <c r="E3019" s="1034"/>
      <c r="F3019" s="406"/>
    </row>
    <row r="3020" spans="1:6">
      <c r="A3020" s="1032"/>
      <c r="B3020" s="1098" t="s">
        <v>6081</v>
      </c>
      <c r="C3020" s="1033" t="s">
        <v>20</v>
      </c>
      <c r="D3020" s="1034">
        <v>2</v>
      </c>
      <c r="E3020" s="1309"/>
      <c r="F3020" s="365">
        <f>ROUND(D3020*E3020,2)</f>
        <v>0</v>
      </c>
    </row>
    <row r="3021" spans="1:6">
      <c r="A3021" s="1032"/>
      <c r="B3021" s="1098"/>
      <c r="C3021" s="1033"/>
      <c r="D3021" s="1034"/>
      <c r="E3021" s="1034"/>
      <c r="F3021" s="406"/>
    </row>
    <row r="3022" spans="1:6">
      <c r="A3022" s="1032">
        <v>3</v>
      </c>
      <c r="B3022" s="1098" t="s">
        <v>6085</v>
      </c>
      <c r="C3022" s="1033"/>
      <c r="D3022" s="1034"/>
      <c r="E3022" s="1034"/>
      <c r="F3022" s="406"/>
    </row>
    <row r="3023" spans="1:6" ht="38.25">
      <c r="A3023" s="1032"/>
      <c r="B3023" s="1098" t="s">
        <v>6086</v>
      </c>
      <c r="C3023" s="1033"/>
      <c r="D3023" s="1034"/>
      <c r="E3023" s="1034"/>
      <c r="F3023" s="406"/>
    </row>
    <row r="3024" spans="1:6" ht="38.25">
      <c r="A3024" s="1032"/>
      <c r="B3024" s="1098" t="s">
        <v>6470</v>
      </c>
      <c r="C3024" s="1033"/>
      <c r="D3024" s="1034"/>
      <c r="E3024" s="1034"/>
      <c r="F3024" s="406"/>
    </row>
    <row r="3025" spans="1:6" ht="25.5">
      <c r="A3025" s="1032"/>
      <c r="B3025" s="1098" t="s">
        <v>6084</v>
      </c>
      <c r="C3025" s="1033"/>
      <c r="D3025" s="1034"/>
      <c r="E3025" s="1034"/>
      <c r="F3025" s="406"/>
    </row>
    <row r="3026" spans="1:6">
      <c r="A3026" s="1032"/>
      <c r="B3026" s="1098" t="s">
        <v>6081</v>
      </c>
      <c r="C3026" s="1033" t="s">
        <v>20</v>
      </c>
      <c r="D3026" s="1034">
        <v>2</v>
      </c>
      <c r="E3026" s="1309"/>
      <c r="F3026" s="365">
        <f>ROUND(D3026*E3026,2)</f>
        <v>0</v>
      </c>
    </row>
    <row r="3027" spans="1:6">
      <c r="A3027" s="1032"/>
      <c r="B3027" s="1098"/>
      <c r="C3027" s="1033"/>
      <c r="D3027" s="1034"/>
      <c r="E3027" s="1034"/>
      <c r="F3027" s="406"/>
    </row>
    <row r="3028" spans="1:6">
      <c r="A3028" s="1032">
        <v>4</v>
      </c>
      <c r="B3028" s="1098" t="s">
        <v>6088</v>
      </c>
      <c r="C3028" s="1033"/>
      <c r="D3028" s="1034"/>
      <c r="E3028" s="1034"/>
      <c r="F3028" s="406"/>
    </row>
    <row r="3029" spans="1:6" ht="38.25">
      <c r="A3029" s="1032"/>
      <c r="B3029" s="1098" t="s">
        <v>6089</v>
      </c>
      <c r="C3029" s="1033"/>
      <c r="D3029" s="1034"/>
      <c r="E3029" s="1034"/>
      <c r="F3029" s="406"/>
    </row>
    <row r="3030" spans="1:6" ht="25.5">
      <c r="A3030" s="1032"/>
      <c r="B3030" s="1098" t="s">
        <v>6084</v>
      </c>
      <c r="C3030" s="1033"/>
      <c r="D3030" s="1034"/>
      <c r="E3030" s="1034"/>
      <c r="F3030" s="406"/>
    </row>
    <row r="3031" spans="1:6">
      <c r="A3031" s="1032"/>
      <c r="B3031" s="1098" t="s">
        <v>6081</v>
      </c>
      <c r="C3031" s="1033" t="s">
        <v>20</v>
      </c>
      <c r="D3031" s="1034">
        <v>2</v>
      </c>
      <c r="E3031" s="1309"/>
      <c r="F3031" s="365">
        <f>ROUND(D3031*E3031,2)</f>
        <v>0</v>
      </c>
    </row>
    <row r="3032" spans="1:6">
      <c r="A3032" s="1032"/>
      <c r="B3032" s="1098"/>
      <c r="C3032" s="1033"/>
      <c r="D3032" s="1034"/>
      <c r="E3032" s="1034"/>
      <c r="F3032" s="406"/>
    </row>
    <row r="3033" spans="1:6">
      <c r="A3033" s="1032">
        <v>5</v>
      </c>
      <c r="B3033" s="1098" t="s">
        <v>6094</v>
      </c>
      <c r="C3033" s="1033"/>
      <c r="D3033" s="1034"/>
      <c r="E3033" s="1034"/>
      <c r="F3033" s="406"/>
    </row>
    <row r="3034" spans="1:6" ht="51">
      <c r="A3034" s="1032"/>
      <c r="B3034" s="1098" t="s">
        <v>6481</v>
      </c>
      <c r="C3034" s="1033"/>
      <c r="D3034" s="1034"/>
      <c r="E3034" s="1034"/>
      <c r="F3034" s="406"/>
    </row>
    <row r="3035" spans="1:6" ht="38.25">
      <c r="A3035" s="1032"/>
      <c r="B3035" s="1098" t="s">
        <v>6482</v>
      </c>
      <c r="C3035" s="1033"/>
      <c r="D3035" s="1034"/>
      <c r="E3035" s="1034"/>
      <c r="F3035" s="406"/>
    </row>
    <row r="3036" spans="1:6">
      <c r="A3036" s="1032"/>
      <c r="B3036" s="1098" t="s">
        <v>6097</v>
      </c>
      <c r="C3036" s="1033"/>
      <c r="D3036" s="1034"/>
      <c r="E3036" s="1034"/>
      <c r="F3036" s="406"/>
    </row>
    <row r="3037" spans="1:6">
      <c r="A3037" s="1032"/>
      <c r="B3037" s="1098" t="s">
        <v>6492</v>
      </c>
      <c r="C3037" s="1033" t="s">
        <v>23</v>
      </c>
      <c r="D3037" s="1034">
        <v>1</v>
      </c>
      <c r="E3037" s="1309"/>
      <c r="F3037" s="365">
        <f t="shared" ref="F3037:F3038" si="105">ROUND(D3037*E3037,2)</f>
        <v>0</v>
      </c>
    </row>
    <row r="3038" spans="1:6">
      <c r="A3038" s="1032"/>
      <c r="B3038" s="1098" t="s">
        <v>6126</v>
      </c>
      <c r="C3038" s="1033" t="s">
        <v>23</v>
      </c>
      <c r="D3038" s="1034">
        <v>1</v>
      </c>
      <c r="E3038" s="1309"/>
      <c r="F3038" s="365">
        <f t="shared" si="105"/>
        <v>0</v>
      </c>
    </row>
    <row r="3039" spans="1:6">
      <c r="A3039" s="1032"/>
      <c r="B3039" s="1098"/>
      <c r="C3039" s="1033"/>
      <c r="D3039" s="1034"/>
      <c r="E3039" s="1034"/>
      <c r="F3039" s="406"/>
    </row>
    <row r="3040" spans="1:6">
      <c r="A3040" s="1032"/>
      <c r="B3040" s="1098"/>
      <c r="C3040" s="1033"/>
      <c r="D3040" s="1034"/>
      <c r="E3040" s="1034"/>
      <c r="F3040" s="406"/>
    </row>
    <row r="3041" spans="1:6" ht="25.5">
      <c r="A3041" s="1005" t="s">
        <v>6512</v>
      </c>
      <c r="B3041" s="1128" t="s">
        <v>6513</v>
      </c>
      <c r="C3041" s="1006"/>
      <c r="D3041" s="1007"/>
      <c r="E3041" s="1007"/>
      <c r="F3041" s="1008">
        <f>SUM(F3042:F3086)</f>
        <v>0</v>
      </c>
    </row>
    <row r="3042" spans="1:6">
      <c r="A3042" s="1032"/>
      <c r="B3042" s="1098"/>
      <c r="C3042" s="1033"/>
      <c r="D3042" s="1034"/>
      <c r="E3042" s="1034"/>
      <c r="F3042" s="406"/>
    </row>
    <row r="3043" spans="1:6">
      <c r="A3043" s="1032">
        <v>1</v>
      </c>
      <c r="B3043" s="1098" t="s">
        <v>6077</v>
      </c>
      <c r="C3043" s="1033"/>
      <c r="D3043" s="1034"/>
      <c r="E3043" s="1034"/>
      <c r="F3043" s="406"/>
    </row>
    <row r="3044" spans="1:6" ht="51">
      <c r="A3044" s="1032"/>
      <c r="B3044" s="1098" t="s">
        <v>6467</v>
      </c>
      <c r="C3044" s="1033"/>
      <c r="D3044" s="1034"/>
      <c r="E3044" s="1034"/>
      <c r="F3044" s="406"/>
    </row>
    <row r="3045" spans="1:6">
      <c r="A3045" s="1032"/>
      <c r="B3045" s="1098" t="s">
        <v>6494</v>
      </c>
      <c r="C3045" s="1033" t="s">
        <v>20</v>
      </c>
      <c r="D3045" s="1034">
        <v>1</v>
      </c>
      <c r="E3045" s="1309"/>
      <c r="F3045" s="365">
        <f t="shared" ref="F3045:F3046" si="106">ROUND(D3045*E3045,2)</f>
        <v>0</v>
      </c>
    </row>
    <row r="3046" spans="1:6">
      <c r="A3046" s="1032"/>
      <c r="B3046" s="1098" t="s">
        <v>6490</v>
      </c>
      <c r="C3046" s="1033" t="s">
        <v>20</v>
      </c>
      <c r="D3046" s="1034">
        <v>3</v>
      </c>
      <c r="E3046" s="1309"/>
      <c r="F3046" s="365">
        <f t="shared" si="106"/>
        <v>0</v>
      </c>
    </row>
    <row r="3047" spans="1:6">
      <c r="A3047" s="1032"/>
      <c r="B3047" s="1098"/>
      <c r="C3047" s="1033"/>
      <c r="D3047" s="1034"/>
      <c r="E3047" s="1034"/>
      <c r="F3047" s="406"/>
    </row>
    <row r="3048" spans="1:6">
      <c r="A3048" s="1032">
        <v>2</v>
      </c>
      <c r="B3048" s="1098" t="s">
        <v>6082</v>
      </c>
      <c r="C3048" s="1033"/>
      <c r="D3048" s="1034"/>
      <c r="E3048" s="1034"/>
      <c r="F3048" s="406"/>
    </row>
    <row r="3049" spans="1:6" ht="38.25">
      <c r="A3049" s="1032"/>
      <c r="B3049" s="1098" t="s">
        <v>6469</v>
      </c>
      <c r="C3049" s="1033"/>
      <c r="D3049" s="1034"/>
      <c r="E3049" s="1034"/>
      <c r="F3049" s="406"/>
    </row>
    <row r="3050" spans="1:6" ht="25.5">
      <c r="A3050" s="1032"/>
      <c r="B3050" s="1098" t="s">
        <v>6084</v>
      </c>
      <c r="C3050" s="1033"/>
      <c r="D3050" s="1034"/>
      <c r="E3050" s="1034"/>
      <c r="F3050" s="406"/>
    </row>
    <row r="3051" spans="1:6">
      <c r="A3051" s="1032"/>
      <c r="B3051" s="1098" t="s">
        <v>6494</v>
      </c>
      <c r="C3051" s="1033" t="s">
        <v>20</v>
      </c>
      <c r="D3051" s="1034">
        <v>1</v>
      </c>
      <c r="E3051" s="1309"/>
      <c r="F3051" s="365">
        <f t="shared" ref="F3051:F3052" si="107">ROUND(D3051*E3051,2)</f>
        <v>0</v>
      </c>
    </row>
    <row r="3052" spans="1:6">
      <c r="A3052" s="1032"/>
      <c r="B3052" s="1098" t="s">
        <v>6490</v>
      </c>
      <c r="C3052" s="1033" t="s">
        <v>20</v>
      </c>
      <c r="D3052" s="1034">
        <v>3</v>
      </c>
      <c r="E3052" s="1309"/>
      <c r="F3052" s="365">
        <f t="shared" si="107"/>
        <v>0</v>
      </c>
    </row>
    <row r="3053" spans="1:6">
      <c r="A3053" s="1032"/>
      <c r="B3053" s="1098"/>
      <c r="C3053" s="1033"/>
      <c r="D3053" s="1034"/>
      <c r="E3053" s="1034"/>
      <c r="F3053" s="406"/>
    </row>
    <row r="3054" spans="1:6">
      <c r="A3054" s="415" t="s">
        <v>1060</v>
      </c>
      <c r="B3054" s="1098" t="s">
        <v>6094</v>
      </c>
      <c r="C3054" s="414"/>
      <c r="D3054" s="411"/>
      <c r="E3054" s="1034"/>
      <c r="F3054" s="406"/>
    </row>
    <row r="3055" spans="1:6" ht="63.75">
      <c r="A3055" s="1032"/>
      <c r="B3055" s="1098" t="s">
        <v>6495</v>
      </c>
      <c r="C3055" s="1033"/>
      <c r="D3055" s="1034"/>
      <c r="E3055" s="1034"/>
      <c r="F3055" s="406"/>
    </row>
    <row r="3056" spans="1:6" ht="25.5">
      <c r="A3056" s="1032"/>
      <c r="B3056" s="1098" t="s">
        <v>6496</v>
      </c>
      <c r="C3056" s="1033"/>
      <c r="D3056" s="1034"/>
      <c r="E3056" s="1034"/>
      <c r="F3056" s="406"/>
    </row>
    <row r="3057" spans="1:6">
      <c r="A3057" s="1032"/>
      <c r="B3057" s="1098" t="s">
        <v>6497</v>
      </c>
      <c r="C3057" s="1033" t="s">
        <v>23</v>
      </c>
      <c r="D3057" s="1034">
        <v>4</v>
      </c>
      <c r="E3057" s="1309"/>
      <c r="F3057" s="365">
        <f>ROUND(D3057*E3057,2)</f>
        <v>0</v>
      </c>
    </row>
    <row r="3058" spans="1:6">
      <c r="A3058" s="415"/>
      <c r="B3058" s="422"/>
      <c r="C3058" s="414"/>
      <c r="D3058" s="411"/>
      <c r="E3058" s="1034"/>
      <c r="F3058" s="406"/>
    </row>
    <row r="3059" spans="1:6">
      <c r="A3059" s="415" t="s">
        <v>1063</v>
      </c>
      <c r="B3059" s="422" t="s">
        <v>6464</v>
      </c>
      <c r="C3059" s="414"/>
      <c r="D3059" s="411"/>
      <c r="E3059" s="1034"/>
      <c r="F3059" s="406"/>
    </row>
    <row r="3060" spans="1:6" ht="38.25">
      <c r="A3060" s="415"/>
      <c r="B3060" s="422" t="s">
        <v>6498</v>
      </c>
      <c r="C3060" s="414"/>
      <c r="D3060" s="411"/>
      <c r="E3060" s="1034"/>
      <c r="F3060" s="406"/>
    </row>
    <row r="3061" spans="1:6">
      <c r="A3061" s="1032"/>
      <c r="B3061" s="1098" t="s">
        <v>6080</v>
      </c>
      <c r="C3061" s="1033" t="s">
        <v>20</v>
      </c>
      <c r="D3061" s="1034">
        <v>1</v>
      </c>
      <c r="E3061" s="1305"/>
      <c r="F3061" s="365">
        <f t="shared" ref="F3061:F3062" si="108">ROUND(D3061*E3061,2)</f>
        <v>0</v>
      </c>
    </row>
    <row r="3062" spans="1:6">
      <c r="A3062" s="1032"/>
      <c r="B3062" s="1098" t="s">
        <v>6491</v>
      </c>
      <c r="C3062" s="1033" t="s">
        <v>20</v>
      </c>
      <c r="D3062" s="1034">
        <v>3</v>
      </c>
      <c r="E3062" s="1305"/>
      <c r="F3062" s="365">
        <f t="shared" si="108"/>
        <v>0</v>
      </c>
    </row>
    <row r="3063" spans="1:6">
      <c r="A3063" s="1032"/>
      <c r="B3063" s="1098"/>
      <c r="C3063" s="1033"/>
      <c r="D3063" s="1034"/>
      <c r="E3063" s="1035"/>
      <c r="F3063" s="406"/>
    </row>
    <row r="3064" spans="1:6">
      <c r="A3064" s="415" t="s">
        <v>1066</v>
      </c>
      <c r="B3064" s="422" t="s">
        <v>6499</v>
      </c>
      <c r="C3064" s="414"/>
      <c r="D3064" s="411"/>
      <c r="E3064" s="1034"/>
      <c r="F3064" s="406"/>
    </row>
    <row r="3065" spans="1:6" ht="51">
      <c r="A3065" s="415"/>
      <c r="B3065" s="422" t="s">
        <v>6500</v>
      </c>
      <c r="C3065" s="414"/>
      <c r="D3065" s="411"/>
      <c r="E3065" s="1034"/>
      <c r="F3065" s="406"/>
    </row>
    <row r="3066" spans="1:6" ht="51">
      <c r="A3066" s="415"/>
      <c r="B3066" s="422" t="s">
        <v>6501</v>
      </c>
      <c r="C3066" s="414"/>
      <c r="D3066" s="411"/>
      <c r="E3066" s="1034"/>
      <c r="F3066" s="406"/>
    </row>
    <row r="3067" spans="1:6">
      <c r="A3067" s="415"/>
      <c r="B3067" s="422" t="s">
        <v>6514</v>
      </c>
      <c r="C3067" s="1033" t="s">
        <v>23</v>
      </c>
      <c r="D3067" s="1034">
        <v>2</v>
      </c>
      <c r="E3067" s="1305"/>
      <c r="F3067" s="365">
        <f t="shared" ref="F3067:F3069" si="109">ROUND(D3067*E3067,2)</f>
        <v>0</v>
      </c>
    </row>
    <row r="3068" spans="1:6">
      <c r="A3068" s="415"/>
      <c r="B3068" s="422" t="s">
        <v>6515</v>
      </c>
      <c r="C3068" s="1033" t="s">
        <v>23</v>
      </c>
      <c r="D3068" s="1034">
        <v>1</v>
      </c>
      <c r="E3068" s="1305"/>
      <c r="F3068" s="365">
        <f t="shared" si="109"/>
        <v>0</v>
      </c>
    </row>
    <row r="3069" spans="1:6">
      <c r="A3069" s="415"/>
      <c r="B3069" s="422" t="s">
        <v>6516</v>
      </c>
      <c r="C3069" s="1033" t="s">
        <v>23</v>
      </c>
      <c r="D3069" s="1034">
        <v>1</v>
      </c>
      <c r="E3069" s="1305"/>
      <c r="F3069" s="365">
        <f t="shared" si="109"/>
        <v>0</v>
      </c>
    </row>
    <row r="3070" spans="1:6">
      <c r="A3070" s="415"/>
      <c r="B3070" s="422"/>
      <c r="C3070" s="1033"/>
      <c r="D3070" s="1034"/>
      <c r="E3070" s="1034"/>
      <c r="F3070" s="406"/>
    </row>
    <row r="3071" spans="1:6">
      <c r="A3071" s="1032">
        <v>6</v>
      </c>
      <c r="B3071" s="1098" t="s">
        <v>6505</v>
      </c>
      <c r="C3071" s="1033"/>
      <c r="D3071" s="1034"/>
      <c r="E3071" s="1034"/>
      <c r="F3071" s="406"/>
    </row>
    <row r="3072" spans="1:6" ht="38.25">
      <c r="A3072" s="1032"/>
      <c r="B3072" s="1098" t="s">
        <v>6086</v>
      </c>
      <c r="C3072" s="1033"/>
      <c r="D3072" s="1034"/>
      <c r="E3072" s="1034"/>
      <c r="F3072" s="406"/>
    </row>
    <row r="3073" spans="1:6" ht="38.25">
      <c r="A3073" s="1032"/>
      <c r="B3073" s="1098" t="s">
        <v>6470</v>
      </c>
      <c r="C3073" s="1033"/>
      <c r="D3073" s="1034"/>
      <c r="E3073" s="1034"/>
      <c r="F3073" s="406"/>
    </row>
    <row r="3074" spans="1:6" ht="25.5">
      <c r="A3074" s="1032"/>
      <c r="B3074" s="1098" t="s">
        <v>6084</v>
      </c>
      <c r="C3074" s="1033"/>
      <c r="D3074" s="1034"/>
      <c r="E3074" s="1034"/>
      <c r="F3074" s="406"/>
    </row>
    <row r="3075" spans="1:6">
      <c r="A3075" s="1032"/>
      <c r="B3075" s="1098" t="s">
        <v>6081</v>
      </c>
      <c r="C3075" s="1033" t="s">
        <v>20</v>
      </c>
      <c r="D3075" s="1034">
        <v>4</v>
      </c>
      <c r="E3075" s="1309"/>
      <c r="F3075" s="365">
        <f>ROUND(D3075*E3075,2)</f>
        <v>0</v>
      </c>
    </row>
    <row r="3076" spans="1:6">
      <c r="A3076" s="1032"/>
      <c r="B3076" s="1098"/>
      <c r="C3076" s="1033"/>
      <c r="D3076" s="1034"/>
      <c r="E3076" s="1034"/>
      <c r="F3076" s="406"/>
    </row>
    <row r="3077" spans="1:6">
      <c r="A3077" s="1032">
        <v>7</v>
      </c>
      <c r="B3077" s="1098" t="s">
        <v>6506</v>
      </c>
      <c r="C3077" s="1033"/>
      <c r="D3077" s="1034"/>
      <c r="E3077" s="1034"/>
      <c r="F3077" s="406"/>
    </row>
    <row r="3078" spans="1:6" ht="51">
      <c r="A3078" s="1032"/>
      <c r="B3078" s="1098" t="s">
        <v>6507</v>
      </c>
      <c r="C3078" s="1033"/>
      <c r="D3078" s="1034"/>
      <c r="E3078" s="1034"/>
      <c r="F3078" s="406"/>
    </row>
    <row r="3079" spans="1:6">
      <c r="A3079" s="1032"/>
      <c r="B3079" s="1098" t="s">
        <v>6508</v>
      </c>
      <c r="C3079" s="1033" t="s">
        <v>20</v>
      </c>
      <c r="D3079" s="1034">
        <v>4</v>
      </c>
      <c r="E3079" s="1309"/>
      <c r="F3079" s="365">
        <f>ROUND(D3079*E3079,2)</f>
        <v>0</v>
      </c>
    </row>
    <row r="3080" spans="1:6">
      <c r="A3080" s="1032"/>
      <c r="B3080" s="1098"/>
      <c r="C3080" s="1033"/>
      <c r="D3080" s="1034"/>
      <c r="E3080" s="1034"/>
      <c r="F3080" s="406"/>
    </row>
    <row r="3081" spans="1:6">
      <c r="A3081" s="1032">
        <v>8</v>
      </c>
      <c r="B3081" s="1098" t="s">
        <v>6088</v>
      </c>
      <c r="C3081" s="1033"/>
      <c r="D3081" s="1034"/>
      <c r="E3081" s="1034"/>
      <c r="F3081" s="406"/>
    </row>
    <row r="3082" spans="1:6" ht="63.75">
      <c r="A3082" s="1032"/>
      <c r="B3082" s="1098" t="s">
        <v>6509</v>
      </c>
      <c r="C3082" s="1033"/>
      <c r="D3082" s="1034"/>
      <c r="E3082" s="1034"/>
      <c r="F3082" s="406"/>
    </row>
    <row r="3083" spans="1:6">
      <c r="A3083" s="1032"/>
      <c r="B3083" s="1098"/>
      <c r="C3083" s="1033"/>
      <c r="D3083" s="1034"/>
      <c r="E3083" s="1034"/>
      <c r="F3083" s="406"/>
    </row>
    <row r="3084" spans="1:6">
      <c r="A3084" s="1032"/>
      <c r="B3084" s="1098" t="s">
        <v>6081</v>
      </c>
      <c r="C3084" s="1033" t="s">
        <v>20</v>
      </c>
      <c r="D3084" s="1034">
        <v>4</v>
      </c>
      <c r="E3084" s="1309"/>
      <c r="F3084" s="365">
        <f>ROUND(D3084*E3084,2)</f>
        <v>0</v>
      </c>
    </row>
    <row r="3085" spans="1:6">
      <c r="A3085" s="1032"/>
      <c r="B3085" s="1098"/>
      <c r="C3085" s="1033"/>
      <c r="D3085" s="1034"/>
      <c r="E3085" s="1034"/>
      <c r="F3085" s="406"/>
    </row>
    <row r="3086" spans="1:6">
      <c r="A3086" s="1032"/>
      <c r="B3086" s="1098"/>
      <c r="C3086" s="1033"/>
      <c r="D3086" s="1034"/>
      <c r="E3086" s="1034"/>
      <c r="F3086" s="406"/>
    </row>
    <row r="3087" spans="1:6">
      <c r="A3087" s="1005" t="s">
        <v>3158</v>
      </c>
      <c r="B3087" s="1128" t="s">
        <v>6517</v>
      </c>
      <c r="C3087" s="1006"/>
      <c r="D3087" s="1007"/>
      <c r="E3087" s="1007"/>
      <c r="F3087" s="1008">
        <f>SUM(F3088:F3117)</f>
        <v>0</v>
      </c>
    </row>
    <row r="3088" spans="1:6">
      <c r="A3088" s="1032"/>
      <c r="B3088" s="1098"/>
      <c r="C3088" s="1033"/>
      <c r="D3088" s="1034"/>
      <c r="E3088" s="1034"/>
      <c r="F3088" s="406"/>
    </row>
    <row r="3089" spans="1:6">
      <c r="A3089" s="1032">
        <v>1</v>
      </c>
      <c r="B3089" s="1098" t="s">
        <v>6243</v>
      </c>
      <c r="C3089" s="1033"/>
      <c r="D3089" s="1034"/>
      <c r="E3089" s="1034"/>
      <c r="F3089" s="406"/>
    </row>
    <row r="3090" spans="1:6" ht="63.75">
      <c r="A3090" s="1032"/>
      <c r="B3090" s="1098" t="s">
        <v>6431</v>
      </c>
      <c r="C3090" s="1033"/>
      <c r="D3090" s="1034"/>
      <c r="E3090" s="1034"/>
      <c r="F3090" s="406"/>
    </row>
    <row r="3091" spans="1:6">
      <c r="A3091" s="1032"/>
      <c r="B3091" s="1098" t="s">
        <v>6432</v>
      </c>
      <c r="C3091" s="358" t="s">
        <v>17</v>
      </c>
      <c r="D3091" s="1034">
        <v>20</v>
      </c>
      <c r="E3091" s="1309"/>
      <c r="F3091" s="365">
        <f t="shared" ref="F3091:F3094" si="110">ROUND(D3091*E3091,2)</f>
        <v>0</v>
      </c>
    </row>
    <row r="3092" spans="1:6">
      <c r="A3092" s="1032"/>
      <c r="B3092" s="1098" t="s">
        <v>6433</v>
      </c>
      <c r="C3092" s="358" t="s">
        <v>17</v>
      </c>
      <c r="D3092" s="1034">
        <v>30</v>
      </c>
      <c r="E3092" s="1309"/>
      <c r="F3092" s="365">
        <f t="shared" si="110"/>
        <v>0</v>
      </c>
    </row>
    <row r="3093" spans="1:6">
      <c r="A3093" s="1032"/>
      <c r="B3093" s="1098" t="s">
        <v>6434</v>
      </c>
      <c r="C3093" s="358" t="s">
        <v>17</v>
      </c>
      <c r="D3093" s="1034">
        <v>2</v>
      </c>
      <c r="E3093" s="1309"/>
      <c r="F3093" s="365">
        <f t="shared" si="110"/>
        <v>0</v>
      </c>
    </row>
    <row r="3094" spans="1:6">
      <c r="A3094" s="1032"/>
      <c r="B3094" s="1098" t="s">
        <v>6437</v>
      </c>
      <c r="C3094" s="358" t="s">
        <v>17</v>
      </c>
      <c r="D3094" s="1034">
        <v>30</v>
      </c>
      <c r="E3094" s="1309"/>
      <c r="F3094" s="365">
        <f t="shared" si="110"/>
        <v>0</v>
      </c>
    </row>
    <row r="3095" spans="1:6">
      <c r="A3095" s="1032"/>
      <c r="B3095" s="1098"/>
      <c r="C3095" s="1033"/>
      <c r="D3095" s="1034"/>
      <c r="E3095" s="1035"/>
      <c r="F3095" s="406"/>
    </row>
    <row r="3096" spans="1:6">
      <c r="A3096" s="1353">
        <v>2</v>
      </c>
      <c r="B3096" s="1360" t="s">
        <v>6439</v>
      </c>
      <c r="C3096" s="1355"/>
      <c r="D3096" s="1356"/>
      <c r="E3096" s="1356"/>
      <c r="F3096" s="1357"/>
    </row>
    <row r="3097" spans="1:6">
      <c r="A3097" s="1353"/>
      <c r="B3097" s="1360" t="s">
        <v>6440</v>
      </c>
      <c r="C3097" s="1355" t="s">
        <v>20</v>
      </c>
      <c r="D3097" s="1356">
        <v>24</v>
      </c>
      <c r="E3097" s="1358"/>
      <c r="F3097" s="1359">
        <f t="shared" ref="F3097:F3100" si="111">ROUND(D3097*E3097,2)</f>
        <v>0</v>
      </c>
    </row>
    <row r="3098" spans="1:6">
      <c r="A3098" s="1353"/>
      <c r="B3098" s="1360" t="s">
        <v>6441</v>
      </c>
      <c r="C3098" s="1355" t="s">
        <v>20</v>
      </c>
      <c r="D3098" s="1356">
        <v>20</v>
      </c>
      <c r="E3098" s="1358"/>
      <c r="F3098" s="1359">
        <f t="shared" si="111"/>
        <v>0</v>
      </c>
    </row>
    <row r="3099" spans="1:6">
      <c r="A3099" s="1353"/>
      <c r="B3099" s="1360" t="s">
        <v>6442</v>
      </c>
      <c r="C3099" s="1355" t="s">
        <v>20</v>
      </c>
      <c r="D3099" s="1356">
        <v>5</v>
      </c>
      <c r="E3099" s="1358"/>
      <c r="F3099" s="1359">
        <f t="shared" si="111"/>
        <v>0</v>
      </c>
    </row>
    <row r="3100" spans="1:6">
      <c r="A3100" s="1353"/>
      <c r="B3100" s="1360" t="s">
        <v>6255</v>
      </c>
      <c r="C3100" s="1355" t="s">
        <v>20</v>
      </c>
      <c r="D3100" s="1356">
        <v>6</v>
      </c>
      <c r="E3100" s="1358"/>
      <c r="F3100" s="1359">
        <f t="shared" si="111"/>
        <v>0</v>
      </c>
    </row>
    <row r="3101" spans="1:6">
      <c r="A3101" s="1353"/>
      <c r="B3101" s="1360"/>
      <c r="C3101" s="1355"/>
      <c r="D3101" s="1356"/>
      <c r="E3101" s="1356"/>
      <c r="F3101" s="1357"/>
    </row>
    <row r="3102" spans="1:6">
      <c r="A3102" s="1353"/>
      <c r="B3102" s="1360" t="s">
        <v>6518</v>
      </c>
      <c r="C3102" s="1355"/>
      <c r="D3102" s="1356"/>
      <c r="E3102" s="1356"/>
      <c r="F3102" s="1357"/>
    </row>
    <row r="3103" spans="1:6">
      <c r="A3103" s="1353"/>
      <c r="B3103" s="1360" t="s">
        <v>2237</v>
      </c>
      <c r="C3103" s="1355" t="s">
        <v>20</v>
      </c>
      <c r="D3103" s="1356">
        <v>1</v>
      </c>
      <c r="E3103" s="1358"/>
      <c r="F3103" s="1359">
        <f>ROUND(D3103*E3103,2)</f>
        <v>0</v>
      </c>
    </row>
    <row r="3104" spans="1:6">
      <c r="A3104" s="1032"/>
      <c r="B3104" s="1098"/>
      <c r="C3104" s="1033"/>
      <c r="D3104" s="1034"/>
      <c r="E3104" s="1034"/>
      <c r="F3104" s="406"/>
    </row>
    <row r="3105" spans="1:6">
      <c r="A3105" s="1032">
        <v>3</v>
      </c>
      <c r="B3105" s="1098" t="s">
        <v>6271</v>
      </c>
      <c r="C3105" s="1033"/>
      <c r="D3105" s="1034"/>
      <c r="E3105" s="1034"/>
      <c r="F3105" s="406"/>
    </row>
    <row r="3106" spans="1:6" ht="38.25">
      <c r="A3106" s="1032"/>
      <c r="B3106" s="1098" t="s">
        <v>6519</v>
      </c>
      <c r="C3106" s="1033"/>
      <c r="D3106" s="1034"/>
      <c r="E3106" s="1034"/>
      <c r="F3106" s="406"/>
    </row>
    <row r="3107" spans="1:6">
      <c r="A3107" s="1032"/>
      <c r="B3107" s="1098" t="s">
        <v>6273</v>
      </c>
      <c r="C3107" s="358" t="s">
        <v>17</v>
      </c>
      <c r="D3107" s="1034">
        <v>20</v>
      </c>
      <c r="E3107" s="1305"/>
      <c r="F3107" s="365">
        <f t="shared" ref="F3107:F3110" si="112">ROUND(D3107*E3107,2)</f>
        <v>0</v>
      </c>
    </row>
    <row r="3108" spans="1:6">
      <c r="A3108" s="1032"/>
      <c r="B3108" s="1098" t="s">
        <v>6452</v>
      </c>
      <c r="C3108" s="358" t="s">
        <v>17</v>
      </c>
      <c r="D3108" s="1034">
        <v>30</v>
      </c>
      <c r="E3108" s="1305"/>
      <c r="F3108" s="365">
        <f t="shared" si="112"/>
        <v>0</v>
      </c>
    </row>
    <row r="3109" spans="1:6">
      <c r="A3109" s="1032"/>
      <c r="B3109" s="1098" t="s">
        <v>6274</v>
      </c>
      <c r="C3109" s="358" t="s">
        <v>17</v>
      </c>
      <c r="D3109" s="1034">
        <v>2</v>
      </c>
      <c r="E3109" s="1305"/>
      <c r="F3109" s="365">
        <f t="shared" si="112"/>
        <v>0</v>
      </c>
    </row>
    <row r="3110" spans="1:6">
      <c r="A3110" s="1032"/>
      <c r="B3110" s="1098" t="s">
        <v>6520</v>
      </c>
      <c r="C3110" s="358" t="s">
        <v>17</v>
      </c>
      <c r="D3110" s="1034">
        <v>30</v>
      </c>
      <c r="E3110" s="1305"/>
      <c r="F3110" s="365">
        <f t="shared" si="112"/>
        <v>0</v>
      </c>
    </row>
    <row r="3111" spans="1:6">
      <c r="A3111" s="1032"/>
      <c r="B3111" s="1098"/>
      <c r="C3111" s="1033"/>
      <c r="D3111" s="1034"/>
      <c r="E3111" s="1034"/>
      <c r="F3111" s="406"/>
    </row>
    <row r="3112" spans="1:6">
      <c r="A3112" s="1032">
        <v>4</v>
      </c>
      <c r="B3112" s="1098" t="s">
        <v>6458</v>
      </c>
      <c r="C3112" s="1033"/>
      <c r="D3112" s="1034"/>
      <c r="E3112" s="1034"/>
      <c r="F3112" s="406"/>
    </row>
    <row r="3113" spans="1:6" ht="38.25">
      <c r="A3113" s="1032"/>
      <c r="B3113" s="1098" t="s">
        <v>6459</v>
      </c>
      <c r="C3113" s="1033"/>
      <c r="D3113" s="1034"/>
      <c r="E3113" s="1034"/>
      <c r="F3113" s="406"/>
    </row>
    <row r="3114" spans="1:6">
      <c r="A3114" s="1032"/>
      <c r="B3114" s="1098" t="s">
        <v>2234</v>
      </c>
      <c r="C3114" s="1033" t="s">
        <v>20</v>
      </c>
      <c r="D3114" s="1034">
        <v>1</v>
      </c>
      <c r="E3114" s="1309"/>
      <c r="F3114" s="365">
        <f t="shared" ref="F3114:F3115" si="113">ROUND(D3114*E3114,2)</f>
        <v>0</v>
      </c>
    </row>
    <row r="3115" spans="1:6">
      <c r="A3115" s="1032"/>
      <c r="B3115" s="1098" t="s">
        <v>2237</v>
      </c>
      <c r="C3115" s="1033" t="s">
        <v>20</v>
      </c>
      <c r="D3115" s="1034">
        <v>1</v>
      </c>
      <c r="E3115" s="1309"/>
      <c r="F3115" s="365">
        <f t="shared" si="113"/>
        <v>0</v>
      </c>
    </row>
    <row r="3116" spans="1:6">
      <c r="A3116" s="1032"/>
      <c r="B3116" s="1098"/>
      <c r="C3116" s="1033"/>
      <c r="D3116" s="1034"/>
      <c r="E3116" s="1034"/>
      <c r="F3116" s="406"/>
    </row>
    <row r="3117" spans="1:6">
      <c r="A3117" s="1032"/>
      <c r="B3117" s="1098"/>
      <c r="C3117" s="1033"/>
      <c r="D3117" s="1034"/>
      <c r="E3117" s="1034"/>
      <c r="F3117" s="406"/>
    </row>
    <row r="3118" spans="1:6" ht="15.75">
      <c r="A3118" s="1043" t="s">
        <v>6560</v>
      </c>
      <c r="B3118" s="1129" t="s">
        <v>2551</v>
      </c>
      <c r="C3118" s="1135"/>
      <c r="D3118" s="1318"/>
      <c r="E3118" s="1318"/>
      <c r="F3118" s="354">
        <f>SUM(F3119:F3137)</f>
        <v>0</v>
      </c>
    </row>
    <row r="3119" spans="1:6">
      <c r="A3119" s="1032"/>
      <c r="B3119" s="1098"/>
      <c r="C3119" s="1033"/>
      <c r="D3119" s="1034"/>
      <c r="E3119" s="1034"/>
      <c r="F3119" s="1320"/>
    </row>
    <row r="3120" spans="1:6">
      <c r="A3120" s="408" t="s">
        <v>121</v>
      </c>
      <c r="B3120" s="422" t="s">
        <v>2552</v>
      </c>
      <c r="C3120" s="409" t="s">
        <v>23</v>
      </c>
      <c r="D3120" s="410">
        <v>1</v>
      </c>
      <c r="E3120" s="1309"/>
      <c r="F3120" s="365">
        <f>ROUND(D3120*E3120,2)</f>
        <v>0</v>
      </c>
    </row>
    <row r="3121" spans="1:6">
      <c r="A3121" s="408"/>
      <c r="B3121" s="422"/>
      <c r="C3121" s="409"/>
      <c r="D3121" s="410"/>
      <c r="E3121" s="1035"/>
      <c r="F3121" s="406"/>
    </row>
    <row r="3122" spans="1:6">
      <c r="A3122" s="408" t="s">
        <v>468</v>
      </c>
      <c r="B3122" s="422" t="s">
        <v>2553</v>
      </c>
      <c r="C3122" s="409" t="s">
        <v>23</v>
      </c>
      <c r="D3122" s="410">
        <v>1</v>
      </c>
      <c r="E3122" s="1309"/>
      <c r="F3122" s="365">
        <f>ROUND(D3122*E3122,2)</f>
        <v>0</v>
      </c>
    </row>
    <row r="3123" spans="1:6">
      <c r="A3123" s="408"/>
      <c r="B3123" s="422"/>
      <c r="C3123" s="409"/>
      <c r="D3123" s="410"/>
      <c r="E3123" s="1034"/>
      <c r="F3123" s="406"/>
    </row>
    <row r="3124" spans="1:6" ht="25.5">
      <c r="A3124" s="408" t="s">
        <v>473</v>
      </c>
      <c r="B3124" s="422" t="s">
        <v>6521</v>
      </c>
      <c r="C3124" s="409" t="s">
        <v>23</v>
      </c>
      <c r="D3124" s="410">
        <v>1</v>
      </c>
      <c r="E3124" s="1309"/>
      <c r="F3124" s="365">
        <f>ROUND(D3124*E3124,2)</f>
        <v>0</v>
      </c>
    </row>
    <row r="3125" spans="1:6">
      <c r="A3125" s="408"/>
      <c r="B3125" s="422"/>
      <c r="C3125" s="409"/>
      <c r="D3125" s="410"/>
      <c r="E3125" s="1034"/>
      <c r="F3125" s="406"/>
    </row>
    <row r="3126" spans="1:6">
      <c r="A3126" s="408" t="s">
        <v>475</v>
      </c>
      <c r="B3126" s="422" t="s">
        <v>6522</v>
      </c>
      <c r="C3126" s="409" t="s">
        <v>23</v>
      </c>
      <c r="D3126" s="410">
        <v>1</v>
      </c>
      <c r="E3126" s="1309"/>
      <c r="F3126" s="365">
        <f>ROUND(D3126*E3126,2)</f>
        <v>0</v>
      </c>
    </row>
    <row r="3127" spans="1:6">
      <c r="A3127" s="408"/>
      <c r="B3127" s="422"/>
      <c r="C3127" s="409"/>
      <c r="D3127" s="410"/>
      <c r="E3127" s="1035"/>
      <c r="F3127" s="406"/>
    </row>
    <row r="3128" spans="1:6" ht="38.25">
      <c r="A3128" s="408" t="s">
        <v>578</v>
      </c>
      <c r="B3128" s="422" t="s">
        <v>1654</v>
      </c>
      <c r="C3128" s="409" t="s">
        <v>23</v>
      </c>
      <c r="D3128" s="410">
        <v>1</v>
      </c>
      <c r="E3128" s="1309"/>
      <c r="F3128" s="365">
        <f>ROUND(D3128*E3128,2)</f>
        <v>0</v>
      </c>
    </row>
    <row r="3129" spans="1:6">
      <c r="A3129" s="300"/>
      <c r="B3129" s="407"/>
      <c r="C3129" s="337"/>
      <c r="D3129" s="343"/>
      <c r="E3129" s="1034"/>
      <c r="F3129" s="406"/>
    </row>
    <row r="3130" spans="1:6">
      <c r="A3130" s="1032" t="s">
        <v>508</v>
      </c>
      <c r="B3130" s="1098" t="s">
        <v>6523</v>
      </c>
      <c r="C3130" s="1033"/>
      <c r="D3130" s="1034"/>
      <c r="E3130" s="1035"/>
      <c r="F3130" s="406"/>
    </row>
    <row r="3131" spans="1:6" ht="51">
      <c r="A3131" s="1032"/>
      <c r="B3131" s="1098" t="s">
        <v>6524</v>
      </c>
      <c r="C3131" s="409" t="s">
        <v>23</v>
      </c>
      <c r="D3131" s="410">
        <v>1</v>
      </c>
      <c r="E3131" s="1309"/>
      <c r="F3131" s="365">
        <f>ROUND(D3131*E3131,2)</f>
        <v>0</v>
      </c>
    </row>
    <row r="3132" spans="1:6">
      <c r="A3132" s="1032"/>
      <c r="B3132" s="1098"/>
      <c r="C3132" s="1033"/>
      <c r="D3132" s="1034"/>
      <c r="E3132" s="1034"/>
      <c r="F3132" s="406"/>
    </row>
    <row r="3133" spans="1:6">
      <c r="A3133" s="408" t="s">
        <v>579</v>
      </c>
      <c r="B3133" s="422" t="s">
        <v>6525</v>
      </c>
      <c r="C3133" s="409" t="s">
        <v>23</v>
      </c>
      <c r="D3133" s="410">
        <v>1</v>
      </c>
      <c r="E3133" s="1309"/>
      <c r="F3133" s="365">
        <f>ROUND(D3133*E3133,2)</f>
        <v>0</v>
      </c>
    </row>
    <row r="3134" spans="1:6">
      <c r="A3134" s="300"/>
      <c r="B3134" s="407"/>
      <c r="C3134" s="337"/>
      <c r="D3134" s="343"/>
      <c r="E3134" s="1035"/>
      <c r="F3134" s="406"/>
    </row>
    <row r="3135" spans="1:6">
      <c r="A3135" s="300" t="s">
        <v>580</v>
      </c>
      <c r="B3135" s="407" t="s">
        <v>6526</v>
      </c>
      <c r="C3135" s="337" t="s">
        <v>23</v>
      </c>
      <c r="D3135" s="343">
        <v>1</v>
      </c>
      <c r="E3135" s="1309"/>
      <c r="F3135" s="365">
        <f>ROUND(D3135*E3135,2)</f>
        <v>0</v>
      </c>
    </row>
    <row r="3136" spans="1:6">
      <c r="A3136" s="1032"/>
      <c r="B3136" s="1098"/>
      <c r="C3136" s="1033"/>
      <c r="D3136" s="1034"/>
      <c r="E3136" s="1034"/>
      <c r="F3136" s="406"/>
    </row>
    <row r="3137" spans="1:6">
      <c r="A3137" s="1003"/>
      <c r="B3137" s="1134"/>
      <c r="C3137" s="503"/>
      <c r="D3137" s="504"/>
      <c r="E3137" s="504"/>
      <c r="F3137" s="504"/>
    </row>
  </sheetData>
  <sheetProtection password="E982" sheet="1" objects="1" scenarios="1"/>
  <mergeCells count="3">
    <mergeCell ref="A1:F1"/>
    <mergeCell ref="A2:F2"/>
    <mergeCell ref="A3:F3"/>
  </mergeCells>
  <pageMargins left="0.74803149606299213" right="0.74803149606299213" top="0.78740157480314965" bottom="0.78740157480314965" header="0.31496062992125984" footer="0.31496062992125984"/>
  <pageSetup paperSize="9" scale="89" fitToHeight="0" orientation="landscape" r:id="rId1"/>
  <headerFooter alignWithMargins="0">
    <oddHeader>&amp;L&amp;8Izvajalec načrta: BIRO ES d.o.o., Ljubljana 
Investitor / objekt: RS, Ministrstvo za zdravje, Štefanova 5, Ljubljana / Centralni laboratorij
Vsebina: PZR - 5/1 - Klimatizacija in prezračevanje</oddHeader>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13"/>
  <sheetViews>
    <sheetView zoomScaleNormal="100" zoomScaleSheetLayoutView="100" workbookViewId="0">
      <pane ySplit="5" topLeftCell="A6" activePane="bottomLeft" state="frozen"/>
      <selection pane="bottomLeft" activeCell="A6" sqref="A6"/>
    </sheetView>
  </sheetViews>
  <sheetFormatPr defaultColWidth="9.140625" defaultRowHeight="12.75"/>
  <cols>
    <col min="1" max="1" width="14.7109375" style="1261" customWidth="1" collapsed="1"/>
    <col min="2" max="2" width="70.7109375" style="26" customWidth="1" collapsed="1"/>
    <col min="3" max="3" width="10.7109375" style="26" customWidth="1"/>
    <col min="4" max="4" width="24.7109375" style="27" customWidth="1" collapsed="1"/>
    <col min="5" max="5" width="2.7109375" style="164" customWidth="1"/>
    <col min="6" max="16384" width="9.140625" style="164"/>
  </cols>
  <sheetData>
    <row r="1" spans="1:4" ht="20.25" customHeight="1">
      <c r="A1" s="1390" t="str">
        <f>+'CL-Rekap'!A1</f>
        <v>UKCLJ - CENTRALNI  LABORATORIJI 1.nadstropje</v>
      </c>
      <c r="B1" s="1390"/>
      <c r="C1" s="1390"/>
      <c r="D1" s="1390"/>
    </row>
    <row r="2" spans="1:4">
      <c r="A2" s="1395"/>
      <c r="B2" s="1395"/>
      <c r="C2" s="1395"/>
      <c r="D2" s="1395"/>
    </row>
    <row r="3" spans="1:4" ht="18" customHeight="1">
      <c r="A3" s="1392" t="s">
        <v>467</v>
      </c>
      <c r="B3" s="1392"/>
      <c r="C3" s="1392"/>
      <c r="D3" s="1392"/>
    </row>
    <row r="5" spans="1:4" ht="18.75" thickBot="1">
      <c r="A5" s="38" t="s">
        <v>469</v>
      </c>
      <c r="B5" s="496" t="s">
        <v>713</v>
      </c>
      <c r="C5" s="496"/>
      <c r="D5" s="494">
        <f>SUM(D6:D12)</f>
        <v>0</v>
      </c>
    </row>
    <row r="6" spans="1:4" ht="13.5" thickTop="1">
      <c r="A6" s="1258"/>
      <c r="B6" s="1258"/>
      <c r="C6" s="1258"/>
      <c r="D6" s="495"/>
    </row>
    <row r="7" spans="1:4" s="170" customFormat="1" ht="15.75">
      <c r="A7" s="492"/>
      <c r="B7" s="37" t="str">
        <f>+'5.OP'!B6</f>
        <v>SPLOŠNO</v>
      </c>
      <c r="C7" s="37"/>
      <c r="D7" s="33"/>
    </row>
    <row r="8" spans="1:4" s="170" customFormat="1" ht="20.100000000000001" customHeight="1">
      <c r="A8" s="492" t="str">
        <f>+'5.OP'!A137</f>
        <v>1.0.</v>
      </c>
      <c r="B8" s="37" t="str">
        <f>+'5.OP'!B137</f>
        <v xml:space="preserve">POHIŠTVENA OPREMA - PO NAROČILU IN SERIJSKA </v>
      </c>
      <c r="C8" s="37"/>
      <c r="D8" s="33">
        <f>+'5.OP'!F137</f>
        <v>0</v>
      </c>
    </row>
    <row r="9" spans="1:4" s="170" customFormat="1" ht="20.100000000000001" customHeight="1">
      <c r="A9" s="492" t="str">
        <f>+'5.OP'!A1229</f>
        <v>32.0</v>
      </c>
      <c r="B9" s="37" t="str">
        <f>+'5.OP'!B1229</f>
        <v>LABORATORIJSKE NAPRAVE IN SISTEMI</v>
      </c>
      <c r="C9" s="37"/>
      <c r="D9" s="33">
        <f>+'5.OP'!F1229</f>
        <v>0</v>
      </c>
    </row>
    <row r="10" spans="1:4" s="170" customFormat="1" ht="20.100000000000001" customHeight="1">
      <c r="A10" s="107" t="str">
        <f>+'5.OP'!A1854</f>
        <v>32.0</v>
      </c>
      <c r="B10" s="34" t="str">
        <f>+'5.OP'!B1854</f>
        <v>LABORATORIJSKA POHIŠTVENA OPREMA  - RAZNA</v>
      </c>
      <c r="C10" s="34"/>
      <c r="D10" s="35">
        <f>+'5.OP'!F1854</f>
        <v>0</v>
      </c>
    </row>
    <row r="11" spans="1:4" s="170" customFormat="1" ht="20.100000000000001" customHeight="1">
      <c r="A11" s="107" t="str">
        <f>+'5.OP'!A1950</f>
        <v>61.0-67.0</v>
      </c>
      <c r="B11" s="34" t="str">
        <f>+'5.OP'!B1950</f>
        <v>LABORATORIJSKO POHIŠTVO</v>
      </c>
      <c r="C11" s="34"/>
      <c r="D11" s="35">
        <f>+'5.OP'!F1950</f>
        <v>0</v>
      </c>
    </row>
    <row r="12" spans="1:4" s="170" customFormat="1" ht="20.100000000000001" customHeight="1">
      <c r="A12" s="107"/>
      <c r="B12" s="34" t="str">
        <f>+'5.OP'!B3044</f>
        <v>HLADILNICE IN ZAMRZOVALNICE</v>
      </c>
      <c r="C12" s="34"/>
      <c r="D12" s="35">
        <f>+'5.OP'!F3044</f>
        <v>0</v>
      </c>
    </row>
    <row r="13" spans="1:4" ht="15.75">
      <c r="A13" s="492"/>
      <c r="B13" s="37"/>
      <c r="C13" s="37"/>
      <c r="D13" s="33"/>
    </row>
  </sheetData>
  <sheetProtection algorithmName="SHA-512" hashValue="WsInQmQhPIWnWskej33vEXOTTeoy5H0WaHJ0AOAyyUdEbTh1o70MsZFsTGNCk8f9f+HhE4ixO84FcleJ0ZFqlA==" saltValue="wa1ENtJ6TeD9niYCxLcvIA==" spinCount="100000" sheet="1" objects="1" scenarios="1"/>
  <mergeCells count="3">
    <mergeCell ref="A1:D1"/>
    <mergeCell ref="A2:D2"/>
    <mergeCell ref="A3:D3"/>
  </mergeCells>
  <pageMargins left="0.70866141732283472" right="0.70866141732283472" top="0.74803149606299213" bottom="0.74803149606299213" header="0.31496062992125984" footer="0.31496062992125984"/>
  <pageSetup paperSize="9" scale="7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pageSetUpPr fitToPage="1"/>
  </sheetPr>
  <dimension ref="A1:HT3498"/>
  <sheetViews>
    <sheetView zoomScale="90" zoomScaleNormal="90" zoomScalePageLayoutView="70" workbookViewId="0">
      <pane ySplit="5" topLeftCell="A6" activePane="bottomLeft" state="frozen"/>
      <selection pane="bottomLeft" activeCell="D276" sqref="D276"/>
    </sheetView>
  </sheetViews>
  <sheetFormatPr defaultColWidth="9.140625" defaultRowHeight="12.75"/>
  <cols>
    <col min="1" max="1" width="12.7109375" style="473" customWidth="1"/>
    <col min="2" max="2" width="80.7109375" style="478" customWidth="1"/>
    <col min="3" max="3" width="5.7109375" style="605" customWidth="1"/>
    <col min="4" max="4" width="12.7109375" style="405" customWidth="1"/>
    <col min="5" max="5" width="14.7109375" style="405" customWidth="1"/>
    <col min="6" max="6" width="22.7109375" style="405" customWidth="1"/>
    <col min="7" max="7" width="2.7109375" style="121" customWidth="1"/>
    <col min="8" max="16384" width="9.140625" style="121"/>
  </cols>
  <sheetData>
    <row r="1" spans="1:6" s="1265" customFormat="1" ht="20.25" customHeight="1">
      <c r="A1" s="1389" t="s">
        <v>599</v>
      </c>
      <c r="B1" s="1389"/>
      <c r="C1" s="1389"/>
      <c r="D1" s="1389"/>
      <c r="E1" s="1389"/>
      <c r="F1" s="1389"/>
    </row>
    <row r="2" spans="1:6" s="1265" customFormat="1" ht="18">
      <c r="A2" s="1394" t="s">
        <v>713</v>
      </c>
      <c r="B2" s="1394"/>
      <c r="C2" s="1394"/>
      <c r="D2" s="1394"/>
      <c r="E2" s="1394"/>
      <c r="F2" s="1394"/>
    </row>
    <row r="3" spans="1:6" s="1265" customFormat="1" ht="12.75" customHeight="1">
      <c r="A3" s="1403"/>
      <c r="B3" s="1403"/>
      <c r="C3" s="1403"/>
      <c r="D3" s="1403"/>
      <c r="E3" s="1403"/>
      <c r="F3" s="1403"/>
    </row>
    <row r="4" spans="1:6" s="1265" customFormat="1" ht="13.5" thickBot="1">
      <c r="A4" s="608" t="s">
        <v>34</v>
      </c>
      <c r="B4" s="469" t="s">
        <v>6</v>
      </c>
      <c r="C4" s="507" t="s">
        <v>7</v>
      </c>
      <c r="D4" s="624" t="s">
        <v>8</v>
      </c>
      <c r="E4" s="624" t="s">
        <v>9</v>
      </c>
      <c r="F4" s="624" t="s">
        <v>10</v>
      </c>
    </row>
    <row r="5" spans="1:6" ht="13.5" customHeight="1" thickTop="1">
      <c r="A5" s="613"/>
      <c r="B5" s="615"/>
      <c r="C5" s="614"/>
      <c r="D5" s="625"/>
      <c r="E5" s="625"/>
      <c r="F5" s="625"/>
    </row>
    <row r="6" spans="1:6" s="92" customFormat="1" ht="18">
      <c r="A6" s="618"/>
      <c r="B6" s="294" t="s">
        <v>35</v>
      </c>
      <c r="C6" s="619"/>
      <c r="D6" s="620"/>
      <c r="E6" s="620"/>
      <c r="F6" s="620"/>
    </row>
    <row r="7" spans="1:6" s="92" customFormat="1">
      <c r="D7" s="628"/>
      <c r="E7" s="628"/>
      <c r="F7" s="628"/>
    </row>
    <row r="8" spans="1:6" s="92" customFormat="1" ht="15.75">
      <c r="A8" s="388" t="s">
        <v>2708</v>
      </c>
      <c r="B8" s="389" t="s">
        <v>3174</v>
      </c>
      <c r="C8" s="621"/>
      <c r="D8" s="622"/>
      <c r="E8" s="622"/>
      <c r="F8" s="622"/>
    </row>
    <row r="9" spans="1:6" s="92" customFormat="1" ht="25.5">
      <c r="A9" s="631" t="s">
        <v>3175</v>
      </c>
      <c r="B9" s="336" t="s">
        <v>3176</v>
      </c>
      <c r="C9" s="599"/>
      <c r="D9" s="396"/>
      <c r="E9" s="405"/>
      <c r="F9" s="405"/>
    </row>
    <row r="10" spans="1:6" s="91" customFormat="1">
      <c r="A10" s="632"/>
      <c r="B10" s="478" t="s">
        <v>3177</v>
      </c>
      <c r="C10" s="600"/>
      <c r="D10" s="396"/>
      <c r="E10" s="405"/>
      <c r="F10" s="405"/>
    </row>
    <row r="11" spans="1:6" s="91" customFormat="1" ht="25.5">
      <c r="A11" s="631" t="s">
        <v>3178</v>
      </c>
      <c r="B11" s="478" t="s">
        <v>3179</v>
      </c>
      <c r="C11" s="600"/>
      <c r="D11" s="396"/>
      <c r="E11" s="405"/>
      <c r="F11" s="405"/>
    </row>
    <row r="12" spans="1:6" s="91" customFormat="1" ht="25.5">
      <c r="A12" s="632"/>
      <c r="B12" s="478" t="s">
        <v>3180</v>
      </c>
      <c r="C12" s="601"/>
      <c r="D12" s="396"/>
      <c r="E12" s="405"/>
      <c r="F12" s="405"/>
    </row>
    <row r="13" spans="1:6" s="91" customFormat="1">
      <c r="A13" s="632"/>
      <c r="B13" s="117" t="s">
        <v>3181</v>
      </c>
      <c r="C13" s="601"/>
      <c r="D13" s="405"/>
      <c r="E13" s="405"/>
      <c r="F13" s="405"/>
    </row>
    <row r="14" spans="1:6" s="91" customFormat="1">
      <c r="A14" s="631" t="s">
        <v>3182</v>
      </c>
      <c r="B14" s="117" t="s">
        <v>3183</v>
      </c>
      <c r="C14" s="601"/>
      <c r="D14" s="405"/>
      <c r="E14" s="405"/>
      <c r="F14" s="405"/>
    </row>
    <row r="15" spans="1:6" s="91" customFormat="1">
      <c r="A15" s="631" t="s">
        <v>3184</v>
      </c>
      <c r="B15" s="117" t="s">
        <v>3185</v>
      </c>
      <c r="C15" s="601"/>
      <c r="D15" s="405"/>
      <c r="E15" s="405"/>
      <c r="F15" s="405"/>
    </row>
    <row r="16" spans="1:6" s="91" customFormat="1" ht="25.5">
      <c r="A16" s="631" t="s">
        <v>3186</v>
      </c>
      <c r="B16" s="336" t="s">
        <v>3187</v>
      </c>
      <c r="C16" s="601"/>
      <c r="D16" s="396"/>
      <c r="E16" s="405"/>
      <c r="F16" s="405"/>
    </row>
    <row r="17" spans="1:6" s="91" customFormat="1">
      <c r="A17" s="632"/>
      <c r="B17" s="117" t="s">
        <v>3188</v>
      </c>
      <c r="C17" s="602"/>
      <c r="D17" s="405"/>
      <c r="E17" s="405"/>
      <c r="F17" s="405"/>
    </row>
    <row r="18" spans="1:6" s="91" customFormat="1" ht="25.5">
      <c r="A18" s="631" t="s">
        <v>3189</v>
      </c>
      <c r="B18" s="336" t="s">
        <v>3190</v>
      </c>
      <c r="C18" s="600"/>
      <c r="D18" s="396"/>
      <c r="E18" s="405"/>
      <c r="F18" s="405"/>
    </row>
    <row r="19" spans="1:6" s="91" customFormat="1">
      <c r="A19" s="632"/>
      <c r="B19" s="478" t="s">
        <v>3191</v>
      </c>
      <c r="C19" s="601"/>
      <c r="D19" s="396"/>
      <c r="E19" s="405"/>
      <c r="F19" s="405"/>
    </row>
    <row r="20" spans="1:6" s="91" customFormat="1" ht="25.5">
      <c r="A20" s="631" t="s">
        <v>3192</v>
      </c>
      <c r="B20" s="336" t="s">
        <v>3193</v>
      </c>
      <c r="C20" s="601"/>
      <c r="D20" s="396"/>
      <c r="E20" s="405"/>
      <c r="F20" s="405"/>
    </row>
    <row r="21" spans="1:6" s="91" customFormat="1">
      <c r="A21" s="633"/>
      <c r="B21" s="117" t="s">
        <v>3194</v>
      </c>
      <c r="C21" s="601"/>
      <c r="D21" s="405"/>
      <c r="E21" s="405"/>
      <c r="F21" s="405"/>
    </row>
    <row r="22" spans="1:6" s="91" customFormat="1">
      <c r="A22" s="633"/>
      <c r="B22" s="336"/>
      <c r="C22" s="601"/>
      <c r="D22" s="396"/>
      <c r="E22" s="405"/>
      <c r="F22" s="405"/>
    </row>
    <row r="23" spans="1:6" s="91" customFormat="1" ht="25.5">
      <c r="A23" s="634" t="s">
        <v>3195</v>
      </c>
      <c r="B23" s="336" t="s">
        <v>3196</v>
      </c>
      <c r="C23" s="600"/>
      <c r="D23" s="396"/>
      <c r="E23" s="405"/>
      <c r="F23" s="405"/>
    </row>
    <row r="24" spans="1:6" s="91" customFormat="1" ht="25.5">
      <c r="A24" s="634" t="s">
        <v>3197</v>
      </c>
      <c r="B24" s="302" t="s">
        <v>3198</v>
      </c>
      <c r="C24" s="601"/>
      <c r="D24" s="396"/>
      <c r="E24" s="405"/>
      <c r="F24" s="405"/>
    </row>
    <row r="25" spans="1:6" s="91" customFormat="1">
      <c r="A25" s="473"/>
      <c r="B25" s="609" t="s">
        <v>3199</v>
      </c>
      <c r="C25" s="601"/>
      <c r="D25" s="405"/>
      <c r="E25" s="405"/>
      <c r="F25" s="405"/>
    </row>
    <row r="26" spans="1:6" s="91" customFormat="1">
      <c r="A26" s="473"/>
      <c r="B26" s="325" t="s">
        <v>3200</v>
      </c>
      <c r="C26" s="601"/>
      <c r="D26" s="396"/>
      <c r="E26" s="405"/>
      <c r="F26" s="405"/>
    </row>
    <row r="27" spans="1:6" s="91" customFormat="1" ht="25.5">
      <c r="A27" s="473"/>
      <c r="B27" s="610" t="s">
        <v>3201</v>
      </c>
      <c r="C27" s="600"/>
      <c r="D27" s="626"/>
      <c r="E27" s="405"/>
      <c r="F27" s="405"/>
    </row>
    <row r="28" spans="1:6" s="91" customFormat="1">
      <c r="A28" s="473"/>
      <c r="B28" s="611" t="s">
        <v>3202</v>
      </c>
      <c r="C28" s="601"/>
      <c r="D28" s="626"/>
      <c r="E28" s="405"/>
      <c r="F28" s="405"/>
    </row>
    <row r="29" spans="1:6" s="91" customFormat="1" ht="25.5">
      <c r="A29" s="473"/>
      <c r="B29" s="612" t="s">
        <v>3203</v>
      </c>
      <c r="C29" s="601"/>
      <c r="D29" s="626"/>
      <c r="E29" s="405"/>
      <c r="F29" s="405"/>
    </row>
    <row r="30" spans="1:6" s="91" customFormat="1" ht="25.5">
      <c r="A30" s="473"/>
      <c r="B30" s="311" t="s">
        <v>3204</v>
      </c>
      <c r="C30" s="600"/>
      <c r="D30" s="626"/>
      <c r="E30" s="405"/>
      <c r="F30" s="405"/>
    </row>
    <row r="31" spans="1:6" s="91" customFormat="1" ht="25.5">
      <c r="A31" s="473"/>
      <c r="B31" s="635" t="s">
        <v>3205</v>
      </c>
      <c r="C31" s="601"/>
      <c r="D31" s="626"/>
      <c r="E31" s="405"/>
      <c r="F31" s="405"/>
    </row>
    <row r="32" spans="1:6" s="91" customFormat="1" ht="25.5">
      <c r="A32" s="634" t="s">
        <v>3206</v>
      </c>
      <c r="B32" s="302" t="s">
        <v>3207</v>
      </c>
      <c r="C32" s="601"/>
      <c r="D32" s="396"/>
      <c r="E32" s="405"/>
      <c r="F32" s="405"/>
    </row>
    <row r="33" spans="1:6" s="91" customFormat="1" ht="25.5">
      <c r="A33" s="473"/>
      <c r="B33" s="302" t="s">
        <v>3208</v>
      </c>
      <c r="C33" s="601"/>
      <c r="D33" s="396"/>
      <c r="E33" s="405"/>
      <c r="F33" s="405"/>
    </row>
    <row r="34" spans="1:6" s="91" customFormat="1" ht="25.5">
      <c r="A34" s="473"/>
      <c r="B34" s="336" t="s">
        <v>3209</v>
      </c>
      <c r="C34" s="601"/>
      <c r="D34" s="396"/>
      <c r="E34" s="405"/>
      <c r="F34" s="405"/>
    </row>
    <row r="35" spans="1:6" s="91" customFormat="1">
      <c r="A35" s="473"/>
      <c r="B35" s="336" t="s">
        <v>3210</v>
      </c>
      <c r="C35" s="601"/>
      <c r="D35" s="396"/>
      <c r="E35" s="405"/>
      <c r="F35" s="405"/>
    </row>
    <row r="36" spans="1:6" s="91" customFormat="1" ht="25.5">
      <c r="A36" s="634" t="s">
        <v>3211</v>
      </c>
      <c r="B36" s="310" t="s">
        <v>3212</v>
      </c>
      <c r="C36" s="600"/>
      <c r="D36" s="396"/>
      <c r="E36" s="405"/>
      <c r="F36" s="405"/>
    </row>
    <row r="37" spans="1:6" s="91" customFormat="1">
      <c r="A37" s="473"/>
      <c r="B37" s="310" t="s">
        <v>3213</v>
      </c>
      <c r="C37" s="601"/>
      <c r="D37" s="396"/>
      <c r="E37" s="405"/>
      <c r="F37" s="405"/>
    </row>
    <row r="38" spans="1:6" s="91" customFormat="1" ht="25.5">
      <c r="A38" s="634" t="s">
        <v>3214</v>
      </c>
      <c r="B38" s="310" t="s">
        <v>3215</v>
      </c>
      <c r="C38" s="601"/>
      <c r="D38" s="396"/>
      <c r="E38" s="405"/>
      <c r="F38" s="405"/>
    </row>
    <row r="39" spans="1:6" s="91" customFormat="1">
      <c r="A39" s="473"/>
      <c r="B39" s="636"/>
      <c r="C39" s="601"/>
      <c r="D39" s="396"/>
      <c r="E39" s="405"/>
      <c r="F39" s="405"/>
    </row>
    <row r="40" spans="1:6" s="91" customFormat="1" ht="25.5">
      <c r="A40" s="634" t="s">
        <v>3216</v>
      </c>
      <c r="B40" s="336" t="s">
        <v>3217</v>
      </c>
      <c r="C40" s="601"/>
      <c r="D40" s="396"/>
      <c r="E40" s="405"/>
      <c r="F40" s="405"/>
    </row>
    <row r="41" spans="1:6" s="91" customFormat="1">
      <c r="A41" s="473"/>
      <c r="B41" s="612" t="s">
        <v>3218</v>
      </c>
      <c r="C41" s="601"/>
      <c r="D41" s="396"/>
      <c r="E41" s="405"/>
      <c r="F41" s="405"/>
    </row>
    <row r="42" spans="1:6" s="91" customFormat="1" ht="25.5">
      <c r="A42" s="634" t="s">
        <v>3219</v>
      </c>
      <c r="B42" s="336" t="s">
        <v>3220</v>
      </c>
      <c r="C42" s="600"/>
      <c r="D42" s="396"/>
      <c r="E42" s="405"/>
      <c r="F42" s="405"/>
    </row>
    <row r="43" spans="1:6" s="91" customFormat="1" ht="25.5">
      <c r="A43" s="634" t="s">
        <v>3221</v>
      </c>
      <c r="B43" s="303" t="s">
        <v>3222</v>
      </c>
      <c r="C43" s="601"/>
      <c r="D43" s="396"/>
      <c r="E43" s="405"/>
      <c r="F43" s="405"/>
    </row>
    <row r="44" spans="1:6" s="91" customFormat="1" ht="25.5">
      <c r="A44" s="473"/>
      <c r="B44" s="303" t="s">
        <v>3223</v>
      </c>
      <c r="C44" s="601"/>
      <c r="D44" s="396"/>
      <c r="E44" s="405"/>
      <c r="F44" s="405"/>
    </row>
    <row r="45" spans="1:6" s="91" customFormat="1" ht="25.5">
      <c r="A45" s="634" t="s">
        <v>3224</v>
      </c>
      <c r="B45" s="302" t="s">
        <v>3225</v>
      </c>
      <c r="C45" s="601"/>
      <c r="D45" s="396"/>
      <c r="E45" s="405"/>
      <c r="F45" s="405"/>
    </row>
    <row r="46" spans="1:6" s="91" customFormat="1" ht="25.5">
      <c r="A46" s="634"/>
      <c r="B46" s="302" t="s">
        <v>3226</v>
      </c>
      <c r="C46" s="601"/>
      <c r="D46" s="396"/>
      <c r="E46" s="405"/>
      <c r="F46" s="405"/>
    </row>
    <row r="47" spans="1:6" s="91" customFormat="1">
      <c r="A47" s="634" t="s">
        <v>3227</v>
      </c>
      <c r="B47" s="302" t="s">
        <v>3228</v>
      </c>
      <c r="C47" s="601"/>
      <c r="D47" s="396"/>
      <c r="E47" s="405"/>
      <c r="F47" s="405"/>
    </row>
    <row r="48" spans="1:6" s="91" customFormat="1" ht="25.5">
      <c r="A48" s="634" t="s">
        <v>3229</v>
      </c>
      <c r="B48" s="302" t="s">
        <v>3230</v>
      </c>
      <c r="C48" s="601"/>
      <c r="D48" s="396"/>
      <c r="E48" s="405"/>
      <c r="F48" s="405"/>
    </row>
    <row r="49" spans="1:6" s="91" customFormat="1" ht="25.5">
      <c r="A49" s="473"/>
      <c r="B49" s="336" t="s">
        <v>3231</v>
      </c>
      <c r="C49" s="601"/>
      <c r="D49" s="396"/>
      <c r="E49" s="405"/>
      <c r="F49" s="405"/>
    </row>
    <row r="50" spans="1:6" s="91" customFormat="1">
      <c r="A50" s="473"/>
      <c r="B50" s="336" t="s">
        <v>3232</v>
      </c>
      <c r="C50" s="600"/>
      <c r="D50" s="396"/>
      <c r="E50" s="405"/>
      <c r="F50" s="405"/>
    </row>
    <row r="51" spans="1:6" s="91" customFormat="1">
      <c r="A51" s="473"/>
      <c r="B51" s="636"/>
      <c r="C51" s="601"/>
      <c r="D51" s="396"/>
      <c r="E51" s="405"/>
      <c r="F51" s="405"/>
    </row>
    <row r="52" spans="1:6" s="91" customFormat="1" ht="15.75">
      <c r="A52" s="388" t="s">
        <v>2709</v>
      </c>
      <c r="B52" s="389" t="s">
        <v>3233</v>
      </c>
      <c r="C52" s="621"/>
      <c r="D52" s="622"/>
      <c r="E52" s="622"/>
      <c r="F52" s="622"/>
    </row>
    <row r="53" spans="1:6" s="91" customFormat="1" ht="25.5">
      <c r="A53" s="634" t="s">
        <v>1901</v>
      </c>
      <c r="B53" s="336" t="s">
        <v>3234</v>
      </c>
      <c r="C53" s="601"/>
      <c r="D53" s="396"/>
      <c r="E53" s="405"/>
      <c r="F53" s="405"/>
    </row>
    <row r="54" spans="1:6" s="91" customFormat="1" ht="25.5">
      <c r="A54" s="634" t="s">
        <v>1951</v>
      </c>
      <c r="B54" s="336" t="s">
        <v>3235</v>
      </c>
      <c r="C54" s="601"/>
      <c r="D54" s="396"/>
      <c r="E54" s="405"/>
      <c r="F54" s="405"/>
    </row>
    <row r="55" spans="1:6" s="91" customFormat="1">
      <c r="A55" s="473"/>
      <c r="B55" s="336" t="s">
        <v>3236</v>
      </c>
      <c r="C55" s="601"/>
      <c r="D55" s="396"/>
      <c r="E55" s="405"/>
      <c r="F55" s="405"/>
    </row>
    <row r="56" spans="1:6" s="91" customFormat="1">
      <c r="A56" s="473"/>
      <c r="B56" s="336"/>
      <c r="C56" s="601"/>
      <c r="D56" s="396"/>
      <c r="E56" s="405"/>
      <c r="F56" s="405"/>
    </row>
    <row r="57" spans="1:6" s="91" customFormat="1" ht="15.75">
      <c r="A57" s="388" t="s">
        <v>2710</v>
      </c>
      <c r="B57" s="389" t="s">
        <v>3237</v>
      </c>
      <c r="C57" s="621"/>
      <c r="D57" s="622"/>
      <c r="E57" s="622"/>
      <c r="F57" s="622"/>
    </row>
    <row r="58" spans="1:6">
      <c r="A58" s="634" t="s">
        <v>1901</v>
      </c>
      <c r="B58" s="336" t="s">
        <v>3238</v>
      </c>
      <c r="C58" s="111"/>
      <c r="D58" s="396"/>
    </row>
    <row r="59" spans="1:6">
      <c r="A59" s="634" t="s">
        <v>1951</v>
      </c>
      <c r="B59" s="336" t="s">
        <v>3239</v>
      </c>
      <c r="C59" s="601"/>
      <c r="D59" s="396"/>
    </row>
    <row r="60" spans="1:6" ht="25.5">
      <c r="A60" s="634" t="s">
        <v>1969</v>
      </c>
      <c r="B60" s="336" t="s">
        <v>3240</v>
      </c>
      <c r="C60" s="111"/>
      <c r="D60" s="396"/>
    </row>
    <row r="61" spans="1:6">
      <c r="A61" s="634" t="s">
        <v>1988</v>
      </c>
      <c r="B61" s="336" t="s">
        <v>3241</v>
      </c>
      <c r="C61" s="111"/>
      <c r="D61" s="396"/>
    </row>
    <row r="62" spans="1:6">
      <c r="A62" s="634" t="s">
        <v>1998</v>
      </c>
      <c r="B62" s="336" t="s">
        <v>3242</v>
      </c>
      <c r="C62" s="474"/>
      <c r="D62" s="396"/>
    </row>
    <row r="63" spans="1:6">
      <c r="A63" s="634" t="s">
        <v>2003</v>
      </c>
      <c r="B63" s="379" t="s">
        <v>3243</v>
      </c>
      <c r="C63" s="601"/>
      <c r="D63" s="396"/>
    </row>
    <row r="64" spans="1:6" s="167" customFormat="1">
      <c r="A64" s="637"/>
      <c r="B64" s="444" t="s">
        <v>3244</v>
      </c>
      <c r="C64" s="166"/>
      <c r="D64" s="396"/>
      <c r="E64" s="405"/>
      <c r="F64" s="405"/>
    </row>
    <row r="65" spans="1:6">
      <c r="A65" s="637"/>
      <c r="B65" s="444" t="s">
        <v>3245</v>
      </c>
      <c r="C65" s="601"/>
      <c r="D65" s="396"/>
    </row>
    <row r="66" spans="1:6">
      <c r="A66" s="637"/>
      <c r="B66" s="444" t="s">
        <v>3246</v>
      </c>
      <c r="C66" s="111"/>
      <c r="D66" s="396"/>
    </row>
    <row r="67" spans="1:6">
      <c r="A67" s="637"/>
      <c r="B67" s="444" t="s">
        <v>3247</v>
      </c>
      <c r="C67" s="601"/>
      <c r="D67" s="396"/>
    </row>
    <row r="68" spans="1:6">
      <c r="A68" s="637"/>
      <c r="B68" s="444" t="s">
        <v>3248</v>
      </c>
      <c r="C68" s="111"/>
      <c r="D68" s="396"/>
    </row>
    <row r="69" spans="1:6">
      <c r="A69" s="637"/>
      <c r="B69" s="444" t="s">
        <v>3249</v>
      </c>
      <c r="C69" s="601"/>
      <c r="D69" s="396"/>
    </row>
    <row r="70" spans="1:6">
      <c r="A70" s="637"/>
      <c r="B70" s="444" t="s">
        <v>3250</v>
      </c>
      <c r="C70" s="111"/>
      <c r="D70" s="396"/>
    </row>
    <row r="71" spans="1:6">
      <c r="A71" s="637"/>
      <c r="B71" s="444" t="s">
        <v>6563</v>
      </c>
      <c r="C71" s="601"/>
      <c r="D71" s="396"/>
    </row>
    <row r="72" spans="1:6">
      <c r="A72" s="637"/>
      <c r="B72" s="444" t="s">
        <v>3251</v>
      </c>
      <c r="C72" s="111"/>
      <c r="D72" s="396"/>
    </row>
    <row r="73" spans="1:6">
      <c r="A73" s="637"/>
      <c r="B73" s="444"/>
      <c r="C73" s="601"/>
      <c r="D73" s="396"/>
    </row>
    <row r="74" spans="1:6" ht="15.75">
      <c r="A74" s="388" t="s">
        <v>2711</v>
      </c>
      <c r="B74" s="389" t="s">
        <v>3252</v>
      </c>
      <c r="C74" s="621"/>
      <c r="D74" s="622"/>
      <c r="E74" s="622"/>
      <c r="F74" s="622"/>
    </row>
    <row r="75" spans="1:6">
      <c r="A75" s="637" t="s">
        <v>1901</v>
      </c>
      <c r="B75" s="379" t="s">
        <v>3253</v>
      </c>
      <c r="C75" s="111"/>
      <c r="D75" s="396"/>
    </row>
    <row r="76" spans="1:6">
      <c r="A76" s="638"/>
      <c r="B76" s="379" t="s">
        <v>3254</v>
      </c>
      <c r="C76" s="474"/>
      <c r="D76" s="396"/>
    </row>
    <row r="77" spans="1:6">
      <c r="A77" s="638"/>
      <c r="B77" s="379" t="s">
        <v>3255</v>
      </c>
      <c r="C77" s="601"/>
      <c r="D77" s="396"/>
    </row>
    <row r="78" spans="1:6">
      <c r="A78" s="638"/>
      <c r="B78" s="379" t="s">
        <v>3256</v>
      </c>
      <c r="C78" s="111"/>
      <c r="D78" s="396"/>
    </row>
    <row r="79" spans="1:6" s="98" customFormat="1">
      <c r="A79" s="638"/>
      <c r="B79" s="379" t="s">
        <v>3257</v>
      </c>
      <c r="C79" s="601"/>
      <c r="D79" s="396"/>
      <c r="E79" s="405"/>
      <c r="F79" s="405"/>
    </row>
    <row r="80" spans="1:6" s="98" customFormat="1">
      <c r="A80" s="637" t="s">
        <v>1951</v>
      </c>
      <c r="B80" s="379" t="s">
        <v>3258</v>
      </c>
      <c r="C80" s="603"/>
      <c r="D80" s="396"/>
      <c r="E80" s="405"/>
      <c r="F80" s="405"/>
    </row>
    <row r="81" spans="1:6" s="98" customFormat="1">
      <c r="A81" s="638"/>
      <c r="B81" s="379" t="s">
        <v>3259</v>
      </c>
      <c r="C81" s="601"/>
      <c r="D81" s="396"/>
      <c r="E81" s="405"/>
      <c r="F81" s="405"/>
    </row>
    <row r="82" spans="1:6" s="98" customFormat="1">
      <c r="A82" s="637" t="s">
        <v>1969</v>
      </c>
      <c r="B82" s="379" t="s">
        <v>3260</v>
      </c>
      <c r="C82" s="603"/>
      <c r="D82" s="396"/>
      <c r="E82" s="405"/>
      <c r="F82" s="405"/>
    </row>
    <row r="83" spans="1:6" s="98" customFormat="1">
      <c r="A83" s="638"/>
      <c r="B83" s="379" t="s">
        <v>3261</v>
      </c>
      <c r="C83" s="601"/>
      <c r="D83" s="396"/>
      <c r="E83" s="405"/>
      <c r="F83" s="405"/>
    </row>
    <row r="84" spans="1:6" s="98" customFormat="1">
      <c r="A84" s="638"/>
      <c r="B84" s="379" t="s">
        <v>3262</v>
      </c>
      <c r="C84" s="603"/>
      <c r="D84" s="396"/>
      <c r="E84" s="405"/>
      <c r="F84" s="405"/>
    </row>
    <row r="85" spans="1:6" s="98" customFormat="1">
      <c r="A85" s="638"/>
      <c r="B85" s="379" t="s">
        <v>3263</v>
      </c>
      <c r="C85" s="603"/>
      <c r="D85" s="396"/>
      <c r="E85" s="405"/>
      <c r="F85" s="405"/>
    </row>
    <row r="86" spans="1:6">
      <c r="A86" s="637" t="s">
        <v>1988</v>
      </c>
      <c r="B86" s="379" t="s">
        <v>3264</v>
      </c>
      <c r="C86" s="474"/>
      <c r="D86" s="396"/>
    </row>
    <row r="87" spans="1:6">
      <c r="A87" s="638"/>
      <c r="B87" s="379" t="s">
        <v>3265</v>
      </c>
      <c r="C87" s="601"/>
      <c r="D87" s="396"/>
    </row>
    <row r="88" spans="1:6">
      <c r="A88" s="637" t="s">
        <v>1998</v>
      </c>
      <c r="B88" s="379" t="s">
        <v>3266</v>
      </c>
      <c r="C88" s="111"/>
      <c r="D88" s="396"/>
    </row>
    <row r="89" spans="1:6">
      <c r="A89" s="638"/>
      <c r="B89" s="379" t="s">
        <v>3267</v>
      </c>
      <c r="C89" s="601"/>
      <c r="D89" s="396"/>
    </row>
    <row r="90" spans="1:6">
      <c r="A90" s="637" t="s">
        <v>2003</v>
      </c>
      <c r="B90" s="379" t="s">
        <v>3268</v>
      </c>
      <c r="C90" s="111"/>
      <c r="D90" s="396"/>
    </row>
    <row r="91" spans="1:6">
      <c r="A91" s="638"/>
      <c r="B91" s="379" t="s">
        <v>3269</v>
      </c>
      <c r="C91" s="601"/>
      <c r="D91" s="396"/>
    </row>
    <row r="92" spans="1:6">
      <c r="A92" s="637" t="s">
        <v>2008</v>
      </c>
      <c r="B92" s="379" t="s">
        <v>3270</v>
      </c>
      <c r="C92" s="111"/>
      <c r="D92" s="396"/>
    </row>
    <row r="93" spans="1:6">
      <c r="A93" s="638"/>
      <c r="B93" s="379" t="s">
        <v>3271</v>
      </c>
      <c r="C93" s="111"/>
      <c r="D93" s="396"/>
    </row>
    <row r="94" spans="1:6">
      <c r="A94" s="637" t="s">
        <v>2014</v>
      </c>
      <c r="B94" s="379" t="s">
        <v>3272</v>
      </c>
      <c r="C94" s="474"/>
      <c r="D94" s="396"/>
    </row>
    <row r="95" spans="1:6">
      <c r="A95" s="638"/>
      <c r="B95" s="379" t="s">
        <v>3273</v>
      </c>
      <c r="C95" s="601"/>
      <c r="D95" s="396"/>
    </row>
    <row r="96" spans="1:6">
      <c r="A96" s="638"/>
      <c r="B96" s="379"/>
      <c r="C96" s="601"/>
      <c r="D96" s="396"/>
    </row>
    <row r="97" spans="1:228" ht="15.75">
      <c r="A97" s="388" t="s">
        <v>2712</v>
      </c>
      <c r="B97" s="389" t="s">
        <v>3274</v>
      </c>
      <c r="C97" s="621"/>
      <c r="D97" s="622"/>
      <c r="E97" s="622"/>
      <c r="F97" s="622"/>
    </row>
    <row r="98" spans="1:228" ht="25.5">
      <c r="A98" s="631" t="s">
        <v>1901</v>
      </c>
      <c r="B98" s="404" t="s">
        <v>6564</v>
      </c>
      <c r="C98" s="601"/>
      <c r="D98" s="396"/>
    </row>
    <row r="99" spans="1:228" ht="25.5">
      <c r="A99" s="632"/>
      <c r="B99" s="404" t="s">
        <v>3275</v>
      </c>
      <c r="C99" s="111"/>
      <c r="D99" s="396"/>
    </row>
    <row r="100" spans="1:228" s="168" customFormat="1" ht="25.5">
      <c r="A100" s="632"/>
      <c r="B100" s="404" t="s">
        <v>3276</v>
      </c>
      <c r="C100" s="601"/>
      <c r="D100" s="396"/>
      <c r="E100" s="405"/>
      <c r="F100" s="405"/>
    </row>
    <row r="101" spans="1:228" s="168" customFormat="1">
      <c r="A101" s="632"/>
      <c r="B101" s="404" t="s">
        <v>3277</v>
      </c>
      <c r="C101" s="601"/>
      <c r="D101" s="396"/>
      <c r="E101" s="405"/>
      <c r="F101" s="405"/>
    </row>
    <row r="102" spans="1:228" s="168" customFormat="1">
      <c r="A102" s="632"/>
      <c r="B102" s="404" t="s">
        <v>3278</v>
      </c>
      <c r="C102" s="604"/>
      <c r="D102" s="396"/>
      <c r="E102" s="405"/>
      <c r="F102" s="405"/>
    </row>
    <row r="103" spans="1:228" s="168" customFormat="1">
      <c r="A103" s="638"/>
      <c r="B103" s="381"/>
      <c r="C103" s="604"/>
      <c r="D103" s="396"/>
      <c r="E103" s="640"/>
      <c r="F103" s="640"/>
    </row>
    <row r="104" spans="1:228" s="168" customFormat="1" ht="15.75">
      <c r="A104" s="388" t="s">
        <v>2713</v>
      </c>
      <c r="B104" s="389" t="s">
        <v>3279</v>
      </c>
      <c r="C104" s="621"/>
      <c r="D104" s="622"/>
      <c r="E104" s="622"/>
      <c r="F104" s="622"/>
    </row>
    <row r="105" spans="1:228" s="168" customFormat="1" ht="25.5">
      <c r="A105" s="637" t="s">
        <v>1901</v>
      </c>
      <c r="B105" s="336" t="s">
        <v>3280</v>
      </c>
      <c r="C105" s="111"/>
      <c r="D105" s="396"/>
      <c r="E105" s="640"/>
      <c r="F105" s="640"/>
      <c r="G105" s="121"/>
    </row>
    <row r="106" spans="1:228" ht="25.5">
      <c r="A106" s="637" t="s">
        <v>1951</v>
      </c>
      <c r="B106" s="336" t="s">
        <v>3281</v>
      </c>
      <c r="C106" s="601"/>
      <c r="D106" s="396"/>
      <c r="E106" s="640"/>
      <c r="F106" s="640"/>
    </row>
    <row r="107" spans="1:228">
      <c r="A107" s="638"/>
      <c r="B107" s="336" t="s">
        <v>3282</v>
      </c>
      <c r="C107" s="111"/>
      <c r="D107" s="396"/>
      <c r="E107" s="640"/>
      <c r="F107" s="640"/>
    </row>
    <row r="108" spans="1:228" ht="25.5">
      <c r="A108" s="638"/>
      <c r="B108" s="336" t="s">
        <v>3283</v>
      </c>
      <c r="C108" s="601"/>
      <c r="D108" s="396"/>
      <c r="E108" s="640"/>
      <c r="F108" s="640"/>
    </row>
    <row r="109" spans="1:228" s="168" customFormat="1">
      <c r="A109" s="637" t="s">
        <v>1969</v>
      </c>
      <c r="B109" s="336" t="s">
        <v>3284</v>
      </c>
      <c r="C109" s="111"/>
      <c r="D109" s="396"/>
      <c r="E109" s="640"/>
      <c r="F109" s="640"/>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c r="AW109" s="121"/>
      <c r="AX109" s="121"/>
      <c r="AY109" s="121"/>
      <c r="AZ109" s="121"/>
      <c r="BA109" s="121"/>
      <c r="BB109" s="121"/>
      <c r="BC109" s="121"/>
      <c r="BD109" s="121"/>
      <c r="BE109" s="121"/>
      <c r="BF109" s="121"/>
      <c r="BG109" s="121"/>
      <c r="BH109" s="121"/>
      <c r="BI109" s="121"/>
      <c r="BJ109" s="121"/>
      <c r="BK109" s="121"/>
      <c r="BL109" s="121"/>
      <c r="BM109" s="121"/>
      <c r="BN109" s="121"/>
      <c r="BO109" s="121"/>
      <c r="BP109" s="121"/>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1"/>
      <c r="CS109" s="121"/>
      <c r="CT109" s="121"/>
      <c r="CU109" s="121"/>
      <c r="CV109" s="121"/>
      <c r="CW109" s="121"/>
      <c r="CX109" s="121"/>
      <c r="CY109" s="121"/>
      <c r="CZ109" s="121"/>
      <c r="DA109" s="121"/>
      <c r="DB109" s="121"/>
      <c r="DC109" s="121"/>
      <c r="DD109" s="121"/>
      <c r="DE109" s="121"/>
      <c r="DF109" s="121"/>
      <c r="DG109" s="121"/>
      <c r="DH109" s="121"/>
      <c r="DI109" s="121"/>
      <c r="DJ109" s="121"/>
      <c r="DK109" s="121"/>
      <c r="DL109" s="121"/>
      <c r="DM109" s="121"/>
      <c r="DN109" s="121"/>
      <c r="DO109" s="121"/>
      <c r="DP109" s="121"/>
      <c r="DQ109" s="121"/>
      <c r="DR109" s="121"/>
      <c r="DS109" s="121"/>
      <c r="DT109" s="121"/>
      <c r="DU109" s="121"/>
      <c r="DV109" s="121"/>
      <c r="DW109" s="121"/>
      <c r="DX109" s="121"/>
      <c r="DY109" s="121"/>
      <c r="DZ109" s="121"/>
      <c r="EA109" s="121"/>
      <c r="EB109" s="121"/>
      <c r="EC109" s="121"/>
      <c r="ED109" s="121"/>
      <c r="EE109" s="121"/>
      <c r="EF109" s="121"/>
      <c r="EG109" s="121"/>
      <c r="EH109" s="121"/>
      <c r="EI109" s="121"/>
      <c r="EJ109" s="121"/>
      <c r="EK109" s="121"/>
      <c r="EL109" s="121"/>
      <c r="EM109" s="121"/>
      <c r="EN109" s="121"/>
      <c r="EO109" s="121"/>
      <c r="EP109" s="121"/>
      <c r="EQ109" s="121"/>
      <c r="ER109" s="121"/>
      <c r="ES109" s="121"/>
      <c r="ET109" s="121"/>
      <c r="EU109" s="121"/>
      <c r="EV109" s="121"/>
      <c r="EW109" s="121"/>
      <c r="EX109" s="121"/>
      <c r="EY109" s="121"/>
      <c r="EZ109" s="121"/>
      <c r="FA109" s="121"/>
      <c r="FB109" s="121"/>
      <c r="FC109" s="121"/>
      <c r="FD109" s="121"/>
      <c r="FE109" s="121"/>
      <c r="FF109" s="121"/>
      <c r="FG109" s="121"/>
      <c r="FH109" s="121"/>
      <c r="FI109" s="121"/>
      <c r="FJ109" s="121"/>
      <c r="FK109" s="121"/>
      <c r="FL109" s="121"/>
      <c r="FM109" s="121"/>
      <c r="FN109" s="121"/>
      <c r="FO109" s="121"/>
      <c r="FP109" s="121"/>
      <c r="FQ109" s="121"/>
      <c r="FR109" s="121"/>
      <c r="FS109" s="121"/>
      <c r="FT109" s="121"/>
      <c r="FU109" s="121"/>
      <c r="FV109" s="121"/>
      <c r="FW109" s="121"/>
      <c r="FX109" s="121"/>
      <c r="FY109" s="121"/>
      <c r="FZ109" s="121"/>
      <c r="GA109" s="121"/>
      <c r="GB109" s="121"/>
      <c r="GC109" s="121"/>
      <c r="GD109" s="121"/>
      <c r="GE109" s="121"/>
      <c r="GF109" s="121"/>
      <c r="GG109" s="121"/>
      <c r="GH109" s="121"/>
      <c r="GI109" s="121"/>
      <c r="GJ109" s="121"/>
      <c r="GK109" s="121"/>
      <c r="GL109" s="121"/>
      <c r="GM109" s="121"/>
      <c r="GN109" s="121"/>
      <c r="GO109" s="121"/>
      <c r="GP109" s="121"/>
      <c r="GQ109" s="121"/>
      <c r="GR109" s="121"/>
      <c r="GS109" s="121"/>
      <c r="GT109" s="121"/>
      <c r="GU109" s="121"/>
      <c r="GV109" s="121"/>
      <c r="GW109" s="121"/>
      <c r="GX109" s="121"/>
      <c r="GY109" s="121"/>
      <c r="GZ109" s="121"/>
      <c r="HA109" s="121"/>
      <c r="HB109" s="121"/>
      <c r="HC109" s="121"/>
      <c r="HD109" s="121"/>
      <c r="HE109" s="121"/>
      <c r="HF109" s="121"/>
      <c r="HG109" s="121"/>
      <c r="HH109" s="121"/>
      <c r="HI109" s="121"/>
      <c r="HJ109" s="121"/>
      <c r="HK109" s="121"/>
      <c r="HL109" s="121"/>
      <c r="HM109" s="121"/>
      <c r="HN109" s="121"/>
      <c r="HO109" s="121"/>
      <c r="HP109" s="121"/>
      <c r="HQ109" s="121"/>
      <c r="HR109" s="121"/>
      <c r="HS109" s="121"/>
      <c r="HT109" s="121"/>
    </row>
    <row r="110" spans="1:228" s="168" customFormat="1">
      <c r="A110" s="637" t="s">
        <v>1988</v>
      </c>
      <c r="B110" s="336" t="s">
        <v>3285</v>
      </c>
      <c r="C110" s="111"/>
      <c r="D110" s="396"/>
      <c r="E110" s="640"/>
      <c r="F110" s="640"/>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21"/>
      <c r="BA110" s="121"/>
      <c r="BB110" s="121"/>
      <c r="BC110" s="121"/>
      <c r="BD110" s="121"/>
      <c r="BE110" s="121"/>
      <c r="BF110" s="121"/>
      <c r="BG110" s="121"/>
      <c r="BH110" s="121"/>
      <c r="BI110" s="121"/>
      <c r="BJ110" s="121"/>
      <c r="BK110" s="121"/>
      <c r="BL110" s="121"/>
      <c r="BM110" s="121"/>
      <c r="BN110" s="121"/>
      <c r="BO110" s="121"/>
      <c r="BP110" s="121"/>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1"/>
      <c r="CS110" s="121"/>
      <c r="CT110" s="121"/>
      <c r="CU110" s="121"/>
      <c r="CV110" s="121"/>
      <c r="CW110" s="121"/>
      <c r="CX110" s="121"/>
      <c r="CY110" s="121"/>
      <c r="CZ110" s="121"/>
      <c r="DA110" s="121"/>
      <c r="DB110" s="121"/>
      <c r="DC110" s="121"/>
      <c r="DD110" s="121"/>
      <c r="DE110" s="121"/>
      <c r="DF110" s="121"/>
      <c r="DG110" s="121"/>
      <c r="DH110" s="121"/>
      <c r="DI110" s="121"/>
      <c r="DJ110" s="121"/>
      <c r="DK110" s="121"/>
      <c r="DL110" s="121"/>
      <c r="DM110" s="121"/>
      <c r="DN110" s="121"/>
      <c r="DO110" s="121"/>
      <c r="DP110" s="121"/>
      <c r="DQ110" s="121"/>
      <c r="DR110" s="121"/>
      <c r="DS110" s="121"/>
      <c r="DT110" s="121"/>
      <c r="DU110" s="121"/>
      <c r="DV110" s="121"/>
      <c r="DW110" s="121"/>
      <c r="DX110" s="121"/>
      <c r="DY110" s="121"/>
      <c r="DZ110" s="121"/>
      <c r="EA110" s="121"/>
      <c r="EB110" s="121"/>
      <c r="EC110" s="121"/>
      <c r="ED110" s="121"/>
      <c r="EE110" s="121"/>
      <c r="EF110" s="121"/>
      <c r="EG110" s="121"/>
      <c r="EH110" s="121"/>
      <c r="EI110" s="121"/>
      <c r="EJ110" s="121"/>
      <c r="EK110" s="121"/>
      <c r="EL110" s="121"/>
      <c r="EM110" s="121"/>
      <c r="EN110" s="121"/>
      <c r="EO110" s="121"/>
      <c r="EP110" s="121"/>
      <c r="EQ110" s="121"/>
      <c r="ER110" s="121"/>
      <c r="ES110" s="121"/>
      <c r="ET110" s="121"/>
      <c r="EU110" s="121"/>
      <c r="EV110" s="121"/>
      <c r="EW110" s="121"/>
      <c r="EX110" s="121"/>
      <c r="EY110" s="121"/>
      <c r="EZ110" s="121"/>
      <c r="FA110" s="121"/>
      <c r="FB110" s="121"/>
      <c r="FC110" s="121"/>
      <c r="FD110" s="121"/>
      <c r="FE110" s="121"/>
      <c r="FF110" s="121"/>
      <c r="FG110" s="121"/>
      <c r="FH110" s="121"/>
      <c r="FI110" s="121"/>
      <c r="FJ110" s="121"/>
      <c r="FK110" s="121"/>
      <c r="FL110" s="121"/>
      <c r="FM110" s="121"/>
      <c r="FN110" s="121"/>
      <c r="FO110" s="121"/>
      <c r="FP110" s="121"/>
      <c r="FQ110" s="121"/>
      <c r="FR110" s="121"/>
      <c r="FS110" s="121"/>
      <c r="FT110" s="121"/>
      <c r="FU110" s="121"/>
      <c r="FV110" s="121"/>
      <c r="FW110" s="121"/>
      <c r="FX110" s="121"/>
      <c r="FY110" s="121"/>
      <c r="FZ110" s="121"/>
      <c r="GA110" s="121"/>
      <c r="GB110" s="121"/>
      <c r="GC110" s="121"/>
      <c r="GD110" s="121"/>
      <c r="GE110" s="121"/>
      <c r="GF110" s="121"/>
      <c r="GG110" s="121"/>
      <c r="GH110" s="121"/>
      <c r="GI110" s="121"/>
      <c r="GJ110" s="121"/>
      <c r="GK110" s="121"/>
      <c r="GL110" s="121"/>
      <c r="GM110" s="121"/>
      <c r="GN110" s="121"/>
      <c r="GO110" s="121"/>
      <c r="GP110" s="121"/>
      <c r="GQ110" s="121"/>
      <c r="GR110" s="121"/>
      <c r="GS110" s="121"/>
      <c r="GT110" s="121"/>
      <c r="GU110" s="121"/>
      <c r="GV110" s="121"/>
      <c r="GW110" s="121"/>
      <c r="GX110" s="121"/>
      <c r="GY110" s="121"/>
      <c r="GZ110" s="121"/>
      <c r="HA110" s="121"/>
      <c r="HB110" s="121"/>
      <c r="HC110" s="121"/>
      <c r="HD110" s="121"/>
      <c r="HE110" s="121"/>
      <c r="HF110" s="121"/>
      <c r="HG110" s="121"/>
      <c r="HH110" s="121"/>
      <c r="HI110" s="121"/>
      <c r="HJ110" s="121"/>
      <c r="HK110" s="121"/>
      <c r="HL110" s="121"/>
      <c r="HM110" s="121"/>
      <c r="HN110" s="121"/>
      <c r="HO110" s="121"/>
      <c r="HP110" s="121"/>
      <c r="HQ110" s="121"/>
      <c r="HR110" s="121"/>
      <c r="HS110" s="121"/>
      <c r="HT110" s="121"/>
    </row>
    <row r="111" spans="1:228" s="168" customFormat="1" ht="25.5">
      <c r="A111" s="638"/>
      <c r="B111" s="336" t="s">
        <v>3286</v>
      </c>
      <c r="C111" s="111"/>
      <c r="D111" s="396"/>
      <c r="E111" s="640"/>
      <c r="F111" s="640"/>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21"/>
      <c r="BA111" s="121"/>
      <c r="BB111" s="121"/>
      <c r="BC111" s="121"/>
      <c r="BD111" s="121"/>
      <c r="BE111" s="121"/>
      <c r="BF111" s="121"/>
      <c r="BG111" s="121"/>
      <c r="BH111" s="121"/>
      <c r="BI111" s="121"/>
      <c r="BJ111" s="121"/>
      <c r="BK111" s="121"/>
      <c r="BL111" s="121"/>
      <c r="BM111" s="121"/>
      <c r="BN111" s="121"/>
      <c r="BO111" s="121"/>
      <c r="BP111" s="121"/>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1"/>
      <c r="CS111" s="121"/>
      <c r="CT111" s="121"/>
      <c r="CU111" s="121"/>
      <c r="CV111" s="121"/>
      <c r="CW111" s="121"/>
      <c r="CX111" s="121"/>
      <c r="CY111" s="121"/>
      <c r="CZ111" s="121"/>
      <c r="DA111" s="121"/>
      <c r="DB111" s="121"/>
      <c r="DC111" s="121"/>
      <c r="DD111" s="121"/>
      <c r="DE111" s="121"/>
      <c r="DF111" s="121"/>
      <c r="DG111" s="121"/>
      <c r="DH111" s="121"/>
      <c r="DI111" s="121"/>
      <c r="DJ111" s="121"/>
      <c r="DK111" s="121"/>
      <c r="DL111" s="121"/>
      <c r="DM111" s="121"/>
      <c r="DN111" s="121"/>
      <c r="DO111" s="121"/>
      <c r="DP111" s="121"/>
      <c r="DQ111" s="121"/>
      <c r="DR111" s="121"/>
      <c r="DS111" s="121"/>
      <c r="DT111" s="121"/>
      <c r="DU111" s="121"/>
      <c r="DV111" s="121"/>
      <c r="DW111" s="121"/>
      <c r="DX111" s="121"/>
      <c r="DY111" s="121"/>
      <c r="DZ111" s="121"/>
      <c r="EA111" s="121"/>
      <c r="EB111" s="121"/>
      <c r="EC111" s="121"/>
      <c r="ED111" s="121"/>
      <c r="EE111" s="121"/>
      <c r="EF111" s="121"/>
      <c r="EG111" s="121"/>
      <c r="EH111" s="121"/>
      <c r="EI111" s="121"/>
      <c r="EJ111" s="121"/>
      <c r="EK111" s="121"/>
      <c r="EL111" s="121"/>
      <c r="EM111" s="121"/>
      <c r="EN111" s="121"/>
      <c r="EO111" s="121"/>
      <c r="EP111" s="121"/>
      <c r="EQ111" s="121"/>
      <c r="ER111" s="121"/>
      <c r="ES111" s="121"/>
      <c r="ET111" s="121"/>
      <c r="EU111" s="121"/>
      <c r="EV111" s="121"/>
      <c r="EW111" s="121"/>
      <c r="EX111" s="121"/>
      <c r="EY111" s="121"/>
      <c r="EZ111" s="121"/>
      <c r="FA111" s="121"/>
      <c r="FB111" s="121"/>
      <c r="FC111" s="121"/>
      <c r="FD111" s="121"/>
      <c r="FE111" s="121"/>
      <c r="FF111" s="121"/>
      <c r="FG111" s="121"/>
      <c r="FH111" s="121"/>
      <c r="FI111" s="121"/>
      <c r="FJ111" s="121"/>
      <c r="FK111" s="121"/>
      <c r="FL111" s="121"/>
      <c r="FM111" s="121"/>
      <c r="FN111" s="121"/>
      <c r="FO111" s="121"/>
      <c r="FP111" s="121"/>
      <c r="FQ111" s="121"/>
      <c r="FR111" s="121"/>
      <c r="FS111" s="121"/>
      <c r="FT111" s="121"/>
      <c r="FU111" s="121"/>
      <c r="FV111" s="121"/>
      <c r="FW111" s="121"/>
      <c r="FX111" s="121"/>
      <c r="FY111" s="121"/>
      <c r="FZ111" s="121"/>
      <c r="GA111" s="121"/>
      <c r="GB111" s="121"/>
      <c r="GC111" s="121"/>
      <c r="GD111" s="121"/>
      <c r="GE111" s="121"/>
      <c r="GF111" s="121"/>
      <c r="GG111" s="121"/>
      <c r="GH111" s="121"/>
      <c r="GI111" s="121"/>
      <c r="GJ111" s="121"/>
      <c r="GK111" s="121"/>
      <c r="GL111" s="121"/>
      <c r="GM111" s="121"/>
      <c r="GN111" s="121"/>
      <c r="GO111" s="121"/>
      <c r="GP111" s="121"/>
      <c r="GQ111" s="121"/>
      <c r="GR111" s="121"/>
      <c r="GS111" s="121"/>
      <c r="GT111" s="121"/>
      <c r="GU111" s="121"/>
      <c r="GV111" s="121"/>
      <c r="GW111" s="121"/>
      <c r="GX111" s="121"/>
      <c r="GY111" s="121"/>
      <c r="GZ111" s="121"/>
      <c r="HA111" s="121"/>
      <c r="HB111" s="121"/>
      <c r="HC111" s="121"/>
      <c r="HD111" s="121"/>
      <c r="HE111" s="121"/>
      <c r="HF111" s="121"/>
      <c r="HG111" s="121"/>
      <c r="HH111" s="121"/>
      <c r="HI111" s="121"/>
      <c r="HJ111" s="121"/>
      <c r="HK111" s="121"/>
      <c r="HL111" s="121"/>
      <c r="HM111" s="121"/>
      <c r="HN111" s="121"/>
      <c r="HO111" s="121"/>
      <c r="HP111" s="121"/>
      <c r="HQ111" s="121"/>
      <c r="HR111" s="121"/>
      <c r="HS111" s="121"/>
      <c r="HT111" s="121"/>
    </row>
    <row r="112" spans="1:228" s="168" customFormat="1" ht="25.5">
      <c r="A112" s="638"/>
      <c r="B112" s="336" t="s">
        <v>3287</v>
      </c>
      <c r="C112" s="111"/>
      <c r="D112" s="396"/>
      <c r="E112" s="640"/>
      <c r="F112" s="640"/>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21"/>
      <c r="BA112" s="121"/>
      <c r="BB112" s="121"/>
      <c r="BC112" s="121"/>
      <c r="BD112" s="121"/>
      <c r="BE112" s="121"/>
      <c r="BF112" s="121"/>
      <c r="BG112" s="121"/>
      <c r="BH112" s="121"/>
      <c r="BI112" s="121"/>
      <c r="BJ112" s="121"/>
      <c r="BK112" s="121"/>
      <c r="BL112" s="121"/>
      <c r="BM112" s="121"/>
      <c r="BN112" s="121"/>
      <c r="BO112" s="121"/>
      <c r="BP112" s="121"/>
      <c r="BQ112" s="121"/>
      <c r="BR112" s="121"/>
      <c r="BS112" s="121"/>
      <c r="BT112" s="121"/>
      <c r="BU112" s="121"/>
      <c r="BV112" s="121"/>
      <c r="BW112" s="121"/>
      <c r="BX112" s="121"/>
      <c r="BY112" s="121"/>
      <c r="BZ112" s="121"/>
      <c r="CA112" s="121"/>
      <c r="CB112" s="121"/>
      <c r="CC112" s="121"/>
      <c r="CD112" s="121"/>
      <c r="CE112" s="121"/>
      <c r="CF112" s="121"/>
      <c r="CG112" s="121"/>
      <c r="CH112" s="121"/>
      <c r="CI112" s="121"/>
      <c r="CJ112" s="121"/>
      <c r="CK112" s="121"/>
      <c r="CL112" s="121"/>
      <c r="CM112" s="121"/>
      <c r="CN112" s="121"/>
      <c r="CO112" s="121"/>
      <c r="CP112" s="121"/>
      <c r="CQ112" s="121"/>
      <c r="CR112" s="121"/>
      <c r="CS112" s="121"/>
      <c r="CT112" s="121"/>
      <c r="CU112" s="121"/>
      <c r="CV112" s="121"/>
      <c r="CW112" s="121"/>
      <c r="CX112" s="121"/>
      <c r="CY112" s="121"/>
      <c r="CZ112" s="121"/>
      <c r="DA112" s="121"/>
      <c r="DB112" s="121"/>
      <c r="DC112" s="121"/>
      <c r="DD112" s="121"/>
      <c r="DE112" s="121"/>
      <c r="DF112" s="121"/>
      <c r="DG112" s="121"/>
      <c r="DH112" s="121"/>
      <c r="DI112" s="121"/>
      <c r="DJ112" s="121"/>
      <c r="DK112" s="121"/>
      <c r="DL112" s="121"/>
      <c r="DM112" s="121"/>
      <c r="DN112" s="121"/>
      <c r="DO112" s="121"/>
      <c r="DP112" s="121"/>
      <c r="DQ112" s="121"/>
      <c r="DR112" s="121"/>
      <c r="DS112" s="121"/>
      <c r="DT112" s="121"/>
      <c r="DU112" s="121"/>
      <c r="DV112" s="121"/>
      <c r="DW112" s="121"/>
      <c r="DX112" s="121"/>
      <c r="DY112" s="121"/>
      <c r="DZ112" s="121"/>
      <c r="EA112" s="121"/>
      <c r="EB112" s="121"/>
      <c r="EC112" s="121"/>
      <c r="ED112" s="121"/>
      <c r="EE112" s="121"/>
      <c r="EF112" s="121"/>
      <c r="EG112" s="121"/>
      <c r="EH112" s="121"/>
      <c r="EI112" s="121"/>
      <c r="EJ112" s="121"/>
      <c r="EK112" s="121"/>
      <c r="EL112" s="121"/>
      <c r="EM112" s="121"/>
      <c r="EN112" s="121"/>
      <c r="EO112" s="121"/>
      <c r="EP112" s="121"/>
      <c r="EQ112" s="121"/>
      <c r="ER112" s="121"/>
      <c r="ES112" s="121"/>
      <c r="ET112" s="121"/>
      <c r="EU112" s="121"/>
      <c r="EV112" s="121"/>
      <c r="EW112" s="121"/>
      <c r="EX112" s="121"/>
      <c r="EY112" s="121"/>
      <c r="EZ112" s="121"/>
      <c r="FA112" s="121"/>
      <c r="FB112" s="121"/>
      <c r="FC112" s="121"/>
      <c r="FD112" s="121"/>
      <c r="FE112" s="121"/>
      <c r="FF112" s="121"/>
      <c r="FG112" s="121"/>
      <c r="FH112" s="121"/>
      <c r="FI112" s="121"/>
      <c r="FJ112" s="121"/>
      <c r="FK112" s="121"/>
      <c r="FL112" s="121"/>
      <c r="FM112" s="121"/>
      <c r="FN112" s="121"/>
      <c r="FO112" s="121"/>
      <c r="FP112" s="121"/>
      <c r="FQ112" s="121"/>
      <c r="FR112" s="121"/>
      <c r="FS112" s="121"/>
      <c r="FT112" s="121"/>
      <c r="FU112" s="121"/>
      <c r="FV112" s="121"/>
      <c r="FW112" s="121"/>
      <c r="FX112" s="121"/>
      <c r="FY112" s="121"/>
      <c r="FZ112" s="121"/>
      <c r="GA112" s="121"/>
      <c r="GB112" s="121"/>
      <c r="GC112" s="121"/>
      <c r="GD112" s="121"/>
      <c r="GE112" s="121"/>
      <c r="GF112" s="121"/>
      <c r="GG112" s="121"/>
      <c r="GH112" s="121"/>
      <c r="GI112" s="121"/>
      <c r="GJ112" s="121"/>
      <c r="GK112" s="121"/>
      <c r="GL112" s="121"/>
      <c r="GM112" s="121"/>
      <c r="GN112" s="121"/>
      <c r="GO112" s="121"/>
      <c r="GP112" s="121"/>
      <c r="GQ112" s="121"/>
      <c r="GR112" s="121"/>
      <c r="GS112" s="121"/>
      <c r="GT112" s="121"/>
      <c r="GU112" s="121"/>
      <c r="GV112" s="121"/>
      <c r="GW112" s="121"/>
      <c r="GX112" s="121"/>
      <c r="GY112" s="121"/>
      <c r="GZ112" s="121"/>
      <c r="HA112" s="121"/>
      <c r="HB112" s="121"/>
      <c r="HC112" s="121"/>
      <c r="HD112" s="121"/>
      <c r="HE112" s="121"/>
      <c r="HF112" s="121"/>
      <c r="HG112" s="121"/>
      <c r="HH112" s="121"/>
      <c r="HI112" s="121"/>
      <c r="HJ112" s="121"/>
      <c r="HK112" s="121"/>
      <c r="HL112" s="121"/>
      <c r="HM112" s="121"/>
      <c r="HN112" s="121"/>
      <c r="HO112" s="121"/>
      <c r="HP112" s="121"/>
      <c r="HQ112" s="121"/>
      <c r="HR112" s="121"/>
      <c r="HS112" s="121"/>
      <c r="HT112" s="121"/>
    </row>
    <row r="113" spans="1:228" s="168" customFormat="1" ht="25.5">
      <c r="A113" s="638"/>
      <c r="B113" s="336" t="s">
        <v>3288</v>
      </c>
      <c r="C113" s="474"/>
      <c r="D113" s="396"/>
      <c r="E113" s="640"/>
      <c r="F113" s="640"/>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c r="AW113" s="121"/>
      <c r="AX113" s="121"/>
      <c r="AY113" s="121"/>
      <c r="AZ113" s="121"/>
      <c r="BA113" s="121"/>
      <c r="BB113" s="121"/>
      <c r="BC113" s="121"/>
      <c r="BD113" s="121"/>
      <c r="BE113" s="121"/>
      <c r="BF113" s="121"/>
      <c r="BG113" s="121"/>
      <c r="BH113" s="121"/>
      <c r="BI113" s="121"/>
      <c r="BJ113" s="121"/>
      <c r="BK113" s="121"/>
      <c r="BL113" s="121"/>
      <c r="BM113" s="121"/>
      <c r="BN113" s="121"/>
      <c r="BO113" s="121"/>
      <c r="BP113" s="121"/>
      <c r="BQ113" s="121"/>
      <c r="BR113" s="121"/>
      <c r="BS113" s="121"/>
      <c r="BT113" s="121"/>
      <c r="BU113" s="121"/>
      <c r="BV113" s="121"/>
      <c r="BW113" s="121"/>
      <c r="BX113" s="121"/>
      <c r="BY113" s="121"/>
      <c r="BZ113" s="121"/>
      <c r="CA113" s="121"/>
      <c r="CB113" s="121"/>
      <c r="CC113" s="121"/>
      <c r="CD113" s="121"/>
      <c r="CE113" s="121"/>
      <c r="CF113" s="121"/>
      <c r="CG113" s="121"/>
      <c r="CH113" s="121"/>
      <c r="CI113" s="121"/>
      <c r="CJ113" s="121"/>
      <c r="CK113" s="121"/>
      <c r="CL113" s="121"/>
      <c r="CM113" s="121"/>
      <c r="CN113" s="121"/>
      <c r="CO113" s="121"/>
      <c r="CP113" s="121"/>
      <c r="CQ113" s="121"/>
      <c r="CR113" s="121"/>
      <c r="CS113" s="121"/>
      <c r="CT113" s="121"/>
      <c r="CU113" s="121"/>
      <c r="CV113" s="121"/>
      <c r="CW113" s="121"/>
      <c r="CX113" s="121"/>
      <c r="CY113" s="121"/>
      <c r="CZ113" s="121"/>
      <c r="DA113" s="121"/>
      <c r="DB113" s="121"/>
      <c r="DC113" s="121"/>
      <c r="DD113" s="121"/>
      <c r="DE113" s="121"/>
      <c r="DF113" s="121"/>
      <c r="DG113" s="121"/>
      <c r="DH113" s="121"/>
      <c r="DI113" s="121"/>
      <c r="DJ113" s="121"/>
      <c r="DK113" s="121"/>
      <c r="DL113" s="121"/>
      <c r="DM113" s="121"/>
      <c r="DN113" s="121"/>
      <c r="DO113" s="121"/>
      <c r="DP113" s="121"/>
      <c r="DQ113" s="121"/>
      <c r="DR113" s="121"/>
      <c r="DS113" s="121"/>
      <c r="DT113" s="121"/>
      <c r="DU113" s="121"/>
      <c r="DV113" s="121"/>
      <c r="DW113" s="121"/>
      <c r="DX113" s="121"/>
      <c r="DY113" s="121"/>
      <c r="DZ113" s="121"/>
      <c r="EA113" s="121"/>
      <c r="EB113" s="121"/>
      <c r="EC113" s="121"/>
      <c r="ED113" s="121"/>
      <c r="EE113" s="121"/>
      <c r="EF113" s="121"/>
      <c r="EG113" s="121"/>
      <c r="EH113" s="121"/>
      <c r="EI113" s="121"/>
      <c r="EJ113" s="121"/>
      <c r="EK113" s="121"/>
      <c r="EL113" s="121"/>
      <c r="EM113" s="121"/>
      <c r="EN113" s="121"/>
      <c r="EO113" s="121"/>
      <c r="EP113" s="121"/>
      <c r="EQ113" s="121"/>
      <c r="ER113" s="121"/>
      <c r="ES113" s="121"/>
      <c r="ET113" s="121"/>
      <c r="EU113" s="121"/>
      <c r="EV113" s="121"/>
      <c r="EW113" s="121"/>
      <c r="EX113" s="121"/>
      <c r="EY113" s="121"/>
      <c r="EZ113" s="121"/>
      <c r="FA113" s="121"/>
      <c r="FB113" s="121"/>
      <c r="FC113" s="121"/>
      <c r="FD113" s="121"/>
      <c r="FE113" s="121"/>
      <c r="FF113" s="121"/>
      <c r="FG113" s="121"/>
      <c r="FH113" s="121"/>
      <c r="FI113" s="121"/>
      <c r="FJ113" s="121"/>
      <c r="FK113" s="121"/>
      <c r="FL113" s="121"/>
      <c r="FM113" s="121"/>
      <c r="FN113" s="121"/>
      <c r="FO113" s="121"/>
      <c r="FP113" s="121"/>
      <c r="FQ113" s="121"/>
      <c r="FR113" s="121"/>
      <c r="FS113" s="121"/>
      <c r="FT113" s="121"/>
      <c r="FU113" s="121"/>
      <c r="FV113" s="121"/>
      <c r="FW113" s="121"/>
      <c r="FX113" s="121"/>
      <c r="FY113" s="121"/>
      <c r="FZ113" s="121"/>
      <c r="GA113" s="121"/>
      <c r="GB113" s="121"/>
      <c r="GC113" s="121"/>
      <c r="GD113" s="121"/>
      <c r="GE113" s="121"/>
      <c r="GF113" s="121"/>
      <c r="GG113" s="121"/>
      <c r="GH113" s="121"/>
      <c r="GI113" s="121"/>
      <c r="GJ113" s="121"/>
      <c r="GK113" s="121"/>
      <c r="GL113" s="121"/>
      <c r="GM113" s="121"/>
      <c r="GN113" s="121"/>
      <c r="GO113" s="121"/>
      <c r="GP113" s="121"/>
      <c r="GQ113" s="121"/>
      <c r="GR113" s="121"/>
      <c r="GS113" s="121"/>
      <c r="GT113" s="121"/>
      <c r="GU113" s="121"/>
      <c r="GV113" s="121"/>
      <c r="GW113" s="121"/>
      <c r="GX113" s="121"/>
      <c r="GY113" s="121"/>
      <c r="GZ113" s="121"/>
      <c r="HA113" s="121"/>
      <c r="HB113" s="121"/>
      <c r="HC113" s="121"/>
      <c r="HD113" s="121"/>
      <c r="HE113" s="121"/>
      <c r="HF113" s="121"/>
      <c r="HG113" s="121"/>
      <c r="HH113" s="121"/>
      <c r="HI113" s="121"/>
      <c r="HJ113" s="121"/>
      <c r="HK113" s="121"/>
      <c r="HL113" s="121"/>
      <c r="HM113" s="121"/>
      <c r="HN113" s="121"/>
      <c r="HO113" s="121"/>
      <c r="HP113" s="121"/>
      <c r="HQ113" s="121"/>
      <c r="HR113" s="121"/>
      <c r="HS113" s="121"/>
      <c r="HT113" s="121"/>
    </row>
    <row r="114" spans="1:228" s="168" customFormat="1">
      <c r="A114" s="637" t="s">
        <v>1998</v>
      </c>
      <c r="B114" s="336" t="s">
        <v>3289</v>
      </c>
      <c r="C114" s="474"/>
      <c r="D114" s="396"/>
      <c r="E114" s="640"/>
      <c r="F114" s="640"/>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21"/>
      <c r="BA114" s="121"/>
      <c r="BB114" s="121"/>
      <c r="BC114" s="121"/>
      <c r="BD114" s="121"/>
      <c r="BE114" s="121"/>
      <c r="BF114" s="121"/>
      <c r="BG114" s="121"/>
      <c r="BH114" s="121"/>
      <c r="BI114" s="121"/>
      <c r="BJ114" s="121"/>
      <c r="BK114" s="121"/>
      <c r="BL114" s="121"/>
      <c r="BM114" s="121"/>
      <c r="BN114" s="121"/>
      <c r="BO114" s="121"/>
      <c r="BP114" s="121"/>
      <c r="BQ114" s="121"/>
      <c r="BR114" s="121"/>
      <c r="BS114" s="121"/>
      <c r="BT114" s="121"/>
      <c r="BU114" s="121"/>
      <c r="BV114" s="121"/>
      <c r="BW114" s="121"/>
      <c r="BX114" s="121"/>
      <c r="BY114" s="121"/>
      <c r="BZ114" s="121"/>
      <c r="CA114" s="121"/>
      <c r="CB114" s="121"/>
      <c r="CC114" s="121"/>
      <c r="CD114" s="121"/>
      <c r="CE114" s="121"/>
      <c r="CF114" s="121"/>
      <c r="CG114" s="121"/>
      <c r="CH114" s="121"/>
      <c r="CI114" s="121"/>
      <c r="CJ114" s="121"/>
      <c r="CK114" s="121"/>
      <c r="CL114" s="121"/>
      <c r="CM114" s="121"/>
      <c r="CN114" s="121"/>
      <c r="CO114" s="121"/>
      <c r="CP114" s="121"/>
      <c r="CQ114" s="121"/>
      <c r="CR114" s="121"/>
      <c r="CS114" s="121"/>
      <c r="CT114" s="121"/>
      <c r="CU114" s="121"/>
      <c r="CV114" s="121"/>
      <c r="CW114" s="121"/>
      <c r="CX114" s="121"/>
      <c r="CY114" s="121"/>
      <c r="CZ114" s="121"/>
      <c r="DA114" s="121"/>
      <c r="DB114" s="121"/>
      <c r="DC114" s="121"/>
      <c r="DD114" s="121"/>
      <c r="DE114" s="121"/>
      <c r="DF114" s="121"/>
      <c r="DG114" s="121"/>
      <c r="DH114" s="121"/>
      <c r="DI114" s="121"/>
      <c r="DJ114" s="121"/>
      <c r="DK114" s="121"/>
      <c r="DL114" s="121"/>
      <c r="DM114" s="121"/>
      <c r="DN114" s="121"/>
      <c r="DO114" s="121"/>
      <c r="DP114" s="121"/>
      <c r="DQ114" s="121"/>
      <c r="DR114" s="121"/>
      <c r="DS114" s="121"/>
      <c r="DT114" s="121"/>
      <c r="DU114" s="121"/>
      <c r="DV114" s="121"/>
      <c r="DW114" s="121"/>
      <c r="DX114" s="121"/>
      <c r="DY114" s="121"/>
      <c r="DZ114" s="121"/>
      <c r="EA114" s="121"/>
      <c r="EB114" s="121"/>
      <c r="EC114" s="121"/>
      <c r="ED114" s="121"/>
      <c r="EE114" s="121"/>
      <c r="EF114" s="121"/>
      <c r="EG114" s="121"/>
      <c r="EH114" s="121"/>
      <c r="EI114" s="121"/>
      <c r="EJ114" s="121"/>
      <c r="EK114" s="121"/>
      <c r="EL114" s="121"/>
      <c r="EM114" s="121"/>
      <c r="EN114" s="121"/>
      <c r="EO114" s="121"/>
      <c r="EP114" s="121"/>
      <c r="EQ114" s="121"/>
      <c r="ER114" s="121"/>
      <c r="ES114" s="121"/>
      <c r="ET114" s="121"/>
      <c r="EU114" s="121"/>
      <c r="EV114" s="121"/>
      <c r="EW114" s="121"/>
      <c r="EX114" s="121"/>
      <c r="EY114" s="121"/>
      <c r="EZ114" s="121"/>
      <c r="FA114" s="121"/>
      <c r="FB114" s="121"/>
      <c r="FC114" s="121"/>
      <c r="FD114" s="121"/>
      <c r="FE114" s="121"/>
      <c r="FF114" s="121"/>
      <c r="FG114" s="121"/>
      <c r="FH114" s="121"/>
      <c r="FI114" s="121"/>
      <c r="FJ114" s="121"/>
      <c r="FK114" s="121"/>
      <c r="FL114" s="121"/>
      <c r="FM114" s="121"/>
      <c r="FN114" s="121"/>
      <c r="FO114" s="121"/>
      <c r="FP114" s="121"/>
      <c r="FQ114" s="121"/>
      <c r="FR114" s="121"/>
      <c r="FS114" s="121"/>
      <c r="FT114" s="121"/>
      <c r="FU114" s="121"/>
      <c r="FV114" s="121"/>
      <c r="FW114" s="121"/>
      <c r="FX114" s="121"/>
      <c r="FY114" s="121"/>
      <c r="FZ114" s="121"/>
      <c r="GA114" s="121"/>
      <c r="GB114" s="121"/>
      <c r="GC114" s="121"/>
      <c r="GD114" s="121"/>
      <c r="GE114" s="121"/>
      <c r="GF114" s="121"/>
      <c r="GG114" s="121"/>
      <c r="GH114" s="121"/>
      <c r="GI114" s="121"/>
      <c r="GJ114" s="121"/>
      <c r="GK114" s="121"/>
      <c r="GL114" s="121"/>
      <c r="GM114" s="121"/>
      <c r="GN114" s="121"/>
      <c r="GO114" s="121"/>
      <c r="GP114" s="121"/>
      <c r="GQ114" s="121"/>
      <c r="GR114" s="121"/>
      <c r="GS114" s="121"/>
      <c r="GT114" s="121"/>
      <c r="GU114" s="121"/>
      <c r="GV114" s="121"/>
      <c r="GW114" s="121"/>
      <c r="GX114" s="121"/>
      <c r="GY114" s="121"/>
      <c r="GZ114" s="121"/>
      <c r="HA114" s="121"/>
      <c r="HB114" s="121"/>
      <c r="HC114" s="121"/>
      <c r="HD114" s="121"/>
      <c r="HE114" s="121"/>
      <c r="HF114" s="121"/>
      <c r="HG114" s="121"/>
      <c r="HH114" s="121"/>
      <c r="HI114" s="121"/>
      <c r="HJ114" s="121"/>
      <c r="HK114" s="121"/>
      <c r="HL114" s="121"/>
      <c r="HM114" s="121"/>
      <c r="HN114" s="121"/>
      <c r="HO114" s="121"/>
      <c r="HP114" s="121"/>
      <c r="HQ114" s="121"/>
      <c r="HR114" s="121"/>
      <c r="HS114" s="121"/>
      <c r="HT114" s="121"/>
    </row>
    <row r="115" spans="1:228" s="168" customFormat="1" ht="25.5">
      <c r="A115" s="637" t="s">
        <v>2003</v>
      </c>
      <c r="B115" s="336" t="s">
        <v>3290</v>
      </c>
      <c r="C115" s="601"/>
      <c r="D115" s="396"/>
      <c r="E115" s="640"/>
      <c r="F115" s="640"/>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21"/>
      <c r="BA115" s="121"/>
      <c r="BB115" s="121"/>
      <c r="BC115" s="121"/>
      <c r="BD115" s="121"/>
      <c r="BE115" s="121"/>
      <c r="BF115" s="121"/>
      <c r="BG115" s="121"/>
      <c r="BH115" s="121"/>
      <c r="BI115" s="121"/>
      <c r="BJ115" s="121"/>
      <c r="BK115" s="121"/>
      <c r="BL115" s="121"/>
      <c r="BM115" s="121"/>
      <c r="BN115" s="121"/>
      <c r="BO115" s="121"/>
      <c r="BP115" s="121"/>
      <c r="BQ115" s="121"/>
      <c r="BR115" s="121"/>
      <c r="BS115" s="121"/>
      <c r="BT115" s="121"/>
      <c r="BU115" s="121"/>
      <c r="BV115" s="121"/>
      <c r="BW115" s="121"/>
      <c r="BX115" s="121"/>
      <c r="BY115" s="121"/>
      <c r="BZ115" s="121"/>
      <c r="CA115" s="121"/>
      <c r="CB115" s="121"/>
      <c r="CC115" s="121"/>
      <c r="CD115" s="121"/>
      <c r="CE115" s="121"/>
      <c r="CF115" s="121"/>
      <c r="CG115" s="121"/>
      <c r="CH115" s="121"/>
      <c r="CI115" s="121"/>
      <c r="CJ115" s="121"/>
      <c r="CK115" s="121"/>
      <c r="CL115" s="121"/>
      <c r="CM115" s="121"/>
      <c r="CN115" s="121"/>
      <c r="CO115" s="121"/>
      <c r="CP115" s="121"/>
      <c r="CQ115" s="121"/>
      <c r="CR115" s="121"/>
      <c r="CS115" s="121"/>
      <c r="CT115" s="121"/>
      <c r="CU115" s="121"/>
      <c r="CV115" s="121"/>
      <c r="CW115" s="121"/>
      <c r="CX115" s="121"/>
      <c r="CY115" s="121"/>
      <c r="CZ115" s="121"/>
      <c r="DA115" s="121"/>
      <c r="DB115" s="121"/>
      <c r="DC115" s="121"/>
      <c r="DD115" s="121"/>
      <c r="DE115" s="121"/>
      <c r="DF115" s="121"/>
      <c r="DG115" s="121"/>
      <c r="DH115" s="121"/>
      <c r="DI115" s="121"/>
      <c r="DJ115" s="121"/>
      <c r="DK115" s="121"/>
      <c r="DL115" s="121"/>
      <c r="DM115" s="121"/>
      <c r="DN115" s="121"/>
      <c r="DO115" s="121"/>
      <c r="DP115" s="121"/>
      <c r="DQ115" s="121"/>
      <c r="DR115" s="121"/>
      <c r="DS115" s="121"/>
      <c r="DT115" s="121"/>
      <c r="DU115" s="121"/>
      <c r="DV115" s="121"/>
      <c r="DW115" s="121"/>
      <c r="DX115" s="121"/>
      <c r="DY115" s="121"/>
      <c r="DZ115" s="121"/>
      <c r="EA115" s="121"/>
      <c r="EB115" s="121"/>
      <c r="EC115" s="121"/>
      <c r="ED115" s="121"/>
      <c r="EE115" s="121"/>
      <c r="EF115" s="121"/>
      <c r="EG115" s="121"/>
      <c r="EH115" s="121"/>
      <c r="EI115" s="121"/>
      <c r="EJ115" s="121"/>
      <c r="EK115" s="121"/>
      <c r="EL115" s="121"/>
      <c r="EM115" s="121"/>
      <c r="EN115" s="121"/>
      <c r="EO115" s="121"/>
      <c r="EP115" s="121"/>
      <c r="EQ115" s="121"/>
      <c r="ER115" s="121"/>
      <c r="ES115" s="121"/>
      <c r="ET115" s="121"/>
      <c r="EU115" s="121"/>
      <c r="EV115" s="121"/>
      <c r="EW115" s="121"/>
      <c r="EX115" s="121"/>
      <c r="EY115" s="121"/>
      <c r="EZ115" s="121"/>
      <c r="FA115" s="121"/>
      <c r="FB115" s="121"/>
      <c r="FC115" s="121"/>
      <c r="FD115" s="121"/>
      <c r="FE115" s="121"/>
      <c r="FF115" s="121"/>
      <c r="FG115" s="121"/>
      <c r="FH115" s="121"/>
      <c r="FI115" s="121"/>
      <c r="FJ115" s="121"/>
      <c r="FK115" s="121"/>
      <c r="FL115" s="121"/>
      <c r="FM115" s="121"/>
      <c r="FN115" s="121"/>
      <c r="FO115" s="121"/>
      <c r="FP115" s="121"/>
      <c r="FQ115" s="121"/>
      <c r="FR115" s="121"/>
      <c r="FS115" s="121"/>
      <c r="FT115" s="121"/>
      <c r="FU115" s="121"/>
      <c r="FV115" s="121"/>
      <c r="FW115" s="121"/>
      <c r="FX115" s="121"/>
      <c r="FY115" s="121"/>
      <c r="FZ115" s="121"/>
      <c r="GA115" s="121"/>
      <c r="GB115" s="121"/>
      <c r="GC115" s="121"/>
      <c r="GD115" s="121"/>
      <c r="GE115" s="121"/>
      <c r="GF115" s="121"/>
      <c r="GG115" s="121"/>
      <c r="GH115" s="121"/>
      <c r="GI115" s="121"/>
      <c r="GJ115" s="121"/>
      <c r="GK115" s="121"/>
      <c r="GL115" s="121"/>
      <c r="GM115" s="121"/>
      <c r="GN115" s="121"/>
      <c r="GO115" s="121"/>
      <c r="GP115" s="121"/>
      <c r="GQ115" s="121"/>
      <c r="GR115" s="121"/>
      <c r="GS115" s="121"/>
      <c r="GT115" s="121"/>
      <c r="GU115" s="121"/>
      <c r="GV115" s="121"/>
      <c r="GW115" s="121"/>
      <c r="GX115" s="121"/>
      <c r="GY115" s="121"/>
      <c r="GZ115" s="121"/>
      <c r="HA115" s="121"/>
      <c r="HB115" s="121"/>
      <c r="HC115" s="121"/>
      <c r="HD115" s="121"/>
      <c r="HE115" s="121"/>
      <c r="HF115" s="121"/>
      <c r="HG115" s="121"/>
      <c r="HH115" s="121"/>
      <c r="HI115" s="121"/>
      <c r="HJ115" s="121"/>
      <c r="HK115" s="121"/>
      <c r="HL115" s="121"/>
      <c r="HM115" s="121"/>
      <c r="HN115" s="121"/>
      <c r="HO115" s="121"/>
      <c r="HP115" s="121"/>
      <c r="HQ115" s="121"/>
      <c r="HR115" s="121"/>
      <c r="HS115" s="121"/>
      <c r="HT115" s="121"/>
    </row>
    <row r="116" spans="1:228" s="168" customFormat="1" ht="25.5">
      <c r="A116" s="637"/>
      <c r="B116" s="336" t="s">
        <v>3291</v>
      </c>
      <c r="C116" s="111"/>
      <c r="D116" s="396"/>
      <c r="E116" s="640"/>
      <c r="F116" s="640"/>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21"/>
      <c r="BA116" s="121"/>
      <c r="BB116" s="121"/>
      <c r="BC116" s="121"/>
      <c r="BD116" s="121"/>
      <c r="BE116" s="121"/>
      <c r="BF116" s="121"/>
      <c r="BG116" s="121"/>
      <c r="BH116" s="121"/>
      <c r="BI116" s="121"/>
      <c r="BJ116" s="121"/>
      <c r="BK116" s="121"/>
      <c r="BL116" s="121"/>
      <c r="BM116" s="121"/>
      <c r="BN116" s="121"/>
      <c r="BO116" s="121"/>
      <c r="BP116" s="121"/>
      <c r="BQ116" s="121"/>
      <c r="BR116" s="121"/>
      <c r="BS116" s="121"/>
      <c r="BT116" s="121"/>
      <c r="BU116" s="121"/>
      <c r="BV116" s="121"/>
      <c r="BW116" s="121"/>
      <c r="BX116" s="121"/>
      <c r="BY116" s="121"/>
      <c r="BZ116" s="121"/>
      <c r="CA116" s="121"/>
      <c r="CB116" s="121"/>
      <c r="CC116" s="121"/>
      <c r="CD116" s="121"/>
      <c r="CE116" s="121"/>
      <c r="CF116" s="121"/>
      <c r="CG116" s="121"/>
      <c r="CH116" s="121"/>
      <c r="CI116" s="121"/>
      <c r="CJ116" s="121"/>
      <c r="CK116" s="121"/>
      <c r="CL116" s="121"/>
      <c r="CM116" s="121"/>
      <c r="CN116" s="121"/>
      <c r="CO116" s="121"/>
      <c r="CP116" s="121"/>
      <c r="CQ116" s="121"/>
      <c r="CR116" s="121"/>
      <c r="CS116" s="121"/>
      <c r="CT116" s="121"/>
      <c r="CU116" s="121"/>
      <c r="CV116" s="121"/>
      <c r="CW116" s="121"/>
      <c r="CX116" s="121"/>
      <c r="CY116" s="121"/>
      <c r="CZ116" s="121"/>
      <c r="DA116" s="121"/>
      <c r="DB116" s="121"/>
      <c r="DC116" s="121"/>
      <c r="DD116" s="121"/>
      <c r="DE116" s="121"/>
      <c r="DF116" s="121"/>
      <c r="DG116" s="121"/>
      <c r="DH116" s="121"/>
      <c r="DI116" s="121"/>
      <c r="DJ116" s="121"/>
      <c r="DK116" s="121"/>
      <c r="DL116" s="121"/>
      <c r="DM116" s="121"/>
      <c r="DN116" s="121"/>
      <c r="DO116" s="121"/>
      <c r="DP116" s="121"/>
      <c r="DQ116" s="121"/>
      <c r="DR116" s="121"/>
      <c r="DS116" s="121"/>
      <c r="DT116" s="121"/>
      <c r="DU116" s="121"/>
      <c r="DV116" s="121"/>
      <c r="DW116" s="121"/>
      <c r="DX116" s="121"/>
      <c r="DY116" s="121"/>
      <c r="DZ116" s="121"/>
      <c r="EA116" s="121"/>
      <c r="EB116" s="121"/>
      <c r="EC116" s="121"/>
      <c r="ED116" s="121"/>
      <c r="EE116" s="121"/>
      <c r="EF116" s="121"/>
      <c r="EG116" s="121"/>
      <c r="EH116" s="121"/>
      <c r="EI116" s="121"/>
      <c r="EJ116" s="121"/>
      <c r="EK116" s="121"/>
      <c r="EL116" s="121"/>
      <c r="EM116" s="121"/>
      <c r="EN116" s="121"/>
      <c r="EO116" s="121"/>
      <c r="EP116" s="121"/>
      <c r="EQ116" s="121"/>
      <c r="ER116" s="121"/>
      <c r="ES116" s="121"/>
      <c r="ET116" s="121"/>
      <c r="EU116" s="121"/>
      <c r="EV116" s="121"/>
      <c r="EW116" s="121"/>
      <c r="EX116" s="121"/>
      <c r="EY116" s="121"/>
      <c r="EZ116" s="121"/>
      <c r="FA116" s="121"/>
      <c r="FB116" s="121"/>
      <c r="FC116" s="121"/>
      <c r="FD116" s="121"/>
      <c r="FE116" s="121"/>
      <c r="FF116" s="121"/>
      <c r="FG116" s="121"/>
      <c r="FH116" s="121"/>
      <c r="FI116" s="121"/>
      <c r="FJ116" s="121"/>
      <c r="FK116" s="121"/>
      <c r="FL116" s="121"/>
      <c r="FM116" s="121"/>
      <c r="FN116" s="121"/>
      <c r="FO116" s="121"/>
      <c r="FP116" s="121"/>
      <c r="FQ116" s="121"/>
      <c r="FR116" s="121"/>
      <c r="FS116" s="121"/>
      <c r="FT116" s="121"/>
      <c r="FU116" s="121"/>
      <c r="FV116" s="121"/>
      <c r="FW116" s="121"/>
      <c r="FX116" s="121"/>
      <c r="FY116" s="121"/>
      <c r="FZ116" s="121"/>
      <c r="GA116" s="121"/>
      <c r="GB116" s="121"/>
      <c r="GC116" s="121"/>
      <c r="GD116" s="121"/>
      <c r="GE116" s="121"/>
      <c r="GF116" s="121"/>
      <c r="GG116" s="121"/>
      <c r="GH116" s="121"/>
      <c r="GI116" s="121"/>
      <c r="GJ116" s="121"/>
      <c r="GK116" s="121"/>
      <c r="GL116" s="121"/>
      <c r="GM116" s="121"/>
      <c r="GN116" s="121"/>
      <c r="GO116" s="121"/>
      <c r="GP116" s="121"/>
      <c r="GQ116" s="121"/>
      <c r="GR116" s="121"/>
      <c r="GS116" s="121"/>
      <c r="GT116" s="121"/>
      <c r="GU116" s="121"/>
      <c r="GV116" s="121"/>
      <c r="GW116" s="121"/>
      <c r="GX116" s="121"/>
      <c r="GY116" s="121"/>
      <c r="GZ116" s="121"/>
      <c r="HA116" s="121"/>
      <c r="HB116" s="121"/>
      <c r="HC116" s="121"/>
      <c r="HD116" s="121"/>
      <c r="HE116" s="121"/>
      <c r="HF116" s="121"/>
      <c r="HG116" s="121"/>
      <c r="HH116" s="121"/>
      <c r="HI116" s="121"/>
      <c r="HJ116" s="121"/>
      <c r="HK116" s="121"/>
      <c r="HL116" s="121"/>
      <c r="HM116" s="121"/>
      <c r="HN116" s="121"/>
      <c r="HO116" s="121"/>
      <c r="HP116" s="121"/>
      <c r="HQ116" s="121"/>
      <c r="HR116" s="121"/>
      <c r="HS116" s="121"/>
      <c r="HT116" s="121"/>
    </row>
    <row r="117" spans="1:228" s="168" customFormat="1" ht="25.5">
      <c r="A117" s="637"/>
      <c r="B117" s="336" t="s">
        <v>3292</v>
      </c>
      <c r="C117" s="601"/>
      <c r="D117" s="396"/>
      <c r="E117" s="640"/>
      <c r="F117" s="640"/>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21"/>
      <c r="BA117" s="121"/>
      <c r="BB117" s="121"/>
      <c r="BC117" s="121"/>
      <c r="BD117" s="121"/>
      <c r="BE117" s="121"/>
      <c r="BF117" s="121"/>
      <c r="BG117" s="121"/>
      <c r="BH117" s="121"/>
      <c r="BI117" s="121"/>
      <c r="BJ117" s="121"/>
      <c r="BK117" s="121"/>
      <c r="BL117" s="121"/>
      <c r="BM117" s="121"/>
      <c r="BN117" s="121"/>
      <c r="BO117" s="121"/>
      <c r="BP117" s="121"/>
      <c r="BQ117" s="121"/>
      <c r="BR117" s="121"/>
      <c r="BS117" s="121"/>
      <c r="BT117" s="121"/>
      <c r="BU117" s="121"/>
      <c r="BV117" s="121"/>
      <c r="BW117" s="121"/>
      <c r="BX117" s="121"/>
      <c r="BY117" s="121"/>
      <c r="BZ117" s="121"/>
      <c r="CA117" s="121"/>
      <c r="CB117" s="121"/>
      <c r="CC117" s="121"/>
      <c r="CD117" s="121"/>
      <c r="CE117" s="121"/>
      <c r="CF117" s="121"/>
      <c r="CG117" s="121"/>
      <c r="CH117" s="121"/>
      <c r="CI117" s="121"/>
      <c r="CJ117" s="121"/>
      <c r="CK117" s="121"/>
      <c r="CL117" s="121"/>
      <c r="CM117" s="121"/>
      <c r="CN117" s="121"/>
      <c r="CO117" s="121"/>
      <c r="CP117" s="121"/>
      <c r="CQ117" s="121"/>
      <c r="CR117" s="121"/>
      <c r="CS117" s="121"/>
      <c r="CT117" s="121"/>
      <c r="CU117" s="121"/>
      <c r="CV117" s="121"/>
      <c r="CW117" s="121"/>
      <c r="CX117" s="121"/>
      <c r="CY117" s="121"/>
      <c r="CZ117" s="121"/>
      <c r="DA117" s="121"/>
      <c r="DB117" s="121"/>
      <c r="DC117" s="121"/>
      <c r="DD117" s="121"/>
      <c r="DE117" s="121"/>
      <c r="DF117" s="121"/>
      <c r="DG117" s="121"/>
      <c r="DH117" s="121"/>
      <c r="DI117" s="121"/>
      <c r="DJ117" s="121"/>
      <c r="DK117" s="121"/>
      <c r="DL117" s="121"/>
      <c r="DM117" s="121"/>
      <c r="DN117" s="121"/>
      <c r="DO117" s="121"/>
      <c r="DP117" s="121"/>
      <c r="DQ117" s="121"/>
      <c r="DR117" s="121"/>
      <c r="DS117" s="121"/>
      <c r="DT117" s="121"/>
      <c r="DU117" s="121"/>
      <c r="DV117" s="121"/>
      <c r="DW117" s="121"/>
      <c r="DX117" s="121"/>
      <c r="DY117" s="121"/>
      <c r="DZ117" s="121"/>
      <c r="EA117" s="121"/>
      <c r="EB117" s="121"/>
      <c r="EC117" s="121"/>
      <c r="ED117" s="121"/>
      <c r="EE117" s="121"/>
      <c r="EF117" s="121"/>
      <c r="EG117" s="121"/>
      <c r="EH117" s="121"/>
      <c r="EI117" s="121"/>
      <c r="EJ117" s="121"/>
      <c r="EK117" s="121"/>
      <c r="EL117" s="121"/>
      <c r="EM117" s="121"/>
      <c r="EN117" s="121"/>
      <c r="EO117" s="121"/>
      <c r="EP117" s="121"/>
      <c r="EQ117" s="121"/>
      <c r="ER117" s="121"/>
      <c r="ES117" s="121"/>
      <c r="ET117" s="121"/>
      <c r="EU117" s="121"/>
      <c r="EV117" s="121"/>
      <c r="EW117" s="121"/>
      <c r="EX117" s="121"/>
      <c r="EY117" s="121"/>
      <c r="EZ117" s="121"/>
      <c r="FA117" s="121"/>
      <c r="FB117" s="121"/>
      <c r="FC117" s="121"/>
      <c r="FD117" s="121"/>
      <c r="FE117" s="121"/>
      <c r="FF117" s="121"/>
      <c r="FG117" s="121"/>
      <c r="FH117" s="121"/>
      <c r="FI117" s="121"/>
      <c r="FJ117" s="121"/>
      <c r="FK117" s="121"/>
      <c r="FL117" s="121"/>
      <c r="FM117" s="121"/>
      <c r="FN117" s="121"/>
      <c r="FO117" s="121"/>
      <c r="FP117" s="121"/>
      <c r="FQ117" s="121"/>
      <c r="FR117" s="121"/>
      <c r="FS117" s="121"/>
      <c r="FT117" s="121"/>
      <c r="FU117" s="121"/>
      <c r="FV117" s="121"/>
      <c r="FW117" s="121"/>
      <c r="FX117" s="121"/>
      <c r="FY117" s="121"/>
      <c r="FZ117" s="121"/>
      <c r="GA117" s="121"/>
      <c r="GB117" s="121"/>
      <c r="GC117" s="121"/>
      <c r="GD117" s="121"/>
      <c r="GE117" s="121"/>
      <c r="GF117" s="121"/>
      <c r="GG117" s="121"/>
      <c r="GH117" s="121"/>
      <c r="GI117" s="121"/>
      <c r="GJ117" s="121"/>
      <c r="GK117" s="121"/>
      <c r="GL117" s="121"/>
      <c r="GM117" s="121"/>
      <c r="GN117" s="121"/>
      <c r="GO117" s="121"/>
      <c r="GP117" s="121"/>
      <c r="GQ117" s="121"/>
      <c r="GR117" s="121"/>
      <c r="GS117" s="121"/>
      <c r="GT117" s="121"/>
      <c r="GU117" s="121"/>
      <c r="GV117" s="121"/>
      <c r="GW117" s="121"/>
      <c r="GX117" s="121"/>
      <c r="GY117" s="121"/>
      <c r="GZ117" s="121"/>
      <c r="HA117" s="121"/>
      <c r="HB117" s="121"/>
      <c r="HC117" s="121"/>
      <c r="HD117" s="121"/>
      <c r="HE117" s="121"/>
      <c r="HF117" s="121"/>
      <c r="HG117" s="121"/>
      <c r="HH117" s="121"/>
      <c r="HI117" s="121"/>
      <c r="HJ117" s="121"/>
      <c r="HK117" s="121"/>
      <c r="HL117" s="121"/>
      <c r="HM117" s="121"/>
      <c r="HN117" s="121"/>
      <c r="HO117" s="121"/>
      <c r="HP117" s="121"/>
      <c r="HQ117" s="121"/>
      <c r="HR117" s="121"/>
      <c r="HS117" s="121"/>
      <c r="HT117" s="121"/>
    </row>
    <row r="118" spans="1:228" s="168" customFormat="1">
      <c r="A118" s="637"/>
      <c r="B118" s="336" t="s">
        <v>3293</v>
      </c>
      <c r="C118" s="604"/>
      <c r="D118" s="396"/>
      <c r="E118" s="640"/>
      <c r="F118" s="640"/>
      <c r="H118" s="121"/>
      <c r="I118" s="121"/>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21"/>
      <c r="BA118" s="121"/>
      <c r="BB118" s="121"/>
      <c r="BC118" s="121"/>
      <c r="BD118" s="121"/>
      <c r="BE118" s="121"/>
      <c r="BF118" s="121"/>
      <c r="BG118" s="121"/>
      <c r="BH118" s="121"/>
      <c r="BI118" s="121"/>
      <c r="BJ118" s="121"/>
      <c r="BK118" s="121"/>
      <c r="BL118" s="121"/>
      <c r="BM118" s="121"/>
      <c r="BN118" s="121"/>
      <c r="BO118" s="121"/>
      <c r="BP118" s="121"/>
      <c r="BQ118" s="121"/>
      <c r="BR118" s="121"/>
      <c r="BS118" s="121"/>
      <c r="BT118" s="121"/>
      <c r="BU118" s="121"/>
      <c r="BV118" s="121"/>
      <c r="BW118" s="121"/>
      <c r="BX118" s="121"/>
      <c r="BY118" s="121"/>
      <c r="BZ118" s="121"/>
      <c r="CA118" s="121"/>
      <c r="CB118" s="121"/>
      <c r="CC118" s="121"/>
      <c r="CD118" s="121"/>
      <c r="CE118" s="121"/>
      <c r="CF118" s="121"/>
      <c r="CG118" s="121"/>
      <c r="CH118" s="121"/>
      <c r="CI118" s="121"/>
      <c r="CJ118" s="121"/>
      <c r="CK118" s="121"/>
      <c r="CL118" s="121"/>
      <c r="CM118" s="121"/>
      <c r="CN118" s="121"/>
      <c r="CO118" s="121"/>
      <c r="CP118" s="121"/>
      <c r="CQ118" s="121"/>
      <c r="CR118" s="121"/>
      <c r="CS118" s="121"/>
      <c r="CT118" s="121"/>
      <c r="CU118" s="121"/>
      <c r="CV118" s="121"/>
      <c r="CW118" s="121"/>
      <c r="CX118" s="121"/>
      <c r="CY118" s="121"/>
      <c r="CZ118" s="121"/>
      <c r="DA118" s="121"/>
      <c r="DB118" s="121"/>
      <c r="DC118" s="121"/>
      <c r="DD118" s="121"/>
      <c r="DE118" s="121"/>
      <c r="DF118" s="121"/>
      <c r="DG118" s="121"/>
      <c r="DH118" s="121"/>
      <c r="DI118" s="121"/>
      <c r="DJ118" s="121"/>
      <c r="DK118" s="121"/>
      <c r="DL118" s="121"/>
      <c r="DM118" s="121"/>
      <c r="DN118" s="121"/>
      <c r="DO118" s="121"/>
      <c r="DP118" s="121"/>
      <c r="DQ118" s="121"/>
      <c r="DR118" s="121"/>
      <c r="DS118" s="121"/>
      <c r="DT118" s="121"/>
      <c r="DU118" s="121"/>
      <c r="DV118" s="121"/>
      <c r="DW118" s="121"/>
      <c r="DX118" s="121"/>
      <c r="DY118" s="121"/>
      <c r="DZ118" s="121"/>
      <c r="EA118" s="121"/>
      <c r="EB118" s="121"/>
      <c r="EC118" s="121"/>
      <c r="ED118" s="121"/>
      <c r="EE118" s="121"/>
      <c r="EF118" s="121"/>
      <c r="EG118" s="121"/>
      <c r="EH118" s="121"/>
      <c r="EI118" s="121"/>
      <c r="EJ118" s="121"/>
      <c r="EK118" s="121"/>
      <c r="EL118" s="121"/>
      <c r="EM118" s="121"/>
      <c r="EN118" s="121"/>
      <c r="EO118" s="121"/>
      <c r="EP118" s="121"/>
      <c r="EQ118" s="121"/>
      <c r="ER118" s="121"/>
      <c r="ES118" s="121"/>
      <c r="ET118" s="121"/>
      <c r="EU118" s="121"/>
      <c r="EV118" s="121"/>
      <c r="EW118" s="121"/>
      <c r="EX118" s="121"/>
      <c r="EY118" s="121"/>
      <c r="EZ118" s="121"/>
      <c r="FA118" s="121"/>
      <c r="FB118" s="121"/>
      <c r="FC118" s="121"/>
      <c r="FD118" s="121"/>
      <c r="FE118" s="121"/>
      <c r="FF118" s="121"/>
      <c r="FG118" s="121"/>
      <c r="FH118" s="121"/>
      <c r="FI118" s="121"/>
      <c r="FJ118" s="121"/>
      <c r="FK118" s="121"/>
      <c r="FL118" s="121"/>
      <c r="FM118" s="121"/>
      <c r="FN118" s="121"/>
      <c r="FO118" s="121"/>
      <c r="FP118" s="121"/>
      <c r="FQ118" s="121"/>
      <c r="FR118" s="121"/>
      <c r="FS118" s="121"/>
      <c r="FT118" s="121"/>
      <c r="FU118" s="121"/>
      <c r="FV118" s="121"/>
      <c r="FW118" s="121"/>
      <c r="FX118" s="121"/>
      <c r="FY118" s="121"/>
      <c r="FZ118" s="121"/>
      <c r="GA118" s="121"/>
      <c r="GB118" s="121"/>
      <c r="GC118" s="121"/>
      <c r="GD118" s="121"/>
      <c r="GE118" s="121"/>
      <c r="GF118" s="121"/>
      <c r="GG118" s="121"/>
      <c r="GH118" s="121"/>
      <c r="GI118" s="121"/>
      <c r="GJ118" s="121"/>
      <c r="GK118" s="121"/>
      <c r="GL118" s="121"/>
      <c r="GM118" s="121"/>
      <c r="GN118" s="121"/>
      <c r="GO118" s="121"/>
      <c r="GP118" s="121"/>
      <c r="GQ118" s="121"/>
      <c r="GR118" s="121"/>
      <c r="GS118" s="121"/>
      <c r="GT118" s="121"/>
      <c r="GU118" s="121"/>
      <c r="GV118" s="121"/>
      <c r="GW118" s="121"/>
      <c r="GX118" s="121"/>
      <c r="GY118" s="121"/>
      <c r="GZ118" s="121"/>
      <c r="HA118" s="121"/>
      <c r="HB118" s="121"/>
      <c r="HC118" s="121"/>
      <c r="HD118" s="121"/>
      <c r="HE118" s="121"/>
      <c r="HF118" s="121"/>
      <c r="HG118" s="121"/>
      <c r="HH118" s="121"/>
      <c r="HI118" s="121"/>
      <c r="HJ118" s="121"/>
      <c r="HK118" s="121"/>
      <c r="HL118" s="121"/>
      <c r="HM118" s="121"/>
      <c r="HN118" s="121"/>
      <c r="HO118" s="121"/>
      <c r="HP118" s="121"/>
      <c r="HQ118" s="121"/>
      <c r="HR118" s="121"/>
      <c r="HS118" s="121"/>
      <c r="HT118" s="121"/>
    </row>
    <row r="119" spans="1:228" s="168" customFormat="1" ht="25.5">
      <c r="A119" s="637" t="s">
        <v>2008</v>
      </c>
      <c r="B119" s="336" t="s">
        <v>3294</v>
      </c>
      <c r="C119" s="601"/>
      <c r="D119" s="396"/>
      <c r="E119" s="640"/>
      <c r="F119" s="640"/>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21"/>
      <c r="BA119" s="121"/>
      <c r="BB119" s="121"/>
      <c r="BC119" s="121"/>
      <c r="BD119" s="121"/>
      <c r="BE119" s="121"/>
      <c r="BF119" s="121"/>
      <c r="BG119" s="121"/>
      <c r="BH119" s="121"/>
      <c r="BI119" s="121"/>
      <c r="BJ119" s="121"/>
      <c r="BK119" s="121"/>
      <c r="BL119" s="121"/>
      <c r="BM119" s="121"/>
      <c r="BN119" s="121"/>
      <c r="BO119" s="121"/>
      <c r="BP119" s="121"/>
      <c r="BQ119" s="121"/>
      <c r="BR119" s="121"/>
      <c r="BS119" s="121"/>
      <c r="BT119" s="121"/>
      <c r="BU119" s="121"/>
      <c r="BV119" s="121"/>
      <c r="BW119" s="121"/>
      <c r="BX119" s="121"/>
      <c r="BY119" s="121"/>
      <c r="BZ119" s="121"/>
      <c r="CA119" s="121"/>
      <c r="CB119" s="121"/>
      <c r="CC119" s="121"/>
      <c r="CD119" s="121"/>
      <c r="CE119" s="121"/>
      <c r="CF119" s="121"/>
      <c r="CG119" s="121"/>
      <c r="CH119" s="121"/>
      <c r="CI119" s="121"/>
      <c r="CJ119" s="121"/>
      <c r="CK119" s="121"/>
      <c r="CL119" s="121"/>
      <c r="CM119" s="121"/>
      <c r="CN119" s="121"/>
      <c r="CO119" s="121"/>
      <c r="CP119" s="121"/>
      <c r="CQ119" s="121"/>
      <c r="CR119" s="121"/>
      <c r="CS119" s="121"/>
      <c r="CT119" s="121"/>
      <c r="CU119" s="121"/>
      <c r="CV119" s="121"/>
      <c r="CW119" s="121"/>
      <c r="CX119" s="121"/>
      <c r="CY119" s="121"/>
      <c r="CZ119" s="121"/>
      <c r="DA119" s="121"/>
      <c r="DB119" s="121"/>
      <c r="DC119" s="121"/>
      <c r="DD119" s="121"/>
      <c r="DE119" s="121"/>
      <c r="DF119" s="121"/>
      <c r="DG119" s="121"/>
      <c r="DH119" s="121"/>
      <c r="DI119" s="121"/>
      <c r="DJ119" s="121"/>
      <c r="DK119" s="121"/>
      <c r="DL119" s="121"/>
      <c r="DM119" s="121"/>
      <c r="DN119" s="121"/>
      <c r="DO119" s="121"/>
      <c r="DP119" s="121"/>
      <c r="DQ119" s="121"/>
      <c r="DR119" s="121"/>
      <c r="DS119" s="121"/>
      <c r="DT119" s="121"/>
      <c r="DU119" s="121"/>
      <c r="DV119" s="121"/>
      <c r="DW119" s="121"/>
      <c r="DX119" s="121"/>
      <c r="DY119" s="121"/>
      <c r="DZ119" s="121"/>
      <c r="EA119" s="121"/>
      <c r="EB119" s="121"/>
      <c r="EC119" s="121"/>
      <c r="ED119" s="121"/>
      <c r="EE119" s="121"/>
      <c r="EF119" s="121"/>
      <c r="EG119" s="121"/>
      <c r="EH119" s="121"/>
      <c r="EI119" s="121"/>
      <c r="EJ119" s="121"/>
      <c r="EK119" s="121"/>
      <c r="EL119" s="121"/>
      <c r="EM119" s="121"/>
      <c r="EN119" s="121"/>
      <c r="EO119" s="121"/>
      <c r="EP119" s="121"/>
      <c r="EQ119" s="121"/>
      <c r="ER119" s="121"/>
      <c r="ES119" s="121"/>
      <c r="ET119" s="121"/>
      <c r="EU119" s="121"/>
      <c r="EV119" s="121"/>
      <c r="EW119" s="121"/>
      <c r="EX119" s="121"/>
      <c r="EY119" s="121"/>
      <c r="EZ119" s="121"/>
      <c r="FA119" s="121"/>
      <c r="FB119" s="121"/>
      <c r="FC119" s="121"/>
      <c r="FD119" s="121"/>
      <c r="FE119" s="121"/>
      <c r="FF119" s="121"/>
      <c r="FG119" s="121"/>
      <c r="FH119" s="121"/>
      <c r="FI119" s="121"/>
      <c r="FJ119" s="121"/>
      <c r="FK119" s="121"/>
      <c r="FL119" s="121"/>
      <c r="FM119" s="121"/>
      <c r="FN119" s="121"/>
      <c r="FO119" s="121"/>
      <c r="FP119" s="121"/>
      <c r="FQ119" s="121"/>
      <c r="FR119" s="121"/>
      <c r="FS119" s="121"/>
      <c r="FT119" s="121"/>
      <c r="FU119" s="121"/>
      <c r="FV119" s="121"/>
      <c r="FW119" s="121"/>
      <c r="FX119" s="121"/>
      <c r="FY119" s="121"/>
      <c r="FZ119" s="121"/>
      <c r="GA119" s="121"/>
      <c r="GB119" s="121"/>
      <c r="GC119" s="121"/>
      <c r="GD119" s="121"/>
      <c r="GE119" s="121"/>
      <c r="GF119" s="121"/>
      <c r="GG119" s="121"/>
      <c r="GH119" s="121"/>
      <c r="GI119" s="121"/>
      <c r="GJ119" s="121"/>
      <c r="GK119" s="121"/>
      <c r="GL119" s="121"/>
      <c r="GM119" s="121"/>
      <c r="GN119" s="121"/>
      <c r="GO119" s="121"/>
      <c r="GP119" s="121"/>
      <c r="GQ119" s="121"/>
      <c r="GR119" s="121"/>
      <c r="GS119" s="121"/>
      <c r="GT119" s="121"/>
      <c r="GU119" s="121"/>
      <c r="GV119" s="121"/>
      <c r="GW119" s="121"/>
      <c r="GX119" s="121"/>
      <c r="GY119" s="121"/>
      <c r="GZ119" s="121"/>
      <c r="HA119" s="121"/>
      <c r="HB119" s="121"/>
      <c r="HC119" s="121"/>
      <c r="HD119" s="121"/>
      <c r="HE119" s="121"/>
      <c r="HF119" s="121"/>
      <c r="HG119" s="121"/>
      <c r="HH119" s="121"/>
      <c r="HI119" s="121"/>
      <c r="HJ119" s="121"/>
      <c r="HK119" s="121"/>
      <c r="HL119" s="121"/>
      <c r="HM119" s="121"/>
      <c r="HN119" s="121"/>
      <c r="HO119" s="121"/>
      <c r="HP119" s="121"/>
      <c r="HQ119" s="121"/>
      <c r="HR119" s="121"/>
      <c r="HS119" s="121"/>
      <c r="HT119" s="121"/>
    </row>
    <row r="120" spans="1:228" s="168" customFormat="1">
      <c r="A120" s="637"/>
      <c r="B120" s="336" t="s">
        <v>3295</v>
      </c>
      <c r="C120" s="111"/>
      <c r="D120" s="396"/>
      <c r="E120" s="640"/>
      <c r="F120" s="640"/>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21"/>
      <c r="BA120" s="121"/>
      <c r="BB120" s="121"/>
      <c r="BC120" s="121"/>
      <c r="BD120" s="121"/>
      <c r="BE120" s="121"/>
      <c r="BF120" s="121"/>
      <c r="BG120" s="121"/>
      <c r="BH120" s="121"/>
      <c r="BI120" s="121"/>
      <c r="BJ120" s="121"/>
      <c r="BK120" s="121"/>
      <c r="BL120" s="121"/>
      <c r="BM120" s="121"/>
      <c r="BN120" s="121"/>
      <c r="BO120" s="121"/>
      <c r="BP120" s="121"/>
      <c r="BQ120" s="121"/>
      <c r="BR120" s="121"/>
      <c r="BS120" s="121"/>
      <c r="BT120" s="121"/>
      <c r="BU120" s="121"/>
      <c r="BV120" s="121"/>
      <c r="BW120" s="121"/>
      <c r="BX120" s="121"/>
      <c r="BY120" s="121"/>
      <c r="BZ120" s="121"/>
      <c r="CA120" s="121"/>
      <c r="CB120" s="121"/>
      <c r="CC120" s="121"/>
      <c r="CD120" s="121"/>
      <c r="CE120" s="121"/>
      <c r="CF120" s="121"/>
      <c r="CG120" s="121"/>
      <c r="CH120" s="121"/>
      <c r="CI120" s="121"/>
      <c r="CJ120" s="121"/>
      <c r="CK120" s="121"/>
      <c r="CL120" s="121"/>
      <c r="CM120" s="121"/>
      <c r="CN120" s="121"/>
      <c r="CO120" s="121"/>
      <c r="CP120" s="121"/>
      <c r="CQ120" s="121"/>
      <c r="CR120" s="121"/>
      <c r="CS120" s="121"/>
      <c r="CT120" s="121"/>
      <c r="CU120" s="121"/>
      <c r="CV120" s="121"/>
      <c r="CW120" s="121"/>
      <c r="CX120" s="121"/>
      <c r="CY120" s="121"/>
      <c r="CZ120" s="121"/>
      <c r="DA120" s="121"/>
      <c r="DB120" s="121"/>
      <c r="DC120" s="121"/>
      <c r="DD120" s="121"/>
      <c r="DE120" s="121"/>
      <c r="DF120" s="121"/>
      <c r="DG120" s="121"/>
      <c r="DH120" s="121"/>
      <c r="DI120" s="121"/>
      <c r="DJ120" s="121"/>
      <c r="DK120" s="121"/>
      <c r="DL120" s="121"/>
      <c r="DM120" s="121"/>
      <c r="DN120" s="121"/>
      <c r="DO120" s="121"/>
      <c r="DP120" s="121"/>
      <c r="DQ120" s="121"/>
      <c r="DR120" s="121"/>
      <c r="DS120" s="121"/>
      <c r="DT120" s="121"/>
      <c r="DU120" s="121"/>
      <c r="DV120" s="121"/>
      <c r="DW120" s="121"/>
      <c r="DX120" s="121"/>
      <c r="DY120" s="121"/>
      <c r="DZ120" s="121"/>
      <c r="EA120" s="121"/>
      <c r="EB120" s="121"/>
      <c r="EC120" s="121"/>
      <c r="ED120" s="121"/>
      <c r="EE120" s="121"/>
      <c r="EF120" s="121"/>
      <c r="EG120" s="121"/>
      <c r="EH120" s="121"/>
      <c r="EI120" s="121"/>
      <c r="EJ120" s="121"/>
      <c r="EK120" s="121"/>
      <c r="EL120" s="121"/>
      <c r="EM120" s="121"/>
      <c r="EN120" s="121"/>
      <c r="EO120" s="121"/>
      <c r="EP120" s="121"/>
      <c r="EQ120" s="121"/>
      <c r="ER120" s="121"/>
      <c r="ES120" s="121"/>
      <c r="ET120" s="121"/>
      <c r="EU120" s="121"/>
      <c r="EV120" s="121"/>
      <c r="EW120" s="121"/>
      <c r="EX120" s="121"/>
      <c r="EY120" s="121"/>
      <c r="EZ120" s="121"/>
      <c r="FA120" s="121"/>
      <c r="FB120" s="121"/>
      <c r="FC120" s="121"/>
      <c r="FD120" s="121"/>
      <c r="FE120" s="121"/>
      <c r="FF120" s="121"/>
      <c r="FG120" s="121"/>
      <c r="FH120" s="121"/>
      <c r="FI120" s="121"/>
      <c r="FJ120" s="121"/>
      <c r="FK120" s="121"/>
      <c r="FL120" s="121"/>
      <c r="FM120" s="121"/>
      <c r="FN120" s="121"/>
      <c r="FO120" s="121"/>
      <c r="FP120" s="121"/>
      <c r="FQ120" s="121"/>
      <c r="FR120" s="121"/>
      <c r="FS120" s="121"/>
      <c r="FT120" s="121"/>
      <c r="FU120" s="121"/>
      <c r="FV120" s="121"/>
      <c r="FW120" s="121"/>
      <c r="FX120" s="121"/>
      <c r="FY120" s="121"/>
      <c r="FZ120" s="121"/>
      <c r="GA120" s="121"/>
      <c r="GB120" s="121"/>
      <c r="GC120" s="121"/>
      <c r="GD120" s="121"/>
      <c r="GE120" s="121"/>
      <c r="GF120" s="121"/>
      <c r="GG120" s="121"/>
      <c r="GH120" s="121"/>
      <c r="GI120" s="121"/>
      <c r="GJ120" s="121"/>
      <c r="GK120" s="121"/>
      <c r="GL120" s="121"/>
      <c r="GM120" s="121"/>
      <c r="GN120" s="121"/>
      <c r="GO120" s="121"/>
      <c r="GP120" s="121"/>
      <c r="GQ120" s="121"/>
      <c r="GR120" s="121"/>
      <c r="GS120" s="121"/>
      <c r="GT120" s="121"/>
      <c r="GU120" s="121"/>
      <c r="GV120" s="121"/>
      <c r="GW120" s="121"/>
      <c r="GX120" s="121"/>
      <c r="GY120" s="121"/>
      <c r="GZ120" s="121"/>
      <c r="HA120" s="121"/>
      <c r="HB120" s="121"/>
      <c r="HC120" s="121"/>
      <c r="HD120" s="121"/>
      <c r="HE120" s="121"/>
      <c r="HF120" s="121"/>
      <c r="HG120" s="121"/>
      <c r="HH120" s="121"/>
      <c r="HI120" s="121"/>
      <c r="HJ120" s="121"/>
      <c r="HK120" s="121"/>
      <c r="HL120" s="121"/>
      <c r="HM120" s="121"/>
      <c r="HN120" s="121"/>
      <c r="HO120" s="121"/>
      <c r="HP120" s="121"/>
      <c r="HQ120" s="121"/>
      <c r="HR120" s="121"/>
      <c r="HS120" s="121"/>
      <c r="HT120" s="121"/>
    </row>
    <row r="121" spans="1:228">
      <c r="A121" s="637"/>
      <c r="B121" s="336"/>
      <c r="C121" s="601"/>
      <c r="D121" s="396"/>
      <c r="E121" s="640"/>
      <c r="F121" s="640"/>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8"/>
      <c r="FT121" s="168"/>
      <c r="FU121" s="168"/>
      <c r="FV121" s="168"/>
      <c r="FW121" s="168"/>
      <c r="FX121" s="168"/>
      <c r="FY121" s="168"/>
      <c r="FZ121" s="168"/>
      <c r="GA121" s="168"/>
      <c r="GB121" s="168"/>
      <c r="GC121" s="168"/>
      <c r="GD121" s="168"/>
      <c r="GE121" s="168"/>
      <c r="GF121" s="168"/>
      <c r="GG121" s="168"/>
      <c r="GH121" s="168"/>
      <c r="GI121" s="168"/>
      <c r="GJ121" s="168"/>
      <c r="GK121" s="168"/>
      <c r="GL121" s="168"/>
      <c r="GM121" s="168"/>
      <c r="GN121" s="168"/>
      <c r="GO121" s="168"/>
      <c r="GP121" s="168"/>
      <c r="GQ121" s="168"/>
      <c r="GR121" s="168"/>
      <c r="GS121" s="168"/>
      <c r="GT121" s="168"/>
      <c r="GU121" s="168"/>
      <c r="GV121" s="168"/>
      <c r="GW121" s="168"/>
      <c r="GX121" s="168"/>
      <c r="GY121" s="168"/>
      <c r="GZ121" s="168"/>
      <c r="HA121" s="168"/>
      <c r="HB121" s="168"/>
      <c r="HC121" s="168"/>
      <c r="HD121" s="168"/>
      <c r="HE121" s="168"/>
      <c r="HF121" s="168"/>
      <c r="HG121" s="168"/>
      <c r="HH121" s="168"/>
      <c r="HI121" s="168"/>
      <c r="HJ121" s="168"/>
      <c r="HK121" s="168"/>
      <c r="HL121" s="168"/>
      <c r="HM121" s="168"/>
      <c r="HN121" s="168"/>
      <c r="HO121" s="168"/>
      <c r="HP121" s="168"/>
      <c r="HQ121" s="168"/>
      <c r="HR121" s="168"/>
      <c r="HS121" s="168"/>
      <c r="HT121" s="168"/>
    </row>
    <row r="122" spans="1:228" ht="15.75">
      <c r="A122" s="388" t="s">
        <v>3296</v>
      </c>
      <c r="B122" s="389" t="s">
        <v>3297</v>
      </c>
      <c r="C122" s="621"/>
      <c r="D122" s="622"/>
      <c r="E122" s="622"/>
      <c r="F122" s="622"/>
    </row>
    <row r="123" spans="1:228" ht="25.5">
      <c r="A123" s="637" t="s">
        <v>1901</v>
      </c>
      <c r="B123" s="612" t="s">
        <v>3298</v>
      </c>
      <c r="C123" s="601"/>
      <c r="D123" s="396"/>
      <c r="E123" s="640"/>
      <c r="F123" s="640"/>
    </row>
    <row r="124" spans="1:228">
      <c r="A124" s="637" t="s">
        <v>1951</v>
      </c>
      <c r="B124" s="612" t="s">
        <v>3299</v>
      </c>
      <c r="C124" s="111"/>
      <c r="D124" s="396"/>
      <c r="E124" s="640"/>
      <c r="F124" s="640"/>
    </row>
    <row r="125" spans="1:228">
      <c r="A125" s="637" t="s">
        <v>1969</v>
      </c>
      <c r="B125" s="612" t="s">
        <v>3300</v>
      </c>
      <c r="C125" s="601"/>
      <c r="D125" s="396"/>
      <c r="E125" s="640"/>
      <c r="F125" s="640"/>
    </row>
    <row r="126" spans="1:228" ht="25.5">
      <c r="A126" s="637" t="s">
        <v>1988</v>
      </c>
      <c r="B126" s="612" t="s">
        <v>3301</v>
      </c>
      <c r="C126" s="111"/>
      <c r="D126" s="396"/>
      <c r="E126" s="640"/>
      <c r="F126" s="640"/>
    </row>
    <row r="127" spans="1:228">
      <c r="A127" s="637"/>
      <c r="B127" s="612"/>
      <c r="C127" s="111"/>
      <c r="D127" s="396"/>
      <c r="E127" s="640"/>
      <c r="F127" s="640"/>
    </row>
    <row r="128" spans="1:228" ht="15.75">
      <c r="A128" s="388" t="s">
        <v>6565</v>
      </c>
      <c r="B128" s="389" t="s">
        <v>6566</v>
      </c>
      <c r="C128" s="621"/>
      <c r="D128" s="622"/>
      <c r="E128" s="622"/>
      <c r="F128" s="622"/>
    </row>
    <row r="129" spans="1:6" ht="25.5">
      <c r="A129" s="637" t="s">
        <v>1901</v>
      </c>
      <c r="B129" s="336" t="s">
        <v>6567</v>
      </c>
      <c r="C129" s="1256"/>
      <c r="D129" s="396"/>
      <c r="E129" s="640"/>
      <c r="F129" s="640"/>
    </row>
    <row r="130" spans="1:6" ht="38.25">
      <c r="A130" s="638" t="s">
        <v>1951</v>
      </c>
      <c r="B130" s="336" t="s">
        <v>6568</v>
      </c>
      <c r="C130" s="1256"/>
      <c r="D130" s="396"/>
      <c r="E130" s="640"/>
      <c r="F130" s="640"/>
    </row>
    <row r="131" spans="1:6" ht="25.5">
      <c r="A131" s="638" t="s">
        <v>1969</v>
      </c>
      <c r="B131" s="336" t="s">
        <v>6569</v>
      </c>
      <c r="C131" s="1256"/>
      <c r="D131" s="396"/>
      <c r="E131" s="640"/>
      <c r="F131" s="640"/>
    </row>
    <row r="132" spans="1:6" ht="25.5">
      <c r="A132" s="638" t="s">
        <v>1988</v>
      </c>
      <c r="B132" s="336" t="s">
        <v>6570</v>
      </c>
      <c r="C132" s="1256"/>
      <c r="D132" s="396"/>
      <c r="E132" s="640"/>
      <c r="F132" s="640"/>
    </row>
    <row r="133" spans="1:6" ht="25.5">
      <c r="A133" s="638" t="s">
        <v>1998</v>
      </c>
      <c r="B133" s="336" t="s">
        <v>6571</v>
      </c>
      <c r="C133" s="1256"/>
      <c r="D133" s="396"/>
      <c r="E133" s="640"/>
      <c r="F133" s="640"/>
    </row>
    <row r="134" spans="1:6" ht="25.5">
      <c r="A134" s="638" t="s">
        <v>2003</v>
      </c>
      <c r="B134" s="336" t="s">
        <v>6572</v>
      </c>
      <c r="C134" s="1256"/>
      <c r="D134" s="396"/>
      <c r="E134" s="640"/>
      <c r="F134" s="640"/>
    </row>
    <row r="135" spans="1:6">
      <c r="A135" s="638"/>
      <c r="B135" s="612"/>
      <c r="C135" s="601"/>
      <c r="D135" s="396"/>
      <c r="E135" s="640"/>
      <c r="F135" s="640"/>
    </row>
    <row r="136" spans="1:6">
      <c r="A136" s="641"/>
      <c r="B136" s="642"/>
      <c r="C136" s="111"/>
      <c r="D136" s="396"/>
      <c r="E136" s="396"/>
      <c r="F136" s="396"/>
    </row>
    <row r="137" spans="1:6" ht="18">
      <c r="A137" s="618" t="s">
        <v>3302</v>
      </c>
      <c r="B137" s="294" t="s">
        <v>2714</v>
      </c>
      <c r="C137" s="619"/>
      <c r="D137" s="620"/>
      <c r="E137" s="620"/>
      <c r="F137" s="296">
        <f>+F148+F368+F490+F517+F566+F702+F786+F910+F1046+F1169</f>
        <v>0</v>
      </c>
    </row>
    <row r="138" spans="1:6">
      <c r="A138" s="121"/>
      <c r="B138" s="121"/>
      <c r="C138" s="121"/>
      <c r="D138" s="629"/>
      <c r="E138" s="629"/>
      <c r="F138" s="629"/>
    </row>
    <row r="139" spans="1:6">
      <c r="A139" s="643"/>
      <c r="B139" s="644" t="s">
        <v>3303</v>
      </c>
      <c r="D139" s="396"/>
      <c r="E139" s="640"/>
      <c r="F139" s="640"/>
    </row>
    <row r="140" spans="1:6">
      <c r="A140" s="643"/>
      <c r="B140" s="302" t="s">
        <v>3304</v>
      </c>
      <c r="C140" s="601"/>
      <c r="D140" s="396"/>
      <c r="E140" s="640"/>
      <c r="F140" s="640"/>
    </row>
    <row r="141" spans="1:6">
      <c r="A141" s="643"/>
      <c r="B141" s="302" t="s">
        <v>3305</v>
      </c>
      <c r="C141" s="601"/>
      <c r="D141" s="396"/>
      <c r="E141" s="640"/>
      <c r="F141" s="640"/>
    </row>
    <row r="142" spans="1:6">
      <c r="A142" s="643"/>
      <c r="B142" s="302" t="s">
        <v>3306</v>
      </c>
      <c r="D142" s="396"/>
      <c r="E142" s="640"/>
      <c r="F142" s="640"/>
    </row>
    <row r="143" spans="1:6">
      <c r="A143" s="643"/>
      <c r="B143" s="404" t="s">
        <v>3307</v>
      </c>
      <c r="C143" s="601"/>
      <c r="D143" s="396"/>
      <c r="E143" s="640"/>
      <c r="F143" s="640"/>
    </row>
    <row r="144" spans="1:6">
      <c r="A144" s="643"/>
      <c r="B144" s="645" t="s">
        <v>3308</v>
      </c>
      <c r="D144" s="396"/>
      <c r="E144" s="640"/>
      <c r="F144" s="640"/>
    </row>
    <row r="145" spans="1:7">
      <c r="A145" s="643"/>
      <c r="B145" s="645" t="s">
        <v>3309</v>
      </c>
      <c r="C145" s="601"/>
      <c r="D145" s="396"/>
      <c r="E145" s="640"/>
      <c r="F145" s="640"/>
    </row>
    <row r="146" spans="1:7">
      <c r="A146" s="643"/>
      <c r="B146" s="645" t="s">
        <v>3310</v>
      </c>
      <c r="D146" s="396"/>
      <c r="E146" s="640"/>
      <c r="F146" s="640"/>
    </row>
    <row r="147" spans="1:7">
      <c r="A147" s="643"/>
      <c r="B147" s="645"/>
      <c r="D147" s="396"/>
      <c r="E147" s="640"/>
      <c r="F147" s="640"/>
    </row>
    <row r="148" spans="1:7" ht="15.75">
      <c r="A148" s="388" t="s">
        <v>3311</v>
      </c>
      <c r="B148" s="389" t="s">
        <v>3312</v>
      </c>
      <c r="C148" s="621"/>
      <c r="D148" s="622"/>
      <c r="E148" s="622"/>
      <c r="F148" s="397">
        <f>SUM(F149:F367)</f>
        <v>0</v>
      </c>
    </row>
    <row r="149" spans="1:7">
      <c r="A149" s="491"/>
      <c r="B149" s="491"/>
      <c r="C149" s="491"/>
      <c r="D149" s="627"/>
      <c r="E149" s="627"/>
      <c r="F149" s="627"/>
      <c r="G149" s="491"/>
    </row>
    <row r="150" spans="1:7">
      <c r="A150" s="623" t="s">
        <v>3313</v>
      </c>
      <c r="B150" s="400" t="s">
        <v>3314</v>
      </c>
      <c r="D150" s="396"/>
      <c r="E150" s="640"/>
      <c r="F150" s="640"/>
    </row>
    <row r="151" spans="1:7">
      <c r="A151" s="640"/>
      <c r="B151" s="640"/>
      <c r="C151" s="640"/>
      <c r="D151" s="640"/>
      <c r="E151" s="640"/>
      <c r="F151" s="640"/>
    </row>
    <row r="152" spans="1:7">
      <c r="A152" s="643"/>
      <c r="B152" s="310" t="s">
        <v>3315</v>
      </c>
      <c r="C152" s="601"/>
      <c r="D152" s="396"/>
      <c r="E152" s="640"/>
      <c r="F152" s="640"/>
    </row>
    <row r="153" spans="1:7">
      <c r="A153" s="643"/>
      <c r="B153" s="326" t="s">
        <v>3316</v>
      </c>
      <c r="D153" s="396"/>
      <c r="E153" s="640"/>
      <c r="F153" s="640"/>
    </row>
    <row r="154" spans="1:7">
      <c r="A154" s="643"/>
      <c r="B154" s="444" t="s">
        <v>3317</v>
      </c>
      <c r="C154" s="601"/>
      <c r="D154" s="396"/>
      <c r="E154" s="640"/>
      <c r="F154" s="640"/>
    </row>
    <row r="155" spans="1:7">
      <c r="A155" s="643"/>
      <c r="B155" s="379" t="s">
        <v>3318</v>
      </c>
      <c r="D155" s="396"/>
      <c r="E155" s="640"/>
      <c r="F155" s="640"/>
    </row>
    <row r="156" spans="1:7">
      <c r="A156" s="643"/>
      <c r="B156" s="612" t="s">
        <v>3319</v>
      </c>
      <c r="C156" s="601"/>
      <c r="D156" s="396"/>
      <c r="E156" s="640"/>
      <c r="F156" s="640"/>
    </row>
    <row r="157" spans="1:7">
      <c r="A157" s="643"/>
      <c r="B157" s="336" t="s">
        <v>3320</v>
      </c>
      <c r="D157" s="396"/>
      <c r="E157" s="640"/>
      <c r="F157" s="640"/>
    </row>
    <row r="158" spans="1:7">
      <c r="A158" s="643"/>
      <c r="B158" s="612" t="s">
        <v>3321</v>
      </c>
      <c r="D158" s="396"/>
      <c r="E158" s="640"/>
      <c r="F158" s="640"/>
    </row>
    <row r="159" spans="1:7">
      <c r="A159" s="643"/>
      <c r="B159" s="444" t="s">
        <v>3322</v>
      </c>
      <c r="C159" s="606"/>
      <c r="D159" s="396"/>
      <c r="E159" s="640"/>
      <c r="F159" s="640"/>
    </row>
    <row r="160" spans="1:7">
      <c r="A160" s="643"/>
      <c r="B160" s="444" t="s">
        <v>3323</v>
      </c>
      <c r="C160" s="601"/>
      <c r="D160" s="396"/>
      <c r="E160" s="640"/>
      <c r="F160" s="640"/>
    </row>
    <row r="161" spans="1:6">
      <c r="A161" s="643"/>
      <c r="B161" s="377" t="s">
        <v>3324</v>
      </c>
      <c r="D161" s="396"/>
      <c r="E161" s="640"/>
      <c r="F161" s="640"/>
    </row>
    <row r="162" spans="1:6">
      <c r="A162" s="643"/>
      <c r="B162" s="377" t="s">
        <v>3325</v>
      </c>
      <c r="C162" s="601"/>
      <c r="D162" s="396"/>
      <c r="E162" s="640"/>
      <c r="F162" s="640"/>
    </row>
    <row r="163" spans="1:6">
      <c r="A163" s="643"/>
      <c r="B163" s="377" t="s">
        <v>3326</v>
      </c>
      <c r="D163" s="396"/>
      <c r="E163" s="640"/>
      <c r="F163" s="640"/>
    </row>
    <row r="164" spans="1:6">
      <c r="A164" s="643"/>
      <c r="B164" s="444" t="s">
        <v>3327</v>
      </c>
      <c r="C164" s="601"/>
      <c r="D164" s="396"/>
      <c r="E164" s="640"/>
      <c r="F164" s="640"/>
    </row>
    <row r="165" spans="1:6">
      <c r="A165" s="643"/>
      <c r="B165" s="379" t="s">
        <v>3328</v>
      </c>
      <c r="D165" s="396"/>
      <c r="E165" s="640"/>
      <c r="F165" s="640"/>
    </row>
    <row r="166" spans="1:6">
      <c r="A166" s="643"/>
      <c r="B166" s="444" t="s">
        <v>3329</v>
      </c>
      <c r="C166" s="601"/>
      <c r="D166" s="396"/>
      <c r="E166" s="640"/>
      <c r="F166" s="640"/>
    </row>
    <row r="167" spans="1:6">
      <c r="A167" s="643"/>
      <c r="B167" s="310" t="s">
        <v>3328</v>
      </c>
      <c r="D167" s="396"/>
      <c r="E167" s="640"/>
      <c r="F167" s="640"/>
    </row>
    <row r="168" spans="1:6">
      <c r="A168" s="643"/>
      <c r="B168" s="377" t="s">
        <v>3330</v>
      </c>
      <c r="D168" s="396"/>
      <c r="E168" s="640"/>
      <c r="F168" s="640"/>
    </row>
    <row r="169" spans="1:6">
      <c r="A169" s="643"/>
      <c r="B169" s="310" t="s">
        <v>3331</v>
      </c>
      <c r="C169" s="606"/>
      <c r="D169" s="396"/>
      <c r="E169" s="640"/>
      <c r="F169" s="640"/>
    </row>
    <row r="170" spans="1:6">
      <c r="A170" s="643"/>
      <c r="B170" s="636" t="s">
        <v>3332</v>
      </c>
      <c r="C170" s="601"/>
      <c r="D170" s="396"/>
      <c r="E170" s="640"/>
      <c r="F170" s="640"/>
    </row>
    <row r="171" spans="1:6">
      <c r="A171" s="643"/>
      <c r="B171" s="612" t="s">
        <v>3333</v>
      </c>
      <c r="D171" s="396"/>
      <c r="E171" s="640"/>
      <c r="F171" s="640"/>
    </row>
    <row r="172" spans="1:6">
      <c r="A172" s="643"/>
      <c r="B172" s="326" t="s">
        <v>3150</v>
      </c>
      <c r="C172" s="601"/>
      <c r="D172" s="396"/>
      <c r="E172" s="640"/>
      <c r="F172" s="640"/>
    </row>
    <row r="173" spans="1:6">
      <c r="A173" s="643"/>
      <c r="B173" s="612" t="s">
        <v>3334</v>
      </c>
      <c r="D173" s="396"/>
      <c r="E173" s="640"/>
      <c r="F173" s="640"/>
    </row>
    <row r="174" spans="1:6">
      <c r="A174" s="643"/>
      <c r="B174" s="336" t="s">
        <v>3335</v>
      </c>
      <c r="C174" s="601"/>
      <c r="D174" s="396"/>
      <c r="E174" s="640"/>
      <c r="F174" s="640"/>
    </row>
    <row r="175" spans="1:6">
      <c r="A175" s="643"/>
      <c r="B175" s="612" t="s">
        <v>3336</v>
      </c>
      <c r="D175" s="396"/>
      <c r="E175" s="640"/>
      <c r="F175" s="640"/>
    </row>
    <row r="176" spans="1:6">
      <c r="A176" s="643"/>
      <c r="B176" s="612" t="s">
        <v>3337</v>
      </c>
      <c r="C176" s="601"/>
      <c r="D176" s="396"/>
      <c r="E176" s="640"/>
      <c r="F176" s="640"/>
    </row>
    <row r="177" spans="1:6">
      <c r="A177" s="643"/>
      <c r="B177" s="612" t="s">
        <v>3338</v>
      </c>
      <c r="D177" s="396"/>
      <c r="E177" s="640"/>
      <c r="F177" s="640"/>
    </row>
    <row r="178" spans="1:6">
      <c r="A178" s="643"/>
      <c r="B178" s="612" t="s">
        <v>3339</v>
      </c>
      <c r="D178" s="396"/>
      <c r="E178" s="640"/>
      <c r="F178" s="640"/>
    </row>
    <row r="179" spans="1:6">
      <c r="A179" s="643"/>
      <c r="B179" s="612" t="s">
        <v>3340</v>
      </c>
      <c r="C179" s="606"/>
      <c r="D179" s="396"/>
      <c r="E179" s="640"/>
      <c r="F179" s="640"/>
    </row>
    <row r="180" spans="1:6">
      <c r="A180" s="643"/>
      <c r="B180" s="336" t="s">
        <v>3341</v>
      </c>
      <c r="C180" s="601"/>
      <c r="D180" s="396"/>
      <c r="E180" s="640"/>
      <c r="F180" s="640"/>
    </row>
    <row r="181" spans="1:6">
      <c r="A181" s="643"/>
      <c r="B181" s="336" t="s">
        <v>3342</v>
      </c>
      <c r="C181" s="601"/>
      <c r="D181" s="396"/>
      <c r="E181" s="640"/>
      <c r="F181" s="640"/>
    </row>
    <row r="182" spans="1:6">
      <c r="A182" s="643"/>
      <c r="B182" s="336" t="s">
        <v>3343</v>
      </c>
      <c r="C182" s="601"/>
      <c r="D182" s="396"/>
      <c r="E182" s="640"/>
      <c r="F182" s="640"/>
    </row>
    <row r="183" spans="1:6">
      <c r="A183" s="643"/>
      <c r="B183" s="336"/>
      <c r="C183" s="601"/>
      <c r="D183" s="396"/>
      <c r="E183" s="640"/>
      <c r="F183" s="640"/>
    </row>
    <row r="184" spans="1:6" ht="25.5">
      <c r="A184" s="641" t="s">
        <v>3137</v>
      </c>
      <c r="B184" s="382" t="s">
        <v>5287</v>
      </c>
      <c r="C184" s="601" t="s">
        <v>20</v>
      </c>
      <c r="D184" s="396">
        <v>1</v>
      </c>
      <c r="E184" s="1331"/>
      <c r="F184" s="640">
        <f>ROUND(D184*E184,2)</f>
        <v>0</v>
      </c>
    </row>
    <row r="185" spans="1:6">
      <c r="A185" s="472"/>
      <c r="B185" s="310" t="s">
        <v>2717</v>
      </c>
      <c r="C185" s="601"/>
      <c r="D185" s="396"/>
      <c r="E185" s="640"/>
      <c r="F185" s="640"/>
    </row>
    <row r="186" spans="1:6">
      <c r="A186" s="472"/>
      <c r="B186" s="310" t="s">
        <v>3344</v>
      </c>
      <c r="C186" s="601"/>
      <c r="D186" s="396"/>
      <c r="E186" s="640"/>
      <c r="F186" s="640"/>
    </row>
    <row r="187" spans="1:6">
      <c r="A187" s="472"/>
      <c r="B187" s="377" t="s">
        <v>3345</v>
      </c>
      <c r="C187" s="601"/>
      <c r="D187" s="396"/>
      <c r="E187" s="640"/>
      <c r="F187" s="640"/>
    </row>
    <row r="188" spans="1:6">
      <c r="A188" s="472"/>
      <c r="B188" s="377"/>
      <c r="C188" s="601"/>
      <c r="D188" s="396"/>
      <c r="E188" s="640"/>
      <c r="F188" s="640"/>
    </row>
    <row r="189" spans="1:6" ht="25.5">
      <c r="A189" s="641" t="s">
        <v>2715</v>
      </c>
      <c r="B189" s="382" t="s">
        <v>5288</v>
      </c>
      <c r="C189" s="601" t="s">
        <v>20</v>
      </c>
      <c r="D189" s="396">
        <v>1</v>
      </c>
      <c r="E189" s="1331"/>
      <c r="F189" s="640">
        <f>ROUND(D189*E189,2)</f>
        <v>0</v>
      </c>
    </row>
    <row r="190" spans="1:6">
      <c r="A190" s="472"/>
      <c r="B190" s="310" t="s">
        <v>2716</v>
      </c>
      <c r="C190" s="601"/>
      <c r="D190" s="396"/>
      <c r="E190" s="640"/>
      <c r="F190" s="640"/>
    </row>
    <row r="191" spans="1:6">
      <c r="A191" s="472"/>
      <c r="B191" s="310" t="s">
        <v>3344</v>
      </c>
      <c r="C191" s="601"/>
      <c r="D191" s="396"/>
      <c r="E191" s="640"/>
      <c r="F191" s="640"/>
    </row>
    <row r="192" spans="1:6">
      <c r="A192" s="472"/>
      <c r="B192" s="377" t="s">
        <v>3346</v>
      </c>
      <c r="C192" s="601"/>
      <c r="D192" s="396"/>
      <c r="E192" s="640"/>
      <c r="F192" s="640"/>
    </row>
    <row r="193" spans="1:6">
      <c r="A193" s="472"/>
      <c r="B193" s="377"/>
      <c r="C193" s="601"/>
      <c r="D193" s="396"/>
      <c r="E193" s="640"/>
      <c r="F193" s="640"/>
    </row>
    <row r="194" spans="1:6" ht="25.5">
      <c r="A194" s="641" t="s">
        <v>2718</v>
      </c>
      <c r="B194" s="382" t="s">
        <v>5289</v>
      </c>
      <c r="C194" s="601" t="s">
        <v>20</v>
      </c>
      <c r="D194" s="396">
        <v>1</v>
      </c>
      <c r="E194" s="1331"/>
      <c r="F194" s="640">
        <f>ROUND(D194*E194,2)</f>
        <v>0</v>
      </c>
    </row>
    <row r="195" spans="1:6">
      <c r="A195" s="472"/>
      <c r="B195" s="310" t="s">
        <v>2719</v>
      </c>
      <c r="C195" s="601"/>
      <c r="D195" s="396"/>
      <c r="E195" s="640"/>
      <c r="F195" s="640"/>
    </row>
    <row r="196" spans="1:6">
      <c r="A196" s="472"/>
      <c r="B196" s="310" t="s">
        <v>3344</v>
      </c>
      <c r="C196" s="601"/>
      <c r="D196" s="396"/>
      <c r="E196" s="640"/>
      <c r="F196" s="640"/>
    </row>
    <row r="197" spans="1:6">
      <c r="A197" s="472"/>
      <c r="B197" s="377" t="s">
        <v>3347</v>
      </c>
      <c r="C197" s="601"/>
      <c r="D197" s="396"/>
      <c r="E197" s="640"/>
      <c r="F197" s="640"/>
    </row>
    <row r="198" spans="1:6">
      <c r="A198" s="472"/>
      <c r="B198" s="377"/>
      <c r="C198" s="601"/>
      <c r="D198" s="396"/>
      <c r="E198" s="640"/>
      <c r="F198" s="640"/>
    </row>
    <row r="199" spans="1:6">
      <c r="A199" s="623" t="s">
        <v>3348</v>
      </c>
      <c r="B199" s="400" t="s">
        <v>3349</v>
      </c>
      <c r="C199" s="601"/>
      <c r="D199" s="396"/>
      <c r="E199" s="640"/>
      <c r="F199" s="640"/>
    </row>
    <row r="200" spans="1:6">
      <c r="A200" s="117"/>
      <c r="B200" s="117"/>
      <c r="C200" s="601"/>
      <c r="D200" s="396"/>
      <c r="E200" s="640"/>
      <c r="F200" s="640"/>
    </row>
    <row r="201" spans="1:6">
      <c r="A201" s="646"/>
      <c r="B201" s="444" t="s">
        <v>3350</v>
      </c>
      <c r="C201" s="601"/>
      <c r="D201" s="396"/>
      <c r="E201" s="640"/>
      <c r="F201" s="640"/>
    </row>
    <row r="202" spans="1:6">
      <c r="A202" s="647"/>
      <c r="B202" s="444" t="s">
        <v>3351</v>
      </c>
      <c r="C202" s="601"/>
      <c r="D202" s="396"/>
      <c r="E202" s="640"/>
      <c r="F202" s="640"/>
    </row>
    <row r="203" spans="1:6">
      <c r="A203" s="647"/>
      <c r="B203" s="444" t="s">
        <v>3352</v>
      </c>
      <c r="C203" s="601"/>
      <c r="D203" s="396"/>
      <c r="E203" s="640"/>
      <c r="F203" s="640"/>
    </row>
    <row r="204" spans="1:6">
      <c r="A204" s="647"/>
      <c r="B204" s="648" t="s">
        <v>3353</v>
      </c>
      <c r="C204" s="601"/>
      <c r="D204" s="396"/>
      <c r="E204" s="640"/>
      <c r="F204" s="640"/>
    </row>
    <row r="205" spans="1:6">
      <c r="A205" s="647"/>
      <c r="B205" s="444" t="s">
        <v>3354</v>
      </c>
      <c r="C205" s="601"/>
      <c r="D205" s="396"/>
      <c r="E205" s="640"/>
      <c r="F205" s="640"/>
    </row>
    <row r="206" spans="1:6">
      <c r="A206" s="647"/>
      <c r="B206" s="336" t="s">
        <v>3355</v>
      </c>
      <c r="C206" s="601"/>
      <c r="D206" s="396"/>
      <c r="E206" s="640"/>
      <c r="F206" s="640"/>
    </row>
    <row r="207" spans="1:6">
      <c r="A207" s="647"/>
      <c r="B207" s="444" t="s">
        <v>3356</v>
      </c>
      <c r="C207" s="601"/>
      <c r="D207" s="396"/>
      <c r="E207" s="640"/>
      <c r="F207" s="640"/>
    </row>
    <row r="208" spans="1:6">
      <c r="A208" s="647"/>
      <c r="B208" s="336" t="s">
        <v>3357</v>
      </c>
      <c r="C208" s="601"/>
      <c r="D208" s="396"/>
      <c r="E208" s="640"/>
      <c r="F208" s="640"/>
    </row>
    <row r="209" spans="1:6">
      <c r="A209" s="647"/>
      <c r="B209" s="336" t="s">
        <v>3358</v>
      </c>
      <c r="C209" s="601"/>
      <c r="D209" s="396"/>
      <c r="E209" s="640"/>
      <c r="F209" s="640"/>
    </row>
    <row r="210" spans="1:6">
      <c r="A210" s="647"/>
      <c r="B210" s="612" t="s">
        <v>3359</v>
      </c>
      <c r="C210" s="601"/>
      <c r="D210" s="396"/>
      <c r="E210" s="640"/>
      <c r="F210" s="640"/>
    </row>
    <row r="211" spans="1:6">
      <c r="A211" s="647"/>
      <c r="B211" s="616" t="s">
        <v>3360</v>
      </c>
      <c r="C211" s="601"/>
      <c r="D211" s="396"/>
      <c r="E211" s="640"/>
      <c r="F211" s="640"/>
    </row>
    <row r="212" spans="1:6">
      <c r="A212" s="647"/>
      <c r="B212" s="612" t="s">
        <v>3361</v>
      </c>
      <c r="C212" s="601"/>
      <c r="D212" s="396"/>
      <c r="E212" s="640"/>
      <c r="F212" s="640"/>
    </row>
    <row r="213" spans="1:6">
      <c r="A213" s="647"/>
      <c r="B213" s="612" t="s">
        <v>3362</v>
      </c>
      <c r="C213" s="601"/>
      <c r="D213" s="396"/>
      <c r="E213" s="640"/>
      <c r="F213" s="640"/>
    </row>
    <row r="214" spans="1:6">
      <c r="A214" s="647"/>
      <c r="B214" s="612" t="s">
        <v>3363</v>
      </c>
      <c r="C214" s="601"/>
      <c r="D214" s="396"/>
      <c r="E214" s="640"/>
      <c r="F214" s="640"/>
    </row>
    <row r="215" spans="1:6">
      <c r="A215" s="647"/>
      <c r="B215" s="612" t="s">
        <v>3364</v>
      </c>
      <c r="C215" s="601"/>
      <c r="D215" s="396"/>
      <c r="E215" s="640"/>
      <c r="F215" s="640"/>
    </row>
    <row r="216" spans="1:6">
      <c r="A216" s="647"/>
      <c r="B216" s="336" t="s">
        <v>3365</v>
      </c>
      <c r="C216" s="601"/>
      <c r="D216" s="396"/>
      <c r="E216" s="640"/>
      <c r="F216" s="640"/>
    </row>
    <row r="217" spans="1:6">
      <c r="A217" s="647"/>
      <c r="B217" s="612" t="s">
        <v>3366</v>
      </c>
      <c r="C217" s="601"/>
      <c r="D217" s="396"/>
      <c r="E217" s="640"/>
      <c r="F217" s="640"/>
    </row>
    <row r="218" spans="1:6">
      <c r="A218" s="647"/>
      <c r="B218" s="648" t="s">
        <v>3367</v>
      </c>
      <c r="C218" s="601"/>
      <c r="D218" s="396"/>
      <c r="E218" s="640"/>
      <c r="F218" s="640"/>
    </row>
    <row r="219" spans="1:6">
      <c r="A219" s="647"/>
      <c r="B219" s="636" t="s">
        <v>5227</v>
      </c>
      <c r="C219" s="601"/>
      <c r="D219" s="396"/>
      <c r="E219" s="640"/>
      <c r="F219" s="640"/>
    </row>
    <row r="220" spans="1:6">
      <c r="A220" s="647"/>
      <c r="B220" s="616" t="s">
        <v>5228</v>
      </c>
      <c r="C220" s="601"/>
      <c r="D220" s="396"/>
      <c r="E220" s="640"/>
      <c r="F220" s="640"/>
    </row>
    <row r="221" spans="1:6">
      <c r="A221" s="647"/>
      <c r="B221" s="303" t="s">
        <v>3368</v>
      </c>
      <c r="C221" s="601"/>
      <c r="D221" s="396"/>
      <c r="E221" s="640"/>
      <c r="F221" s="640"/>
    </row>
    <row r="222" spans="1:6">
      <c r="A222" s="647"/>
      <c r="B222" s="302" t="s">
        <v>3369</v>
      </c>
      <c r="C222" s="601"/>
      <c r="D222" s="396"/>
      <c r="E222" s="640"/>
      <c r="F222" s="640"/>
    </row>
    <row r="223" spans="1:6">
      <c r="A223" s="647"/>
      <c r="B223" s="636" t="s">
        <v>3370</v>
      </c>
      <c r="C223" s="601"/>
      <c r="D223" s="396"/>
      <c r="E223" s="640"/>
      <c r="F223" s="640"/>
    </row>
    <row r="224" spans="1:6">
      <c r="A224" s="647"/>
      <c r="B224" s="616" t="s">
        <v>5229</v>
      </c>
      <c r="C224" s="601"/>
      <c r="D224" s="396"/>
      <c r="E224" s="640"/>
      <c r="F224" s="640"/>
    </row>
    <row r="225" spans="1:6">
      <c r="A225" s="647"/>
      <c r="B225" s="612" t="s">
        <v>3371</v>
      </c>
      <c r="C225" s="601"/>
      <c r="D225" s="396"/>
      <c r="E225" s="640"/>
      <c r="F225" s="640"/>
    </row>
    <row r="226" spans="1:6">
      <c r="A226" s="647"/>
      <c r="B226" s="612" t="s">
        <v>3372</v>
      </c>
      <c r="C226" s="601"/>
      <c r="D226" s="396"/>
      <c r="E226" s="640"/>
      <c r="F226" s="640"/>
    </row>
    <row r="227" spans="1:6">
      <c r="A227" s="647"/>
      <c r="B227" s="302" t="s">
        <v>3373</v>
      </c>
      <c r="C227" s="601"/>
      <c r="D227" s="396"/>
      <c r="E227" s="640"/>
      <c r="F227" s="640"/>
    </row>
    <row r="228" spans="1:6">
      <c r="A228" s="647"/>
      <c r="B228" s="303" t="s">
        <v>3374</v>
      </c>
      <c r="C228" s="601"/>
      <c r="D228" s="396"/>
      <c r="E228" s="640"/>
      <c r="F228" s="640"/>
    </row>
    <row r="229" spans="1:6">
      <c r="A229" s="647"/>
      <c r="B229" s="636" t="s">
        <v>5230</v>
      </c>
      <c r="C229" s="601"/>
      <c r="D229" s="396"/>
      <c r="E229" s="640"/>
      <c r="F229" s="640"/>
    </row>
    <row r="230" spans="1:6">
      <c r="A230" s="647"/>
      <c r="B230" s="612" t="s">
        <v>3375</v>
      </c>
      <c r="C230" s="601"/>
      <c r="D230" s="396"/>
      <c r="E230" s="640"/>
      <c r="F230" s="640"/>
    </row>
    <row r="231" spans="1:6">
      <c r="A231" s="647"/>
      <c r="B231" s="612" t="s">
        <v>3376</v>
      </c>
      <c r="C231" s="601"/>
      <c r="D231" s="396"/>
      <c r="E231" s="640"/>
      <c r="F231" s="640"/>
    </row>
    <row r="232" spans="1:6">
      <c r="A232" s="647"/>
      <c r="B232" s="612" t="s">
        <v>3377</v>
      </c>
      <c r="C232" s="601"/>
      <c r="D232" s="396"/>
      <c r="E232" s="640"/>
      <c r="F232" s="640"/>
    </row>
    <row r="233" spans="1:6">
      <c r="A233" s="647"/>
      <c r="B233" s="336" t="s">
        <v>3378</v>
      </c>
      <c r="C233" s="601"/>
      <c r="D233" s="396"/>
      <c r="E233" s="640"/>
      <c r="F233" s="640"/>
    </row>
    <row r="234" spans="1:6">
      <c r="A234" s="647"/>
      <c r="B234" s="612" t="s">
        <v>3379</v>
      </c>
      <c r="C234" s="601"/>
      <c r="D234" s="396"/>
      <c r="E234" s="640"/>
      <c r="F234" s="640"/>
    </row>
    <row r="235" spans="1:6">
      <c r="A235" s="647"/>
      <c r="B235" s="612" t="s">
        <v>3380</v>
      </c>
      <c r="C235" s="601"/>
      <c r="D235" s="396"/>
      <c r="E235" s="640"/>
      <c r="F235" s="640"/>
    </row>
    <row r="236" spans="1:6">
      <c r="A236" s="647"/>
      <c r="B236" s="336" t="s">
        <v>3381</v>
      </c>
      <c r="C236" s="601"/>
      <c r="D236" s="396"/>
      <c r="E236" s="640"/>
      <c r="F236" s="640"/>
    </row>
    <row r="237" spans="1:6">
      <c r="A237" s="647"/>
      <c r="B237" s="336" t="s">
        <v>3382</v>
      </c>
      <c r="C237" s="601"/>
      <c r="D237" s="396"/>
      <c r="E237" s="640"/>
      <c r="F237" s="640"/>
    </row>
    <row r="238" spans="1:6">
      <c r="A238" s="647"/>
      <c r="B238" s="336" t="s">
        <v>3383</v>
      </c>
      <c r="C238" s="601"/>
      <c r="D238" s="396"/>
      <c r="E238" s="640"/>
      <c r="F238" s="640"/>
    </row>
    <row r="239" spans="1:6">
      <c r="A239" s="647"/>
      <c r="B239" s="636" t="s">
        <v>3384</v>
      </c>
      <c r="C239" s="601"/>
      <c r="D239" s="396"/>
      <c r="E239" s="640"/>
      <c r="F239" s="640"/>
    </row>
    <row r="240" spans="1:6">
      <c r="A240" s="647"/>
      <c r="B240" s="612" t="s">
        <v>5231</v>
      </c>
      <c r="C240" s="601"/>
      <c r="D240" s="396"/>
      <c r="E240" s="640"/>
      <c r="F240" s="640"/>
    </row>
    <row r="241" spans="1:6">
      <c r="A241" s="647"/>
      <c r="B241" s="336" t="s">
        <v>3385</v>
      </c>
      <c r="C241" s="601"/>
      <c r="D241" s="396"/>
      <c r="E241" s="640"/>
      <c r="F241" s="640"/>
    </row>
    <row r="242" spans="1:6">
      <c r="A242" s="647"/>
      <c r="B242" s="612" t="s">
        <v>3386</v>
      </c>
      <c r="C242" s="601"/>
      <c r="D242" s="396"/>
      <c r="E242" s="640"/>
      <c r="F242" s="640"/>
    </row>
    <row r="243" spans="1:6">
      <c r="A243" s="647"/>
      <c r="B243" s="302" t="s">
        <v>3387</v>
      </c>
      <c r="C243" s="601"/>
      <c r="D243" s="396"/>
      <c r="E243" s="640"/>
      <c r="F243" s="640"/>
    </row>
    <row r="244" spans="1:6">
      <c r="A244" s="647"/>
      <c r="B244" s="303" t="s">
        <v>3388</v>
      </c>
      <c r="C244" s="601"/>
      <c r="D244" s="396"/>
      <c r="E244" s="640"/>
      <c r="F244" s="640"/>
    </row>
    <row r="245" spans="1:6">
      <c r="A245" s="647"/>
      <c r="B245" s="302" t="s">
        <v>3389</v>
      </c>
      <c r="C245" s="601"/>
      <c r="D245" s="396"/>
      <c r="E245" s="640"/>
      <c r="F245" s="640"/>
    </row>
    <row r="246" spans="1:6">
      <c r="A246" s="647"/>
      <c r="B246" s="636" t="s">
        <v>5232</v>
      </c>
      <c r="C246" s="601"/>
      <c r="D246" s="396"/>
      <c r="E246" s="640"/>
      <c r="F246" s="640"/>
    </row>
    <row r="247" spans="1:6">
      <c r="A247" s="647"/>
      <c r="B247" s="612" t="s">
        <v>3390</v>
      </c>
      <c r="C247" s="601"/>
      <c r="D247" s="396"/>
      <c r="E247" s="640"/>
      <c r="F247" s="640"/>
    </row>
    <row r="248" spans="1:6">
      <c r="A248" s="647"/>
      <c r="B248" s="612" t="s">
        <v>3391</v>
      </c>
      <c r="C248" s="601"/>
      <c r="D248" s="396"/>
      <c r="E248" s="640"/>
      <c r="F248" s="640"/>
    </row>
    <row r="249" spans="1:6">
      <c r="A249" s="647"/>
      <c r="B249" s="612" t="s">
        <v>3392</v>
      </c>
      <c r="C249" s="601"/>
      <c r="D249" s="396"/>
      <c r="E249" s="640"/>
      <c r="F249" s="640"/>
    </row>
    <row r="250" spans="1:6">
      <c r="A250" s="647"/>
      <c r="B250" s="636" t="s">
        <v>5233</v>
      </c>
      <c r="C250" s="601"/>
      <c r="D250" s="396"/>
      <c r="E250" s="640"/>
      <c r="F250" s="640"/>
    </row>
    <row r="251" spans="1:6">
      <c r="A251" s="647"/>
      <c r="B251" s="612" t="s">
        <v>3393</v>
      </c>
      <c r="C251" s="601"/>
      <c r="D251" s="396"/>
      <c r="E251" s="640"/>
      <c r="F251" s="640"/>
    </row>
    <row r="252" spans="1:6">
      <c r="A252" s="647"/>
      <c r="B252" s="336" t="s">
        <v>3394</v>
      </c>
      <c r="C252" s="601"/>
      <c r="D252" s="396"/>
      <c r="E252" s="640"/>
      <c r="F252" s="640"/>
    </row>
    <row r="253" spans="1:6">
      <c r="A253" s="647"/>
      <c r="B253" s="612" t="s">
        <v>3395</v>
      </c>
      <c r="C253" s="601"/>
      <c r="D253" s="396"/>
      <c r="E253" s="640"/>
      <c r="F253" s="640"/>
    </row>
    <row r="254" spans="1:6">
      <c r="A254" s="647"/>
      <c r="B254" s="301" t="s">
        <v>3396</v>
      </c>
      <c r="C254" s="601"/>
      <c r="D254" s="396"/>
      <c r="E254" s="640"/>
      <c r="F254" s="640"/>
    </row>
    <row r="255" spans="1:6">
      <c r="A255" s="647"/>
      <c r="B255" s="649" t="s">
        <v>3397</v>
      </c>
      <c r="C255" s="601"/>
      <c r="D255" s="396"/>
      <c r="E255" s="640"/>
      <c r="F255" s="640"/>
    </row>
    <row r="256" spans="1:6">
      <c r="A256" s="647"/>
      <c r="B256" s="650" t="s">
        <v>3398</v>
      </c>
      <c r="C256" s="601"/>
      <c r="D256" s="396"/>
      <c r="E256" s="640"/>
      <c r="F256" s="640"/>
    </row>
    <row r="257" spans="1:6">
      <c r="A257" s="647"/>
      <c r="B257" s="651" t="s">
        <v>3399</v>
      </c>
      <c r="C257" s="601"/>
      <c r="D257" s="396"/>
      <c r="E257" s="640"/>
      <c r="F257" s="640"/>
    </row>
    <row r="258" spans="1:6">
      <c r="A258" s="647"/>
      <c r="B258" s="649" t="s">
        <v>3400</v>
      </c>
      <c r="C258" s="601"/>
      <c r="D258" s="396"/>
      <c r="E258" s="640"/>
      <c r="F258" s="640"/>
    </row>
    <row r="259" spans="1:6">
      <c r="A259" s="647"/>
      <c r="B259" s="636" t="s">
        <v>5234</v>
      </c>
      <c r="C259" s="601"/>
      <c r="D259" s="396"/>
      <c r="E259" s="640"/>
      <c r="F259" s="640"/>
    </row>
    <row r="260" spans="1:6">
      <c r="A260" s="647"/>
      <c r="B260" s="612" t="s">
        <v>3401</v>
      </c>
      <c r="C260" s="601"/>
      <c r="D260" s="396"/>
      <c r="E260" s="640"/>
      <c r="F260" s="640"/>
    </row>
    <row r="261" spans="1:6">
      <c r="A261" s="647"/>
      <c r="B261" s="303" t="s">
        <v>3402</v>
      </c>
      <c r="C261" s="601"/>
      <c r="D261" s="396"/>
      <c r="E261" s="640"/>
      <c r="F261" s="640"/>
    </row>
    <row r="262" spans="1:6">
      <c r="A262" s="647"/>
      <c r="B262" s="302" t="s">
        <v>3403</v>
      </c>
      <c r="C262" s="601"/>
      <c r="D262" s="396"/>
      <c r="E262" s="640"/>
      <c r="F262" s="640"/>
    </row>
    <row r="263" spans="1:6">
      <c r="A263" s="647"/>
      <c r="B263" s="612" t="s">
        <v>3404</v>
      </c>
      <c r="C263" s="601"/>
      <c r="D263" s="396"/>
      <c r="E263" s="640"/>
      <c r="F263" s="640"/>
    </row>
    <row r="264" spans="1:6">
      <c r="A264" s="647"/>
      <c r="B264" s="336" t="s">
        <v>3405</v>
      </c>
      <c r="C264" s="601"/>
      <c r="D264" s="396"/>
      <c r="E264" s="640"/>
      <c r="F264" s="640"/>
    </row>
    <row r="265" spans="1:6">
      <c r="A265" s="647"/>
      <c r="B265" s="612" t="s">
        <v>3406</v>
      </c>
      <c r="C265" s="601"/>
      <c r="D265" s="396"/>
      <c r="E265" s="640"/>
      <c r="F265" s="640"/>
    </row>
    <row r="266" spans="1:6">
      <c r="A266" s="647"/>
      <c r="B266" s="336" t="s">
        <v>3407</v>
      </c>
      <c r="C266" s="601"/>
      <c r="D266" s="396"/>
      <c r="E266" s="640"/>
      <c r="F266" s="640"/>
    </row>
    <row r="267" spans="1:6">
      <c r="A267" s="647"/>
      <c r="B267" s="612" t="s">
        <v>3408</v>
      </c>
      <c r="C267" s="601"/>
      <c r="D267" s="396"/>
      <c r="E267" s="640"/>
      <c r="F267" s="640"/>
    </row>
    <row r="268" spans="1:6">
      <c r="A268" s="647"/>
      <c r="B268" s="612" t="s">
        <v>3409</v>
      </c>
      <c r="C268" s="601"/>
      <c r="D268" s="396"/>
      <c r="E268" s="640"/>
      <c r="F268" s="640"/>
    </row>
    <row r="269" spans="1:6">
      <c r="A269" s="647"/>
      <c r="B269" s="336" t="s">
        <v>3410</v>
      </c>
      <c r="C269" s="601"/>
      <c r="D269" s="396"/>
      <c r="E269" s="640"/>
      <c r="F269" s="640"/>
    </row>
    <row r="270" spans="1:6">
      <c r="A270" s="647"/>
      <c r="B270" s="616" t="s">
        <v>3411</v>
      </c>
      <c r="C270" s="601"/>
      <c r="D270" s="396"/>
      <c r="E270" s="640"/>
      <c r="F270" s="640"/>
    </row>
    <row r="271" spans="1:6">
      <c r="A271" s="647"/>
      <c r="B271" s="649" t="s">
        <v>3412</v>
      </c>
      <c r="C271" s="601"/>
      <c r="D271" s="396"/>
      <c r="E271" s="640"/>
      <c r="F271" s="640"/>
    </row>
    <row r="272" spans="1:6">
      <c r="A272" s="647"/>
      <c r="B272" s="652" t="s">
        <v>3413</v>
      </c>
      <c r="C272" s="601"/>
      <c r="D272" s="396"/>
      <c r="E272" s="640"/>
      <c r="F272" s="640"/>
    </row>
    <row r="273" spans="1:6">
      <c r="A273" s="647"/>
      <c r="B273" s="649" t="s">
        <v>3414</v>
      </c>
      <c r="C273" s="601"/>
      <c r="D273" s="396"/>
      <c r="E273" s="640"/>
      <c r="F273" s="640"/>
    </row>
    <row r="274" spans="1:6">
      <c r="A274" s="647"/>
      <c r="B274" s="649" t="s">
        <v>3415</v>
      </c>
      <c r="C274" s="601"/>
      <c r="D274" s="396"/>
      <c r="E274" s="640"/>
      <c r="F274" s="640"/>
    </row>
    <row r="275" spans="1:6">
      <c r="A275" s="647"/>
      <c r="B275" s="649"/>
      <c r="C275" s="601"/>
      <c r="D275" s="396"/>
      <c r="E275" s="640"/>
      <c r="F275" s="640"/>
    </row>
    <row r="276" spans="1:6" ht="25.5">
      <c r="A276" s="641" t="s">
        <v>2720</v>
      </c>
      <c r="B276" s="382" t="s">
        <v>3416</v>
      </c>
      <c r="C276" s="601" t="s">
        <v>20</v>
      </c>
      <c r="D276" s="396">
        <v>2</v>
      </c>
      <c r="E276" s="1331"/>
      <c r="F276" s="640">
        <f>ROUND(D276*E276,2)</f>
        <v>0</v>
      </c>
    </row>
    <row r="277" spans="1:6">
      <c r="A277" s="472"/>
      <c r="B277" s="310" t="s">
        <v>3417</v>
      </c>
      <c r="C277" s="601"/>
      <c r="D277" s="396"/>
      <c r="E277" s="640"/>
      <c r="F277" s="640"/>
    </row>
    <row r="278" spans="1:6">
      <c r="A278" s="472"/>
      <c r="B278" s="310" t="s">
        <v>3344</v>
      </c>
      <c r="C278" s="601"/>
      <c r="D278" s="396"/>
      <c r="E278" s="640"/>
      <c r="F278" s="640"/>
    </row>
    <row r="279" spans="1:6">
      <c r="A279" s="472"/>
      <c r="B279" s="444" t="s">
        <v>3418</v>
      </c>
      <c r="C279" s="601"/>
      <c r="D279" s="396"/>
      <c r="E279" s="640"/>
      <c r="F279" s="640"/>
    </row>
    <row r="280" spans="1:6">
      <c r="A280" s="472"/>
      <c r="B280" s="336" t="s">
        <v>3419</v>
      </c>
      <c r="C280" s="601"/>
      <c r="D280" s="396"/>
      <c r="E280" s="640"/>
      <c r="F280" s="640"/>
    </row>
    <row r="281" spans="1:6">
      <c r="A281" s="472"/>
      <c r="B281" s="612" t="s">
        <v>3420</v>
      </c>
      <c r="C281" s="601"/>
      <c r="D281" s="396"/>
      <c r="E281" s="640"/>
      <c r="F281" s="640"/>
    </row>
    <row r="282" spans="1:6">
      <c r="A282" s="472"/>
      <c r="B282" s="336" t="s">
        <v>3421</v>
      </c>
      <c r="C282" s="601"/>
      <c r="D282" s="396"/>
      <c r="E282" s="640"/>
      <c r="F282" s="640"/>
    </row>
    <row r="283" spans="1:6">
      <c r="A283" s="472"/>
      <c r="B283" s="444" t="s">
        <v>3422</v>
      </c>
      <c r="C283" s="601"/>
      <c r="D283" s="396"/>
      <c r="E283" s="640"/>
      <c r="F283" s="640"/>
    </row>
    <row r="284" spans="1:6">
      <c r="A284" s="472"/>
      <c r="B284" s="444" t="s">
        <v>3423</v>
      </c>
      <c r="C284" s="601"/>
      <c r="D284" s="396"/>
      <c r="E284" s="640"/>
      <c r="F284" s="640"/>
    </row>
    <row r="285" spans="1:6">
      <c r="A285" s="471"/>
      <c r="B285" s="653" t="s">
        <v>3424</v>
      </c>
      <c r="C285" s="601"/>
      <c r="D285" s="328"/>
      <c r="E285" s="654"/>
      <c r="F285" s="654"/>
    </row>
    <row r="286" spans="1:6">
      <c r="A286" s="472"/>
      <c r="B286" s="653" t="s">
        <v>3425</v>
      </c>
      <c r="C286" s="601"/>
      <c r="D286" s="396"/>
      <c r="E286" s="640"/>
      <c r="F286" s="640"/>
    </row>
    <row r="287" spans="1:6">
      <c r="A287" s="472"/>
      <c r="B287" s="612" t="s">
        <v>3426</v>
      </c>
      <c r="C287" s="601"/>
      <c r="D287" s="396"/>
      <c r="E287" s="640"/>
      <c r="F287" s="640"/>
    </row>
    <row r="288" spans="1:6">
      <c r="A288" s="472"/>
      <c r="B288" s="336" t="s">
        <v>3427</v>
      </c>
      <c r="C288" s="601"/>
      <c r="D288" s="396"/>
      <c r="E288" s="640"/>
      <c r="F288" s="640"/>
    </row>
    <row r="289" spans="1:6">
      <c r="A289" s="472"/>
      <c r="B289" s="336" t="s">
        <v>3428</v>
      </c>
      <c r="C289" s="601"/>
      <c r="D289" s="396"/>
      <c r="E289" s="640"/>
      <c r="F289" s="640"/>
    </row>
    <row r="290" spans="1:6">
      <c r="A290" s="472"/>
      <c r="B290" s="336" t="s">
        <v>3429</v>
      </c>
      <c r="C290" s="601"/>
      <c r="D290" s="396"/>
      <c r="E290" s="640"/>
      <c r="F290" s="640"/>
    </row>
    <row r="291" spans="1:6">
      <c r="A291" s="472"/>
      <c r="B291" s="386" t="s">
        <v>3430</v>
      </c>
      <c r="C291" s="601"/>
      <c r="D291" s="396"/>
      <c r="E291" s="640"/>
      <c r="F291" s="640"/>
    </row>
    <row r="292" spans="1:6">
      <c r="A292" s="472"/>
      <c r="B292" s="386"/>
      <c r="C292" s="601"/>
      <c r="D292" s="396"/>
      <c r="E292" s="640"/>
      <c r="F292" s="640"/>
    </row>
    <row r="293" spans="1:6">
      <c r="A293" s="623" t="s">
        <v>3431</v>
      </c>
      <c r="B293" s="400" t="s">
        <v>3432</v>
      </c>
      <c r="C293" s="601"/>
      <c r="D293" s="396"/>
      <c r="E293" s="640"/>
      <c r="F293" s="640"/>
    </row>
    <row r="294" spans="1:6">
      <c r="A294" s="601"/>
      <c r="B294" s="601"/>
      <c r="C294" s="601"/>
      <c r="D294" s="396"/>
      <c r="E294" s="640"/>
      <c r="F294" s="640"/>
    </row>
    <row r="295" spans="1:6">
      <c r="A295" s="655"/>
      <c r="B295" s="336" t="s">
        <v>3350</v>
      </c>
      <c r="C295" s="601"/>
      <c r="D295" s="396"/>
      <c r="E295" s="640"/>
      <c r="F295" s="640"/>
    </row>
    <row r="296" spans="1:6">
      <c r="A296" s="655"/>
      <c r="B296" s="636" t="s">
        <v>3433</v>
      </c>
      <c r="C296" s="601"/>
      <c r="D296" s="396"/>
      <c r="E296" s="640"/>
      <c r="F296" s="640"/>
    </row>
    <row r="297" spans="1:6">
      <c r="A297" s="655"/>
      <c r="B297" s="612" t="s">
        <v>3434</v>
      </c>
      <c r="C297" s="601"/>
      <c r="D297" s="396"/>
      <c r="E297" s="640"/>
      <c r="F297" s="640"/>
    </row>
    <row r="298" spans="1:6">
      <c r="A298" s="655"/>
      <c r="B298" s="336" t="s">
        <v>3435</v>
      </c>
      <c r="C298" s="601"/>
      <c r="D298" s="396"/>
      <c r="E298" s="640"/>
      <c r="F298" s="640"/>
    </row>
    <row r="299" spans="1:6">
      <c r="A299" s="655"/>
      <c r="B299" s="612" t="s">
        <v>3436</v>
      </c>
      <c r="C299" s="601"/>
      <c r="D299" s="396"/>
      <c r="E299" s="640"/>
      <c r="F299" s="640"/>
    </row>
    <row r="300" spans="1:6">
      <c r="A300" s="655"/>
      <c r="B300" s="612" t="s">
        <v>3437</v>
      </c>
      <c r="C300" s="601"/>
      <c r="D300" s="396"/>
      <c r="E300" s="640"/>
      <c r="F300" s="640"/>
    </row>
    <row r="301" spans="1:6">
      <c r="A301" s="655"/>
      <c r="B301" s="336" t="s">
        <v>3438</v>
      </c>
      <c r="C301" s="601"/>
      <c r="D301" s="396"/>
      <c r="E301" s="640"/>
      <c r="F301" s="640"/>
    </row>
    <row r="302" spans="1:6">
      <c r="A302" s="655"/>
      <c r="B302" s="336" t="s">
        <v>3439</v>
      </c>
      <c r="C302" s="601"/>
      <c r="D302" s="396"/>
      <c r="E302" s="640"/>
      <c r="F302" s="640"/>
    </row>
    <row r="303" spans="1:6">
      <c r="A303" s="655"/>
      <c r="B303" s="336" t="s">
        <v>3440</v>
      </c>
      <c r="C303" s="601"/>
      <c r="D303" s="396"/>
      <c r="E303" s="640"/>
      <c r="F303" s="640"/>
    </row>
    <row r="304" spans="1:6">
      <c r="A304" s="655"/>
      <c r="B304" s="612" t="s">
        <v>3441</v>
      </c>
      <c r="C304" s="601"/>
      <c r="D304" s="396"/>
      <c r="E304" s="640"/>
      <c r="F304" s="640"/>
    </row>
    <row r="305" spans="1:6">
      <c r="A305" s="655"/>
      <c r="B305" s="336" t="s">
        <v>3442</v>
      </c>
      <c r="C305" s="601"/>
      <c r="D305" s="396"/>
      <c r="E305" s="640"/>
      <c r="F305" s="640"/>
    </row>
    <row r="306" spans="1:6">
      <c r="A306" s="655"/>
      <c r="B306" s="336" t="s">
        <v>3443</v>
      </c>
      <c r="C306" s="601"/>
      <c r="D306" s="396"/>
      <c r="E306" s="640"/>
      <c r="F306" s="640"/>
    </row>
    <row r="307" spans="1:6">
      <c r="A307" s="655"/>
      <c r="B307" s="612" t="s">
        <v>3444</v>
      </c>
      <c r="C307" s="601"/>
      <c r="D307" s="396"/>
      <c r="E307" s="640"/>
      <c r="F307" s="640"/>
    </row>
    <row r="308" spans="1:6">
      <c r="A308" s="655"/>
      <c r="B308" s="336" t="s">
        <v>3445</v>
      </c>
      <c r="C308" s="601"/>
      <c r="D308" s="396"/>
      <c r="E308" s="640"/>
      <c r="F308" s="640"/>
    </row>
    <row r="309" spans="1:6">
      <c r="A309" s="655"/>
      <c r="B309" s="636" t="s">
        <v>3446</v>
      </c>
      <c r="C309" s="601"/>
      <c r="D309" s="396"/>
      <c r="E309" s="640"/>
      <c r="F309" s="640"/>
    </row>
    <row r="310" spans="1:6">
      <c r="A310" s="655"/>
      <c r="B310" s="612" t="s">
        <v>3447</v>
      </c>
      <c r="C310" s="601"/>
      <c r="D310" s="396"/>
      <c r="E310" s="640"/>
      <c r="F310" s="640"/>
    </row>
    <row r="311" spans="1:6">
      <c r="A311" s="655"/>
      <c r="B311" s="336" t="s">
        <v>3448</v>
      </c>
      <c r="C311" s="601"/>
      <c r="D311" s="396"/>
      <c r="E311" s="640"/>
      <c r="F311" s="640"/>
    </row>
    <row r="312" spans="1:6">
      <c r="A312" s="655"/>
      <c r="B312" s="336" t="s">
        <v>3449</v>
      </c>
      <c r="C312" s="601"/>
      <c r="D312" s="396"/>
      <c r="E312" s="640"/>
      <c r="F312" s="640"/>
    </row>
    <row r="313" spans="1:6">
      <c r="A313" s="655"/>
      <c r="B313" s="636" t="s">
        <v>3450</v>
      </c>
      <c r="C313" s="601"/>
      <c r="D313" s="396"/>
      <c r="E313" s="640"/>
      <c r="F313" s="640"/>
    </row>
    <row r="314" spans="1:6">
      <c r="A314" s="655"/>
      <c r="B314" s="612" t="s">
        <v>3451</v>
      </c>
      <c r="C314" s="601"/>
      <c r="D314" s="396"/>
      <c r="E314" s="640"/>
      <c r="F314" s="640"/>
    </row>
    <row r="315" spans="1:6">
      <c r="A315" s="655"/>
      <c r="B315" s="336" t="s">
        <v>3452</v>
      </c>
      <c r="C315" s="601"/>
      <c r="D315" s="396"/>
      <c r="E315" s="640"/>
      <c r="F315" s="640"/>
    </row>
    <row r="316" spans="1:6">
      <c r="A316" s="655"/>
      <c r="B316" s="336" t="s">
        <v>3453</v>
      </c>
      <c r="C316" s="601"/>
      <c r="D316" s="396"/>
      <c r="E316" s="640"/>
      <c r="F316" s="640"/>
    </row>
    <row r="317" spans="1:6">
      <c r="A317" s="655"/>
      <c r="B317" s="612" t="s">
        <v>3454</v>
      </c>
      <c r="C317" s="601"/>
      <c r="D317" s="396"/>
      <c r="E317" s="640"/>
      <c r="F317" s="640"/>
    </row>
    <row r="318" spans="1:6">
      <c r="A318" s="655"/>
      <c r="B318" s="612" t="s">
        <v>3455</v>
      </c>
      <c r="C318" s="601"/>
      <c r="D318" s="396"/>
      <c r="E318" s="640"/>
      <c r="F318" s="640"/>
    </row>
    <row r="319" spans="1:6">
      <c r="A319" s="655"/>
      <c r="B319" s="336" t="s">
        <v>1033</v>
      </c>
      <c r="C319" s="601"/>
      <c r="D319" s="396"/>
      <c r="E319" s="640"/>
      <c r="F319" s="640"/>
    </row>
    <row r="320" spans="1:6">
      <c r="A320" s="655"/>
      <c r="B320" s="336" t="s">
        <v>3456</v>
      </c>
      <c r="C320" s="601"/>
      <c r="D320" s="396"/>
      <c r="E320" s="640"/>
      <c r="F320" s="640"/>
    </row>
    <row r="321" spans="1:6">
      <c r="A321" s="655"/>
      <c r="B321" s="336" t="s">
        <v>3457</v>
      </c>
      <c r="C321" s="601"/>
      <c r="D321" s="396"/>
      <c r="E321" s="640"/>
      <c r="F321" s="640"/>
    </row>
    <row r="322" spans="1:6">
      <c r="A322" s="655"/>
      <c r="B322" s="636" t="s">
        <v>3458</v>
      </c>
      <c r="C322" s="601"/>
      <c r="D322" s="396"/>
      <c r="E322" s="640"/>
      <c r="F322" s="640"/>
    </row>
    <row r="323" spans="1:6">
      <c r="A323" s="655"/>
      <c r="B323" s="612" t="s">
        <v>3459</v>
      </c>
      <c r="C323" s="601"/>
      <c r="D323" s="396"/>
      <c r="E323" s="640"/>
      <c r="F323" s="640"/>
    </row>
    <row r="324" spans="1:6">
      <c r="A324" s="655"/>
      <c r="B324" s="336" t="s">
        <v>3460</v>
      </c>
      <c r="C324" s="601"/>
      <c r="D324" s="396"/>
      <c r="E324" s="640"/>
      <c r="F324" s="640"/>
    </row>
    <row r="325" spans="1:6">
      <c r="A325" s="655"/>
      <c r="B325" s="612" t="s">
        <v>3461</v>
      </c>
      <c r="C325" s="601"/>
      <c r="D325" s="396"/>
      <c r="E325" s="640"/>
      <c r="F325" s="640"/>
    </row>
    <row r="326" spans="1:6">
      <c r="A326" s="655"/>
      <c r="B326" s="336" t="s">
        <v>3462</v>
      </c>
      <c r="C326" s="601"/>
      <c r="D326" s="396"/>
      <c r="E326" s="640"/>
      <c r="F326" s="640"/>
    </row>
    <row r="327" spans="1:6">
      <c r="A327" s="655"/>
      <c r="B327" s="612" t="s">
        <v>3463</v>
      </c>
      <c r="C327" s="601"/>
      <c r="D327" s="396"/>
      <c r="E327" s="640"/>
      <c r="F327" s="640"/>
    </row>
    <row r="328" spans="1:6">
      <c r="A328" s="472"/>
      <c r="B328" s="310" t="s">
        <v>3464</v>
      </c>
      <c r="C328" s="601"/>
      <c r="D328" s="396"/>
      <c r="E328" s="640"/>
      <c r="F328" s="640"/>
    </row>
    <row r="329" spans="1:6">
      <c r="A329" s="472"/>
      <c r="B329" s="310"/>
      <c r="C329" s="601"/>
      <c r="D329" s="396"/>
      <c r="E329" s="640"/>
      <c r="F329" s="640"/>
    </row>
    <row r="330" spans="1:6">
      <c r="A330" s="641" t="s">
        <v>2722</v>
      </c>
      <c r="B330" s="382" t="s">
        <v>5290</v>
      </c>
      <c r="C330" s="601" t="s">
        <v>20</v>
      </c>
      <c r="D330" s="396">
        <v>1</v>
      </c>
      <c r="E330" s="1331"/>
      <c r="F330" s="640">
        <f>ROUND(D330*E330,2)</f>
        <v>0</v>
      </c>
    </row>
    <row r="331" spans="1:6">
      <c r="A331" s="472"/>
      <c r="B331" s="315" t="s">
        <v>2723</v>
      </c>
      <c r="C331" s="601"/>
      <c r="D331" s="396"/>
      <c r="E331" s="640"/>
      <c r="F331" s="640"/>
    </row>
    <row r="332" spans="1:6">
      <c r="A332" s="472"/>
      <c r="B332" s="336" t="s">
        <v>3465</v>
      </c>
      <c r="C332" s="601"/>
      <c r="D332" s="396"/>
      <c r="E332" s="640"/>
      <c r="F332" s="640"/>
    </row>
    <row r="333" spans="1:6">
      <c r="A333" s="472"/>
      <c r="B333" s="636" t="s">
        <v>3433</v>
      </c>
      <c r="C333" s="601"/>
      <c r="D333" s="396"/>
      <c r="E333" s="640"/>
      <c r="F333" s="640"/>
    </row>
    <row r="334" spans="1:6">
      <c r="A334" s="472"/>
      <c r="B334" s="612" t="s">
        <v>3434</v>
      </c>
      <c r="C334" s="601"/>
      <c r="D334" s="396"/>
      <c r="E334" s="640"/>
      <c r="F334" s="640"/>
    </row>
    <row r="335" spans="1:6">
      <c r="A335" s="472"/>
      <c r="B335" s="336" t="s">
        <v>3435</v>
      </c>
      <c r="C335" s="601"/>
      <c r="D335" s="396"/>
      <c r="E335" s="640"/>
      <c r="F335" s="640"/>
    </row>
    <row r="336" spans="1:6">
      <c r="A336" s="472"/>
      <c r="B336" s="612" t="s">
        <v>3436</v>
      </c>
      <c r="C336" s="601"/>
      <c r="D336" s="396"/>
      <c r="E336" s="640"/>
      <c r="F336" s="640"/>
    </row>
    <row r="337" spans="1:6">
      <c r="A337" s="472"/>
      <c r="B337" s="612" t="s">
        <v>3437</v>
      </c>
      <c r="C337" s="601"/>
      <c r="D337" s="396"/>
      <c r="E337" s="640"/>
      <c r="F337" s="640"/>
    </row>
    <row r="338" spans="1:6">
      <c r="A338" s="472"/>
      <c r="B338" s="336" t="s">
        <v>3438</v>
      </c>
      <c r="C338" s="601"/>
      <c r="D338" s="396"/>
      <c r="E338" s="640"/>
      <c r="F338" s="640"/>
    </row>
    <row r="339" spans="1:6">
      <c r="A339" s="472"/>
      <c r="B339" s="336" t="s">
        <v>3439</v>
      </c>
      <c r="C339" s="601"/>
      <c r="D339" s="396"/>
      <c r="E339" s="640"/>
      <c r="F339" s="640"/>
    </row>
    <row r="340" spans="1:6">
      <c r="A340" s="472"/>
      <c r="B340" s="336" t="s">
        <v>3440</v>
      </c>
      <c r="C340" s="601"/>
      <c r="D340" s="396"/>
      <c r="E340" s="640"/>
      <c r="F340" s="640"/>
    </row>
    <row r="341" spans="1:6">
      <c r="A341" s="472"/>
      <c r="B341" s="612" t="s">
        <v>3441</v>
      </c>
      <c r="C341" s="601"/>
      <c r="D341" s="396"/>
      <c r="E341" s="640"/>
      <c r="F341" s="640"/>
    </row>
    <row r="342" spans="1:6">
      <c r="A342" s="472"/>
      <c r="B342" s="336" t="s">
        <v>3442</v>
      </c>
      <c r="C342" s="601"/>
      <c r="D342" s="396"/>
      <c r="E342" s="640"/>
      <c r="F342" s="640"/>
    </row>
    <row r="343" spans="1:6">
      <c r="A343" s="472"/>
      <c r="B343" s="336" t="s">
        <v>3443</v>
      </c>
      <c r="C343" s="601"/>
      <c r="D343" s="396"/>
      <c r="E343" s="640"/>
      <c r="F343" s="640"/>
    </row>
    <row r="344" spans="1:6">
      <c r="A344" s="472"/>
      <c r="B344" s="612" t="s">
        <v>3444</v>
      </c>
      <c r="C344" s="601"/>
      <c r="D344" s="396"/>
      <c r="E344" s="640"/>
      <c r="F344" s="640"/>
    </row>
    <row r="345" spans="1:6">
      <c r="A345" s="472"/>
      <c r="B345" s="336" t="s">
        <v>3445</v>
      </c>
      <c r="C345" s="601"/>
      <c r="D345" s="396"/>
      <c r="E345" s="640"/>
      <c r="F345" s="640"/>
    </row>
    <row r="346" spans="1:6">
      <c r="A346" s="472"/>
      <c r="B346" s="636" t="s">
        <v>3446</v>
      </c>
      <c r="C346" s="601"/>
      <c r="D346" s="396"/>
      <c r="E346" s="640"/>
      <c r="F346" s="640"/>
    </row>
    <row r="347" spans="1:6">
      <c r="A347" s="472"/>
      <c r="B347" s="612" t="s">
        <v>3447</v>
      </c>
      <c r="C347" s="601"/>
      <c r="D347" s="396"/>
      <c r="E347" s="640"/>
      <c r="F347" s="640"/>
    </row>
    <row r="348" spans="1:6">
      <c r="A348" s="472"/>
      <c r="B348" s="336" t="s">
        <v>3448</v>
      </c>
      <c r="C348" s="601"/>
      <c r="D348" s="396"/>
      <c r="E348" s="640"/>
      <c r="F348" s="640"/>
    </row>
    <row r="349" spans="1:6">
      <c r="A349" s="472"/>
      <c r="B349" s="336" t="s">
        <v>3449</v>
      </c>
      <c r="C349" s="601"/>
      <c r="D349" s="396"/>
      <c r="E349" s="640"/>
      <c r="F349" s="640"/>
    </row>
    <row r="350" spans="1:6">
      <c r="A350" s="472"/>
      <c r="B350" s="636" t="s">
        <v>3450</v>
      </c>
      <c r="C350" s="601"/>
      <c r="D350" s="396"/>
      <c r="E350" s="640"/>
      <c r="F350" s="640"/>
    </row>
    <row r="351" spans="1:6">
      <c r="A351" s="472"/>
      <c r="B351" s="612" t="s">
        <v>3466</v>
      </c>
      <c r="C351" s="601"/>
      <c r="D351" s="396"/>
      <c r="E351" s="640"/>
      <c r="F351" s="640"/>
    </row>
    <row r="352" spans="1:6">
      <c r="A352" s="472"/>
      <c r="B352" s="336" t="s">
        <v>3467</v>
      </c>
      <c r="C352" s="601"/>
      <c r="D352" s="396"/>
      <c r="E352" s="640"/>
      <c r="F352" s="640"/>
    </row>
    <row r="353" spans="1:6">
      <c r="A353" s="472"/>
      <c r="B353" s="336" t="s">
        <v>3468</v>
      </c>
      <c r="C353" s="601"/>
      <c r="D353" s="396"/>
      <c r="E353" s="640"/>
      <c r="F353" s="640"/>
    </row>
    <row r="354" spans="1:6">
      <c r="A354" s="472"/>
      <c r="B354" s="612" t="s">
        <v>3454</v>
      </c>
      <c r="C354" s="601"/>
      <c r="D354" s="396"/>
      <c r="E354" s="640"/>
      <c r="F354" s="640"/>
    </row>
    <row r="355" spans="1:6">
      <c r="A355" s="472"/>
      <c r="B355" s="612" t="s">
        <v>3455</v>
      </c>
      <c r="C355" s="601"/>
      <c r="D355" s="396"/>
      <c r="E355" s="640"/>
      <c r="F355" s="640"/>
    </row>
    <row r="356" spans="1:6">
      <c r="A356" s="472"/>
      <c r="B356" s="336" t="s">
        <v>1033</v>
      </c>
      <c r="C356" s="601"/>
      <c r="D356" s="396"/>
      <c r="E356" s="640"/>
      <c r="F356" s="640"/>
    </row>
    <row r="357" spans="1:6">
      <c r="A357" s="472"/>
      <c r="B357" s="336" t="s">
        <v>3456</v>
      </c>
      <c r="C357" s="601"/>
      <c r="D357" s="396"/>
      <c r="E357" s="640"/>
      <c r="F357" s="640"/>
    </row>
    <row r="358" spans="1:6">
      <c r="A358" s="472"/>
      <c r="B358" s="336" t="s">
        <v>3469</v>
      </c>
      <c r="C358" s="601"/>
      <c r="D358" s="396"/>
      <c r="E358" s="640"/>
      <c r="F358" s="640"/>
    </row>
    <row r="359" spans="1:6">
      <c r="A359" s="472"/>
      <c r="B359" s="636" t="s">
        <v>3458</v>
      </c>
      <c r="C359" s="601"/>
      <c r="D359" s="396"/>
      <c r="E359" s="640"/>
      <c r="F359" s="640"/>
    </row>
    <row r="360" spans="1:6">
      <c r="A360" s="472"/>
      <c r="B360" s="612" t="s">
        <v>3459</v>
      </c>
      <c r="C360" s="601"/>
      <c r="D360" s="396"/>
      <c r="E360" s="640"/>
      <c r="F360" s="640"/>
    </row>
    <row r="361" spans="1:6">
      <c r="A361" s="472"/>
      <c r="B361" s="336" t="s">
        <v>3460</v>
      </c>
      <c r="C361" s="601"/>
      <c r="D361" s="396"/>
      <c r="E361" s="640"/>
      <c r="F361" s="640"/>
    </row>
    <row r="362" spans="1:6">
      <c r="A362" s="472"/>
      <c r="B362" s="612" t="s">
        <v>3461</v>
      </c>
      <c r="C362" s="601"/>
      <c r="D362" s="396"/>
      <c r="E362" s="640"/>
      <c r="F362" s="640"/>
    </row>
    <row r="363" spans="1:6">
      <c r="A363" s="472"/>
      <c r="B363" s="336" t="s">
        <v>3462</v>
      </c>
      <c r="C363" s="601"/>
      <c r="D363" s="396"/>
      <c r="E363" s="640"/>
      <c r="F363" s="640"/>
    </row>
    <row r="364" spans="1:6">
      <c r="A364" s="472"/>
      <c r="B364" s="612" t="s">
        <v>3470</v>
      </c>
      <c r="C364" s="601"/>
      <c r="D364" s="396"/>
      <c r="E364" s="640"/>
      <c r="F364" s="640"/>
    </row>
    <row r="365" spans="1:6">
      <c r="A365" s="472"/>
      <c r="B365" s="377" t="s">
        <v>3471</v>
      </c>
      <c r="C365" s="601"/>
      <c r="D365" s="396"/>
      <c r="E365" s="640"/>
      <c r="F365" s="640"/>
    </row>
    <row r="366" spans="1:6">
      <c r="A366" s="472"/>
      <c r="B366" s="377"/>
      <c r="C366" s="601"/>
      <c r="D366" s="396"/>
      <c r="E366" s="640"/>
      <c r="F366" s="640"/>
    </row>
    <row r="367" spans="1:6">
      <c r="A367" s="472"/>
      <c r="B367" s="377"/>
      <c r="C367" s="601"/>
      <c r="D367" s="396"/>
      <c r="E367" s="640"/>
      <c r="F367" s="640"/>
    </row>
    <row r="368" spans="1:6" ht="15.75">
      <c r="A368" s="388" t="s">
        <v>3153</v>
      </c>
      <c r="B368" s="389" t="s">
        <v>2724</v>
      </c>
      <c r="C368" s="621"/>
      <c r="D368" s="622"/>
      <c r="E368" s="622"/>
      <c r="F368" s="397">
        <f>SUM(F369:F489)</f>
        <v>0</v>
      </c>
    </row>
    <row r="369" spans="1:6">
      <c r="A369" s="116"/>
      <c r="B369" s="116"/>
      <c r="C369" s="116"/>
      <c r="D369" s="1326"/>
      <c r="E369" s="1326"/>
      <c r="F369" s="1326"/>
    </row>
    <row r="370" spans="1:6">
      <c r="A370" s="637"/>
      <c r="B370" s="336" t="s">
        <v>3350</v>
      </c>
      <c r="C370" s="601"/>
      <c r="D370" s="396"/>
      <c r="E370" s="640"/>
      <c r="F370" s="640"/>
    </row>
    <row r="371" spans="1:6">
      <c r="A371" s="637"/>
      <c r="B371" s="636" t="s">
        <v>5235</v>
      </c>
      <c r="C371" s="601"/>
      <c r="D371" s="396"/>
      <c r="E371" s="640"/>
      <c r="F371" s="640"/>
    </row>
    <row r="372" spans="1:6">
      <c r="A372" s="637"/>
      <c r="B372" s="616" t="s">
        <v>5228</v>
      </c>
      <c r="C372" s="601"/>
      <c r="D372" s="396"/>
      <c r="E372" s="640"/>
      <c r="F372" s="640"/>
    </row>
    <row r="373" spans="1:6">
      <c r="A373" s="637"/>
      <c r="B373" s="303" t="s">
        <v>3472</v>
      </c>
      <c r="C373" s="601"/>
      <c r="D373" s="396"/>
      <c r="E373" s="640"/>
      <c r="F373" s="640"/>
    </row>
    <row r="374" spans="1:6">
      <c r="A374" s="637"/>
      <c r="B374" s="302" t="s">
        <v>3373</v>
      </c>
      <c r="C374" s="601"/>
      <c r="D374" s="396"/>
      <c r="E374" s="640"/>
      <c r="F374" s="640"/>
    </row>
    <row r="375" spans="1:6">
      <c r="A375" s="637"/>
      <c r="B375" s="636" t="s">
        <v>3473</v>
      </c>
      <c r="C375" s="601"/>
      <c r="D375" s="396"/>
      <c r="E375" s="640"/>
      <c r="F375" s="640"/>
    </row>
    <row r="376" spans="1:6">
      <c r="A376" s="637"/>
      <c r="B376" s="616" t="s">
        <v>5236</v>
      </c>
      <c r="C376" s="601"/>
      <c r="D376" s="396"/>
      <c r="E376" s="640"/>
      <c r="F376" s="640"/>
    </row>
    <row r="377" spans="1:6">
      <c r="A377" s="637"/>
      <c r="B377" s="612" t="s">
        <v>3474</v>
      </c>
      <c r="C377" s="601"/>
      <c r="D377" s="396"/>
      <c r="E377" s="640"/>
      <c r="F377" s="640"/>
    </row>
    <row r="378" spans="1:6">
      <c r="A378" s="637"/>
      <c r="B378" s="302" t="s">
        <v>3475</v>
      </c>
      <c r="C378" s="601"/>
      <c r="D378" s="396"/>
      <c r="E378" s="640"/>
      <c r="F378" s="640"/>
    </row>
    <row r="379" spans="1:6">
      <c r="A379" s="637"/>
      <c r="B379" s="303" t="s">
        <v>3476</v>
      </c>
      <c r="C379" s="601"/>
      <c r="D379" s="396"/>
      <c r="E379" s="640"/>
      <c r="F379" s="640"/>
    </row>
    <row r="380" spans="1:6">
      <c r="A380" s="637"/>
      <c r="B380" s="636" t="s">
        <v>5237</v>
      </c>
      <c r="C380" s="601"/>
      <c r="D380" s="396"/>
      <c r="E380" s="640"/>
      <c r="F380" s="640"/>
    </row>
    <row r="381" spans="1:6">
      <c r="A381" s="637"/>
      <c r="B381" s="612" t="s">
        <v>3375</v>
      </c>
      <c r="C381" s="601"/>
      <c r="D381" s="396"/>
      <c r="E381" s="640"/>
      <c r="F381" s="640"/>
    </row>
    <row r="382" spans="1:6">
      <c r="A382" s="637"/>
      <c r="B382" s="612" t="s">
        <v>3477</v>
      </c>
      <c r="C382" s="601"/>
      <c r="D382" s="396"/>
      <c r="E382" s="640"/>
      <c r="F382" s="640"/>
    </row>
    <row r="383" spans="1:6">
      <c r="A383" s="637"/>
      <c r="B383" s="336" t="s">
        <v>3478</v>
      </c>
      <c r="C383" s="601"/>
      <c r="D383" s="396"/>
      <c r="E383" s="640"/>
      <c r="F383" s="640"/>
    </row>
    <row r="384" spans="1:6">
      <c r="A384" s="637"/>
      <c r="B384" s="612" t="s">
        <v>3479</v>
      </c>
      <c r="C384" s="601"/>
      <c r="D384" s="396"/>
      <c r="E384" s="640"/>
      <c r="F384" s="640"/>
    </row>
    <row r="385" spans="1:6">
      <c r="A385" s="637"/>
      <c r="B385" s="336" t="s">
        <v>3480</v>
      </c>
      <c r="C385" s="601"/>
      <c r="D385" s="396"/>
      <c r="E385" s="640"/>
      <c r="F385" s="640"/>
    </row>
    <row r="386" spans="1:6">
      <c r="A386" s="637"/>
      <c r="B386" s="336" t="s">
        <v>3481</v>
      </c>
      <c r="C386" s="601"/>
      <c r="D386" s="396"/>
      <c r="E386" s="640"/>
      <c r="F386" s="640"/>
    </row>
    <row r="387" spans="1:6">
      <c r="A387" s="637"/>
      <c r="B387" s="612" t="s">
        <v>3482</v>
      </c>
      <c r="C387" s="601"/>
      <c r="D387" s="396"/>
      <c r="E387" s="640"/>
      <c r="F387" s="640"/>
    </row>
    <row r="388" spans="1:6">
      <c r="A388" s="637"/>
      <c r="B388" s="612" t="s">
        <v>3483</v>
      </c>
      <c r="C388" s="601"/>
      <c r="D388" s="396"/>
      <c r="E388" s="640"/>
      <c r="F388" s="640"/>
    </row>
    <row r="389" spans="1:6">
      <c r="A389" s="637"/>
      <c r="B389" s="612" t="s">
        <v>3484</v>
      </c>
      <c r="C389" s="601"/>
      <c r="D389" s="396"/>
      <c r="E389" s="640"/>
      <c r="F389" s="640"/>
    </row>
    <row r="390" spans="1:6">
      <c r="A390" s="637"/>
      <c r="B390" s="336" t="s">
        <v>3485</v>
      </c>
      <c r="C390" s="601"/>
      <c r="D390" s="396"/>
      <c r="E390" s="640"/>
      <c r="F390" s="640"/>
    </row>
    <row r="391" spans="1:6">
      <c r="A391" s="637"/>
      <c r="B391" s="336" t="s">
        <v>3486</v>
      </c>
      <c r="C391" s="601"/>
      <c r="D391" s="396"/>
      <c r="E391" s="640"/>
      <c r="F391" s="640"/>
    </row>
    <row r="392" spans="1:6">
      <c r="A392" s="637"/>
      <c r="B392" s="336" t="s">
        <v>3487</v>
      </c>
      <c r="C392" s="601"/>
      <c r="D392" s="396"/>
      <c r="E392" s="640"/>
      <c r="F392" s="640"/>
    </row>
    <row r="393" spans="1:6">
      <c r="A393" s="637"/>
      <c r="B393" s="336" t="s">
        <v>3488</v>
      </c>
      <c r="C393" s="601"/>
      <c r="D393" s="396"/>
      <c r="E393" s="640"/>
      <c r="F393" s="640"/>
    </row>
    <row r="394" spans="1:6">
      <c r="A394" s="637"/>
      <c r="B394" s="336" t="s">
        <v>3489</v>
      </c>
      <c r="C394" s="601"/>
      <c r="D394" s="396"/>
      <c r="E394" s="640"/>
      <c r="F394" s="640"/>
    </row>
    <row r="395" spans="1:6">
      <c r="A395" s="637"/>
      <c r="B395" s="636" t="s">
        <v>3490</v>
      </c>
      <c r="C395" s="601"/>
      <c r="D395" s="396"/>
      <c r="E395" s="640"/>
      <c r="F395" s="640"/>
    </row>
    <row r="396" spans="1:6">
      <c r="A396" s="637"/>
      <c r="B396" s="612" t="s">
        <v>5238</v>
      </c>
      <c r="C396" s="601"/>
      <c r="D396" s="396"/>
      <c r="E396" s="640"/>
      <c r="F396" s="640"/>
    </row>
    <row r="397" spans="1:6">
      <c r="A397" s="637"/>
      <c r="B397" s="336" t="s">
        <v>3491</v>
      </c>
      <c r="C397" s="601"/>
      <c r="D397" s="396"/>
      <c r="E397" s="640"/>
      <c r="F397" s="640"/>
    </row>
    <row r="398" spans="1:6">
      <c r="A398" s="637"/>
      <c r="B398" s="612" t="s">
        <v>3492</v>
      </c>
      <c r="C398" s="601"/>
      <c r="D398" s="396"/>
      <c r="E398" s="640"/>
      <c r="F398" s="640"/>
    </row>
    <row r="399" spans="1:6">
      <c r="A399" s="637"/>
      <c r="B399" s="302" t="s">
        <v>3493</v>
      </c>
      <c r="C399" s="601"/>
      <c r="D399" s="396"/>
      <c r="E399" s="640"/>
      <c r="F399" s="640"/>
    </row>
    <row r="400" spans="1:6">
      <c r="A400" s="637"/>
      <c r="B400" s="303" t="s">
        <v>3494</v>
      </c>
      <c r="C400" s="601"/>
      <c r="D400" s="396"/>
      <c r="E400" s="640"/>
      <c r="F400" s="640"/>
    </row>
    <row r="401" spans="1:6">
      <c r="A401" s="637"/>
      <c r="B401" s="302" t="s">
        <v>3495</v>
      </c>
      <c r="C401" s="601"/>
      <c r="D401" s="396"/>
      <c r="E401" s="640"/>
      <c r="F401" s="640"/>
    </row>
    <row r="402" spans="1:6">
      <c r="A402" s="637"/>
      <c r="B402" s="636" t="s">
        <v>5239</v>
      </c>
      <c r="C402" s="601"/>
      <c r="D402" s="396"/>
      <c r="E402" s="640"/>
      <c r="F402" s="640"/>
    </row>
    <row r="403" spans="1:6">
      <c r="A403" s="637"/>
      <c r="B403" s="612" t="s">
        <v>3496</v>
      </c>
      <c r="C403" s="601"/>
      <c r="D403" s="396"/>
      <c r="E403" s="640"/>
      <c r="F403" s="640"/>
    </row>
    <row r="404" spans="1:6">
      <c r="A404" s="637"/>
      <c r="B404" s="612" t="s">
        <v>3497</v>
      </c>
      <c r="C404" s="601"/>
      <c r="D404" s="396"/>
      <c r="E404" s="640"/>
      <c r="F404" s="640"/>
    </row>
    <row r="405" spans="1:6">
      <c r="A405" s="637"/>
      <c r="B405" s="336" t="s">
        <v>3498</v>
      </c>
      <c r="C405" s="601"/>
      <c r="D405" s="396"/>
      <c r="E405" s="640"/>
      <c r="F405" s="640"/>
    </row>
    <row r="406" spans="1:6">
      <c r="A406" s="637"/>
      <c r="B406" s="612" t="s">
        <v>3499</v>
      </c>
      <c r="C406" s="601"/>
      <c r="D406" s="396"/>
      <c r="E406" s="640"/>
      <c r="F406" s="640"/>
    </row>
    <row r="407" spans="1:6">
      <c r="A407" s="637"/>
      <c r="B407" s="612" t="s">
        <v>3500</v>
      </c>
      <c r="C407" s="601"/>
      <c r="D407" s="396"/>
      <c r="E407" s="640"/>
      <c r="F407" s="640"/>
    </row>
    <row r="408" spans="1:6">
      <c r="A408" s="637"/>
      <c r="B408" s="612" t="s">
        <v>3501</v>
      </c>
      <c r="C408" s="601"/>
      <c r="D408" s="396"/>
      <c r="E408" s="640"/>
      <c r="F408" s="640"/>
    </row>
    <row r="409" spans="1:6">
      <c r="A409" s="637"/>
      <c r="B409" s="636" t="s">
        <v>5240</v>
      </c>
      <c r="C409" s="601"/>
      <c r="D409" s="396"/>
      <c r="E409" s="640"/>
      <c r="F409" s="640"/>
    </row>
    <row r="410" spans="1:6">
      <c r="A410" s="637"/>
      <c r="B410" s="612" t="s">
        <v>3502</v>
      </c>
      <c r="C410" s="601"/>
      <c r="D410" s="396"/>
      <c r="E410" s="640"/>
      <c r="F410" s="640"/>
    </row>
    <row r="411" spans="1:6">
      <c r="A411" s="637"/>
      <c r="B411" s="336" t="s">
        <v>3503</v>
      </c>
      <c r="C411" s="601"/>
      <c r="D411" s="396"/>
      <c r="E411" s="640"/>
      <c r="F411" s="640"/>
    </row>
    <row r="412" spans="1:6">
      <c r="A412" s="637"/>
      <c r="B412" s="612" t="s">
        <v>3504</v>
      </c>
      <c r="C412" s="601"/>
      <c r="D412" s="396"/>
      <c r="E412" s="640"/>
      <c r="F412" s="640"/>
    </row>
    <row r="413" spans="1:6">
      <c r="A413" s="637"/>
      <c r="B413" s="303" t="s">
        <v>3505</v>
      </c>
      <c r="C413" s="601"/>
      <c r="D413" s="396"/>
      <c r="E413" s="640"/>
      <c r="F413" s="640"/>
    </row>
    <row r="414" spans="1:6">
      <c r="A414" s="637"/>
      <c r="B414" s="301" t="s">
        <v>3411</v>
      </c>
      <c r="C414" s="601"/>
      <c r="D414" s="396"/>
      <c r="E414" s="640"/>
      <c r="F414" s="640"/>
    </row>
    <row r="415" spans="1:6">
      <c r="A415" s="637"/>
      <c r="B415" s="649" t="s">
        <v>3506</v>
      </c>
      <c r="C415" s="601"/>
      <c r="D415" s="396"/>
      <c r="E415" s="640"/>
      <c r="F415" s="640"/>
    </row>
    <row r="416" spans="1:6">
      <c r="A416" s="637"/>
      <c r="B416" s="651" t="s">
        <v>3507</v>
      </c>
      <c r="C416" s="601"/>
      <c r="D416" s="396"/>
      <c r="E416" s="640"/>
      <c r="F416" s="640"/>
    </row>
    <row r="417" spans="1:6">
      <c r="A417" s="637"/>
      <c r="B417" s="649" t="s">
        <v>5241</v>
      </c>
      <c r="C417" s="601"/>
      <c r="D417" s="396"/>
      <c r="E417" s="640"/>
      <c r="F417" s="640"/>
    </row>
    <row r="418" spans="1:6">
      <c r="A418" s="637"/>
      <c r="B418" s="650" t="s">
        <v>3508</v>
      </c>
      <c r="C418" s="601"/>
      <c r="D418" s="396"/>
      <c r="E418" s="640"/>
      <c r="F418" s="640"/>
    </row>
    <row r="419" spans="1:6">
      <c r="A419" s="637"/>
      <c r="B419" s="650" t="s">
        <v>3509</v>
      </c>
      <c r="C419" s="601"/>
      <c r="D419" s="396"/>
      <c r="E419" s="640"/>
      <c r="F419" s="640"/>
    </row>
    <row r="420" spans="1:6">
      <c r="A420" s="637"/>
      <c r="B420" s="651" t="s">
        <v>3510</v>
      </c>
      <c r="C420" s="601"/>
      <c r="D420" s="396"/>
      <c r="E420" s="640"/>
      <c r="F420" s="640"/>
    </row>
    <row r="421" spans="1:6">
      <c r="A421" s="637"/>
      <c r="B421" s="656" t="s">
        <v>3511</v>
      </c>
      <c r="C421" s="601"/>
      <c r="D421" s="396"/>
      <c r="E421" s="640"/>
      <c r="F421" s="640"/>
    </row>
    <row r="422" spans="1:6">
      <c r="A422" s="637"/>
      <c r="B422" s="653" t="s">
        <v>3512</v>
      </c>
      <c r="C422" s="601"/>
      <c r="D422" s="396"/>
      <c r="E422" s="640"/>
      <c r="F422" s="640"/>
    </row>
    <row r="423" spans="1:6">
      <c r="A423" s="637"/>
      <c r="B423" s="656" t="s">
        <v>3513</v>
      </c>
      <c r="C423" s="601"/>
      <c r="D423" s="396"/>
      <c r="E423" s="640"/>
      <c r="F423" s="640"/>
    </row>
    <row r="424" spans="1:6">
      <c r="A424" s="637"/>
      <c r="B424" s="653" t="s">
        <v>3514</v>
      </c>
      <c r="C424" s="601"/>
      <c r="D424" s="396"/>
      <c r="E424" s="640"/>
      <c r="F424" s="640"/>
    </row>
    <row r="425" spans="1:6">
      <c r="A425" s="637"/>
      <c r="B425" s="444" t="s">
        <v>3422</v>
      </c>
      <c r="C425" s="601"/>
      <c r="D425" s="396"/>
      <c r="E425" s="640"/>
      <c r="F425" s="640"/>
    </row>
    <row r="426" spans="1:6">
      <c r="A426" s="637"/>
      <c r="B426" s="444" t="s">
        <v>3515</v>
      </c>
      <c r="C426" s="601"/>
      <c r="D426" s="396"/>
      <c r="E426" s="640"/>
      <c r="F426" s="640"/>
    </row>
    <row r="427" spans="1:6">
      <c r="A427" s="637"/>
      <c r="B427" s="653" t="s">
        <v>3516</v>
      </c>
      <c r="C427" s="601"/>
      <c r="D427" s="396"/>
      <c r="E427" s="640"/>
      <c r="F427" s="640"/>
    </row>
    <row r="428" spans="1:6">
      <c r="A428" s="637"/>
      <c r="B428" s="657" t="s">
        <v>3517</v>
      </c>
      <c r="C428" s="601"/>
      <c r="D428" s="396"/>
      <c r="E428" s="640"/>
      <c r="F428" s="640"/>
    </row>
    <row r="429" spans="1:6">
      <c r="A429" s="637"/>
      <c r="B429" s="444" t="s">
        <v>3518</v>
      </c>
      <c r="C429" s="601"/>
      <c r="D429" s="396"/>
      <c r="E429" s="640"/>
      <c r="F429" s="640"/>
    </row>
    <row r="430" spans="1:6">
      <c r="A430" s="637"/>
      <c r="B430" s="379" t="s">
        <v>3519</v>
      </c>
      <c r="C430" s="601"/>
      <c r="D430" s="396"/>
      <c r="E430" s="640"/>
      <c r="F430" s="640"/>
    </row>
    <row r="431" spans="1:6">
      <c r="A431" s="637"/>
      <c r="B431" s="444" t="s">
        <v>3520</v>
      </c>
      <c r="C431" s="601"/>
      <c r="D431" s="396"/>
      <c r="E431" s="640"/>
      <c r="F431" s="640"/>
    </row>
    <row r="432" spans="1:6">
      <c r="A432" s="637"/>
      <c r="B432" s="377" t="s">
        <v>3521</v>
      </c>
      <c r="C432" s="601"/>
      <c r="D432" s="396"/>
      <c r="E432" s="640"/>
      <c r="F432" s="640"/>
    </row>
    <row r="433" spans="1:6">
      <c r="A433" s="637"/>
      <c r="B433" s="377"/>
      <c r="C433" s="601"/>
      <c r="D433" s="396"/>
      <c r="E433" s="640"/>
      <c r="F433" s="640"/>
    </row>
    <row r="434" spans="1:6">
      <c r="A434" s="641" t="s">
        <v>2725</v>
      </c>
      <c r="B434" s="382" t="s">
        <v>3522</v>
      </c>
      <c r="C434" s="601" t="s">
        <v>20</v>
      </c>
      <c r="D434" s="396">
        <v>2</v>
      </c>
      <c r="E434" s="1331"/>
      <c r="F434" s="640">
        <f>ROUND(D434*E434,2)</f>
        <v>0</v>
      </c>
    </row>
    <row r="435" spans="1:6">
      <c r="A435" s="637"/>
      <c r="B435" s="377" t="s">
        <v>3523</v>
      </c>
      <c r="C435" s="601"/>
      <c r="D435" s="396"/>
      <c r="E435" s="640"/>
      <c r="F435" s="640"/>
    </row>
    <row r="436" spans="1:6">
      <c r="A436" s="637"/>
      <c r="B436" s="377" t="s">
        <v>3524</v>
      </c>
      <c r="C436" s="601"/>
      <c r="D436" s="396"/>
      <c r="E436" s="640"/>
      <c r="F436" s="640"/>
    </row>
    <row r="437" spans="1:6">
      <c r="A437" s="637"/>
      <c r="B437" s="612" t="s">
        <v>3525</v>
      </c>
      <c r="C437" s="601"/>
      <c r="D437" s="396"/>
      <c r="E437" s="640"/>
      <c r="F437" s="640"/>
    </row>
    <row r="438" spans="1:6">
      <c r="A438" s="637"/>
      <c r="B438" s="612" t="s">
        <v>3526</v>
      </c>
      <c r="C438" s="601"/>
      <c r="D438" s="396"/>
      <c r="E438" s="640"/>
      <c r="F438" s="640"/>
    </row>
    <row r="439" spans="1:6">
      <c r="A439" s="637"/>
      <c r="B439" s="612" t="s">
        <v>3527</v>
      </c>
      <c r="C439" s="601"/>
      <c r="D439" s="396"/>
      <c r="E439" s="640"/>
      <c r="F439" s="640"/>
    </row>
    <row r="440" spans="1:6">
      <c r="A440" s="637"/>
      <c r="B440" s="612" t="s">
        <v>3528</v>
      </c>
      <c r="C440" s="601"/>
      <c r="D440" s="396"/>
      <c r="E440" s="640"/>
      <c r="F440" s="640"/>
    </row>
    <row r="441" spans="1:6">
      <c r="A441" s="637"/>
      <c r="B441" s="612" t="s">
        <v>3529</v>
      </c>
      <c r="C441" s="601"/>
      <c r="D441" s="396"/>
      <c r="E441" s="640"/>
      <c r="F441" s="640"/>
    </row>
    <row r="442" spans="1:6">
      <c r="A442" s="637"/>
      <c r="B442" s="336" t="s">
        <v>3530</v>
      </c>
      <c r="C442" s="601"/>
      <c r="D442" s="396"/>
      <c r="E442" s="640"/>
      <c r="F442" s="640"/>
    </row>
    <row r="443" spans="1:6">
      <c r="A443" s="637"/>
      <c r="B443" s="612" t="s">
        <v>3531</v>
      </c>
      <c r="C443" s="601"/>
      <c r="D443" s="396"/>
      <c r="E443" s="640"/>
      <c r="F443" s="640"/>
    </row>
    <row r="444" spans="1:6">
      <c r="A444" s="637"/>
      <c r="B444" s="656" t="s">
        <v>3532</v>
      </c>
      <c r="C444" s="601"/>
      <c r="D444" s="396"/>
      <c r="E444" s="640"/>
      <c r="F444" s="640"/>
    </row>
    <row r="445" spans="1:6">
      <c r="A445" s="637"/>
      <c r="B445" s="653" t="s">
        <v>3533</v>
      </c>
      <c r="C445" s="601"/>
      <c r="D445" s="396"/>
      <c r="E445" s="640"/>
      <c r="F445" s="640"/>
    </row>
    <row r="446" spans="1:6">
      <c r="A446" s="637"/>
      <c r="B446" s="444" t="s">
        <v>3534</v>
      </c>
      <c r="C446" s="601"/>
      <c r="D446" s="396"/>
      <c r="E446" s="640"/>
      <c r="F446" s="640"/>
    </row>
    <row r="447" spans="1:6">
      <c r="A447" s="637"/>
      <c r="B447" s="303" t="s">
        <v>3535</v>
      </c>
      <c r="C447" s="601"/>
      <c r="D447" s="396"/>
      <c r="E447" s="640"/>
      <c r="F447" s="640"/>
    </row>
    <row r="448" spans="1:6">
      <c r="A448" s="637"/>
      <c r="B448" s="303" t="s">
        <v>3536</v>
      </c>
      <c r="C448" s="601"/>
      <c r="D448" s="396"/>
      <c r="E448" s="640"/>
      <c r="F448" s="640"/>
    </row>
    <row r="449" spans="1:6">
      <c r="A449" s="637"/>
      <c r="B449" s="303"/>
      <c r="C449" s="601"/>
      <c r="D449" s="396"/>
      <c r="E449" s="640"/>
      <c r="F449" s="640"/>
    </row>
    <row r="450" spans="1:6">
      <c r="A450" s="641" t="s">
        <v>2726</v>
      </c>
      <c r="B450" s="382" t="s">
        <v>3537</v>
      </c>
      <c r="C450" s="601" t="s">
        <v>20</v>
      </c>
      <c r="D450" s="396">
        <v>2</v>
      </c>
      <c r="E450" s="1331"/>
      <c r="F450" s="640">
        <f>ROUND(D450*E450,2)</f>
        <v>0</v>
      </c>
    </row>
    <row r="451" spans="1:6">
      <c r="A451" s="472"/>
      <c r="B451" s="310" t="s">
        <v>3538</v>
      </c>
      <c r="C451" s="601"/>
      <c r="D451" s="396"/>
      <c r="E451" s="640"/>
      <c r="F451" s="640"/>
    </row>
    <row r="452" spans="1:6">
      <c r="A452" s="472"/>
      <c r="B452" s="310" t="s">
        <v>3524</v>
      </c>
      <c r="C452" s="601"/>
      <c r="D452" s="396"/>
      <c r="E452" s="640"/>
      <c r="F452" s="640"/>
    </row>
    <row r="453" spans="1:6">
      <c r="A453" s="472"/>
      <c r="B453" s="310" t="s">
        <v>3539</v>
      </c>
      <c r="C453" s="601"/>
      <c r="D453" s="396"/>
      <c r="E453" s="640"/>
      <c r="F453" s="640"/>
    </row>
    <row r="454" spans="1:6">
      <c r="A454" s="472"/>
      <c r="B454" s="377" t="s">
        <v>3540</v>
      </c>
      <c r="C454" s="601"/>
      <c r="D454" s="396"/>
      <c r="E454" s="640"/>
      <c r="F454" s="640"/>
    </row>
    <row r="455" spans="1:6">
      <c r="A455" s="472"/>
      <c r="B455" s="377" t="s">
        <v>3541</v>
      </c>
      <c r="C455" s="601"/>
      <c r="D455" s="396"/>
      <c r="E455" s="640"/>
      <c r="F455" s="640"/>
    </row>
    <row r="456" spans="1:6">
      <c r="A456" s="472"/>
      <c r="B456" s="310" t="s">
        <v>3542</v>
      </c>
      <c r="C456" s="601"/>
      <c r="D456" s="396"/>
      <c r="E456" s="640"/>
      <c r="F456" s="640"/>
    </row>
    <row r="457" spans="1:6">
      <c r="A457" s="472"/>
      <c r="B457" s="377" t="s">
        <v>3543</v>
      </c>
      <c r="C457" s="601"/>
      <c r="D457" s="396"/>
      <c r="E457" s="640"/>
      <c r="F457" s="640"/>
    </row>
    <row r="458" spans="1:6">
      <c r="A458" s="472"/>
      <c r="B458" s="377"/>
      <c r="C458" s="601"/>
      <c r="D458" s="396"/>
      <c r="E458" s="640"/>
      <c r="F458" s="640"/>
    </row>
    <row r="459" spans="1:6">
      <c r="A459" s="658" t="s">
        <v>3159</v>
      </c>
      <c r="B459" s="326" t="s">
        <v>3544</v>
      </c>
      <c r="C459" s="601" t="s">
        <v>20</v>
      </c>
      <c r="D459" s="328">
        <v>1</v>
      </c>
      <c r="E459" s="1332"/>
      <c r="F459" s="640">
        <f>ROUND(D459*E459,2)</f>
        <v>0</v>
      </c>
    </row>
    <row r="460" spans="1:6">
      <c r="A460" s="472"/>
      <c r="B460" s="315" t="s">
        <v>2721</v>
      </c>
      <c r="C460" s="601"/>
      <c r="D460" s="396"/>
      <c r="E460" s="640"/>
      <c r="F460" s="640"/>
    </row>
    <row r="461" spans="1:6">
      <c r="A461" s="472"/>
      <c r="B461" s="310" t="s">
        <v>3524</v>
      </c>
      <c r="C461" s="601"/>
      <c r="D461" s="396"/>
      <c r="E461" s="640"/>
      <c r="F461" s="640"/>
    </row>
    <row r="462" spans="1:6">
      <c r="A462" s="659"/>
      <c r="B462" s="379" t="s">
        <v>3545</v>
      </c>
      <c r="C462" s="601"/>
      <c r="D462" s="396"/>
      <c r="E462" s="640"/>
      <c r="F462" s="640"/>
    </row>
    <row r="463" spans="1:6">
      <c r="A463" s="659"/>
      <c r="B463" s="379" t="s">
        <v>3546</v>
      </c>
      <c r="C463" s="601"/>
      <c r="D463" s="396"/>
      <c r="E463" s="640"/>
      <c r="F463" s="640"/>
    </row>
    <row r="464" spans="1:6">
      <c r="A464" s="472"/>
      <c r="B464" s="315" t="s">
        <v>3547</v>
      </c>
      <c r="C464" s="601"/>
      <c r="D464" s="396"/>
      <c r="E464" s="640"/>
      <c r="F464" s="640"/>
    </row>
    <row r="465" spans="1:6">
      <c r="A465" s="472"/>
      <c r="B465" s="315" t="s">
        <v>3548</v>
      </c>
      <c r="C465" s="601"/>
      <c r="D465" s="396"/>
      <c r="E465" s="640"/>
      <c r="F465" s="640"/>
    </row>
    <row r="466" spans="1:6">
      <c r="A466" s="472"/>
      <c r="B466" s="319" t="s">
        <v>3549</v>
      </c>
      <c r="C466" s="601"/>
      <c r="D466" s="396"/>
      <c r="E466" s="640"/>
      <c r="F466" s="640"/>
    </row>
    <row r="467" spans="1:6">
      <c r="A467" s="472"/>
      <c r="B467" s="319" t="s">
        <v>3550</v>
      </c>
      <c r="C467" s="601"/>
      <c r="D467" s="396"/>
      <c r="E467" s="640"/>
      <c r="F467" s="640"/>
    </row>
    <row r="468" spans="1:6">
      <c r="A468" s="472"/>
      <c r="B468" s="319" t="s">
        <v>3551</v>
      </c>
      <c r="C468" s="601"/>
      <c r="D468" s="396"/>
      <c r="E468" s="640"/>
      <c r="F468" s="640"/>
    </row>
    <row r="469" spans="1:6">
      <c r="A469" s="472"/>
      <c r="B469" s="315" t="s">
        <v>3552</v>
      </c>
      <c r="C469" s="601"/>
      <c r="D469" s="396"/>
      <c r="E469" s="640"/>
      <c r="F469" s="640"/>
    </row>
    <row r="470" spans="1:6">
      <c r="A470" s="472"/>
      <c r="B470" s="315" t="s">
        <v>3553</v>
      </c>
      <c r="C470" s="601"/>
      <c r="D470" s="396"/>
      <c r="E470" s="640"/>
      <c r="F470" s="640"/>
    </row>
    <row r="471" spans="1:6">
      <c r="A471" s="472"/>
      <c r="B471" s="315" t="s">
        <v>3554</v>
      </c>
      <c r="C471" s="601"/>
      <c r="D471" s="396"/>
      <c r="E471" s="640"/>
      <c r="F471" s="640"/>
    </row>
    <row r="472" spans="1:6">
      <c r="A472" s="472"/>
      <c r="B472" s="612" t="s">
        <v>3555</v>
      </c>
      <c r="C472" s="601"/>
      <c r="D472" s="396"/>
      <c r="E472" s="640"/>
      <c r="F472" s="640"/>
    </row>
    <row r="473" spans="1:6">
      <c r="A473" s="472"/>
      <c r="B473" s="612" t="s">
        <v>3556</v>
      </c>
      <c r="C473" s="601"/>
      <c r="D473" s="396"/>
      <c r="E473" s="640"/>
      <c r="F473" s="640"/>
    </row>
    <row r="474" spans="1:6">
      <c r="A474" s="472"/>
      <c r="B474" s="319" t="s">
        <v>3557</v>
      </c>
      <c r="C474" s="601"/>
      <c r="D474" s="396"/>
      <c r="E474" s="640"/>
      <c r="F474" s="640"/>
    </row>
    <row r="475" spans="1:6">
      <c r="A475" s="472"/>
      <c r="B475" s="319" t="s">
        <v>3558</v>
      </c>
      <c r="C475" s="601"/>
      <c r="D475" s="396"/>
      <c r="E475" s="640"/>
      <c r="F475" s="640"/>
    </row>
    <row r="476" spans="1:6">
      <c r="A476" s="472"/>
      <c r="B476" s="319" t="s">
        <v>3559</v>
      </c>
      <c r="C476" s="601"/>
      <c r="D476" s="396"/>
      <c r="E476" s="640"/>
      <c r="F476" s="640"/>
    </row>
    <row r="477" spans="1:6">
      <c r="A477" s="472"/>
      <c r="B477" s="612" t="s">
        <v>3420</v>
      </c>
      <c r="C477" s="601"/>
      <c r="D477" s="396"/>
      <c r="E477" s="640"/>
      <c r="F477" s="640"/>
    </row>
    <row r="478" spans="1:6">
      <c r="A478" s="472"/>
      <c r="B478" s="336" t="s">
        <v>3421</v>
      </c>
      <c r="C478" s="601"/>
      <c r="D478" s="396"/>
      <c r="E478" s="640"/>
      <c r="F478" s="640"/>
    </row>
    <row r="479" spans="1:6">
      <c r="A479" s="472"/>
      <c r="B479" s="444" t="s">
        <v>3422</v>
      </c>
      <c r="C479" s="601"/>
      <c r="D479" s="396"/>
      <c r="E479" s="640"/>
      <c r="F479" s="640"/>
    </row>
    <row r="480" spans="1:6">
      <c r="A480" s="472"/>
      <c r="B480" s="444" t="s">
        <v>3423</v>
      </c>
      <c r="C480" s="601"/>
      <c r="D480" s="396"/>
      <c r="E480" s="640"/>
      <c r="F480" s="640"/>
    </row>
    <row r="481" spans="1:6">
      <c r="A481" s="472"/>
      <c r="B481" s="653" t="s">
        <v>3424</v>
      </c>
      <c r="C481" s="601"/>
      <c r="D481" s="396"/>
      <c r="E481" s="640"/>
      <c r="F481" s="640"/>
    </row>
    <row r="482" spans="1:6">
      <c r="A482" s="472"/>
      <c r="B482" s="653" t="s">
        <v>3425</v>
      </c>
      <c r="C482" s="601"/>
      <c r="D482" s="396"/>
      <c r="E482" s="640"/>
      <c r="F482" s="640"/>
    </row>
    <row r="483" spans="1:6">
      <c r="A483" s="472"/>
      <c r="B483" s="319" t="s">
        <v>3560</v>
      </c>
      <c r="C483" s="601"/>
      <c r="D483" s="396"/>
      <c r="E483" s="640"/>
      <c r="F483" s="640"/>
    </row>
    <row r="484" spans="1:6">
      <c r="A484" s="472"/>
      <c r="B484" s="319" t="s">
        <v>3561</v>
      </c>
      <c r="C484" s="601"/>
      <c r="D484" s="396"/>
      <c r="E484" s="640"/>
      <c r="F484" s="640"/>
    </row>
    <row r="485" spans="1:6">
      <c r="A485" s="472"/>
      <c r="B485" s="377" t="s">
        <v>3562</v>
      </c>
      <c r="C485" s="601"/>
      <c r="D485" s="396"/>
      <c r="E485" s="640"/>
      <c r="F485" s="640"/>
    </row>
    <row r="486" spans="1:6">
      <c r="A486" s="472"/>
      <c r="B486" s="310" t="s">
        <v>3563</v>
      </c>
      <c r="C486" s="601"/>
      <c r="D486" s="396"/>
      <c r="E486" s="640"/>
      <c r="F486" s="640"/>
    </row>
    <row r="487" spans="1:6">
      <c r="A487" s="472"/>
      <c r="B487" s="377" t="s">
        <v>3564</v>
      </c>
      <c r="C487" s="601"/>
      <c r="D487" s="396"/>
      <c r="E487" s="640"/>
      <c r="F487" s="640"/>
    </row>
    <row r="488" spans="1:6">
      <c r="A488" s="472"/>
      <c r="B488" s="377"/>
      <c r="C488" s="601"/>
      <c r="D488" s="396"/>
      <c r="E488" s="640"/>
      <c r="F488" s="640"/>
    </row>
    <row r="489" spans="1:6">
      <c r="A489" s="472"/>
      <c r="B489" s="377"/>
      <c r="C489" s="601"/>
      <c r="D489" s="396"/>
      <c r="E489" s="640"/>
      <c r="F489" s="640"/>
    </row>
    <row r="490" spans="1:6" ht="15.75">
      <c r="A490" s="388" t="s">
        <v>3565</v>
      </c>
      <c r="B490" s="389" t="s">
        <v>2729</v>
      </c>
      <c r="C490" s="621"/>
      <c r="D490" s="622"/>
      <c r="E490" s="622"/>
      <c r="F490" s="397">
        <f>SUM(F491:F516)</f>
        <v>0</v>
      </c>
    </row>
    <row r="491" spans="1:6">
      <c r="A491" s="116"/>
      <c r="B491" s="116"/>
      <c r="C491" s="116"/>
      <c r="D491" s="1326"/>
      <c r="E491" s="1326"/>
      <c r="F491" s="1326"/>
    </row>
    <row r="492" spans="1:6">
      <c r="A492" s="660"/>
      <c r="B492" s="661" t="s">
        <v>1701</v>
      </c>
      <c r="C492" s="601"/>
      <c r="D492" s="396"/>
      <c r="E492" s="640"/>
      <c r="F492" s="640"/>
    </row>
    <row r="493" spans="1:6">
      <c r="A493" s="660"/>
      <c r="B493" s="310" t="s">
        <v>3566</v>
      </c>
      <c r="C493" s="601"/>
      <c r="D493" s="396"/>
      <c r="E493" s="640"/>
      <c r="F493" s="640"/>
    </row>
    <row r="494" spans="1:6">
      <c r="A494" s="660"/>
      <c r="B494" s="336" t="s">
        <v>3524</v>
      </c>
      <c r="C494" s="601"/>
      <c r="D494" s="396"/>
      <c r="E494" s="640"/>
      <c r="F494" s="640"/>
    </row>
    <row r="495" spans="1:6">
      <c r="A495" s="660"/>
      <c r="B495" s="612" t="s">
        <v>3567</v>
      </c>
      <c r="C495" s="601"/>
      <c r="D495" s="396"/>
      <c r="E495" s="640"/>
      <c r="F495" s="640"/>
    </row>
    <row r="496" spans="1:6">
      <c r="A496" s="660"/>
      <c r="B496" s="612" t="s">
        <v>3568</v>
      </c>
      <c r="C496" s="601"/>
      <c r="D496" s="396"/>
      <c r="E496" s="640"/>
      <c r="F496" s="640"/>
    </row>
    <row r="497" spans="1:6">
      <c r="A497" s="660"/>
      <c r="B497" s="662" t="s">
        <v>3569</v>
      </c>
      <c r="C497" s="601"/>
      <c r="D497" s="396"/>
      <c r="E497" s="640"/>
      <c r="F497" s="640"/>
    </row>
    <row r="498" spans="1:6">
      <c r="A498" s="660"/>
      <c r="B498" s="662" t="s">
        <v>3570</v>
      </c>
      <c r="C498" s="601"/>
      <c r="D498" s="396"/>
      <c r="E498" s="640"/>
      <c r="F498" s="640"/>
    </row>
    <row r="499" spans="1:6">
      <c r="A499" s="660"/>
      <c r="B499" s="662" t="s">
        <v>3571</v>
      </c>
      <c r="C499" s="601"/>
      <c r="D499" s="396"/>
      <c r="E499" s="640"/>
      <c r="F499" s="640"/>
    </row>
    <row r="500" spans="1:6">
      <c r="A500" s="660"/>
      <c r="B500" s="377" t="s">
        <v>3572</v>
      </c>
      <c r="C500" s="601"/>
      <c r="D500" s="396"/>
      <c r="E500" s="640"/>
      <c r="F500" s="640"/>
    </row>
    <row r="501" spans="1:6">
      <c r="A501" s="660"/>
      <c r="B501" s="377" t="s">
        <v>3573</v>
      </c>
      <c r="C501" s="601"/>
      <c r="D501" s="396"/>
      <c r="E501" s="640"/>
      <c r="F501" s="640"/>
    </row>
    <row r="502" spans="1:6">
      <c r="A502" s="660"/>
      <c r="B502" s="377" t="s">
        <v>3574</v>
      </c>
      <c r="C502" s="601"/>
      <c r="D502" s="396"/>
      <c r="E502" s="640"/>
      <c r="F502" s="640"/>
    </row>
    <row r="503" spans="1:6">
      <c r="A503" s="660"/>
      <c r="B503" s="444" t="s">
        <v>3575</v>
      </c>
      <c r="C503" s="601"/>
      <c r="D503" s="396"/>
      <c r="E503" s="640"/>
      <c r="F503" s="640"/>
    </row>
    <row r="504" spans="1:6">
      <c r="A504" s="660"/>
      <c r="B504" s="303" t="s">
        <v>3576</v>
      </c>
      <c r="C504" s="601"/>
      <c r="D504" s="396"/>
      <c r="E504" s="640"/>
      <c r="F504" s="640"/>
    </row>
    <row r="505" spans="1:6">
      <c r="A505" s="660"/>
      <c r="B505" s="302" t="s">
        <v>3577</v>
      </c>
      <c r="C505" s="601"/>
      <c r="D505" s="396"/>
      <c r="E505" s="640"/>
      <c r="F505" s="640"/>
    </row>
    <row r="506" spans="1:6">
      <c r="A506" s="660"/>
      <c r="B506" s="302"/>
      <c r="C506" s="601"/>
      <c r="D506" s="396"/>
      <c r="E506" s="640"/>
      <c r="F506" s="640"/>
    </row>
    <row r="507" spans="1:6">
      <c r="A507" s="641" t="s">
        <v>2730</v>
      </c>
      <c r="B507" s="382" t="s">
        <v>3578</v>
      </c>
      <c r="C507" s="601" t="s">
        <v>20</v>
      </c>
      <c r="D507" s="396">
        <v>5</v>
      </c>
      <c r="E507" s="1331"/>
      <c r="F507" s="640">
        <f>ROUND(D507*E507,2)</f>
        <v>0</v>
      </c>
    </row>
    <row r="508" spans="1:6">
      <c r="A508" s="472"/>
      <c r="B508" s="315" t="s">
        <v>2731</v>
      </c>
      <c r="C508" s="601"/>
      <c r="D508" s="396"/>
      <c r="E508" s="640"/>
      <c r="F508" s="640"/>
    </row>
    <row r="509" spans="1:6">
      <c r="A509" s="472"/>
      <c r="B509" s="315"/>
      <c r="C509" s="601"/>
      <c r="D509" s="396"/>
      <c r="E509" s="640"/>
      <c r="F509" s="640"/>
    </row>
    <row r="510" spans="1:6">
      <c r="A510" s="641" t="s">
        <v>2732</v>
      </c>
      <c r="B510" s="382" t="s">
        <v>3579</v>
      </c>
      <c r="C510" s="601" t="s">
        <v>20</v>
      </c>
      <c r="D510" s="396">
        <v>1</v>
      </c>
      <c r="E510" s="1331"/>
      <c r="F510" s="640">
        <f>ROUND(D510*E510,2)</f>
        <v>0</v>
      </c>
    </row>
    <row r="511" spans="1:6">
      <c r="A511" s="472"/>
      <c r="B511" s="315" t="s">
        <v>2731</v>
      </c>
      <c r="C511" s="601"/>
      <c r="D511" s="396"/>
      <c r="E511" s="640"/>
      <c r="F511" s="640"/>
    </row>
    <row r="512" spans="1:6">
      <c r="A512" s="472"/>
      <c r="B512" s="315"/>
      <c r="C512" s="601"/>
      <c r="D512" s="396"/>
      <c r="E512" s="640"/>
      <c r="F512" s="640"/>
    </row>
    <row r="513" spans="1:6">
      <c r="A513" s="641" t="s">
        <v>2733</v>
      </c>
      <c r="B513" s="382" t="s">
        <v>3580</v>
      </c>
      <c r="C513" s="601" t="s">
        <v>20</v>
      </c>
      <c r="D513" s="396">
        <v>2</v>
      </c>
      <c r="E513" s="1331"/>
      <c r="F513" s="640">
        <f>ROUND(D513*E513,2)</f>
        <v>0</v>
      </c>
    </row>
    <row r="514" spans="1:6">
      <c r="A514" s="472"/>
      <c r="B514" s="315" t="s">
        <v>2731</v>
      </c>
      <c r="C514" s="601"/>
      <c r="D514" s="396"/>
      <c r="E514" s="640"/>
      <c r="F514" s="640"/>
    </row>
    <row r="515" spans="1:6">
      <c r="A515" s="472"/>
      <c r="B515" s="315"/>
      <c r="C515" s="601"/>
      <c r="D515" s="396"/>
      <c r="E515" s="640"/>
      <c r="F515" s="640"/>
    </row>
    <row r="516" spans="1:6">
      <c r="A516" s="472"/>
      <c r="B516" s="315"/>
      <c r="C516" s="601"/>
      <c r="D516" s="396"/>
      <c r="E516" s="640"/>
      <c r="F516" s="640"/>
    </row>
    <row r="517" spans="1:6" ht="15.75">
      <c r="A517" s="388" t="s">
        <v>2734</v>
      </c>
      <c r="B517" s="389" t="s">
        <v>3581</v>
      </c>
      <c r="C517" s="621"/>
      <c r="D517" s="622"/>
      <c r="E517" s="622"/>
      <c r="F517" s="397">
        <f>SUM(F518:F565)</f>
        <v>0</v>
      </c>
    </row>
    <row r="518" spans="1:6">
      <c r="A518" s="116"/>
      <c r="B518" s="116"/>
      <c r="C518" s="116"/>
      <c r="D518" s="1326"/>
      <c r="E518" s="640"/>
      <c r="F518" s="640"/>
    </row>
    <row r="519" spans="1:6">
      <c r="A519" s="472"/>
      <c r="B519" s="315" t="s">
        <v>3350</v>
      </c>
      <c r="C519" s="601"/>
      <c r="D519" s="396"/>
      <c r="E519" s="640"/>
      <c r="F519" s="640"/>
    </row>
    <row r="520" spans="1:6">
      <c r="A520" s="472"/>
      <c r="B520" s="636" t="s">
        <v>3582</v>
      </c>
      <c r="C520" s="601"/>
      <c r="D520" s="396"/>
      <c r="E520" s="640"/>
      <c r="F520" s="640"/>
    </row>
    <row r="521" spans="1:6">
      <c r="A521" s="472"/>
      <c r="B521" s="612" t="s">
        <v>3583</v>
      </c>
      <c r="C521" s="601"/>
      <c r="D521" s="396"/>
      <c r="E521" s="640"/>
      <c r="F521" s="640"/>
    </row>
    <row r="522" spans="1:6">
      <c r="A522" s="472"/>
      <c r="B522" s="612" t="s">
        <v>3584</v>
      </c>
      <c r="C522" s="601"/>
      <c r="D522" s="396"/>
      <c r="E522" s="640"/>
      <c r="F522" s="640"/>
    </row>
    <row r="523" spans="1:6">
      <c r="A523" s="472"/>
      <c r="B523" s="336" t="s">
        <v>3585</v>
      </c>
      <c r="C523" s="601"/>
      <c r="D523" s="396"/>
      <c r="E523" s="640"/>
      <c r="F523" s="640"/>
    </row>
    <row r="524" spans="1:6">
      <c r="A524" s="472"/>
      <c r="B524" s="444" t="s">
        <v>3586</v>
      </c>
      <c r="C524" s="601"/>
      <c r="D524" s="396"/>
      <c r="E524" s="640"/>
      <c r="F524" s="640"/>
    </row>
    <row r="525" spans="1:6">
      <c r="A525" s="472"/>
      <c r="B525" s="379" t="s">
        <v>3587</v>
      </c>
      <c r="C525" s="601"/>
      <c r="D525" s="396"/>
      <c r="E525" s="640"/>
      <c r="F525" s="640"/>
    </row>
    <row r="526" spans="1:6">
      <c r="A526" s="472"/>
      <c r="B526" s="303" t="s">
        <v>3588</v>
      </c>
      <c r="C526" s="601"/>
      <c r="D526" s="396"/>
      <c r="E526" s="640"/>
      <c r="F526" s="640"/>
    </row>
    <row r="527" spans="1:6">
      <c r="A527" s="472"/>
      <c r="B527" s="636" t="s">
        <v>3589</v>
      </c>
      <c r="C527" s="601"/>
      <c r="D527" s="396"/>
      <c r="E527" s="640"/>
      <c r="F527" s="640"/>
    </row>
    <row r="528" spans="1:6">
      <c r="A528" s="472"/>
      <c r="B528" s="386" t="s">
        <v>3590</v>
      </c>
      <c r="C528" s="601"/>
      <c r="D528" s="396"/>
      <c r="E528" s="640"/>
      <c r="F528" s="640"/>
    </row>
    <row r="529" spans="1:6">
      <c r="A529" s="472"/>
      <c r="B529" s="612" t="s">
        <v>3584</v>
      </c>
      <c r="C529" s="601"/>
      <c r="D529" s="396"/>
      <c r="E529" s="640"/>
      <c r="F529" s="640"/>
    </row>
    <row r="530" spans="1:6">
      <c r="A530" s="472"/>
      <c r="B530" s="336" t="s">
        <v>3585</v>
      </c>
      <c r="C530" s="601"/>
      <c r="D530" s="396"/>
      <c r="E530" s="640"/>
      <c r="F530" s="640"/>
    </row>
    <row r="531" spans="1:6">
      <c r="A531" s="472"/>
      <c r="B531" s="303" t="s">
        <v>3588</v>
      </c>
      <c r="C531" s="601"/>
      <c r="D531" s="396"/>
      <c r="E531" s="640"/>
      <c r="F531" s="640"/>
    </row>
    <row r="532" spans="1:6">
      <c r="A532" s="472"/>
      <c r="B532" s="612" t="s">
        <v>3591</v>
      </c>
      <c r="C532" s="601"/>
      <c r="D532" s="396"/>
      <c r="E532" s="640"/>
      <c r="F532" s="640"/>
    </row>
    <row r="533" spans="1:6">
      <c r="A533" s="472"/>
      <c r="B533" s="336" t="s">
        <v>3592</v>
      </c>
      <c r="C533" s="601"/>
      <c r="D533" s="396"/>
      <c r="E533" s="640"/>
      <c r="F533" s="640"/>
    </row>
    <row r="534" spans="1:6">
      <c r="A534" s="472"/>
      <c r="B534" s="612" t="s">
        <v>3593</v>
      </c>
      <c r="C534" s="601"/>
      <c r="D534" s="396"/>
      <c r="E534" s="640"/>
      <c r="F534" s="640"/>
    </row>
    <row r="535" spans="1:6">
      <c r="A535" s="472"/>
      <c r="B535" s="663" t="s">
        <v>3594</v>
      </c>
      <c r="C535" s="601"/>
      <c r="D535" s="396"/>
      <c r="E535" s="640"/>
      <c r="F535" s="640"/>
    </row>
    <row r="536" spans="1:6">
      <c r="A536" s="472"/>
      <c r="B536" s="386" t="s">
        <v>3595</v>
      </c>
      <c r="C536" s="601"/>
      <c r="D536" s="396"/>
      <c r="E536" s="640"/>
      <c r="F536" s="640"/>
    </row>
    <row r="537" spans="1:6">
      <c r="A537" s="472"/>
      <c r="B537" s="612" t="s">
        <v>3596</v>
      </c>
      <c r="C537" s="601"/>
      <c r="D537" s="396"/>
      <c r="E537" s="640"/>
      <c r="F537" s="640"/>
    </row>
    <row r="538" spans="1:6">
      <c r="A538" s="472"/>
      <c r="B538" s="336" t="s">
        <v>3597</v>
      </c>
      <c r="C538" s="601"/>
      <c r="D538" s="396"/>
      <c r="E538" s="640"/>
      <c r="F538" s="640"/>
    </row>
    <row r="539" spans="1:6">
      <c r="A539" s="472"/>
      <c r="B539" s="386" t="s">
        <v>3598</v>
      </c>
      <c r="C539" s="601"/>
      <c r="D539" s="396"/>
      <c r="E539" s="640"/>
      <c r="F539" s="640"/>
    </row>
    <row r="540" spans="1:6">
      <c r="A540" s="472"/>
      <c r="B540" s="386" t="s">
        <v>3588</v>
      </c>
      <c r="C540" s="601"/>
      <c r="D540" s="396"/>
      <c r="E540" s="640"/>
      <c r="F540" s="640"/>
    </row>
    <row r="541" spans="1:6">
      <c r="A541" s="472"/>
      <c r="B541" s="336" t="s">
        <v>3599</v>
      </c>
      <c r="C541" s="601"/>
      <c r="D541" s="396"/>
      <c r="E541" s="640"/>
      <c r="F541" s="640"/>
    </row>
    <row r="542" spans="1:6">
      <c r="A542" s="472"/>
      <c r="B542" s="336"/>
      <c r="C542" s="601"/>
      <c r="D542" s="396"/>
      <c r="E542" s="640"/>
      <c r="F542" s="640"/>
    </row>
    <row r="543" spans="1:6">
      <c r="A543" s="641" t="s">
        <v>2735</v>
      </c>
      <c r="B543" s="382" t="s">
        <v>3600</v>
      </c>
      <c r="C543" s="601" t="s">
        <v>20</v>
      </c>
      <c r="D543" s="396">
        <v>2</v>
      </c>
      <c r="E543" s="1331"/>
      <c r="F543" s="640">
        <f>ROUND(D543*E543,2)</f>
        <v>0</v>
      </c>
    </row>
    <row r="544" spans="1:6">
      <c r="A544" s="472"/>
      <c r="B544" s="310" t="s">
        <v>3601</v>
      </c>
      <c r="C544" s="601"/>
      <c r="D544" s="396"/>
      <c r="E544" s="640"/>
      <c r="F544" s="640"/>
    </row>
    <row r="545" spans="1:6">
      <c r="A545" s="472"/>
      <c r="B545" s="310"/>
      <c r="C545" s="601"/>
      <c r="D545" s="396"/>
      <c r="E545" s="640"/>
      <c r="F545" s="640"/>
    </row>
    <row r="546" spans="1:6">
      <c r="A546" s="641" t="s">
        <v>2736</v>
      </c>
      <c r="B546" s="382" t="s">
        <v>3602</v>
      </c>
      <c r="C546" s="601" t="s">
        <v>20</v>
      </c>
      <c r="D546" s="396">
        <v>1</v>
      </c>
      <c r="E546" s="1331"/>
      <c r="F546" s="640">
        <f>ROUND(D546*E546,2)</f>
        <v>0</v>
      </c>
    </row>
    <row r="547" spans="1:6">
      <c r="A547" s="472"/>
      <c r="B547" s="315" t="s">
        <v>3603</v>
      </c>
      <c r="C547" s="601"/>
      <c r="D547" s="396"/>
      <c r="E547" s="640"/>
      <c r="F547" s="640"/>
    </row>
    <row r="548" spans="1:6">
      <c r="A548" s="472"/>
      <c r="B548" s="315"/>
      <c r="C548" s="601"/>
      <c r="D548" s="396"/>
      <c r="E548" s="640"/>
      <c r="F548" s="640"/>
    </row>
    <row r="549" spans="1:6">
      <c r="A549" s="641" t="s">
        <v>2737</v>
      </c>
      <c r="B549" s="664" t="s">
        <v>3604</v>
      </c>
      <c r="C549" s="601" t="s">
        <v>20</v>
      </c>
      <c r="D549" s="396">
        <v>1</v>
      </c>
      <c r="E549" s="1331"/>
      <c r="F549" s="640">
        <f>ROUND(D549*E549,2)</f>
        <v>0</v>
      </c>
    </row>
    <row r="550" spans="1:6">
      <c r="A550" s="472"/>
      <c r="B550" s="315" t="s">
        <v>2721</v>
      </c>
      <c r="C550" s="601"/>
      <c r="D550" s="396"/>
      <c r="E550" s="640"/>
      <c r="F550" s="640"/>
    </row>
    <row r="551" spans="1:6">
      <c r="A551" s="472"/>
      <c r="B551" s="315"/>
      <c r="C551" s="601"/>
      <c r="D551" s="396"/>
      <c r="E551" s="640"/>
      <c r="F551" s="640"/>
    </row>
    <row r="552" spans="1:6" ht="25.5">
      <c r="A552" s="665" t="s">
        <v>2738</v>
      </c>
      <c r="B552" s="382" t="s">
        <v>3605</v>
      </c>
      <c r="C552" s="601" t="s">
        <v>20</v>
      </c>
      <c r="D552" s="328">
        <v>2</v>
      </c>
      <c r="E552" s="1332"/>
      <c r="F552" s="640">
        <f>ROUND(D552*E552,2)</f>
        <v>0</v>
      </c>
    </row>
    <row r="553" spans="1:6">
      <c r="A553" s="472"/>
      <c r="B553" s="310" t="s">
        <v>3606</v>
      </c>
      <c r="C553" s="601"/>
      <c r="D553" s="396"/>
      <c r="E553" s="640"/>
      <c r="F553" s="640"/>
    </row>
    <row r="554" spans="1:6">
      <c r="A554" s="472"/>
      <c r="B554" s="310" t="s">
        <v>3607</v>
      </c>
      <c r="C554" s="601"/>
      <c r="D554" s="396"/>
      <c r="E554" s="640"/>
      <c r="F554" s="640"/>
    </row>
    <row r="555" spans="1:6">
      <c r="A555" s="472"/>
      <c r="B555" s="377" t="s">
        <v>3608</v>
      </c>
      <c r="C555" s="601"/>
      <c r="D555" s="396"/>
      <c r="E555" s="640"/>
      <c r="F555" s="640"/>
    </row>
    <row r="556" spans="1:6">
      <c r="A556" s="472"/>
      <c r="B556" s="310" t="s">
        <v>3609</v>
      </c>
      <c r="C556" s="601"/>
      <c r="D556" s="396"/>
      <c r="E556" s="640"/>
      <c r="F556" s="640"/>
    </row>
    <row r="557" spans="1:6">
      <c r="A557" s="472"/>
      <c r="B557" s="310" t="s">
        <v>3610</v>
      </c>
      <c r="C557" s="601"/>
      <c r="D557" s="396"/>
      <c r="E557" s="640"/>
      <c r="F557" s="640"/>
    </row>
    <row r="558" spans="1:6">
      <c r="A558" s="472"/>
      <c r="B558" s="377" t="s">
        <v>3611</v>
      </c>
      <c r="C558" s="601"/>
      <c r="D558" s="396"/>
      <c r="E558" s="640"/>
      <c r="F558" s="640"/>
    </row>
    <row r="559" spans="1:6">
      <c r="A559" s="472"/>
      <c r="B559" s="386" t="s">
        <v>3612</v>
      </c>
      <c r="C559" s="601"/>
      <c r="D559" s="396"/>
      <c r="E559" s="640"/>
      <c r="F559" s="640"/>
    </row>
    <row r="560" spans="1:6">
      <c r="A560" s="472"/>
      <c r="B560" s="377" t="s">
        <v>3613</v>
      </c>
      <c r="C560" s="601"/>
      <c r="D560" s="396"/>
      <c r="E560" s="640"/>
      <c r="F560" s="640"/>
    </row>
    <row r="561" spans="1:6">
      <c r="A561" s="472"/>
      <c r="B561" s="377"/>
      <c r="C561" s="601"/>
      <c r="D561" s="396"/>
      <c r="E561" s="640"/>
      <c r="F561" s="640"/>
    </row>
    <row r="562" spans="1:6">
      <c r="A562" s="641" t="s">
        <v>2739</v>
      </c>
      <c r="B562" s="382" t="s">
        <v>3614</v>
      </c>
      <c r="C562" s="601" t="s">
        <v>20</v>
      </c>
      <c r="D562" s="396">
        <v>5</v>
      </c>
      <c r="E562" s="1280"/>
      <c r="F562" s="640">
        <f>ROUND(D562*E562,2)</f>
        <v>0</v>
      </c>
    </row>
    <row r="563" spans="1:6">
      <c r="A563" s="472"/>
      <c r="B563" s="336" t="s">
        <v>6585</v>
      </c>
      <c r="C563" s="601"/>
      <c r="D563" s="396"/>
      <c r="E563" s="640"/>
      <c r="F563" s="640"/>
    </row>
    <row r="564" spans="1:6">
      <c r="A564" s="472"/>
      <c r="B564" s="336"/>
      <c r="C564" s="601"/>
      <c r="D564" s="396"/>
      <c r="E564" s="640"/>
      <c r="F564" s="640"/>
    </row>
    <row r="565" spans="1:6">
      <c r="A565" s="472"/>
      <c r="B565" s="336"/>
      <c r="C565" s="601"/>
      <c r="D565" s="396"/>
      <c r="E565" s="640"/>
      <c r="F565" s="640"/>
    </row>
    <row r="566" spans="1:6" ht="15.75">
      <c r="A566" s="388" t="s">
        <v>2740</v>
      </c>
      <c r="B566" s="389" t="s">
        <v>2741</v>
      </c>
      <c r="C566" s="621"/>
      <c r="D566" s="622"/>
      <c r="E566" s="622"/>
      <c r="F566" s="397">
        <f>SUM(F567:F701)</f>
        <v>0</v>
      </c>
    </row>
    <row r="567" spans="1:6">
      <c r="A567" s="117"/>
      <c r="B567" s="117"/>
      <c r="C567" s="117"/>
      <c r="D567" s="1327"/>
      <c r="E567" s="1327"/>
      <c r="F567" s="640"/>
    </row>
    <row r="568" spans="1:6">
      <c r="A568" s="641" t="s">
        <v>2742</v>
      </c>
      <c r="B568" s="382" t="s">
        <v>3615</v>
      </c>
      <c r="C568" s="601" t="s">
        <v>20</v>
      </c>
      <c r="D568" s="396">
        <v>1</v>
      </c>
      <c r="E568" s="1331"/>
      <c r="F568" s="640">
        <f>ROUND(D568*E568,2)</f>
        <v>0</v>
      </c>
    </row>
    <row r="569" spans="1:6">
      <c r="A569" s="472"/>
      <c r="B569" s="310" t="s">
        <v>2743</v>
      </c>
      <c r="C569" s="601"/>
      <c r="D569" s="396"/>
      <c r="E569" s="640"/>
      <c r="F569" s="640"/>
    </row>
    <row r="570" spans="1:6">
      <c r="A570" s="472"/>
      <c r="B570" s="310" t="s">
        <v>3616</v>
      </c>
      <c r="C570" s="601"/>
      <c r="D570" s="396"/>
      <c r="E570" s="640"/>
      <c r="F570" s="640"/>
    </row>
    <row r="571" spans="1:6">
      <c r="A571" s="472"/>
      <c r="B571" s="310" t="s">
        <v>3617</v>
      </c>
      <c r="C571" s="601"/>
      <c r="D571" s="396"/>
      <c r="E571" s="640"/>
      <c r="F571" s="640"/>
    </row>
    <row r="572" spans="1:6">
      <c r="A572" s="472"/>
      <c r="B572" s="310" t="s">
        <v>3618</v>
      </c>
      <c r="C572" s="601"/>
      <c r="D572" s="396"/>
      <c r="E572" s="640"/>
      <c r="F572" s="640"/>
    </row>
    <row r="573" spans="1:6">
      <c r="A573" s="472"/>
      <c r="B573" s="386" t="s">
        <v>5242</v>
      </c>
      <c r="C573" s="601"/>
      <c r="D573" s="396"/>
      <c r="E573" s="640"/>
      <c r="F573" s="640"/>
    </row>
    <row r="574" spans="1:6">
      <c r="A574" s="472"/>
      <c r="B574" s="386" t="s">
        <v>3619</v>
      </c>
      <c r="C574" s="601"/>
      <c r="D574" s="396"/>
      <c r="E574" s="640"/>
      <c r="F574" s="640"/>
    </row>
    <row r="575" spans="1:6">
      <c r="A575" s="472"/>
      <c r="B575" s="386" t="s">
        <v>3620</v>
      </c>
      <c r="C575" s="601"/>
      <c r="D575" s="396"/>
      <c r="E575" s="640"/>
      <c r="F575" s="640"/>
    </row>
    <row r="576" spans="1:6">
      <c r="A576" s="472"/>
      <c r="B576" s="386" t="s">
        <v>3621</v>
      </c>
      <c r="C576" s="601"/>
      <c r="D576" s="396"/>
      <c r="E576" s="640"/>
      <c r="F576" s="640"/>
    </row>
    <row r="577" spans="1:6">
      <c r="A577" s="472"/>
      <c r="B577" s="386" t="s">
        <v>3622</v>
      </c>
      <c r="C577" s="601"/>
      <c r="D577" s="396"/>
      <c r="E577" s="640"/>
      <c r="F577" s="640"/>
    </row>
    <row r="578" spans="1:6">
      <c r="A578" s="472"/>
      <c r="B578" s="386" t="s">
        <v>3623</v>
      </c>
      <c r="C578" s="601"/>
      <c r="D578" s="396"/>
      <c r="E578" s="640"/>
      <c r="F578" s="640"/>
    </row>
    <row r="579" spans="1:6">
      <c r="A579" s="472"/>
      <c r="B579" s="386" t="s">
        <v>5243</v>
      </c>
      <c r="C579" s="601"/>
      <c r="D579" s="396"/>
      <c r="E579" s="640"/>
      <c r="F579" s="640"/>
    </row>
    <row r="580" spans="1:6">
      <c r="A580" s="472"/>
      <c r="B580" s="386" t="s">
        <v>3624</v>
      </c>
      <c r="C580" s="601"/>
      <c r="D580" s="396"/>
      <c r="E580" s="640"/>
      <c r="F580" s="640"/>
    </row>
    <row r="581" spans="1:6">
      <c r="A581" s="472"/>
      <c r="B581" s="635" t="s">
        <v>3625</v>
      </c>
      <c r="C581" s="601"/>
      <c r="D581" s="396"/>
      <c r="E581" s="640"/>
      <c r="F581" s="640"/>
    </row>
    <row r="582" spans="1:6">
      <c r="A582" s="472"/>
      <c r="B582" s="386" t="s">
        <v>3626</v>
      </c>
      <c r="C582" s="601"/>
      <c r="D582" s="396"/>
      <c r="E582" s="640"/>
      <c r="F582" s="640"/>
    </row>
    <row r="583" spans="1:6">
      <c r="A583" s="472"/>
      <c r="B583" s="649" t="s">
        <v>3627</v>
      </c>
      <c r="C583" s="601"/>
      <c r="D583" s="396"/>
      <c r="E583" s="640"/>
      <c r="F583" s="640"/>
    </row>
    <row r="584" spans="1:6">
      <c r="A584" s="472"/>
      <c r="B584" s="386" t="s">
        <v>3628</v>
      </c>
      <c r="C584" s="601"/>
      <c r="D584" s="396"/>
      <c r="E584" s="640"/>
      <c r="F584" s="640"/>
    </row>
    <row r="585" spans="1:6">
      <c r="A585" s="471"/>
      <c r="B585" s="649" t="s">
        <v>3629</v>
      </c>
      <c r="C585" s="601"/>
      <c r="D585" s="328"/>
      <c r="E585" s="654"/>
      <c r="F585" s="654"/>
    </row>
    <row r="586" spans="1:6">
      <c r="A586" s="472"/>
      <c r="B586" s="649" t="s">
        <v>3630</v>
      </c>
      <c r="C586" s="601"/>
      <c r="D586" s="396"/>
      <c r="E586" s="640"/>
      <c r="F586" s="640"/>
    </row>
    <row r="587" spans="1:6">
      <c r="A587" s="472"/>
      <c r="B587" s="649" t="s">
        <v>3631</v>
      </c>
      <c r="C587" s="601"/>
      <c r="D587" s="396"/>
      <c r="E587" s="640"/>
      <c r="F587" s="640"/>
    </row>
    <row r="588" spans="1:6">
      <c r="A588" s="472"/>
      <c r="B588" s="649" t="s">
        <v>3632</v>
      </c>
      <c r="C588" s="601"/>
      <c r="D588" s="396"/>
      <c r="E588" s="640"/>
      <c r="F588" s="640"/>
    </row>
    <row r="589" spans="1:6">
      <c r="A589" s="472"/>
      <c r="B589" s="649" t="s">
        <v>3633</v>
      </c>
      <c r="C589" s="601"/>
      <c r="D589" s="396"/>
      <c r="E589" s="640"/>
      <c r="F589" s="640"/>
    </row>
    <row r="590" spans="1:6">
      <c r="A590" s="472"/>
      <c r="B590" s="635" t="s">
        <v>3634</v>
      </c>
      <c r="C590" s="601"/>
      <c r="D590" s="396"/>
      <c r="E590" s="640"/>
      <c r="F590" s="640"/>
    </row>
    <row r="591" spans="1:6">
      <c r="A591" s="472"/>
      <c r="B591" s="649" t="s">
        <v>3635</v>
      </c>
      <c r="C591" s="601"/>
      <c r="D591" s="396"/>
      <c r="E591" s="640"/>
      <c r="F591" s="640"/>
    </row>
    <row r="592" spans="1:6">
      <c r="A592" s="472"/>
      <c r="B592" s="649"/>
      <c r="C592" s="601"/>
      <c r="D592" s="396"/>
      <c r="E592" s="640"/>
      <c r="F592" s="640"/>
    </row>
    <row r="593" spans="1:6">
      <c r="A593" s="641" t="s">
        <v>2744</v>
      </c>
      <c r="B593" s="382" t="s">
        <v>3636</v>
      </c>
      <c r="C593" s="601" t="s">
        <v>20</v>
      </c>
      <c r="D593" s="396">
        <v>180</v>
      </c>
      <c r="E593" s="1331"/>
      <c r="F593" s="640">
        <f>ROUND(D593*E593,2)</f>
        <v>0</v>
      </c>
    </row>
    <row r="594" spans="1:6">
      <c r="A594" s="666"/>
      <c r="B594" s="93" t="s">
        <v>3637</v>
      </c>
      <c r="C594" s="601"/>
      <c r="D594" s="396"/>
      <c r="E594" s="640"/>
      <c r="F594" s="640"/>
    </row>
    <row r="595" spans="1:6">
      <c r="A595" s="666"/>
      <c r="B595" s="336" t="s">
        <v>3638</v>
      </c>
      <c r="C595" s="601"/>
      <c r="D595" s="396"/>
      <c r="E595" s="396"/>
      <c r="F595" s="396"/>
    </row>
    <row r="596" spans="1:6">
      <c r="A596" s="666"/>
      <c r="B596" s="336" t="s">
        <v>3639</v>
      </c>
      <c r="C596" s="601"/>
      <c r="D596" s="396"/>
      <c r="E596" s="396"/>
      <c r="F596" s="396"/>
    </row>
    <row r="597" spans="1:6">
      <c r="A597" s="666"/>
      <c r="B597" s="336" t="s">
        <v>3640</v>
      </c>
      <c r="C597" s="601"/>
      <c r="D597" s="396"/>
      <c r="E597" s="396"/>
      <c r="F597" s="396"/>
    </row>
    <row r="598" spans="1:6">
      <c r="A598" s="666"/>
      <c r="B598" s="336" t="s">
        <v>3641</v>
      </c>
      <c r="C598" s="601"/>
      <c r="D598" s="396"/>
      <c r="E598" s="396"/>
      <c r="F598" s="396"/>
    </row>
    <row r="599" spans="1:6">
      <c r="A599" s="666"/>
      <c r="B599" s="336" t="s">
        <v>3642</v>
      </c>
      <c r="C599" s="601"/>
      <c r="D599" s="396"/>
      <c r="E599" s="396"/>
      <c r="F599" s="396"/>
    </row>
    <row r="600" spans="1:6">
      <c r="A600" s="666"/>
      <c r="B600" s="336" t="s">
        <v>3643</v>
      </c>
      <c r="C600" s="601"/>
      <c r="D600" s="396"/>
      <c r="E600" s="396"/>
      <c r="F600" s="396"/>
    </row>
    <row r="601" spans="1:6">
      <c r="A601" s="666"/>
      <c r="B601" s="336" t="s">
        <v>3644</v>
      </c>
      <c r="C601" s="601"/>
      <c r="D601" s="396"/>
      <c r="E601" s="396"/>
      <c r="F601" s="396"/>
    </row>
    <row r="602" spans="1:6">
      <c r="A602" s="666"/>
      <c r="B602" s="336" t="s">
        <v>3645</v>
      </c>
      <c r="C602" s="601"/>
      <c r="D602" s="396"/>
      <c r="E602" s="396"/>
      <c r="F602" s="396"/>
    </row>
    <row r="603" spans="1:6">
      <c r="A603" s="666"/>
      <c r="B603" s="336" t="s">
        <v>3646</v>
      </c>
      <c r="C603" s="601"/>
      <c r="D603" s="396"/>
      <c r="E603" s="396"/>
      <c r="F603" s="396"/>
    </row>
    <row r="604" spans="1:6">
      <c r="A604" s="666"/>
      <c r="B604" s="336" t="s">
        <v>3647</v>
      </c>
      <c r="C604" s="601"/>
      <c r="D604" s="396"/>
      <c r="E604" s="396"/>
      <c r="F604" s="396"/>
    </row>
    <row r="605" spans="1:6">
      <c r="A605" s="666"/>
      <c r="B605" s="336" t="s">
        <v>3648</v>
      </c>
      <c r="C605" s="601"/>
      <c r="D605" s="396"/>
      <c r="E605" s="396"/>
      <c r="F605" s="396"/>
    </row>
    <row r="606" spans="1:6">
      <c r="A606" s="666"/>
      <c r="B606" s="336" t="s">
        <v>3649</v>
      </c>
      <c r="C606" s="601"/>
      <c r="D606" s="396"/>
      <c r="E606" s="396"/>
      <c r="F606" s="396"/>
    </row>
    <row r="607" spans="1:6">
      <c r="A607" s="666"/>
      <c r="B607" s="336" t="s">
        <v>3650</v>
      </c>
      <c r="C607" s="601"/>
      <c r="D607" s="396"/>
      <c r="E607" s="396"/>
      <c r="F607" s="396"/>
    </row>
    <row r="608" spans="1:6">
      <c r="A608" s="666"/>
      <c r="B608" s="336" t="s">
        <v>3651</v>
      </c>
      <c r="C608" s="601"/>
      <c r="D608" s="396"/>
      <c r="E608" s="396"/>
      <c r="F608" s="396"/>
    </row>
    <row r="609" spans="1:6">
      <c r="A609" s="666"/>
      <c r="B609" s="336" t="s">
        <v>3652</v>
      </c>
      <c r="C609" s="601"/>
      <c r="D609" s="396"/>
      <c r="E609" s="396"/>
      <c r="F609" s="396"/>
    </row>
    <row r="610" spans="1:6">
      <c r="A610" s="666"/>
      <c r="B610" s="336" t="s">
        <v>3653</v>
      </c>
      <c r="C610" s="601"/>
      <c r="D610" s="396"/>
      <c r="E610" s="396"/>
      <c r="F610" s="396"/>
    </row>
    <row r="611" spans="1:6">
      <c r="A611" s="666"/>
      <c r="B611" s="336" t="s">
        <v>3654</v>
      </c>
      <c r="C611" s="601"/>
      <c r="D611" s="396"/>
      <c r="E611" s="396"/>
      <c r="F611" s="396"/>
    </row>
    <row r="612" spans="1:6">
      <c r="A612" s="666"/>
      <c r="B612" s="336" t="s">
        <v>3655</v>
      </c>
      <c r="C612" s="601"/>
      <c r="D612" s="396"/>
      <c r="E612" s="396"/>
      <c r="F612" s="396"/>
    </row>
    <row r="613" spans="1:6">
      <c r="A613" s="472"/>
      <c r="B613" s="302" t="s">
        <v>3465</v>
      </c>
      <c r="C613" s="601"/>
      <c r="D613" s="396"/>
      <c r="E613" s="396"/>
      <c r="F613" s="396"/>
    </row>
    <row r="614" spans="1:6">
      <c r="A614" s="472"/>
      <c r="B614" s="303" t="s">
        <v>3656</v>
      </c>
      <c r="C614" s="601"/>
      <c r="D614" s="396"/>
      <c r="E614" s="396"/>
      <c r="F614" s="396"/>
    </row>
    <row r="615" spans="1:6">
      <c r="A615" s="472"/>
      <c r="B615" s="303" t="s">
        <v>3657</v>
      </c>
      <c r="C615" s="601"/>
      <c r="D615" s="396"/>
      <c r="E615" s="640"/>
      <c r="F615" s="640"/>
    </row>
    <row r="616" spans="1:6">
      <c r="A616" s="472"/>
      <c r="B616" s="302" t="s">
        <v>3658</v>
      </c>
      <c r="C616" s="601"/>
      <c r="D616" s="396"/>
      <c r="E616" s="640"/>
      <c r="F616" s="640"/>
    </row>
    <row r="617" spans="1:6">
      <c r="A617" s="472"/>
      <c r="B617" s="303" t="s">
        <v>3659</v>
      </c>
      <c r="C617" s="601"/>
      <c r="D617" s="396"/>
      <c r="E617" s="640"/>
      <c r="F617" s="640"/>
    </row>
    <row r="618" spans="1:6">
      <c r="A618" s="472"/>
      <c r="B618" s="444" t="s">
        <v>3660</v>
      </c>
      <c r="C618" s="601"/>
      <c r="D618" s="396"/>
      <c r="E618" s="640"/>
      <c r="F618" s="640"/>
    </row>
    <row r="619" spans="1:6">
      <c r="A619" s="472"/>
      <c r="B619" s="444"/>
      <c r="C619" s="601"/>
      <c r="D619" s="396"/>
      <c r="E619" s="640"/>
      <c r="F619" s="640"/>
    </row>
    <row r="620" spans="1:6">
      <c r="A620" s="641" t="s">
        <v>2745</v>
      </c>
      <c r="B620" s="382" t="s">
        <v>3661</v>
      </c>
      <c r="C620" s="601" t="s">
        <v>20</v>
      </c>
      <c r="D620" s="396">
        <v>2</v>
      </c>
      <c r="E620" s="1331"/>
      <c r="F620" s="640">
        <f>ROUND(D620*E620,2)</f>
        <v>0</v>
      </c>
    </row>
    <row r="621" spans="1:6">
      <c r="A621" s="472"/>
      <c r="B621" s="315" t="s">
        <v>3662</v>
      </c>
      <c r="C621" s="601"/>
      <c r="D621" s="396"/>
      <c r="E621" s="640"/>
      <c r="F621" s="640"/>
    </row>
    <row r="622" spans="1:6">
      <c r="A622" s="472"/>
      <c r="B622" s="315" t="s">
        <v>3465</v>
      </c>
      <c r="C622" s="601"/>
      <c r="D622" s="396"/>
      <c r="E622" s="640"/>
      <c r="F622" s="640"/>
    </row>
    <row r="623" spans="1:6">
      <c r="A623" s="472"/>
      <c r="B623" s="319" t="s">
        <v>3663</v>
      </c>
      <c r="C623" s="601"/>
      <c r="D623" s="396"/>
      <c r="E623" s="640"/>
      <c r="F623" s="640"/>
    </row>
    <row r="624" spans="1:6">
      <c r="A624" s="472"/>
      <c r="B624" s="635" t="s">
        <v>3664</v>
      </c>
      <c r="C624" s="601"/>
      <c r="D624" s="396"/>
      <c r="E624" s="640"/>
      <c r="F624" s="640"/>
    </row>
    <row r="625" spans="1:6">
      <c r="A625" s="472"/>
      <c r="B625" s="635" t="s">
        <v>3665</v>
      </c>
      <c r="C625" s="601"/>
      <c r="D625" s="396"/>
      <c r="E625" s="640"/>
      <c r="F625" s="640"/>
    </row>
    <row r="626" spans="1:6">
      <c r="A626" s="472"/>
      <c r="B626" s="478" t="s">
        <v>3666</v>
      </c>
      <c r="C626" s="601"/>
      <c r="D626" s="396"/>
      <c r="E626" s="640"/>
      <c r="F626" s="640"/>
    </row>
    <row r="627" spans="1:6">
      <c r="A627" s="472"/>
      <c r="B627" s="635" t="s">
        <v>3667</v>
      </c>
      <c r="C627" s="601"/>
      <c r="D627" s="396"/>
      <c r="E627" s="640"/>
      <c r="F627" s="640"/>
    </row>
    <row r="628" spans="1:6">
      <c r="A628" s="472"/>
      <c r="B628" s="635" t="s">
        <v>3668</v>
      </c>
      <c r="C628" s="601"/>
      <c r="D628" s="396"/>
      <c r="E628" s="640"/>
      <c r="F628" s="640"/>
    </row>
    <row r="629" spans="1:6">
      <c r="A629" s="472"/>
      <c r="B629" s="635" t="s">
        <v>3669</v>
      </c>
      <c r="C629" s="601"/>
      <c r="D629" s="396"/>
      <c r="E629" s="640"/>
      <c r="F629" s="640"/>
    </row>
    <row r="630" spans="1:6">
      <c r="A630" s="472"/>
      <c r="B630" s="635" t="s">
        <v>3670</v>
      </c>
      <c r="C630" s="601"/>
      <c r="D630" s="396"/>
      <c r="E630" s="640"/>
      <c r="F630" s="640"/>
    </row>
    <row r="631" spans="1:6">
      <c r="A631" s="472"/>
      <c r="B631" s="662" t="s">
        <v>6573</v>
      </c>
      <c r="C631" s="601"/>
      <c r="D631" s="396"/>
      <c r="E631" s="640"/>
      <c r="F631" s="640"/>
    </row>
    <row r="632" spans="1:6">
      <c r="A632" s="472"/>
      <c r="B632" s="662"/>
      <c r="C632" s="601"/>
      <c r="D632" s="396"/>
      <c r="E632" s="640"/>
      <c r="F632" s="640"/>
    </row>
    <row r="633" spans="1:6">
      <c r="A633" s="623" t="s">
        <v>3671</v>
      </c>
      <c r="B633" s="400" t="s">
        <v>3672</v>
      </c>
      <c r="C633" s="601"/>
      <c r="D633" s="396"/>
      <c r="E633" s="640"/>
      <c r="F633" s="640"/>
    </row>
    <row r="634" spans="1:6">
      <c r="A634" s="643"/>
      <c r="B634" s="667"/>
      <c r="C634" s="601"/>
      <c r="D634" s="396"/>
      <c r="E634" s="640"/>
      <c r="F634" s="640"/>
    </row>
    <row r="635" spans="1:6">
      <c r="A635" s="643"/>
      <c r="B635" s="662" t="s">
        <v>3350</v>
      </c>
      <c r="C635" s="601"/>
      <c r="D635" s="396"/>
      <c r="E635" s="640"/>
      <c r="F635" s="640"/>
    </row>
    <row r="636" spans="1:6">
      <c r="A636" s="643"/>
      <c r="B636" s="662" t="s">
        <v>3673</v>
      </c>
      <c r="C636" s="601"/>
      <c r="D636" s="396"/>
      <c r="E636" s="640"/>
      <c r="F636" s="640"/>
    </row>
    <row r="637" spans="1:6">
      <c r="A637" s="643"/>
      <c r="B637" s="668" t="s">
        <v>3674</v>
      </c>
      <c r="C637" s="601"/>
      <c r="D637" s="396"/>
      <c r="E637" s="640"/>
      <c r="F637" s="640"/>
    </row>
    <row r="638" spans="1:6">
      <c r="A638" s="643"/>
      <c r="B638" s="662" t="s">
        <v>3675</v>
      </c>
      <c r="C638" s="601"/>
      <c r="D638" s="396"/>
      <c r="E638" s="640"/>
      <c r="F638" s="640"/>
    </row>
    <row r="639" spans="1:6">
      <c r="A639" s="643"/>
      <c r="B639" s="668" t="s">
        <v>3676</v>
      </c>
      <c r="C639" s="601"/>
      <c r="D639" s="396"/>
      <c r="E639" s="640"/>
      <c r="F639" s="640"/>
    </row>
    <row r="640" spans="1:6">
      <c r="A640" s="643"/>
      <c r="B640" s="662" t="s">
        <v>3677</v>
      </c>
      <c r="C640" s="601"/>
      <c r="D640" s="396"/>
      <c r="E640" s="640"/>
      <c r="F640" s="640"/>
    </row>
    <row r="641" spans="1:6">
      <c r="A641" s="643"/>
      <c r="B641" s="668" t="s">
        <v>3678</v>
      </c>
      <c r="C641" s="601"/>
      <c r="D641" s="396"/>
      <c r="E641" s="640"/>
      <c r="F641" s="640"/>
    </row>
    <row r="642" spans="1:6">
      <c r="A642" s="643"/>
      <c r="B642" s="662" t="s">
        <v>3679</v>
      </c>
      <c r="C642" s="601"/>
      <c r="D642" s="396"/>
      <c r="E642" s="640"/>
      <c r="F642" s="640"/>
    </row>
    <row r="643" spans="1:6">
      <c r="A643" s="643"/>
      <c r="B643" s="668" t="s">
        <v>3680</v>
      </c>
      <c r="C643" s="601"/>
      <c r="D643" s="396"/>
      <c r="E643" s="640"/>
      <c r="F643" s="640"/>
    </row>
    <row r="644" spans="1:6">
      <c r="A644" s="643"/>
      <c r="B644" s="668" t="s">
        <v>3681</v>
      </c>
      <c r="C644" s="601"/>
      <c r="D644" s="396"/>
      <c r="E644" s="640"/>
      <c r="F644" s="640"/>
    </row>
    <row r="645" spans="1:6">
      <c r="A645" s="643"/>
      <c r="B645" s="386" t="s">
        <v>3682</v>
      </c>
      <c r="C645" s="601"/>
      <c r="D645" s="396"/>
      <c r="E645" s="640"/>
      <c r="F645" s="640"/>
    </row>
    <row r="646" spans="1:6">
      <c r="A646" s="643"/>
      <c r="B646" s="385" t="s">
        <v>3683</v>
      </c>
      <c r="C646" s="601"/>
      <c r="D646" s="396"/>
      <c r="E646" s="640"/>
      <c r="F646" s="640"/>
    </row>
    <row r="647" spans="1:6">
      <c r="A647" s="643"/>
      <c r="B647" s="385" t="s">
        <v>3684</v>
      </c>
      <c r="C647" s="601"/>
      <c r="D647" s="396"/>
      <c r="E647" s="640"/>
      <c r="F647" s="640"/>
    </row>
    <row r="648" spans="1:6">
      <c r="A648" s="643"/>
      <c r="B648" s="386" t="s">
        <v>3685</v>
      </c>
      <c r="C648" s="601"/>
      <c r="D648" s="396"/>
      <c r="E648" s="640"/>
      <c r="F648" s="640"/>
    </row>
    <row r="649" spans="1:6">
      <c r="A649" s="643"/>
      <c r="B649" s="386" t="s">
        <v>3686</v>
      </c>
      <c r="C649" s="601"/>
      <c r="D649" s="396"/>
      <c r="E649" s="640"/>
      <c r="F649" s="640"/>
    </row>
    <row r="650" spans="1:6">
      <c r="A650" s="643"/>
      <c r="B650" s="385" t="s">
        <v>3687</v>
      </c>
      <c r="C650" s="601"/>
      <c r="D650" s="396"/>
      <c r="E650" s="640"/>
      <c r="F650" s="640"/>
    </row>
    <row r="651" spans="1:6">
      <c r="A651" s="643"/>
      <c r="B651" s="386" t="s">
        <v>3688</v>
      </c>
      <c r="C651" s="601"/>
      <c r="D651" s="396"/>
      <c r="E651" s="640"/>
      <c r="F651" s="640"/>
    </row>
    <row r="652" spans="1:6">
      <c r="A652" s="643"/>
      <c r="B652" s="386" t="s">
        <v>3689</v>
      </c>
      <c r="C652" s="601"/>
      <c r="D652" s="396"/>
      <c r="E652" s="640"/>
      <c r="F652" s="640"/>
    </row>
    <row r="653" spans="1:6">
      <c r="A653" s="643"/>
      <c r="B653" s="386" t="s">
        <v>3690</v>
      </c>
      <c r="C653" s="601"/>
      <c r="D653" s="396"/>
      <c r="E653" s="640"/>
      <c r="F653" s="640"/>
    </row>
    <row r="654" spans="1:6">
      <c r="A654" s="643"/>
      <c r="B654" s="386" t="s">
        <v>3691</v>
      </c>
      <c r="C654" s="601"/>
      <c r="D654" s="396"/>
      <c r="E654" s="640"/>
      <c r="F654" s="640"/>
    </row>
    <row r="655" spans="1:6">
      <c r="A655" s="643"/>
      <c r="B655" s="386" t="s">
        <v>3692</v>
      </c>
      <c r="C655" s="601"/>
      <c r="D655" s="396"/>
      <c r="E655" s="640"/>
      <c r="F655" s="640"/>
    </row>
    <row r="656" spans="1:6">
      <c r="A656" s="643"/>
      <c r="B656" s="385" t="s">
        <v>3693</v>
      </c>
      <c r="C656" s="601"/>
      <c r="D656" s="396"/>
      <c r="E656" s="640"/>
      <c r="F656" s="640"/>
    </row>
    <row r="657" spans="1:6">
      <c r="A657" s="643"/>
      <c r="B657" s="385" t="s">
        <v>3694</v>
      </c>
      <c r="C657" s="601"/>
      <c r="D657" s="396"/>
      <c r="E657" s="640"/>
      <c r="F657" s="640"/>
    </row>
    <row r="658" spans="1:6">
      <c r="A658" s="643"/>
      <c r="B658" s="386" t="s">
        <v>3695</v>
      </c>
      <c r="C658" s="601"/>
      <c r="D658" s="396"/>
      <c r="E658" s="640"/>
      <c r="F658" s="640"/>
    </row>
    <row r="659" spans="1:6">
      <c r="A659" s="643"/>
      <c r="B659" s="386" t="s">
        <v>3696</v>
      </c>
      <c r="C659" s="601"/>
      <c r="D659" s="396"/>
      <c r="E659" s="640"/>
      <c r="F659" s="640"/>
    </row>
    <row r="660" spans="1:6">
      <c r="A660" s="643"/>
      <c r="B660" s="385" t="s">
        <v>3697</v>
      </c>
      <c r="C660" s="601"/>
      <c r="D660" s="396"/>
      <c r="E660" s="640"/>
      <c r="F660" s="640"/>
    </row>
    <row r="661" spans="1:6">
      <c r="A661" s="643"/>
      <c r="B661" s="612" t="s">
        <v>6574</v>
      </c>
      <c r="C661" s="601"/>
      <c r="D661" s="396"/>
      <c r="E661" s="640"/>
      <c r="F661" s="640"/>
    </row>
    <row r="662" spans="1:6">
      <c r="A662" s="643"/>
      <c r="B662" s="612" t="s">
        <v>3698</v>
      </c>
      <c r="C662" s="601"/>
      <c r="D662" s="396"/>
      <c r="E662" s="640"/>
      <c r="F662" s="640"/>
    </row>
    <row r="663" spans="1:6">
      <c r="A663" s="643"/>
      <c r="B663" s="612" t="s">
        <v>3699</v>
      </c>
      <c r="C663" s="601"/>
      <c r="D663" s="396"/>
      <c r="E663" s="640"/>
      <c r="F663" s="640"/>
    </row>
    <row r="664" spans="1:6">
      <c r="A664" s="643"/>
      <c r="B664" s="612" t="s">
        <v>3700</v>
      </c>
      <c r="C664" s="601"/>
      <c r="D664" s="396"/>
      <c r="E664" s="640"/>
      <c r="F664" s="640"/>
    </row>
    <row r="665" spans="1:6">
      <c r="A665" s="643"/>
      <c r="B665" s="612" t="s">
        <v>3701</v>
      </c>
      <c r="C665" s="601"/>
      <c r="D665" s="396"/>
      <c r="E665" s="640"/>
      <c r="F665" s="640"/>
    </row>
    <row r="666" spans="1:6">
      <c r="A666" s="643"/>
      <c r="B666" s="336" t="s">
        <v>3702</v>
      </c>
      <c r="C666" s="601"/>
      <c r="D666" s="396"/>
      <c r="E666" s="640"/>
      <c r="F666" s="640"/>
    </row>
    <row r="667" spans="1:6">
      <c r="A667" s="643"/>
      <c r="B667" s="612" t="s">
        <v>3703</v>
      </c>
      <c r="C667" s="601"/>
      <c r="D667" s="396"/>
      <c r="E667" s="640"/>
      <c r="F667" s="640"/>
    </row>
    <row r="668" spans="1:6">
      <c r="A668" s="643"/>
      <c r="B668" s="612" t="s">
        <v>3704</v>
      </c>
      <c r="C668" s="601"/>
      <c r="D668" s="396"/>
      <c r="E668" s="640"/>
      <c r="F668" s="640"/>
    </row>
    <row r="669" spans="1:6">
      <c r="A669" s="643"/>
      <c r="B669" s="612" t="s">
        <v>3705</v>
      </c>
      <c r="C669" s="601"/>
      <c r="D669" s="396"/>
      <c r="E669" s="640"/>
      <c r="F669" s="640"/>
    </row>
    <row r="670" spans="1:6">
      <c r="A670" s="643"/>
      <c r="B670" s="612"/>
      <c r="C670" s="601"/>
      <c r="D670" s="396"/>
      <c r="E670" s="640"/>
      <c r="F670" s="640"/>
    </row>
    <row r="671" spans="1:6">
      <c r="A671" s="641" t="s">
        <v>2746</v>
      </c>
      <c r="B671" s="382" t="s">
        <v>3706</v>
      </c>
      <c r="C671" s="601" t="s">
        <v>20</v>
      </c>
      <c r="D671" s="396">
        <v>1</v>
      </c>
      <c r="E671" s="1331"/>
      <c r="F671" s="640">
        <f>ROUND(D671*E671,2)</f>
        <v>0</v>
      </c>
    </row>
    <row r="672" spans="1:6">
      <c r="A672" s="472"/>
      <c r="B672" s="377" t="s">
        <v>2747</v>
      </c>
      <c r="C672" s="601"/>
      <c r="D672" s="396"/>
      <c r="E672" s="640"/>
      <c r="F672" s="640"/>
    </row>
    <row r="673" spans="1:6">
      <c r="A673" s="472"/>
      <c r="B673" s="377" t="s">
        <v>3707</v>
      </c>
      <c r="C673" s="601"/>
      <c r="D673" s="396"/>
      <c r="E673" s="640"/>
      <c r="F673" s="640"/>
    </row>
    <row r="674" spans="1:6">
      <c r="A674" s="472"/>
      <c r="B674" s="377" t="s">
        <v>3708</v>
      </c>
      <c r="C674" s="601"/>
      <c r="D674" s="396"/>
      <c r="E674" s="640"/>
      <c r="F674" s="640"/>
    </row>
    <row r="675" spans="1:6">
      <c r="A675" s="472"/>
      <c r="B675" s="377" t="s">
        <v>3709</v>
      </c>
      <c r="C675" s="601"/>
      <c r="D675" s="396"/>
      <c r="E675" s="640"/>
      <c r="F675" s="640"/>
    </row>
    <row r="676" spans="1:6">
      <c r="A676" s="472"/>
      <c r="B676" s="377" t="s">
        <v>3710</v>
      </c>
      <c r="C676" s="601"/>
      <c r="D676" s="396"/>
      <c r="E676" s="640"/>
      <c r="F676" s="640"/>
    </row>
    <row r="677" spans="1:6">
      <c r="A677" s="472"/>
      <c r="B677" s="377" t="s">
        <v>3711</v>
      </c>
      <c r="C677" s="601"/>
      <c r="D677" s="396"/>
      <c r="E677" s="640"/>
      <c r="F677" s="640"/>
    </row>
    <row r="678" spans="1:6">
      <c r="A678" s="472"/>
      <c r="B678" s="377"/>
      <c r="C678" s="601"/>
      <c r="D678" s="396"/>
      <c r="E678" s="640"/>
      <c r="F678" s="640"/>
    </row>
    <row r="679" spans="1:6">
      <c r="A679" s="643" t="s">
        <v>3160</v>
      </c>
      <c r="B679" s="382" t="s">
        <v>3706</v>
      </c>
      <c r="C679" s="601" t="s">
        <v>20</v>
      </c>
      <c r="D679" s="396">
        <v>1</v>
      </c>
      <c r="E679" s="1331"/>
      <c r="F679" s="640">
        <f>ROUND(D679*E679,2)</f>
        <v>0</v>
      </c>
    </row>
    <row r="680" spans="1:6">
      <c r="A680" s="659"/>
      <c r="B680" s="612" t="s">
        <v>3101</v>
      </c>
      <c r="C680" s="601"/>
      <c r="D680" s="396"/>
      <c r="E680" s="640"/>
      <c r="F680" s="640"/>
    </row>
    <row r="681" spans="1:6">
      <c r="A681" s="659"/>
      <c r="B681" s="377" t="s">
        <v>3707</v>
      </c>
      <c r="C681" s="601"/>
      <c r="D681" s="396"/>
      <c r="E681" s="640"/>
      <c r="F681" s="640"/>
    </row>
    <row r="682" spans="1:6">
      <c r="A682" s="659"/>
      <c r="B682" s="377" t="s">
        <v>3712</v>
      </c>
      <c r="C682" s="601"/>
      <c r="D682" s="396"/>
      <c r="E682" s="640"/>
      <c r="F682" s="640"/>
    </row>
    <row r="683" spans="1:6">
      <c r="A683" s="659"/>
      <c r="B683" s="377" t="s">
        <v>3709</v>
      </c>
      <c r="C683" s="601"/>
      <c r="D683" s="396"/>
      <c r="E683" s="640"/>
      <c r="F683" s="640"/>
    </row>
    <row r="684" spans="1:6">
      <c r="A684" s="659"/>
      <c r="B684" s="377" t="s">
        <v>3710</v>
      </c>
      <c r="C684" s="601"/>
      <c r="D684" s="396"/>
      <c r="E684" s="640"/>
      <c r="F684" s="640"/>
    </row>
    <row r="685" spans="1:6">
      <c r="A685" s="659"/>
      <c r="B685" s="377" t="s">
        <v>3713</v>
      </c>
      <c r="C685" s="601"/>
      <c r="D685" s="396"/>
      <c r="E685" s="640"/>
      <c r="F685" s="640"/>
    </row>
    <row r="686" spans="1:6">
      <c r="A686" s="659"/>
      <c r="B686" s="377"/>
      <c r="C686" s="601"/>
      <c r="D686" s="396"/>
      <c r="E686" s="640"/>
      <c r="F686" s="640"/>
    </row>
    <row r="687" spans="1:6">
      <c r="A687" s="641" t="s">
        <v>2748</v>
      </c>
      <c r="B687" s="382" t="s">
        <v>3714</v>
      </c>
      <c r="C687" s="601" t="s">
        <v>20</v>
      </c>
      <c r="D687" s="396">
        <v>1</v>
      </c>
      <c r="E687" s="1331"/>
      <c r="F687" s="640">
        <f>ROUND(D687*E687,2)</f>
        <v>0</v>
      </c>
    </row>
    <row r="688" spans="1:6">
      <c r="A688" s="638"/>
      <c r="B688" s="319" t="s">
        <v>2749</v>
      </c>
      <c r="C688" s="601"/>
      <c r="D688" s="396"/>
      <c r="E688" s="640"/>
      <c r="F688" s="640"/>
    </row>
    <row r="689" spans="1:6">
      <c r="A689" s="638"/>
      <c r="B689" s="385" t="s">
        <v>3465</v>
      </c>
      <c r="C689" s="601"/>
      <c r="D689" s="396"/>
      <c r="E689" s="640"/>
      <c r="F689" s="640"/>
    </row>
    <row r="690" spans="1:6">
      <c r="A690" s="638"/>
      <c r="B690" s="386" t="s">
        <v>3715</v>
      </c>
      <c r="C690" s="601"/>
      <c r="D690" s="396"/>
      <c r="E690" s="640"/>
      <c r="F690" s="640"/>
    </row>
    <row r="691" spans="1:6">
      <c r="A691" s="638"/>
      <c r="B691" s="386" t="s">
        <v>3716</v>
      </c>
      <c r="C691" s="601"/>
      <c r="D691" s="396"/>
      <c r="E691" s="640"/>
      <c r="F691" s="640"/>
    </row>
    <row r="692" spans="1:6">
      <c r="A692" s="638"/>
      <c r="B692" s="612" t="s">
        <v>3717</v>
      </c>
      <c r="C692" s="601"/>
      <c r="D692" s="396"/>
      <c r="E692" s="640"/>
      <c r="F692" s="640"/>
    </row>
    <row r="693" spans="1:6">
      <c r="A693" s="638"/>
      <c r="B693" s="612" t="s">
        <v>3718</v>
      </c>
      <c r="C693" s="601"/>
      <c r="D693" s="396"/>
      <c r="E693" s="640"/>
      <c r="F693" s="640"/>
    </row>
    <row r="694" spans="1:6">
      <c r="A694" s="638"/>
      <c r="B694" s="612" t="s">
        <v>3719</v>
      </c>
      <c r="C694" s="601"/>
      <c r="D694" s="396"/>
      <c r="E694" s="640"/>
      <c r="F694" s="640"/>
    </row>
    <row r="695" spans="1:6">
      <c r="A695" s="638"/>
      <c r="B695" s="612" t="s">
        <v>3720</v>
      </c>
      <c r="C695" s="601"/>
      <c r="D695" s="396"/>
      <c r="E695" s="640"/>
      <c r="F695" s="640"/>
    </row>
    <row r="696" spans="1:6">
      <c r="A696" s="638"/>
      <c r="B696" s="386" t="s">
        <v>3721</v>
      </c>
      <c r="C696" s="601"/>
      <c r="D696" s="396"/>
      <c r="E696" s="640"/>
      <c r="F696" s="640"/>
    </row>
    <row r="697" spans="1:6">
      <c r="A697" s="638"/>
      <c r="B697" s="386" t="s">
        <v>3722</v>
      </c>
      <c r="C697" s="601"/>
      <c r="D697" s="396"/>
      <c r="E697" s="640"/>
      <c r="F697" s="640"/>
    </row>
    <row r="698" spans="1:6">
      <c r="A698" s="638"/>
      <c r="B698" s="386" t="s">
        <v>3723</v>
      </c>
      <c r="C698" s="601"/>
      <c r="D698" s="396"/>
      <c r="E698" s="640"/>
      <c r="F698" s="640"/>
    </row>
    <row r="699" spans="1:6">
      <c r="A699" s="638"/>
      <c r="B699" s="319" t="s">
        <v>3724</v>
      </c>
      <c r="C699" s="601"/>
      <c r="D699" s="396"/>
      <c r="E699" s="640"/>
      <c r="F699" s="640"/>
    </row>
    <row r="700" spans="1:6">
      <c r="A700" s="638"/>
      <c r="B700" s="319"/>
      <c r="C700" s="601"/>
      <c r="D700" s="396"/>
      <c r="E700" s="640"/>
      <c r="F700" s="640"/>
    </row>
    <row r="701" spans="1:6">
      <c r="A701" s="638"/>
      <c r="B701" s="319"/>
      <c r="C701" s="601"/>
      <c r="D701" s="396"/>
      <c r="E701" s="640"/>
      <c r="F701" s="640"/>
    </row>
    <row r="702" spans="1:6" ht="15.75">
      <c r="A702" s="388" t="s">
        <v>3725</v>
      </c>
      <c r="B702" s="389" t="s">
        <v>3726</v>
      </c>
      <c r="C702" s="621"/>
      <c r="D702" s="622"/>
      <c r="E702" s="622"/>
      <c r="F702" s="397">
        <f>SUM(F703:F785)</f>
        <v>0</v>
      </c>
    </row>
    <row r="703" spans="1:6">
      <c r="A703" s="121"/>
      <c r="B703" s="121"/>
      <c r="C703" s="121"/>
      <c r="D703" s="629"/>
      <c r="E703" s="629"/>
      <c r="F703" s="629"/>
    </row>
    <row r="704" spans="1:6">
      <c r="A704" s="623" t="s">
        <v>3727</v>
      </c>
      <c r="B704" s="400" t="s">
        <v>2750</v>
      </c>
      <c r="C704" s="601"/>
      <c r="D704" s="396"/>
      <c r="E704" s="1326"/>
      <c r="F704" s="640"/>
    </row>
    <row r="705" spans="1:6">
      <c r="A705" s="117"/>
      <c r="B705" s="117"/>
      <c r="C705" s="117"/>
      <c r="D705" s="396"/>
      <c r="E705" s="1326"/>
      <c r="F705" s="640"/>
    </row>
    <row r="706" spans="1:6">
      <c r="A706" s="638"/>
      <c r="B706" s="336" t="s">
        <v>3728</v>
      </c>
      <c r="C706" s="601"/>
      <c r="D706" s="396"/>
      <c r="E706" s="640"/>
      <c r="F706" s="640"/>
    </row>
    <row r="707" spans="1:6">
      <c r="A707" s="638"/>
      <c r="B707" s="662" t="s">
        <v>3729</v>
      </c>
      <c r="C707" s="601"/>
      <c r="D707" s="396"/>
      <c r="E707" s="640"/>
      <c r="F707" s="640"/>
    </row>
    <row r="708" spans="1:6">
      <c r="A708" s="638"/>
      <c r="B708" s="669" t="s">
        <v>3730</v>
      </c>
      <c r="C708" s="601"/>
      <c r="D708" s="396"/>
      <c r="E708" s="640"/>
      <c r="F708" s="640"/>
    </row>
    <row r="709" spans="1:6">
      <c r="A709" s="638"/>
      <c r="B709" s="662" t="s">
        <v>3731</v>
      </c>
      <c r="C709" s="601"/>
      <c r="D709" s="396"/>
      <c r="E709" s="640"/>
      <c r="F709" s="640"/>
    </row>
    <row r="710" spans="1:6">
      <c r="A710" s="638"/>
      <c r="B710" s="662" t="s">
        <v>3732</v>
      </c>
      <c r="C710" s="601"/>
      <c r="D710" s="396"/>
      <c r="E710" s="640"/>
      <c r="F710" s="640"/>
    </row>
    <row r="711" spans="1:6">
      <c r="A711" s="638"/>
      <c r="B711" s="662"/>
      <c r="C711" s="601"/>
      <c r="D711" s="396"/>
      <c r="E711" s="640"/>
      <c r="F711" s="640"/>
    </row>
    <row r="712" spans="1:6">
      <c r="A712" s="641" t="s">
        <v>2751</v>
      </c>
      <c r="B712" s="382" t="s">
        <v>3733</v>
      </c>
      <c r="C712" s="601" t="s">
        <v>20</v>
      </c>
      <c r="D712" s="396">
        <v>3</v>
      </c>
      <c r="E712" s="1331"/>
      <c r="F712" s="640">
        <f>ROUND(D712*E712,2)</f>
        <v>0</v>
      </c>
    </row>
    <row r="713" spans="1:6">
      <c r="A713" s="472"/>
      <c r="B713" s="310" t="s">
        <v>3734</v>
      </c>
      <c r="C713" s="601"/>
      <c r="D713" s="396"/>
      <c r="E713" s="640"/>
      <c r="F713" s="640"/>
    </row>
    <row r="714" spans="1:6">
      <c r="A714" s="472"/>
      <c r="B714" s="310"/>
      <c r="C714" s="601"/>
      <c r="D714" s="396"/>
      <c r="E714" s="640"/>
      <c r="F714" s="640"/>
    </row>
    <row r="715" spans="1:6">
      <c r="A715" s="641" t="s">
        <v>2752</v>
      </c>
      <c r="B715" s="382" t="s">
        <v>3735</v>
      </c>
      <c r="C715" s="601" t="s">
        <v>20</v>
      </c>
      <c r="D715" s="396">
        <v>1</v>
      </c>
      <c r="E715" s="1331"/>
      <c r="F715" s="640">
        <f>ROUND(D715*E715,2)</f>
        <v>0</v>
      </c>
    </row>
    <row r="716" spans="1:6">
      <c r="A716" s="472"/>
      <c r="B716" s="310" t="s">
        <v>2717</v>
      </c>
      <c r="C716" s="601"/>
      <c r="D716" s="396"/>
      <c r="E716" s="640"/>
      <c r="F716" s="640"/>
    </row>
    <row r="717" spans="1:6">
      <c r="A717" s="472"/>
      <c r="B717" s="310"/>
      <c r="C717" s="601"/>
      <c r="D717" s="396"/>
      <c r="E717" s="640"/>
      <c r="F717" s="640"/>
    </row>
    <row r="718" spans="1:6">
      <c r="A718" s="641" t="s">
        <v>2753</v>
      </c>
      <c r="B718" s="382" t="s">
        <v>3736</v>
      </c>
      <c r="C718" s="601" t="s">
        <v>20</v>
      </c>
      <c r="D718" s="396">
        <v>1</v>
      </c>
      <c r="E718" s="1331"/>
      <c r="F718" s="640">
        <f>ROUND(D718*E718,2)</f>
        <v>0</v>
      </c>
    </row>
    <row r="719" spans="1:6">
      <c r="A719" s="472"/>
      <c r="B719" s="310" t="s">
        <v>2716</v>
      </c>
      <c r="C719" s="601"/>
      <c r="D719" s="396"/>
      <c r="E719" s="640"/>
      <c r="F719" s="640"/>
    </row>
    <row r="720" spans="1:6">
      <c r="A720" s="472"/>
      <c r="B720" s="310"/>
      <c r="C720" s="601"/>
      <c r="D720" s="396"/>
      <c r="E720" s="640"/>
      <c r="F720" s="640"/>
    </row>
    <row r="721" spans="1:6">
      <c r="A721" s="641" t="s">
        <v>2754</v>
      </c>
      <c r="B721" s="382" t="s">
        <v>3737</v>
      </c>
      <c r="C721" s="601" t="s">
        <v>20</v>
      </c>
      <c r="D721" s="396">
        <v>1</v>
      </c>
      <c r="E721" s="1331"/>
      <c r="F721" s="640">
        <f>ROUND(D721*E721,2)</f>
        <v>0</v>
      </c>
    </row>
    <row r="722" spans="1:6">
      <c r="A722" s="472"/>
      <c r="B722" s="310" t="s">
        <v>2719</v>
      </c>
      <c r="C722" s="601"/>
      <c r="D722" s="396"/>
      <c r="E722" s="640"/>
      <c r="F722" s="640"/>
    </row>
    <row r="723" spans="1:6">
      <c r="A723" s="472"/>
      <c r="B723" s="310"/>
      <c r="C723" s="601"/>
      <c r="D723" s="396"/>
      <c r="E723" s="640"/>
      <c r="F723" s="640"/>
    </row>
    <row r="724" spans="1:6">
      <c r="A724" s="623" t="s">
        <v>2755</v>
      </c>
      <c r="B724" s="400" t="s">
        <v>3738</v>
      </c>
      <c r="C724" s="601"/>
      <c r="D724" s="396"/>
      <c r="E724" s="640"/>
      <c r="F724" s="640"/>
    </row>
    <row r="725" spans="1:6">
      <c r="A725" s="643"/>
      <c r="B725" s="643"/>
      <c r="C725" s="601"/>
      <c r="D725" s="396"/>
      <c r="E725" s="640"/>
      <c r="F725" s="640"/>
    </row>
    <row r="726" spans="1:6">
      <c r="A726" s="659"/>
      <c r="B726" s="336" t="s">
        <v>3728</v>
      </c>
      <c r="C726" s="601"/>
      <c r="D726" s="396"/>
      <c r="E726" s="640"/>
      <c r="F726" s="640"/>
    </row>
    <row r="727" spans="1:6">
      <c r="A727" s="659"/>
      <c r="B727" s="648" t="s">
        <v>5244</v>
      </c>
      <c r="C727" s="601"/>
      <c r="D727" s="396"/>
      <c r="E727" s="640"/>
      <c r="F727" s="640"/>
    </row>
    <row r="728" spans="1:6">
      <c r="A728" s="659"/>
      <c r="B728" s="377" t="s">
        <v>3739</v>
      </c>
      <c r="C728" s="601"/>
      <c r="D728" s="396"/>
      <c r="E728" s="640"/>
      <c r="F728" s="640"/>
    </row>
    <row r="729" spans="1:6">
      <c r="A729" s="659"/>
      <c r="B729" s="377" t="s">
        <v>3740</v>
      </c>
      <c r="C729" s="601"/>
      <c r="D729" s="396"/>
      <c r="E729" s="640"/>
      <c r="F729" s="640"/>
    </row>
    <row r="730" spans="1:6">
      <c r="A730" s="659"/>
      <c r="B730" s="377"/>
      <c r="C730" s="601"/>
      <c r="D730" s="396"/>
      <c r="E730" s="640"/>
      <c r="F730" s="640"/>
    </row>
    <row r="731" spans="1:6">
      <c r="A731" s="641" t="s">
        <v>3149</v>
      </c>
      <c r="B731" s="382" t="s">
        <v>3741</v>
      </c>
      <c r="C731" s="601" t="s">
        <v>20</v>
      </c>
      <c r="D731" s="396">
        <v>2</v>
      </c>
      <c r="E731" s="1331"/>
      <c r="F731" s="640">
        <f>ROUND(D731*E731,2)</f>
        <v>0</v>
      </c>
    </row>
    <row r="732" spans="1:6">
      <c r="A732" s="472"/>
      <c r="B732" s="93" t="s">
        <v>3742</v>
      </c>
      <c r="C732" s="601"/>
      <c r="D732" s="396"/>
      <c r="E732" s="640"/>
      <c r="F732" s="640"/>
    </row>
    <row r="733" spans="1:6">
      <c r="A733" s="472"/>
      <c r="B733" s="336" t="s">
        <v>3524</v>
      </c>
      <c r="C733" s="601"/>
      <c r="D733" s="396"/>
      <c r="E733" s="640"/>
      <c r="F733" s="640"/>
    </row>
    <row r="734" spans="1:6">
      <c r="A734" s="472"/>
      <c r="B734" s="377" t="s">
        <v>3743</v>
      </c>
      <c r="C734" s="601"/>
      <c r="D734" s="396"/>
      <c r="E734" s="640"/>
      <c r="F734" s="640"/>
    </row>
    <row r="735" spans="1:6">
      <c r="A735" s="472"/>
      <c r="B735" s="377"/>
      <c r="C735" s="601"/>
      <c r="D735" s="396"/>
      <c r="E735" s="640"/>
      <c r="F735" s="640"/>
    </row>
    <row r="736" spans="1:6">
      <c r="A736" s="641" t="s">
        <v>2757</v>
      </c>
      <c r="B736" s="382" t="s">
        <v>3744</v>
      </c>
      <c r="C736" s="601" t="s">
        <v>20</v>
      </c>
      <c r="D736" s="396">
        <v>5</v>
      </c>
      <c r="E736" s="1331"/>
      <c r="F736" s="640">
        <f>ROUND(D736*E736,2)</f>
        <v>0</v>
      </c>
    </row>
    <row r="737" spans="1:6">
      <c r="A737" s="638"/>
      <c r="B737" s="336" t="s">
        <v>3745</v>
      </c>
      <c r="C737" s="601"/>
      <c r="D737" s="396"/>
      <c r="E737" s="640"/>
      <c r="F737" s="640"/>
    </row>
    <row r="738" spans="1:6">
      <c r="A738" s="638"/>
      <c r="B738" s="336" t="s">
        <v>3524</v>
      </c>
      <c r="C738" s="601"/>
      <c r="D738" s="396"/>
      <c r="E738" s="640"/>
      <c r="F738" s="640"/>
    </row>
    <row r="739" spans="1:6">
      <c r="A739" s="638"/>
      <c r="B739" s="377" t="s">
        <v>3746</v>
      </c>
      <c r="C739" s="601"/>
      <c r="D739" s="396"/>
      <c r="E739" s="640"/>
      <c r="F739" s="640"/>
    </row>
    <row r="740" spans="1:6">
      <c r="A740" s="638"/>
      <c r="B740" s="377"/>
      <c r="C740" s="601"/>
      <c r="D740" s="396"/>
      <c r="E740" s="640"/>
      <c r="F740" s="640"/>
    </row>
    <row r="741" spans="1:6">
      <c r="A741" s="641" t="s">
        <v>2756</v>
      </c>
      <c r="B741" s="382" t="s">
        <v>3747</v>
      </c>
      <c r="C741" s="601" t="s">
        <v>20</v>
      </c>
      <c r="D741" s="396">
        <v>8</v>
      </c>
      <c r="E741" s="1331"/>
      <c r="F741" s="640">
        <f>ROUND(D741*E741,2)</f>
        <v>0</v>
      </c>
    </row>
    <row r="742" spans="1:6">
      <c r="A742" s="472"/>
      <c r="B742" s="336" t="s">
        <v>3748</v>
      </c>
      <c r="C742" s="601"/>
      <c r="D742" s="396"/>
      <c r="E742" s="640"/>
      <c r="F742" s="640"/>
    </row>
    <row r="743" spans="1:6">
      <c r="A743" s="638"/>
      <c r="B743" s="336" t="s">
        <v>3465</v>
      </c>
      <c r="C743" s="601"/>
      <c r="D743" s="396"/>
      <c r="E743" s="640"/>
      <c r="F743" s="640"/>
    </row>
    <row r="744" spans="1:6">
      <c r="A744" s="638"/>
      <c r="B744" s="662" t="s">
        <v>3749</v>
      </c>
      <c r="C744" s="601"/>
      <c r="D744" s="396"/>
      <c r="E744" s="640"/>
      <c r="F744" s="640"/>
    </row>
    <row r="745" spans="1:6">
      <c r="A745" s="638"/>
      <c r="B745" s="662" t="s">
        <v>3750</v>
      </c>
      <c r="C745" s="601"/>
      <c r="D745" s="396"/>
      <c r="E745" s="640"/>
      <c r="F745" s="640"/>
    </row>
    <row r="746" spans="1:6">
      <c r="A746" s="638"/>
      <c r="B746" s="612" t="s">
        <v>3751</v>
      </c>
      <c r="C746" s="601"/>
      <c r="D746" s="396"/>
      <c r="E746" s="640"/>
      <c r="F746" s="640"/>
    </row>
    <row r="747" spans="1:6">
      <c r="A747" s="638"/>
      <c r="B747" s="612"/>
      <c r="C747" s="601"/>
      <c r="D747" s="396"/>
      <c r="E747" s="640"/>
      <c r="F747" s="640"/>
    </row>
    <row r="748" spans="1:6">
      <c r="A748" s="623" t="s">
        <v>3752</v>
      </c>
      <c r="B748" s="400" t="s">
        <v>3753</v>
      </c>
      <c r="C748" s="601"/>
      <c r="D748" s="396"/>
      <c r="E748" s="640"/>
      <c r="F748" s="640"/>
    </row>
    <row r="749" spans="1:6">
      <c r="A749" s="116"/>
      <c r="B749" s="116"/>
      <c r="C749" s="601"/>
      <c r="D749" s="396"/>
      <c r="E749" s="640"/>
      <c r="F749" s="640"/>
    </row>
    <row r="750" spans="1:6">
      <c r="A750" s="638"/>
      <c r="B750" s="336" t="s">
        <v>3465</v>
      </c>
      <c r="C750" s="601"/>
      <c r="D750" s="396"/>
      <c r="E750" s="640"/>
      <c r="F750" s="640"/>
    </row>
    <row r="751" spans="1:6">
      <c r="A751" s="637"/>
      <c r="B751" s="444" t="s">
        <v>3754</v>
      </c>
      <c r="C751" s="601"/>
      <c r="D751" s="396"/>
      <c r="E751" s="640"/>
      <c r="F751" s="640"/>
    </row>
    <row r="752" spans="1:6">
      <c r="A752" s="637"/>
      <c r="B752" s="669" t="s">
        <v>3755</v>
      </c>
      <c r="C752" s="601"/>
      <c r="D752" s="396"/>
      <c r="E752" s="640"/>
      <c r="F752" s="640"/>
    </row>
    <row r="753" spans="1:6">
      <c r="A753" s="637"/>
      <c r="B753" s="669" t="s">
        <v>3756</v>
      </c>
      <c r="C753" s="601"/>
      <c r="D753" s="396"/>
      <c r="E753" s="640"/>
      <c r="F753" s="640"/>
    </row>
    <row r="754" spans="1:6">
      <c r="A754" s="637"/>
      <c r="B754" s="669" t="s">
        <v>3757</v>
      </c>
      <c r="C754" s="601"/>
      <c r="D754" s="396"/>
      <c r="E754" s="640"/>
      <c r="F754" s="640"/>
    </row>
    <row r="755" spans="1:6">
      <c r="A755" s="638"/>
      <c r="B755" s="379" t="s">
        <v>3758</v>
      </c>
      <c r="C755" s="601"/>
      <c r="D755" s="396"/>
      <c r="E755" s="640"/>
      <c r="F755" s="640"/>
    </row>
    <row r="756" spans="1:6">
      <c r="A756" s="638"/>
      <c r="B756" s="444" t="s">
        <v>3759</v>
      </c>
      <c r="C756" s="601"/>
      <c r="D756" s="396"/>
      <c r="E756" s="640"/>
      <c r="F756" s="640"/>
    </row>
    <row r="757" spans="1:6">
      <c r="A757" s="638"/>
      <c r="B757" s="444" t="s">
        <v>3760</v>
      </c>
      <c r="C757" s="601"/>
      <c r="D757" s="396"/>
      <c r="E757" s="640"/>
      <c r="F757" s="640"/>
    </row>
    <row r="758" spans="1:6">
      <c r="A758" s="638"/>
      <c r="B758" s="444" t="s">
        <v>3761</v>
      </c>
      <c r="C758" s="601"/>
      <c r="D758" s="396"/>
      <c r="E758" s="640"/>
      <c r="F758" s="640"/>
    </row>
    <row r="759" spans="1:6">
      <c r="A759" s="638"/>
      <c r="B759" s="444" t="s">
        <v>3762</v>
      </c>
      <c r="C759" s="601"/>
      <c r="D759" s="396"/>
      <c r="E759" s="640"/>
      <c r="F759" s="640"/>
    </row>
    <row r="760" spans="1:6">
      <c r="A760" s="638"/>
      <c r="B760" s="444" t="s">
        <v>3763</v>
      </c>
      <c r="C760" s="601"/>
      <c r="D760" s="396"/>
      <c r="E760" s="640"/>
      <c r="F760" s="640"/>
    </row>
    <row r="761" spans="1:6">
      <c r="A761" s="638"/>
      <c r="B761" s="444" t="s">
        <v>3764</v>
      </c>
      <c r="C761" s="601"/>
      <c r="D761" s="396"/>
      <c r="E761" s="640"/>
      <c r="F761" s="640"/>
    </row>
    <row r="762" spans="1:6">
      <c r="A762" s="638"/>
      <c r="B762" s="379" t="s">
        <v>3765</v>
      </c>
      <c r="C762" s="601"/>
      <c r="D762" s="396"/>
      <c r="E762" s="640"/>
      <c r="F762" s="640"/>
    </row>
    <row r="763" spans="1:6">
      <c r="A763" s="638"/>
      <c r="B763" s="444" t="s">
        <v>3766</v>
      </c>
      <c r="C763" s="601"/>
      <c r="D763" s="396"/>
      <c r="E763" s="640"/>
      <c r="F763" s="640"/>
    </row>
    <row r="764" spans="1:6">
      <c r="A764" s="638"/>
      <c r="B764" s="379" t="s">
        <v>3767</v>
      </c>
      <c r="C764" s="601"/>
      <c r="D764" s="396"/>
      <c r="E764" s="640"/>
      <c r="F764" s="640"/>
    </row>
    <row r="765" spans="1:6">
      <c r="A765" s="638"/>
      <c r="B765" s="379" t="s">
        <v>3768</v>
      </c>
      <c r="C765" s="601"/>
      <c r="D765" s="396"/>
      <c r="E765" s="640"/>
      <c r="F765" s="640"/>
    </row>
    <row r="766" spans="1:6">
      <c r="A766" s="638"/>
      <c r="B766" s="379"/>
      <c r="C766" s="601"/>
      <c r="D766" s="396"/>
      <c r="E766" s="640"/>
      <c r="F766" s="640"/>
    </row>
    <row r="767" spans="1:6">
      <c r="A767" s="641" t="s">
        <v>2727</v>
      </c>
      <c r="B767" s="382" t="s">
        <v>3769</v>
      </c>
      <c r="C767" s="601" t="s">
        <v>20</v>
      </c>
      <c r="D767" s="396">
        <v>5</v>
      </c>
      <c r="E767" s="1331"/>
      <c r="F767" s="640">
        <f>ROUND(D767*E767,2)</f>
        <v>0</v>
      </c>
    </row>
    <row r="768" spans="1:6">
      <c r="A768" s="472"/>
      <c r="B768" s="336" t="s">
        <v>6586</v>
      </c>
      <c r="C768" s="601"/>
      <c r="D768" s="396"/>
      <c r="E768" s="640"/>
      <c r="F768" s="640"/>
    </row>
    <row r="769" spans="1:6">
      <c r="A769" s="472"/>
      <c r="B769" s="336"/>
      <c r="C769" s="601"/>
      <c r="D769" s="396"/>
      <c r="E769" s="640"/>
      <c r="F769" s="640"/>
    </row>
    <row r="770" spans="1:6">
      <c r="A770" s="641" t="s">
        <v>2728</v>
      </c>
      <c r="B770" s="382" t="s">
        <v>3770</v>
      </c>
      <c r="C770" s="601" t="s">
        <v>20</v>
      </c>
      <c r="D770" s="396">
        <v>5</v>
      </c>
      <c r="E770" s="1331"/>
      <c r="F770" s="640">
        <f>ROUND(D770*E770,2)</f>
        <v>0</v>
      </c>
    </row>
    <row r="771" spans="1:6">
      <c r="A771" s="638"/>
      <c r="B771" s="336" t="s">
        <v>3771</v>
      </c>
      <c r="C771" s="601"/>
      <c r="D771" s="396"/>
      <c r="E771" s="640"/>
      <c r="F771" s="640"/>
    </row>
    <row r="772" spans="1:6">
      <c r="A772" s="638"/>
      <c r="B772" s="336"/>
      <c r="C772" s="601"/>
      <c r="D772" s="396"/>
      <c r="E772" s="640"/>
      <c r="F772" s="640"/>
    </row>
    <row r="773" spans="1:6">
      <c r="A773" s="641" t="s">
        <v>3140</v>
      </c>
      <c r="B773" s="382" t="s">
        <v>3772</v>
      </c>
      <c r="C773" s="601" t="s">
        <v>20</v>
      </c>
      <c r="D773" s="396">
        <v>4</v>
      </c>
      <c r="E773" s="1331"/>
      <c r="F773" s="640">
        <f>ROUND(D773*E773,2)</f>
        <v>0</v>
      </c>
    </row>
    <row r="774" spans="1:6">
      <c r="A774" s="638"/>
      <c r="B774" s="336" t="s">
        <v>3773</v>
      </c>
      <c r="C774" s="601"/>
      <c r="D774" s="396"/>
      <c r="E774" s="640"/>
      <c r="F774" s="640"/>
    </row>
    <row r="775" spans="1:6">
      <c r="A775" s="638"/>
      <c r="B775" s="336" t="s">
        <v>3465</v>
      </c>
      <c r="C775" s="601"/>
      <c r="D775" s="396"/>
      <c r="E775" s="640"/>
      <c r="F775" s="640"/>
    </row>
    <row r="776" spans="1:6">
      <c r="A776" s="638"/>
      <c r="B776" s="336" t="s">
        <v>3774</v>
      </c>
      <c r="C776" s="601"/>
      <c r="D776" s="396"/>
      <c r="E776" s="640"/>
      <c r="F776" s="640"/>
    </row>
    <row r="777" spans="1:6">
      <c r="A777" s="638"/>
      <c r="B777" s="336" t="s">
        <v>3775</v>
      </c>
      <c r="C777" s="601"/>
      <c r="D777" s="396"/>
      <c r="E777" s="640"/>
      <c r="F777" s="640"/>
    </row>
    <row r="778" spans="1:6">
      <c r="A778" s="638"/>
      <c r="B778" s="612" t="s">
        <v>3776</v>
      </c>
      <c r="C778" s="601"/>
      <c r="D778" s="396"/>
      <c r="E778" s="640"/>
      <c r="F778" s="640"/>
    </row>
    <row r="779" spans="1:6">
      <c r="A779" s="638"/>
      <c r="B779" s="669" t="s">
        <v>3777</v>
      </c>
      <c r="C779" s="601"/>
      <c r="D779" s="396"/>
      <c r="E779" s="640"/>
      <c r="F779" s="640"/>
    </row>
    <row r="780" spans="1:6">
      <c r="A780" s="638"/>
      <c r="B780" s="669" t="s">
        <v>3778</v>
      </c>
      <c r="C780" s="601"/>
      <c r="D780" s="396"/>
      <c r="E780" s="640"/>
      <c r="F780" s="640"/>
    </row>
    <row r="781" spans="1:6">
      <c r="A781" s="638"/>
      <c r="B781" s="612" t="s">
        <v>3779</v>
      </c>
      <c r="C781" s="601"/>
      <c r="D781" s="396"/>
      <c r="E781" s="640"/>
      <c r="F781" s="640"/>
    </row>
    <row r="782" spans="1:6">
      <c r="A782" s="638"/>
      <c r="B782" s="336" t="s">
        <v>3780</v>
      </c>
      <c r="C782" s="601"/>
      <c r="D782" s="396"/>
      <c r="E782" s="640"/>
      <c r="F782" s="640"/>
    </row>
    <row r="783" spans="1:6">
      <c r="A783" s="638"/>
      <c r="B783" s="612" t="s">
        <v>3781</v>
      </c>
      <c r="C783" s="601"/>
      <c r="D783" s="396"/>
      <c r="E783" s="640"/>
      <c r="F783" s="640"/>
    </row>
    <row r="784" spans="1:6">
      <c r="A784" s="638"/>
      <c r="B784" s="612"/>
      <c r="C784" s="601"/>
      <c r="D784" s="396"/>
      <c r="E784" s="640"/>
      <c r="F784" s="640"/>
    </row>
    <row r="785" spans="1:6">
      <c r="A785" s="638"/>
      <c r="B785" s="612"/>
      <c r="C785" s="601"/>
      <c r="D785" s="396"/>
      <c r="E785" s="640"/>
      <c r="F785" s="640"/>
    </row>
    <row r="786" spans="1:6" ht="15.75">
      <c r="A786" s="388" t="s">
        <v>3782</v>
      </c>
      <c r="B786" s="389" t="s">
        <v>2758</v>
      </c>
      <c r="C786" s="621"/>
      <c r="D786" s="622"/>
      <c r="E786" s="622"/>
      <c r="F786" s="397">
        <f>SUM(F787:F909)</f>
        <v>0</v>
      </c>
    </row>
    <row r="787" spans="1:6">
      <c r="A787" s="660"/>
      <c r="B787" s="660"/>
      <c r="C787" s="660"/>
      <c r="D787" s="396"/>
      <c r="E787" s="640"/>
      <c r="F787" s="640"/>
    </row>
    <row r="788" spans="1:6">
      <c r="A788" s="638"/>
      <c r="B788" s="336" t="s">
        <v>3350</v>
      </c>
      <c r="C788" s="601"/>
      <c r="D788" s="396"/>
      <c r="E788" s="640"/>
      <c r="F788" s="640"/>
    </row>
    <row r="789" spans="1:6">
      <c r="A789" s="638"/>
      <c r="B789" s="303" t="s">
        <v>3783</v>
      </c>
      <c r="C789" s="601"/>
      <c r="D789" s="396"/>
      <c r="E789" s="640"/>
      <c r="F789" s="640"/>
    </row>
    <row r="790" spans="1:6">
      <c r="A790" s="638"/>
      <c r="B790" s="302" t="s">
        <v>3784</v>
      </c>
      <c r="C790" s="601"/>
      <c r="D790" s="396"/>
      <c r="E790" s="640"/>
      <c r="F790" s="640"/>
    </row>
    <row r="791" spans="1:6">
      <c r="A791" s="638"/>
      <c r="B791" s="303" t="s">
        <v>3785</v>
      </c>
      <c r="C791" s="601"/>
      <c r="D791" s="396"/>
      <c r="E791" s="640"/>
      <c r="F791" s="640"/>
    </row>
    <row r="792" spans="1:6">
      <c r="A792" s="638"/>
      <c r="B792" s="325" t="s">
        <v>3786</v>
      </c>
      <c r="C792" s="601"/>
      <c r="D792" s="396"/>
      <c r="E792" s="640"/>
      <c r="F792" s="640"/>
    </row>
    <row r="793" spans="1:6">
      <c r="A793" s="638"/>
      <c r="B793" s="325" t="s">
        <v>3787</v>
      </c>
      <c r="C793" s="601"/>
      <c r="D793" s="396"/>
      <c r="E793" s="640"/>
      <c r="F793" s="640"/>
    </row>
    <row r="794" spans="1:6">
      <c r="A794" s="638"/>
      <c r="B794" s="478" t="s">
        <v>3788</v>
      </c>
      <c r="C794" s="601"/>
      <c r="D794" s="396"/>
      <c r="E794" s="640"/>
      <c r="F794" s="640"/>
    </row>
    <row r="795" spans="1:6">
      <c r="A795" s="638"/>
      <c r="B795" s="478" t="s">
        <v>3789</v>
      </c>
      <c r="C795" s="601"/>
      <c r="D795" s="396"/>
      <c r="E795" s="640"/>
      <c r="F795" s="640"/>
    </row>
    <row r="796" spans="1:6">
      <c r="A796" s="638"/>
      <c r="B796" s="303" t="s">
        <v>3790</v>
      </c>
      <c r="C796" s="601"/>
      <c r="D796" s="396"/>
      <c r="E796" s="640"/>
      <c r="F796" s="640"/>
    </row>
    <row r="797" spans="1:6">
      <c r="A797" s="638"/>
      <c r="B797" s="302" t="s">
        <v>3791</v>
      </c>
      <c r="C797" s="601"/>
      <c r="D797" s="396"/>
      <c r="E797" s="640"/>
      <c r="F797" s="640"/>
    </row>
    <row r="798" spans="1:6">
      <c r="A798" s="638"/>
      <c r="B798" s="303" t="s">
        <v>3792</v>
      </c>
      <c r="C798" s="601"/>
      <c r="D798" s="396"/>
      <c r="E798" s="640"/>
      <c r="F798" s="640"/>
    </row>
    <row r="799" spans="1:6">
      <c r="A799" s="638"/>
      <c r="C799" s="601"/>
      <c r="D799" s="396"/>
      <c r="E799" s="640"/>
      <c r="F799" s="640"/>
    </row>
    <row r="800" spans="1:6">
      <c r="A800" s="641" t="s">
        <v>2759</v>
      </c>
      <c r="B800" s="382" t="s">
        <v>2760</v>
      </c>
      <c r="C800" s="601" t="s">
        <v>20</v>
      </c>
      <c r="D800" s="396">
        <v>115</v>
      </c>
      <c r="E800" s="1331"/>
      <c r="F800" s="640">
        <f>ROUND(D800*E800,2)</f>
        <v>0</v>
      </c>
    </row>
    <row r="801" spans="1:6">
      <c r="A801" s="472"/>
      <c r="B801" s="336" t="s">
        <v>3793</v>
      </c>
      <c r="C801" s="601"/>
      <c r="D801" s="396"/>
      <c r="E801" s="640"/>
      <c r="F801" s="640"/>
    </row>
    <row r="802" spans="1:6">
      <c r="A802" s="472"/>
      <c r="B802" s="336" t="s">
        <v>3794</v>
      </c>
      <c r="C802" s="601"/>
      <c r="D802" s="396"/>
      <c r="E802" s="640"/>
      <c r="F802" s="640"/>
    </row>
    <row r="803" spans="1:6">
      <c r="A803" s="472"/>
      <c r="B803" s="336" t="s">
        <v>3795</v>
      </c>
      <c r="C803" s="601"/>
      <c r="D803" s="396"/>
      <c r="E803" s="640"/>
      <c r="F803" s="640"/>
    </row>
    <row r="804" spans="1:6">
      <c r="A804" s="472"/>
      <c r="B804" s="336" t="s">
        <v>3796</v>
      </c>
      <c r="C804" s="601"/>
      <c r="D804" s="396"/>
      <c r="E804" s="640"/>
      <c r="F804" s="640"/>
    </row>
    <row r="805" spans="1:6">
      <c r="A805" s="472"/>
      <c r="B805" s="336" t="s">
        <v>3797</v>
      </c>
      <c r="C805" s="601"/>
      <c r="D805" s="396"/>
      <c r="E805" s="640"/>
      <c r="F805" s="640"/>
    </row>
    <row r="806" spans="1:6">
      <c r="A806" s="472"/>
      <c r="B806" s="336" t="s">
        <v>3798</v>
      </c>
      <c r="C806" s="601"/>
      <c r="D806" s="396"/>
      <c r="E806" s="640"/>
      <c r="F806" s="640"/>
    </row>
    <row r="807" spans="1:6">
      <c r="A807" s="472"/>
      <c r="B807" s="336" t="s">
        <v>3799</v>
      </c>
      <c r="C807" s="601"/>
      <c r="D807" s="396"/>
      <c r="E807" s="640"/>
      <c r="F807" s="640"/>
    </row>
    <row r="808" spans="1:6">
      <c r="A808" s="472"/>
      <c r="B808" s="336" t="s">
        <v>3800</v>
      </c>
      <c r="C808" s="601"/>
      <c r="D808" s="396"/>
      <c r="E808" s="640"/>
      <c r="F808" s="640"/>
    </row>
    <row r="809" spans="1:6">
      <c r="A809" s="472"/>
      <c r="B809" s="336" t="s">
        <v>3801</v>
      </c>
      <c r="C809" s="601"/>
      <c r="D809" s="396"/>
      <c r="E809" s="640"/>
      <c r="F809" s="640"/>
    </row>
    <row r="810" spans="1:6">
      <c r="A810" s="472"/>
      <c r="B810" s="336" t="s">
        <v>3802</v>
      </c>
      <c r="C810" s="601"/>
      <c r="D810" s="396"/>
      <c r="E810" s="640"/>
      <c r="F810" s="640"/>
    </row>
    <row r="811" spans="1:6">
      <c r="A811" s="472"/>
      <c r="B811" s="336" t="s">
        <v>3524</v>
      </c>
      <c r="C811" s="601"/>
      <c r="D811" s="396"/>
      <c r="E811" s="640"/>
      <c r="F811" s="640"/>
    </row>
    <row r="812" spans="1:6">
      <c r="A812" s="472"/>
      <c r="B812" s="612" t="s">
        <v>3803</v>
      </c>
      <c r="C812" s="601"/>
      <c r="D812" s="396"/>
      <c r="E812" s="640"/>
      <c r="F812" s="640"/>
    </row>
    <row r="813" spans="1:6">
      <c r="A813" s="472"/>
      <c r="B813" s="336" t="s">
        <v>3804</v>
      </c>
      <c r="C813" s="601"/>
      <c r="D813" s="396"/>
      <c r="E813" s="640"/>
      <c r="F813" s="640"/>
    </row>
    <row r="814" spans="1:6">
      <c r="A814" s="472"/>
      <c r="B814" s="303" t="s">
        <v>3805</v>
      </c>
      <c r="C814" s="601"/>
      <c r="D814" s="396"/>
      <c r="E814" s="640"/>
      <c r="F814" s="640"/>
    </row>
    <row r="815" spans="1:6">
      <c r="A815" s="472"/>
      <c r="B815" s="303" t="s">
        <v>3806</v>
      </c>
      <c r="C815" s="601"/>
      <c r="D815" s="396"/>
      <c r="E815" s="640"/>
      <c r="F815" s="640"/>
    </row>
    <row r="816" spans="1:6">
      <c r="A816" s="472"/>
      <c r="B816" s="303" t="s">
        <v>3807</v>
      </c>
      <c r="C816" s="601"/>
      <c r="D816" s="396"/>
      <c r="E816" s="640"/>
      <c r="F816" s="640"/>
    </row>
    <row r="817" spans="1:6">
      <c r="A817" s="472"/>
      <c r="B817" s="303" t="s">
        <v>3808</v>
      </c>
      <c r="C817" s="601"/>
      <c r="D817" s="396"/>
      <c r="E817" s="640"/>
      <c r="F817" s="640"/>
    </row>
    <row r="818" spans="1:6">
      <c r="A818" s="472"/>
      <c r="B818" s="302" t="s">
        <v>3809</v>
      </c>
      <c r="C818" s="601"/>
      <c r="D818" s="396"/>
      <c r="E818" s="640"/>
      <c r="F818" s="640"/>
    </row>
    <row r="819" spans="1:6">
      <c r="A819" s="472"/>
      <c r="B819" s="303" t="s">
        <v>3810</v>
      </c>
      <c r="C819" s="601"/>
      <c r="D819" s="396"/>
      <c r="E819" s="640"/>
      <c r="F819" s="640"/>
    </row>
    <row r="820" spans="1:6">
      <c r="A820" s="472"/>
      <c r="B820" s="303" t="s">
        <v>3811</v>
      </c>
      <c r="C820" s="601"/>
      <c r="D820" s="396"/>
      <c r="E820" s="640"/>
      <c r="F820" s="640"/>
    </row>
    <row r="821" spans="1:6">
      <c r="A821" s="472"/>
      <c r="B821" s="303" t="s">
        <v>3812</v>
      </c>
      <c r="C821" s="601"/>
      <c r="D821" s="396"/>
      <c r="E821" s="640"/>
      <c r="F821" s="640"/>
    </row>
    <row r="822" spans="1:6">
      <c r="A822" s="472"/>
      <c r="B822" s="303" t="s">
        <v>3813</v>
      </c>
      <c r="C822" s="601"/>
      <c r="D822" s="396"/>
      <c r="E822" s="640"/>
      <c r="F822" s="640"/>
    </row>
    <row r="823" spans="1:6">
      <c r="A823" s="472"/>
      <c r="B823" s="303"/>
      <c r="C823" s="601"/>
      <c r="D823" s="396"/>
      <c r="E823" s="640"/>
      <c r="F823" s="640"/>
    </row>
    <row r="824" spans="1:6">
      <c r="A824" s="641" t="s">
        <v>2761</v>
      </c>
      <c r="B824" s="382" t="s">
        <v>2762</v>
      </c>
      <c r="C824" s="601" t="s">
        <v>20</v>
      </c>
      <c r="D824" s="396">
        <v>1</v>
      </c>
      <c r="E824" s="1280"/>
      <c r="F824" s="640">
        <f>ROUND(D824*E824,2)</f>
        <v>0</v>
      </c>
    </row>
    <row r="825" spans="1:6">
      <c r="A825" s="472"/>
      <c r="B825" s="670" t="s">
        <v>3814</v>
      </c>
      <c r="C825" s="601"/>
      <c r="D825" s="396"/>
      <c r="E825" s="640"/>
      <c r="F825" s="640"/>
    </row>
    <row r="826" spans="1:6">
      <c r="A826" s="472"/>
      <c r="B826" s="336" t="s">
        <v>3524</v>
      </c>
      <c r="C826" s="601"/>
      <c r="D826" s="396"/>
      <c r="E826" s="640"/>
      <c r="F826" s="640"/>
    </row>
    <row r="827" spans="1:6">
      <c r="A827" s="472"/>
      <c r="B827" s="336" t="s">
        <v>3815</v>
      </c>
      <c r="C827" s="601"/>
      <c r="D827" s="396"/>
      <c r="E827" s="640"/>
      <c r="F827" s="640"/>
    </row>
    <row r="828" spans="1:6">
      <c r="A828" s="472"/>
      <c r="B828" s="635" t="s">
        <v>3816</v>
      </c>
      <c r="C828" s="601"/>
      <c r="D828" s="396"/>
      <c r="E828" s="640"/>
      <c r="F828" s="640"/>
    </row>
    <row r="829" spans="1:6">
      <c r="A829" s="472"/>
      <c r="B829" s="635" t="s">
        <v>3817</v>
      </c>
      <c r="C829" s="601"/>
      <c r="D829" s="396"/>
      <c r="E829" s="640"/>
      <c r="F829" s="640"/>
    </row>
    <row r="830" spans="1:6">
      <c r="A830" s="472"/>
      <c r="B830" s="635" t="s">
        <v>3818</v>
      </c>
      <c r="C830" s="601"/>
      <c r="D830" s="396"/>
      <c r="E830" s="640"/>
      <c r="F830" s="640"/>
    </row>
    <row r="831" spans="1:6">
      <c r="A831" s="472"/>
      <c r="B831" s="635" t="s">
        <v>3819</v>
      </c>
      <c r="C831" s="601"/>
      <c r="D831" s="396"/>
      <c r="E831" s="640"/>
      <c r="F831" s="640"/>
    </row>
    <row r="832" spans="1:6">
      <c r="A832" s="472"/>
      <c r="B832" s="635" t="s">
        <v>3820</v>
      </c>
      <c r="C832" s="601"/>
      <c r="D832" s="396"/>
      <c r="E832" s="640"/>
      <c r="F832" s="640"/>
    </row>
    <row r="833" spans="1:6">
      <c r="A833" s="472"/>
      <c r="B833" s="635" t="s">
        <v>3821</v>
      </c>
      <c r="C833" s="601"/>
      <c r="D833" s="396"/>
      <c r="E833" s="640"/>
      <c r="F833" s="640"/>
    </row>
    <row r="834" spans="1:6">
      <c r="A834" s="472"/>
      <c r="B834" s="635" t="s">
        <v>3822</v>
      </c>
      <c r="C834" s="601"/>
      <c r="D834" s="396"/>
      <c r="E834" s="640"/>
      <c r="F834" s="640"/>
    </row>
    <row r="835" spans="1:6">
      <c r="A835" s="472"/>
      <c r="B835" s="635" t="s">
        <v>3823</v>
      </c>
      <c r="C835" s="601"/>
      <c r="D835" s="396"/>
      <c r="E835" s="640"/>
      <c r="F835" s="640"/>
    </row>
    <row r="836" spans="1:6">
      <c r="A836" s="472"/>
      <c r="B836" s="635" t="s">
        <v>3824</v>
      </c>
      <c r="C836" s="601"/>
      <c r="D836" s="396"/>
      <c r="E836" s="640"/>
      <c r="F836" s="640"/>
    </row>
    <row r="837" spans="1:6">
      <c r="A837" s="472"/>
      <c r="B837" s="635" t="s">
        <v>3825</v>
      </c>
      <c r="C837" s="601"/>
      <c r="D837" s="396"/>
      <c r="E837" s="640"/>
      <c r="F837" s="640"/>
    </row>
    <row r="838" spans="1:6">
      <c r="A838" s="472"/>
      <c r="B838" s="635"/>
      <c r="C838" s="601"/>
      <c r="D838" s="396"/>
      <c r="E838" s="640"/>
      <c r="F838" s="640"/>
    </row>
    <row r="839" spans="1:6">
      <c r="A839" s="641" t="s">
        <v>2765</v>
      </c>
      <c r="B839" s="382" t="s">
        <v>2766</v>
      </c>
      <c r="C839" s="601" t="s">
        <v>20</v>
      </c>
      <c r="D839" s="396">
        <v>28</v>
      </c>
      <c r="E839" s="1331"/>
      <c r="F839" s="640">
        <f>ROUND(D839*E839,2)</f>
        <v>0</v>
      </c>
    </row>
    <row r="840" spans="1:6">
      <c r="A840" s="472"/>
      <c r="B840" s="93" t="s">
        <v>3826</v>
      </c>
      <c r="C840" s="601"/>
      <c r="D840" s="396"/>
      <c r="E840" s="640"/>
      <c r="F840" s="640"/>
    </row>
    <row r="841" spans="1:6">
      <c r="A841" s="472"/>
      <c r="B841" s="336" t="s">
        <v>3524</v>
      </c>
      <c r="C841" s="601"/>
      <c r="D841" s="396"/>
      <c r="E841" s="640"/>
      <c r="F841" s="640"/>
    </row>
    <row r="842" spans="1:6">
      <c r="A842" s="472"/>
      <c r="B842" s="612" t="s">
        <v>3827</v>
      </c>
      <c r="C842" s="601"/>
      <c r="D842" s="396"/>
      <c r="E842" s="640"/>
      <c r="F842" s="640"/>
    </row>
    <row r="843" spans="1:6">
      <c r="A843" s="472"/>
      <c r="B843" s="336" t="s">
        <v>3828</v>
      </c>
      <c r="C843" s="601"/>
      <c r="D843" s="396"/>
      <c r="E843" s="640"/>
      <c r="F843" s="640"/>
    </row>
    <row r="844" spans="1:6">
      <c r="A844" s="472"/>
      <c r="B844" s="303" t="s">
        <v>3805</v>
      </c>
      <c r="C844" s="601"/>
      <c r="D844" s="396"/>
      <c r="E844" s="640"/>
      <c r="F844" s="640"/>
    </row>
    <row r="845" spans="1:6">
      <c r="A845" s="472"/>
      <c r="B845" s="612" t="s">
        <v>3829</v>
      </c>
      <c r="C845" s="601"/>
      <c r="D845" s="396"/>
      <c r="E845" s="640"/>
      <c r="F845" s="640"/>
    </row>
    <row r="846" spans="1:6">
      <c r="A846" s="472"/>
      <c r="B846" s="612" t="s">
        <v>3830</v>
      </c>
      <c r="C846" s="601"/>
      <c r="D846" s="396"/>
      <c r="E846" s="640"/>
      <c r="F846" s="640"/>
    </row>
    <row r="847" spans="1:6">
      <c r="A847" s="472"/>
      <c r="B847" s="612" t="s">
        <v>3831</v>
      </c>
      <c r="C847" s="601"/>
      <c r="D847" s="396"/>
      <c r="E847" s="640"/>
      <c r="F847" s="640"/>
    </row>
    <row r="848" spans="1:6">
      <c r="A848" s="472"/>
      <c r="B848" s="303" t="s">
        <v>3832</v>
      </c>
      <c r="C848" s="601"/>
      <c r="D848" s="396"/>
      <c r="E848" s="640"/>
      <c r="F848" s="640"/>
    </row>
    <row r="849" spans="1:6">
      <c r="A849" s="472"/>
      <c r="B849" s="303" t="s">
        <v>3812</v>
      </c>
      <c r="C849" s="601"/>
      <c r="D849" s="396"/>
      <c r="E849" s="640"/>
      <c r="F849" s="640"/>
    </row>
    <row r="850" spans="1:6">
      <c r="A850" s="472"/>
      <c r="B850" s="303" t="s">
        <v>3813</v>
      </c>
      <c r="C850" s="601"/>
      <c r="D850" s="396"/>
      <c r="E850" s="640"/>
      <c r="F850" s="640"/>
    </row>
    <row r="851" spans="1:6">
      <c r="A851" s="472"/>
      <c r="B851" s="303"/>
      <c r="C851" s="601"/>
      <c r="D851" s="396"/>
      <c r="E851" s="640"/>
      <c r="F851" s="640"/>
    </row>
    <row r="852" spans="1:6">
      <c r="A852" s="641" t="s">
        <v>2767</v>
      </c>
      <c r="B852" s="382" t="s">
        <v>2768</v>
      </c>
      <c r="C852" s="601" t="s">
        <v>20</v>
      </c>
      <c r="D852" s="396">
        <v>2</v>
      </c>
      <c r="E852" s="1331"/>
      <c r="F852" s="640">
        <f>ROUND(D852*E852,2)</f>
        <v>0</v>
      </c>
    </row>
    <row r="853" spans="1:6">
      <c r="A853" s="472"/>
      <c r="B853" s="315" t="s">
        <v>3833</v>
      </c>
      <c r="C853" s="601"/>
      <c r="D853" s="396"/>
      <c r="E853" s="640"/>
      <c r="F853" s="640"/>
    </row>
    <row r="854" spans="1:6">
      <c r="A854" s="472"/>
      <c r="B854" s="336" t="s">
        <v>3524</v>
      </c>
      <c r="C854" s="601"/>
      <c r="D854" s="396"/>
      <c r="E854" s="640"/>
      <c r="F854" s="640"/>
    </row>
    <row r="855" spans="1:6">
      <c r="A855" s="472"/>
      <c r="B855" s="386" t="s">
        <v>3834</v>
      </c>
      <c r="C855" s="601"/>
      <c r="D855" s="396"/>
      <c r="E855" s="640"/>
      <c r="F855" s="640"/>
    </row>
    <row r="856" spans="1:6">
      <c r="A856" s="472"/>
      <c r="B856" s="386" t="s">
        <v>3835</v>
      </c>
      <c r="C856" s="601"/>
      <c r="D856" s="396"/>
      <c r="E856" s="640"/>
      <c r="F856" s="640"/>
    </row>
    <row r="857" spans="1:6">
      <c r="A857" s="472"/>
      <c r="B857" s="386" t="s">
        <v>3836</v>
      </c>
      <c r="C857" s="601"/>
      <c r="D857" s="396"/>
      <c r="E857" s="640"/>
      <c r="F857" s="640"/>
    </row>
    <row r="858" spans="1:6">
      <c r="A858" s="472"/>
      <c r="B858" s="386" t="s">
        <v>3837</v>
      </c>
      <c r="C858" s="601"/>
      <c r="D858" s="396"/>
      <c r="E858" s="640"/>
      <c r="F858" s="640"/>
    </row>
    <row r="859" spans="1:6">
      <c r="A859" s="472"/>
      <c r="B859" s="386"/>
      <c r="C859" s="601"/>
      <c r="D859" s="396"/>
      <c r="E859" s="640"/>
      <c r="F859" s="640"/>
    </row>
    <row r="860" spans="1:6">
      <c r="A860" s="641" t="s">
        <v>2769</v>
      </c>
      <c r="B860" s="664" t="s">
        <v>3838</v>
      </c>
      <c r="C860" s="601" t="s">
        <v>20</v>
      </c>
      <c r="D860" s="396">
        <v>3</v>
      </c>
      <c r="E860" s="1331"/>
      <c r="F860" s="640">
        <f>ROUND(D860*E860,2)</f>
        <v>0</v>
      </c>
    </row>
    <row r="861" spans="1:6">
      <c r="A861" s="472"/>
      <c r="B861" s="315" t="s">
        <v>2770</v>
      </c>
      <c r="C861" s="601"/>
      <c r="D861" s="396"/>
      <c r="E861" s="640"/>
      <c r="F861" s="640"/>
    </row>
    <row r="862" spans="1:6">
      <c r="A862" s="472"/>
      <c r="B862" s="336" t="s">
        <v>3524</v>
      </c>
      <c r="C862" s="601"/>
      <c r="D862" s="396"/>
      <c r="E862" s="640"/>
      <c r="F862" s="640"/>
    </row>
    <row r="863" spans="1:6">
      <c r="A863" s="472"/>
      <c r="B863" s="612" t="s">
        <v>3839</v>
      </c>
      <c r="C863" s="601"/>
      <c r="D863" s="396"/>
      <c r="E863" s="640"/>
      <c r="F863" s="640"/>
    </row>
    <row r="864" spans="1:6">
      <c r="A864" s="472"/>
      <c r="B864" s="612" t="s">
        <v>3840</v>
      </c>
      <c r="C864" s="601"/>
      <c r="D864" s="396"/>
      <c r="E864" s="640"/>
      <c r="F864" s="640"/>
    </row>
    <row r="865" spans="1:6">
      <c r="A865" s="472"/>
      <c r="B865" s="612" t="s">
        <v>3841</v>
      </c>
      <c r="C865" s="601"/>
      <c r="D865" s="396"/>
      <c r="E865" s="640"/>
      <c r="F865" s="640"/>
    </row>
    <row r="866" spans="1:6">
      <c r="A866" s="472"/>
      <c r="B866" s="612" t="s">
        <v>3842</v>
      </c>
      <c r="C866" s="601"/>
      <c r="D866" s="396"/>
      <c r="E866" s="640"/>
      <c r="F866" s="640"/>
    </row>
    <row r="867" spans="1:6">
      <c r="A867" s="472"/>
      <c r="B867" s="612" t="s">
        <v>3843</v>
      </c>
      <c r="C867" s="601"/>
      <c r="D867" s="396"/>
      <c r="E867" s="640"/>
      <c r="F867" s="640"/>
    </row>
    <row r="868" spans="1:6">
      <c r="A868" s="472"/>
      <c r="B868" s="612" t="s">
        <v>3844</v>
      </c>
      <c r="C868" s="601"/>
      <c r="D868" s="396"/>
      <c r="E868" s="640"/>
      <c r="F868" s="640"/>
    </row>
    <row r="869" spans="1:6">
      <c r="A869" s="472"/>
      <c r="B869" s="612" t="s">
        <v>3845</v>
      </c>
      <c r="C869" s="601"/>
      <c r="D869" s="396"/>
      <c r="E869" s="640"/>
      <c r="F869" s="640"/>
    </row>
    <row r="870" spans="1:6">
      <c r="A870" s="472"/>
      <c r="B870" s="612" t="s">
        <v>3846</v>
      </c>
      <c r="C870" s="601"/>
      <c r="D870" s="396"/>
      <c r="E870" s="640"/>
      <c r="F870" s="640"/>
    </row>
    <row r="871" spans="1:6">
      <c r="A871" s="472"/>
      <c r="B871" s="612" t="s">
        <v>3847</v>
      </c>
      <c r="C871" s="601"/>
      <c r="D871" s="396"/>
      <c r="E871" s="640"/>
      <c r="F871" s="640"/>
    </row>
    <row r="872" spans="1:6">
      <c r="A872" s="472"/>
      <c r="B872" s="612" t="s">
        <v>3848</v>
      </c>
      <c r="C872" s="601"/>
      <c r="D872" s="396"/>
      <c r="E872" s="640"/>
      <c r="F872" s="640"/>
    </row>
    <row r="873" spans="1:6">
      <c r="A873" s="472"/>
      <c r="B873" s="303" t="s">
        <v>3813</v>
      </c>
      <c r="C873" s="601"/>
      <c r="D873" s="396"/>
      <c r="E873" s="640"/>
      <c r="F873" s="640"/>
    </row>
    <row r="874" spans="1:6">
      <c r="A874" s="472"/>
      <c r="B874" s="612" t="s">
        <v>3849</v>
      </c>
      <c r="C874" s="601"/>
      <c r="D874" s="396"/>
      <c r="E874" s="640"/>
      <c r="F874" s="640"/>
    </row>
    <row r="875" spans="1:6">
      <c r="A875" s="472"/>
      <c r="B875" s="612"/>
      <c r="C875" s="601"/>
      <c r="D875" s="396"/>
      <c r="E875" s="640"/>
      <c r="F875" s="640"/>
    </row>
    <row r="876" spans="1:6">
      <c r="A876" s="641" t="s">
        <v>2771</v>
      </c>
      <c r="B876" s="382" t="s">
        <v>2772</v>
      </c>
      <c r="C876" s="601" t="s">
        <v>20</v>
      </c>
      <c r="D876" s="396">
        <v>14</v>
      </c>
      <c r="E876" s="1331"/>
      <c r="F876" s="640">
        <f>ROUND(D876*E876,2)</f>
        <v>0</v>
      </c>
    </row>
    <row r="877" spans="1:6">
      <c r="A877" s="472"/>
      <c r="B877" s="310" t="s">
        <v>2773</v>
      </c>
      <c r="C877" s="601"/>
      <c r="D877" s="396"/>
      <c r="E877" s="640"/>
      <c r="F877" s="640"/>
    </row>
    <row r="878" spans="1:6">
      <c r="A878" s="472"/>
      <c r="B878" s="336" t="s">
        <v>3524</v>
      </c>
      <c r="C878" s="601"/>
      <c r="D878" s="396"/>
      <c r="E878" s="640"/>
      <c r="F878" s="640"/>
    </row>
    <row r="879" spans="1:6">
      <c r="A879" s="472"/>
      <c r="B879" s="612" t="s">
        <v>3850</v>
      </c>
      <c r="C879" s="601"/>
      <c r="D879" s="396"/>
      <c r="E879" s="640"/>
      <c r="F879" s="640"/>
    </row>
    <row r="880" spans="1:6">
      <c r="A880" s="472"/>
      <c r="B880" s="612" t="s">
        <v>3851</v>
      </c>
      <c r="C880" s="601"/>
      <c r="D880" s="396"/>
      <c r="E880" s="640"/>
      <c r="F880" s="640"/>
    </row>
    <row r="881" spans="1:6">
      <c r="A881" s="472"/>
      <c r="B881" s="612" t="s">
        <v>3852</v>
      </c>
      <c r="C881" s="601"/>
      <c r="D881" s="396"/>
      <c r="E881" s="640"/>
      <c r="F881" s="640"/>
    </row>
    <row r="882" spans="1:6">
      <c r="A882" s="472"/>
      <c r="B882" s="612" t="s">
        <v>3853</v>
      </c>
      <c r="C882" s="601"/>
      <c r="D882" s="396"/>
      <c r="E882" s="640"/>
      <c r="F882" s="640"/>
    </row>
    <row r="883" spans="1:6">
      <c r="A883" s="472"/>
      <c r="B883" s="612"/>
      <c r="C883" s="601"/>
      <c r="D883" s="396"/>
      <c r="E883" s="640"/>
      <c r="F883" s="640"/>
    </row>
    <row r="884" spans="1:6">
      <c r="A884" s="641" t="s">
        <v>2774</v>
      </c>
      <c r="B884" s="382" t="s">
        <v>2775</v>
      </c>
      <c r="C884" s="601" t="s">
        <v>20</v>
      </c>
      <c r="D884" s="396">
        <v>3</v>
      </c>
      <c r="E884" s="1331"/>
      <c r="F884" s="640">
        <f>ROUND(D884*E884,2)</f>
        <v>0</v>
      </c>
    </row>
    <row r="885" spans="1:6">
      <c r="A885" s="472"/>
      <c r="B885" s="336" t="s">
        <v>3854</v>
      </c>
      <c r="C885" s="601"/>
      <c r="D885" s="396"/>
      <c r="E885" s="640"/>
      <c r="F885" s="640"/>
    </row>
    <row r="886" spans="1:6">
      <c r="A886" s="472"/>
      <c r="B886" s="336" t="s">
        <v>3524</v>
      </c>
      <c r="C886" s="601"/>
      <c r="D886" s="396"/>
      <c r="E886" s="640"/>
      <c r="F886" s="640"/>
    </row>
    <row r="887" spans="1:6">
      <c r="A887" s="472"/>
      <c r="B887" s="302" t="s">
        <v>3855</v>
      </c>
      <c r="C887" s="601"/>
      <c r="D887" s="396"/>
      <c r="E887" s="640"/>
      <c r="F887" s="640"/>
    </row>
    <row r="888" spans="1:6">
      <c r="A888" s="472"/>
      <c r="B888" s="612" t="s">
        <v>3856</v>
      </c>
      <c r="C888" s="601"/>
      <c r="D888" s="396"/>
      <c r="E888" s="640"/>
      <c r="F888" s="640"/>
    </row>
    <row r="889" spans="1:6">
      <c r="A889" s="472"/>
      <c r="B889" s="612" t="s">
        <v>3857</v>
      </c>
      <c r="C889" s="601"/>
      <c r="D889" s="396"/>
      <c r="E889" s="640"/>
      <c r="F889" s="640"/>
    </row>
    <row r="890" spans="1:6">
      <c r="A890" s="472"/>
      <c r="B890" s="612" t="s">
        <v>3858</v>
      </c>
      <c r="C890" s="601"/>
      <c r="D890" s="396"/>
      <c r="E890" s="640"/>
      <c r="F890" s="640"/>
    </row>
    <row r="891" spans="1:6">
      <c r="A891" s="472"/>
      <c r="B891" s="612" t="s">
        <v>3859</v>
      </c>
      <c r="C891" s="601"/>
      <c r="D891" s="396"/>
      <c r="E891" s="640"/>
      <c r="F891" s="640"/>
    </row>
    <row r="892" spans="1:6">
      <c r="A892" s="472"/>
      <c r="B892" s="612" t="s">
        <v>3860</v>
      </c>
      <c r="C892" s="601"/>
      <c r="D892" s="396"/>
      <c r="E892" s="640"/>
      <c r="F892" s="640"/>
    </row>
    <row r="893" spans="1:6">
      <c r="A893" s="472"/>
      <c r="B893" s="612"/>
      <c r="C893" s="601"/>
      <c r="D893" s="396"/>
      <c r="E893" s="640"/>
      <c r="F893" s="640"/>
    </row>
    <row r="894" spans="1:6">
      <c r="A894" s="641" t="s">
        <v>2763</v>
      </c>
      <c r="B894" s="382" t="s">
        <v>2764</v>
      </c>
      <c r="C894" s="601" t="s">
        <v>20</v>
      </c>
      <c r="D894" s="396">
        <v>8</v>
      </c>
      <c r="E894" s="1331"/>
      <c r="F894" s="640">
        <f>ROUND(D894*E894,2)</f>
        <v>0</v>
      </c>
    </row>
    <row r="895" spans="1:6">
      <c r="A895" s="472"/>
      <c r="B895" s="336" t="s">
        <v>6587</v>
      </c>
      <c r="C895" s="601"/>
      <c r="D895" s="396"/>
      <c r="E895" s="640"/>
      <c r="F895" s="640"/>
    </row>
    <row r="896" spans="1:6">
      <c r="A896" s="472"/>
      <c r="B896" s="336" t="s">
        <v>3524</v>
      </c>
      <c r="C896" s="601"/>
      <c r="D896" s="396"/>
      <c r="E896" s="640"/>
      <c r="F896" s="640"/>
    </row>
    <row r="897" spans="1:6">
      <c r="A897" s="472"/>
      <c r="B897" s="386" t="s">
        <v>3861</v>
      </c>
      <c r="C897" s="601"/>
      <c r="D897" s="396"/>
      <c r="E897" s="640"/>
      <c r="F897" s="640"/>
    </row>
    <row r="898" spans="1:6">
      <c r="A898" s="472"/>
      <c r="B898" s="386" t="s">
        <v>3862</v>
      </c>
      <c r="C898" s="601"/>
      <c r="D898" s="396"/>
      <c r="E898" s="640"/>
      <c r="F898" s="640"/>
    </row>
    <row r="899" spans="1:6">
      <c r="A899" s="472"/>
      <c r="B899" s="386" t="s">
        <v>3863</v>
      </c>
      <c r="C899" s="601"/>
      <c r="D899" s="396"/>
      <c r="E899" s="640"/>
      <c r="F899" s="640"/>
    </row>
    <row r="900" spans="1:6">
      <c r="A900" s="472"/>
      <c r="B900" s="386"/>
      <c r="C900" s="601"/>
      <c r="D900" s="396"/>
      <c r="E900" s="640"/>
      <c r="F900" s="640"/>
    </row>
    <row r="901" spans="1:6">
      <c r="A901" s="641" t="s">
        <v>2776</v>
      </c>
      <c r="B901" s="664" t="s">
        <v>3864</v>
      </c>
      <c r="C901" s="601" t="s">
        <v>20</v>
      </c>
      <c r="D901" s="396">
        <v>1</v>
      </c>
      <c r="E901" s="1331"/>
      <c r="F901" s="640">
        <f>ROUND(D901*E901,2)</f>
        <v>0</v>
      </c>
    </row>
    <row r="902" spans="1:6">
      <c r="A902" s="638"/>
      <c r="B902" s="315" t="s">
        <v>2777</v>
      </c>
      <c r="C902" s="601"/>
      <c r="D902" s="396"/>
      <c r="E902" s="640"/>
      <c r="F902" s="640"/>
    </row>
    <row r="903" spans="1:6">
      <c r="A903" s="638"/>
      <c r="B903" s="336" t="s">
        <v>3524</v>
      </c>
      <c r="C903" s="601"/>
      <c r="D903" s="396"/>
      <c r="E903" s="640"/>
      <c r="F903" s="640"/>
    </row>
    <row r="904" spans="1:6">
      <c r="A904" s="638"/>
      <c r="B904" s="319" t="s">
        <v>3865</v>
      </c>
      <c r="C904" s="601"/>
      <c r="D904" s="396"/>
      <c r="E904" s="640"/>
      <c r="F904" s="640"/>
    </row>
    <row r="905" spans="1:6">
      <c r="A905" s="638"/>
      <c r="B905" s="319" t="s">
        <v>3866</v>
      </c>
      <c r="C905" s="601"/>
      <c r="D905" s="396"/>
      <c r="E905" s="640"/>
      <c r="F905" s="640"/>
    </row>
    <row r="906" spans="1:6">
      <c r="A906" s="638"/>
      <c r="B906" s="315" t="s">
        <v>3867</v>
      </c>
      <c r="C906" s="601"/>
      <c r="D906" s="396"/>
      <c r="E906" s="640"/>
      <c r="F906" s="640"/>
    </row>
    <row r="907" spans="1:6">
      <c r="A907" s="638"/>
      <c r="B907" s="319" t="s">
        <v>3868</v>
      </c>
      <c r="C907" s="601"/>
      <c r="D907" s="396"/>
      <c r="E907" s="640"/>
      <c r="F907" s="640"/>
    </row>
    <row r="908" spans="1:6">
      <c r="A908" s="638"/>
      <c r="B908" s="319"/>
      <c r="C908" s="601"/>
      <c r="D908" s="396"/>
      <c r="E908" s="640"/>
      <c r="F908" s="640"/>
    </row>
    <row r="909" spans="1:6">
      <c r="A909" s="638"/>
      <c r="B909" s="319"/>
      <c r="C909" s="601"/>
      <c r="D909" s="396"/>
      <c r="E909" s="640"/>
      <c r="F909" s="640"/>
    </row>
    <row r="910" spans="1:6" ht="15.75">
      <c r="A910" s="388" t="s">
        <v>2778</v>
      </c>
      <c r="B910" s="389" t="s">
        <v>3869</v>
      </c>
      <c r="C910" s="621"/>
      <c r="D910" s="622"/>
      <c r="E910" s="622"/>
      <c r="F910" s="397">
        <f>SUM(F911:F1045)</f>
        <v>0</v>
      </c>
    </row>
    <row r="911" spans="1:6">
      <c r="A911" s="655"/>
      <c r="B911" s="655"/>
      <c r="C911" s="655"/>
      <c r="D911" s="1328"/>
      <c r="E911" s="1328"/>
      <c r="F911" s="640"/>
    </row>
    <row r="912" spans="1:6">
      <c r="A912" s="623"/>
      <c r="B912" s="400" t="s">
        <v>3870</v>
      </c>
      <c r="C912" s="601"/>
      <c r="D912" s="396"/>
      <c r="E912" s="640"/>
      <c r="F912" s="640"/>
    </row>
    <row r="913" spans="1:6">
      <c r="A913" s="638"/>
      <c r="B913" s="638"/>
      <c r="C913" s="638"/>
      <c r="D913" s="666"/>
      <c r="E913" s="640"/>
      <c r="F913" s="640"/>
    </row>
    <row r="914" spans="1:6">
      <c r="A914" s="643" t="s">
        <v>2779</v>
      </c>
      <c r="B914" s="671" t="s">
        <v>3871</v>
      </c>
      <c r="C914" s="601" t="s">
        <v>20</v>
      </c>
      <c r="D914" s="396">
        <v>2</v>
      </c>
      <c r="E914" s="1331"/>
      <c r="F914" s="640">
        <f>ROUND(D914*E914,2)</f>
        <v>0</v>
      </c>
    </row>
    <row r="915" spans="1:6">
      <c r="A915" s="659"/>
      <c r="B915" s="310" t="s">
        <v>3872</v>
      </c>
      <c r="C915" s="601"/>
      <c r="D915" s="396"/>
      <c r="E915" s="640"/>
      <c r="F915" s="640"/>
    </row>
    <row r="916" spans="1:6">
      <c r="A916" s="659"/>
      <c r="B916" s="336" t="s">
        <v>3465</v>
      </c>
      <c r="C916" s="601"/>
      <c r="D916" s="396"/>
      <c r="E916" s="640"/>
      <c r="F916" s="640"/>
    </row>
    <row r="917" spans="1:6">
      <c r="A917" s="659"/>
      <c r="B917" s="612" t="s">
        <v>3873</v>
      </c>
      <c r="C917" s="601"/>
      <c r="D917" s="396"/>
      <c r="E917" s="640"/>
      <c r="F917" s="640"/>
    </row>
    <row r="918" spans="1:6">
      <c r="A918" s="659"/>
      <c r="B918" s="336" t="s">
        <v>3874</v>
      </c>
      <c r="C918" s="601"/>
      <c r="D918" s="396"/>
      <c r="E918" s="640"/>
      <c r="F918" s="640"/>
    </row>
    <row r="919" spans="1:6">
      <c r="A919" s="659"/>
      <c r="B919" s="444" t="s">
        <v>3875</v>
      </c>
      <c r="C919" s="601"/>
      <c r="D919" s="396"/>
      <c r="E919" s="640"/>
      <c r="F919" s="640"/>
    </row>
    <row r="920" spans="1:6">
      <c r="A920" s="659"/>
      <c r="B920" s="444" t="s">
        <v>3876</v>
      </c>
      <c r="C920" s="601"/>
      <c r="D920" s="396"/>
      <c r="E920" s="640"/>
      <c r="F920" s="640"/>
    </row>
    <row r="921" spans="1:6">
      <c r="A921" s="659"/>
      <c r="B921" s="444" t="s">
        <v>3877</v>
      </c>
      <c r="C921" s="601"/>
      <c r="D921" s="396"/>
      <c r="E921" s="640"/>
      <c r="F921" s="640"/>
    </row>
    <row r="922" spans="1:6">
      <c r="A922" s="659"/>
      <c r="B922" s="444" t="s">
        <v>3878</v>
      </c>
      <c r="C922" s="601"/>
      <c r="D922" s="396"/>
      <c r="E922" s="640"/>
      <c r="F922" s="640"/>
    </row>
    <row r="923" spans="1:6">
      <c r="A923" s="659"/>
      <c r="B923" s="444" t="s">
        <v>3879</v>
      </c>
      <c r="C923" s="601"/>
      <c r="D923" s="396"/>
      <c r="E923" s="640"/>
      <c r="F923" s="640"/>
    </row>
    <row r="924" spans="1:6">
      <c r="A924" s="659"/>
      <c r="B924" s="672" t="s">
        <v>3880</v>
      </c>
      <c r="C924" s="601"/>
      <c r="D924" s="396"/>
      <c r="E924" s="640"/>
      <c r="F924" s="640"/>
    </row>
    <row r="925" spans="1:6">
      <c r="A925" s="659"/>
      <c r="B925" s="672"/>
      <c r="C925" s="601"/>
      <c r="D925" s="396"/>
      <c r="E925" s="640"/>
      <c r="F925" s="640"/>
    </row>
    <row r="926" spans="1:6">
      <c r="A926" s="673" t="s">
        <v>2780</v>
      </c>
      <c r="B926" s="671" t="s">
        <v>2781</v>
      </c>
      <c r="C926" s="601" t="s">
        <v>20</v>
      </c>
      <c r="D926" s="396">
        <v>2</v>
      </c>
      <c r="E926" s="1331"/>
      <c r="F926" s="640">
        <f>ROUND(D926*E926,2)</f>
        <v>0</v>
      </c>
    </row>
    <row r="927" spans="1:6">
      <c r="A927" s="674"/>
      <c r="B927" s="310" t="s">
        <v>3872</v>
      </c>
      <c r="C927" s="601"/>
      <c r="D927" s="396"/>
      <c r="E927" s="640"/>
      <c r="F927" s="640"/>
    </row>
    <row r="928" spans="1:6">
      <c r="A928" s="674"/>
      <c r="B928" s="336" t="s">
        <v>3465</v>
      </c>
      <c r="C928" s="601"/>
      <c r="D928" s="396"/>
      <c r="E928" s="640"/>
      <c r="F928" s="640"/>
    </row>
    <row r="929" spans="1:6">
      <c r="A929" s="674"/>
      <c r="B929" s="379" t="s">
        <v>3881</v>
      </c>
      <c r="C929" s="601"/>
      <c r="D929" s="396"/>
      <c r="E929" s="640"/>
      <c r="F929" s="640"/>
    </row>
    <row r="930" spans="1:6">
      <c r="A930" s="674"/>
      <c r="B930" s="672" t="s">
        <v>3880</v>
      </c>
      <c r="C930" s="601"/>
      <c r="D930" s="396"/>
      <c r="E930" s="640"/>
      <c r="F930" s="640"/>
    </row>
    <row r="931" spans="1:6">
      <c r="A931" s="674"/>
      <c r="B931" s="444" t="s">
        <v>3882</v>
      </c>
      <c r="C931" s="601"/>
      <c r="D931" s="396"/>
      <c r="E931" s="640"/>
      <c r="F931" s="640"/>
    </row>
    <row r="932" spans="1:6">
      <c r="A932" s="674"/>
      <c r="B932" s="444" t="s">
        <v>3883</v>
      </c>
      <c r="C932" s="601"/>
      <c r="D932" s="396"/>
      <c r="E932" s="640"/>
      <c r="F932" s="640"/>
    </row>
    <row r="933" spans="1:6">
      <c r="A933" s="674"/>
      <c r="B933" s="444" t="s">
        <v>3884</v>
      </c>
      <c r="C933" s="601"/>
      <c r="D933" s="396"/>
      <c r="E933" s="640"/>
      <c r="F933" s="640"/>
    </row>
    <row r="934" spans="1:6">
      <c r="A934" s="674"/>
      <c r="B934" s="444" t="s">
        <v>3885</v>
      </c>
      <c r="C934" s="601"/>
      <c r="D934" s="396"/>
      <c r="E934" s="640"/>
      <c r="F934" s="640"/>
    </row>
    <row r="935" spans="1:6">
      <c r="A935" s="674"/>
      <c r="B935" s="444" t="s">
        <v>3886</v>
      </c>
      <c r="C935" s="601"/>
      <c r="D935" s="396"/>
      <c r="E935" s="640"/>
      <c r="F935" s="640"/>
    </row>
    <row r="936" spans="1:6">
      <c r="A936" s="674"/>
      <c r="B936" s="444" t="s">
        <v>3887</v>
      </c>
      <c r="C936" s="601"/>
      <c r="D936" s="396"/>
      <c r="E936" s="640"/>
      <c r="F936" s="640"/>
    </row>
    <row r="937" spans="1:6">
      <c r="A937" s="674"/>
      <c r="B937" s="444" t="s">
        <v>3883</v>
      </c>
      <c r="C937" s="601"/>
      <c r="D937" s="396"/>
      <c r="E937" s="640"/>
      <c r="F937" s="640"/>
    </row>
    <row r="938" spans="1:6">
      <c r="A938" s="674"/>
      <c r="B938" s="444" t="s">
        <v>3888</v>
      </c>
      <c r="C938" s="601"/>
      <c r="D938" s="396"/>
      <c r="E938" s="640"/>
      <c r="F938" s="640"/>
    </row>
    <row r="939" spans="1:6">
      <c r="A939" s="674"/>
      <c r="B939" s="444" t="s">
        <v>3889</v>
      </c>
      <c r="C939" s="601"/>
      <c r="D939" s="396"/>
      <c r="E939" s="640"/>
      <c r="F939" s="640"/>
    </row>
    <row r="940" spans="1:6">
      <c r="A940" s="674"/>
      <c r="B940" s="444" t="s">
        <v>3890</v>
      </c>
      <c r="C940" s="601"/>
      <c r="D940" s="396"/>
      <c r="E940" s="640"/>
      <c r="F940" s="640"/>
    </row>
    <row r="941" spans="1:6">
      <c r="A941" s="674"/>
      <c r="B941" s="444" t="s">
        <v>3891</v>
      </c>
      <c r="C941" s="601"/>
      <c r="D941" s="396"/>
      <c r="E941" s="640"/>
      <c r="F941" s="640"/>
    </row>
    <row r="942" spans="1:6">
      <c r="A942" s="674"/>
      <c r="B942" s="444" t="s">
        <v>3892</v>
      </c>
      <c r="C942" s="601"/>
      <c r="D942" s="396"/>
      <c r="E942" s="640"/>
      <c r="F942" s="640"/>
    </row>
    <row r="943" spans="1:6">
      <c r="A943" s="674"/>
      <c r="B943" s="444" t="s">
        <v>3893</v>
      </c>
      <c r="C943" s="601"/>
      <c r="D943" s="396"/>
      <c r="E943" s="640"/>
      <c r="F943" s="640"/>
    </row>
    <row r="944" spans="1:6">
      <c r="A944" s="674"/>
      <c r="B944" s="444" t="s">
        <v>3894</v>
      </c>
      <c r="C944" s="601"/>
      <c r="D944" s="396"/>
      <c r="E944" s="640"/>
      <c r="F944" s="640"/>
    </row>
    <row r="945" spans="1:6">
      <c r="A945" s="674"/>
      <c r="B945" s="444" t="s">
        <v>3895</v>
      </c>
      <c r="C945" s="601"/>
      <c r="D945" s="396"/>
      <c r="E945" s="640"/>
      <c r="F945" s="640"/>
    </row>
    <row r="946" spans="1:6">
      <c r="A946" s="674"/>
      <c r="B946" s="444" t="s">
        <v>3896</v>
      </c>
      <c r="C946" s="601"/>
      <c r="D946" s="396"/>
      <c r="E946" s="640"/>
      <c r="F946" s="640"/>
    </row>
    <row r="947" spans="1:6">
      <c r="A947" s="674"/>
      <c r="B947" s="444"/>
      <c r="C947" s="601"/>
      <c r="D947" s="396"/>
      <c r="E947" s="640"/>
      <c r="F947" s="640"/>
    </row>
    <row r="948" spans="1:6">
      <c r="A948" s="673" t="s">
        <v>2782</v>
      </c>
      <c r="B948" s="671" t="s">
        <v>2783</v>
      </c>
      <c r="C948" s="601" t="s">
        <v>20</v>
      </c>
      <c r="D948" s="396">
        <v>2</v>
      </c>
      <c r="E948" s="1331"/>
      <c r="F948" s="640">
        <f>ROUND(D948*E948,2)</f>
        <v>0</v>
      </c>
    </row>
    <row r="949" spans="1:6">
      <c r="A949" s="674"/>
      <c r="B949" s="310" t="s">
        <v>3872</v>
      </c>
      <c r="C949" s="601"/>
      <c r="D949" s="396"/>
      <c r="E949" s="640"/>
      <c r="F949" s="640"/>
    </row>
    <row r="950" spans="1:6">
      <c r="A950" s="674"/>
      <c r="B950" s="336" t="s">
        <v>3465</v>
      </c>
      <c r="C950" s="601"/>
      <c r="D950" s="396"/>
      <c r="E950" s="640"/>
      <c r="F950" s="640"/>
    </row>
    <row r="951" spans="1:6">
      <c r="A951" s="674"/>
      <c r="B951" s="379" t="s">
        <v>3897</v>
      </c>
      <c r="C951" s="601"/>
      <c r="D951" s="396"/>
      <c r="E951" s="640"/>
      <c r="F951" s="640"/>
    </row>
    <row r="952" spans="1:6">
      <c r="A952" s="674"/>
      <c r="B952" s="444" t="s">
        <v>3898</v>
      </c>
      <c r="C952" s="601"/>
      <c r="D952" s="396"/>
      <c r="E952" s="640"/>
      <c r="F952" s="640"/>
    </row>
    <row r="953" spans="1:6">
      <c r="A953" s="674"/>
      <c r="B953" s="444" t="s">
        <v>3899</v>
      </c>
      <c r="C953" s="601"/>
      <c r="D953" s="396"/>
      <c r="E953" s="640"/>
      <c r="F953" s="640"/>
    </row>
    <row r="954" spans="1:6">
      <c r="A954" s="674"/>
      <c r="B954" s="444" t="s">
        <v>3900</v>
      </c>
      <c r="C954" s="601"/>
      <c r="D954" s="396"/>
      <c r="E954" s="640"/>
      <c r="F954" s="640"/>
    </row>
    <row r="955" spans="1:6">
      <c r="A955" s="674"/>
      <c r="B955" s="444" t="s">
        <v>3901</v>
      </c>
      <c r="C955" s="601"/>
      <c r="D955" s="396"/>
      <c r="E955" s="640"/>
      <c r="F955" s="640"/>
    </row>
    <row r="956" spans="1:6">
      <c r="A956" s="674"/>
      <c r="B956" s="444" t="s">
        <v>3902</v>
      </c>
      <c r="C956" s="601"/>
      <c r="D956" s="396"/>
      <c r="E956" s="640"/>
      <c r="F956" s="640"/>
    </row>
    <row r="957" spans="1:6">
      <c r="A957" s="674"/>
      <c r="B957" s="444" t="s">
        <v>3903</v>
      </c>
      <c r="C957" s="601"/>
      <c r="D957" s="396"/>
      <c r="E957" s="640"/>
      <c r="F957" s="640"/>
    </row>
    <row r="958" spans="1:6">
      <c r="A958" s="674"/>
      <c r="B958" s="444"/>
      <c r="C958" s="601"/>
      <c r="D958" s="396"/>
      <c r="E958" s="640"/>
      <c r="F958" s="640"/>
    </row>
    <row r="959" spans="1:6">
      <c r="A959" s="673" t="s">
        <v>2784</v>
      </c>
      <c r="B959" s="671" t="s">
        <v>3904</v>
      </c>
      <c r="C959" s="601" t="s">
        <v>20</v>
      </c>
      <c r="D959" s="396">
        <v>4</v>
      </c>
      <c r="E959" s="1331"/>
      <c r="F959" s="640">
        <f>ROUND(D959*E959,2)</f>
        <v>0</v>
      </c>
    </row>
    <row r="960" spans="1:6">
      <c r="A960" s="674"/>
      <c r="B960" s="310" t="s">
        <v>3905</v>
      </c>
      <c r="C960" s="601"/>
      <c r="D960" s="396"/>
      <c r="E960" s="640"/>
      <c r="F960" s="640"/>
    </row>
    <row r="961" spans="1:6">
      <c r="A961" s="674"/>
      <c r="B961" s="336" t="s">
        <v>3465</v>
      </c>
      <c r="C961" s="601"/>
      <c r="D961" s="396"/>
      <c r="E961" s="640"/>
      <c r="F961" s="640"/>
    </row>
    <row r="962" spans="1:6">
      <c r="A962" s="674"/>
      <c r="B962" s="444" t="s">
        <v>3906</v>
      </c>
      <c r="C962" s="601"/>
      <c r="D962" s="396"/>
      <c r="E962" s="640"/>
      <c r="F962" s="640"/>
    </row>
    <row r="963" spans="1:6">
      <c r="A963" s="674"/>
      <c r="B963" s="444" t="s">
        <v>3907</v>
      </c>
      <c r="C963" s="601"/>
      <c r="D963" s="396"/>
      <c r="E963" s="640"/>
      <c r="F963" s="640"/>
    </row>
    <row r="964" spans="1:6">
      <c r="A964" s="674"/>
      <c r="B964" s="444" t="s">
        <v>3908</v>
      </c>
      <c r="C964" s="601"/>
      <c r="D964" s="396"/>
      <c r="E964" s="640"/>
      <c r="F964" s="640"/>
    </row>
    <row r="965" spans="1:6">
      <c r="A965" s="674"/>
      <c r="B965" s="672" t="s">
        <v>3909</v>
      </c>
      <c r="C965" s="601"/>
      <c r="D965" s="396"/>
      <c r="E965" s="640"/>
      <c r="F965" s="640"/>
    </row>
    <row r="966" spans="1:6">
      <c r="A966" s="674"/>
      <c r="B966" s="672" t="s">
        <v>3910</v>
      </c>
      <c r="C966" s="601"/>
      <c r="D966" s="396"/>
      <c r="E966" s="640"/>
      <c r="F966" s="640"/>
    </row>
    <row r="967" spans="1:6">
      <c r="A967" s="674"/>
      <c r="B967" s="672" t="s">
        <v>3911</v>
      </c>
      <c r="C967" s="601"/>
      <c r="D967" s="396"/>
      <c r="E967" s="640"/>
      <c r="F967" s="640"/>
    </row>
    <row r="968" spans="1:6">
      <c r="A968" s="674"/>
      <c r="B968" s="672" t="s">
        <v>3880</v>
      </c>
      <c r="C968" s="601"/>
      <c r="D968" s="396"/>
      <c r="E968" s="640"/>
      <c r="F968" s="640"/>
    </row>
    <row r="969" spans="1:6">
      <c r="A969" s="674"/>
      <c r="B969" s="672"/>
      <c r="C969" s="601"/>
      <c r="D969" s="396"/>
      <c r="E969" s="640"/>
      <c r="F969" s="640"/>
    </row>
    <row r="970" spans="1:6">
      <c r="A970" s="673" t="s">
        <v>2785</v>
      </c>
      <c r="B970" s="381" t="s">
        <v>3912</v>
      </c>
      <c r="C970" s="601" t="s">
        <v>20</v>
      </c>
      <c r="D970" s="396">
        <v>1</v>
      </c>
      <c r="E970" s="1331"/>
      <c r="F970" s="640">
        <f>ROUND(D970*E970,2)</f>
        <v>0</v>
      </c>
    </row>
    <row r="971" spans="1:6">
      <c r="A971" s="674"/>
      <c r="B971" s="315" t="s">
        <v>2721</v>
      </c>
      <c r="C971" s="601"/>
      <c r="D971" s="396"/>
      <c r="E971" s="640"/>
      <c r="F971" s="640"/>
    </row>
    <row r="972" spans="1:6">
      <c r="A972" s="674"/>
      <c r="B972" s="336" t="s">
        <v>3465</v>
      </c>
      <c r="C972" s="601"/>
      <c r="D972" s="396"/>
      <c r="E972" s="640"/>
      <c r="F972" s="640"/>
    </row>
    <row r="973" spans="1:6">
      <c r="A973" s="674"/>
      <c r="B973" s="612" t="s">
        <v>3913</v>
      </c>
      <c r="C973" s="601"/>
      <c r="D973" s="396"/>
      <c r="E973" s="640"/>
      <c r="F973" s="640"/>
    </row>
    <row r="974" spans="1:6">
      <c r="A974" s="674"/>
      <c r="B974" s="386" t="s">
        <v>3914</v>
      </c>
      <c r="C974" s="601"/>
      <c r="D974" s="396"/>
      <c r="E974" s="640"/>
      <c r="F974" s="640"/>
    </row>
    <row r="975" spans="1:6">
      <c r="A975" s="674"/>
      <c r="B975" s="444" t="s">
        <v>3875</v>
      </c>
      <c r="C975" s="601"/>
      <c r="D975" s="396"/>
      <c r="E975" s="640"/>
      <c r="F975" s="640"/>
    </row>
    <row r="976" spans="1:6">
      <c r="A976" s="674"/>
      <c r="B976" s="444" t="s">
        <v>3876</v>
      </c>
      <c r="C976" s="601"/>
      <c r="D976" s="396"/>
      <c r="E976" s="640"/>
      <c r="F976" s="640"/>
    </row>
    <row r="977" spans="1:6">
      <c r="A977" s="674"/>
      <c r="B977" s="612" t="s">
        <v>3915</v>
      </c>
      <c r="C977" s="601"/>
      <c r="D977" s="396"/>
      <c r="E977" s="640"/>
      <c r="F977" s="640"/>
    </row>
    <row r="978" spans="1:6">
      <c r="A978" s="674"/>
      <c r="B978" s="612" t="s">
        <v>3916</v>
      </c>
      <c r="C978" s="601"/>
      <c r="D978" s="396"/>
      <c r="E978" s="640"/>
      <c r="F978" s="640"/>
    </row>
    <row r="979" spans="1:6">
      <c r="A979" s="674"/>
      <c r="B979" s="612" t="s">
        <v>3917</v>
      </c>
      <c r="C979" s="601"/>
      <c r="D979" s="396"/>
      <c r="E979" s="640"/>
      <c r="F979" s="640"/>
    </row>
    <row r="980" spans="1:6">
      <c r="A980" s="674"/>
      <c r="B980" s="336" t="s">
        <v>3918</v>
      </c>
      <c r="C980" s="601"/>
      <c r="D980" s="396"/>
      <c r="E980" s="640"/>
      <c r="F980" s="640"/>
    </row>
    <row r="981" spans="1:6">
      <c r="A981" s="674"/>
      <c r="B981" s="672" t="s">
        <v>3880</v>
      </c>
      <c r="C981" s="601"/>
      <c r="D981" s="396"/>
      <c r="E981" s="640"/>
      <c r="F981" s="640"/>
    </row>
    <row r="982" spans="1:6">
      <c r="A982" s="674"/>
      <c r="B982" s="672"/>
      <c r="C982" s="601"/>
      <c r="D982" s="396"/>
      <c r="E982" s="640"/>
      <c r="F982" s="640"/>
    </row>
    <row r="983" spans="1:6">
      <c r="A983" s="641" t="s">
        <v>3080</v>
      </c>
      <c r="B983" s="382" t="s">
        <v>3919</v>
      </c>
      <c r="C983" s="601" t="s">
        <v>20</v>
      </c>
      <c r="D983" s="396">
        <v>1</v>
      </c>
      <c r="E983" s="1331"/>
      <c r="F983" s="640">
        <f>ROUND(D983*E983,2)</f>
        <v>0</v>
      </c>
    </row>
    <row r="984" spans="1:6">
      <c r="A984" s="638"/>
      <c r="B984" s="378" t="s">
        <v>3081</v>
      </c>
      <c r="C984" s="601"/>
      <c r="D984" s="396"/>
      <c r="E984" s="640"/>
      <c r="F984" s="640"/>
    </row>
    <row r="985" spans="1:6">
      <c r="A985" s="674"/>
      <c r="B985" s="336" t="s">
        <v>3465</v>
      </c>
      <c r="C985" s="601"/>
      <c r="D985" s="396"/>
      <c r="E985" s="640"/>
      <c r="F985" s="640"/>
    </row>
    <row r="986" spans="1:6">
      <c r="A986" s="674"/>
      <c r="B986" s="612" t="s">
        <v>3920</v>
      </c>
      <c r="C986" s="601"/>
      <c r="D986" s="396"/>
      <c r="E986" s="640"/>
      <c r="F986" s="640"/>
    </row>
    <row r="987" spans="1:6">
      <c r="A987" s="674"/>
      <c r="B987" s="319" t="s">
        <v>3921</v>
      </c>
      <c r="C987" s="601"/>
      <c r="D987" s="396"/>
      <c r="E987" s="640"/>
      <c r="F987" s="640"/>
    </row>
    <row r="988" spans="1:6">
      <c r="A988" s="674"/>
      <c r="B988" s="319" t="s">
        <v>3922</v>
      </c>
      <c r="C988" s="601"/>
      <c r="D988" s="396"/>
      <c r="E988" s="640"/>
      <c r="F988" s="640"/>
    </row>
    <row r="989" spans="1:6">
      <c r="A989" s="674"/>
      <c r="B989" s="612" t="s">
        <v>3923</v>
      </c>
      <c r="C989" s="601"/>
      <c r="D989" s="396"/>
      <c r="E989" s="640"/>
      <c r="F989" s="640"/>
    </row>
    <row r="990" spans="1:6">
      <c r="A990" s="674"/>
      <c r="B990" s="319" t="s">
        <v>3924</v>
      </c>
      <c r="C990" s="601"/>
      <c r="D990" s="396"/>
      <c r="E990" s="640"/>
      <c r="F990" s="640"/>
    </row>
    <row r="991" spans="1:6">
      <c r="A991" s="674"/>
      <c r="B991" s="319" t="s">
        <v>3925</v>
      </c>
      <c r="C991" s="601"/>
      <c r="D991" s="396"/>
      <c r="E991" s="640"/>
      <c r="F991" s="640"/>
    </row>
    <row r="992" spans="1:6">
      <c r="A992" s="674"/>
      <c r="B992" s="319" t="s">
        <v>3880</v>
      </c>
      <c r="C992" s="601"/>
      <c r="D992" s="396"/>
      <c r="E992" s="640"/>
      <c r="F992" s="640"/>
    </row>
    <row r="993" spans="1:6">
      <c r="A993" s="674"/>
      <c r="B993" s="319"/>
      <c r="C993" s="601"/>
      <c r="D993" s="396"/>
      <c r="E993" s="640"/>
      <c r="F993" s="640"/>
    </row>
    <row r="994" spans="1:6">
      <c r="A994" s="641" t="s">
        <v>2786</v>
      </c>
      <c r="B994" s="382" t="s">
        <v>2787</v>
      </c>
      <c r="C994" s="601" t="s">
        <v>20</v>
      </c>
      <c r="D994" s="396">
        <v>2</v>
      </c>
      <c r="E994" s="1331"/>
      <c r="F994" s="640">
        <f>ROUND(D994*E994,2)</f>
        <v>0</v>
      </c>
    </row>
    <row r="995" spans="1:6">
      <c r="A995" s="638"/>
      <c r="B995" s="315" t="s">
        <v>3662</v>
      </c>
      <c r="C995" s="601"/>
      <c r="D995" s="396"/>
      <c r="E995" s="640"/>
      <c r="F995" s="640"/>
    </row>
    <row r="996" spans="1:6">
      <c r="A996" s="638"/>
      <c r="B996" s="315" t="s">
        <v>3465</v>
      </c>
      <c r="C996" s="601"/>
      <c r="D996" s="396"/>
      <c r="E996" s="640"/>
      <c r="F996" s="640"/>
    </row>
    <row r="997" spans="1:6">
      <c r="A997" s="638"/>
      <c r="B997" s="444" t="s">
        <v>3926</v>
      </c>
      <c r="C997" s="601"/>
      <c r="D997" s="396"/>
      <c r="E997" s="640"/>
      <c r="F997" s="640"/>
    </row>
    <row r="998" spans="1:6">
      <c r="A998" s="638"/>
      <c r="B998" s="444" t="s">
        <v>3927</v>
      </c>
      <c r="C998" s="601"/>
      <c r="D998" s="396"/>
      <c r="E998" s="640"/>
      <c r="F998" s="640"/>
    </row>
    <row r="999" spans="1:6">
      <c r="A999" s="638"/>
      <c r="B999" s="612" t="s">
        <v>3928</v>
      </c>
      <c r="C999" s="601"/>
      <c r="D999" s="396"/>
      <c r="E999" s="640"/>
      <c r="F999" s="640"/>
    </row>
    <row r="1000" spans="1:6">
      <c r="A1000" s="638"/>
      <c r="B1000" s="612" t="s">
        <v>3929</v>
      </c>
      <c r="C1000" s="601"/>
      <c r="D1000" s="396"/>
      <c r="E1000" s="640"/>
      <c r="F1000" s="640"/>
    </row>
    <row r="1001" spans="1:6">
      <c r="A1001" s="638"/>
      <c r="B1001" s="612" t="s">
        <v>3930</v>
      </c>
      <c r="C1001" s="601"/>
      <c r="D1001" s="396"/>
      <c r="E1001" s="640"/>
      <c r="F1001" s="640"/>
    </row>
    <row r="1002" spans="1:6">
      <c r="A1002" s="638"/>
      <c r="B1002" s="612" t="s">
        <v>3931</v>
      </c>
      <c r="C1002" s="601"/>
      <c r="D1002" s="396"/>
      <c r="E1002" s="640"/>
      <c r="F1002" s="640"/>
    </row>
    <row r="1003" spans="1:6">
      <c r="A1003" s="638"/>
      <c r="B1003" s="612" t="s">
        <v>3932</v>
      </c>
      <c r="C1003" s="601"/>
      <c r="D1003" s="396"/>
      <c r="E1003" s="640"/>
      <c r="F1003" s="640"/>
    </row>
    <row r="1004" spans="1:6">
      <c r="A1004" s="638"/>
      <c r="B1004" s="612" t="s">
        <v>3933</v>
      </c>
      <c r="C1004" s="601"/>
      <c r="D1004" s="396"/>
      <c r="E1004" s="640"/>
      <c r="F1004" s="640"/>
    </row>
    <row r="1005" spans="1:6">
      <c r="A1005" s="638"/>
      <c r="B1005" s="303" t="s">
        <v>3934</v>
      </c>
      <c r="C1005" s="601"/>
      <c r="D1005" s="396"/>
      <c r="E1005" s="640"/>
      <c r="F1005" s="640"/>
    </row>
    <row r="1006" spans="1:6">
      <c r="A1006" s="638"/>
      <c r="B1006" s="302" t="s">
        <v>3935</v>
      </c>
      <c r="C1006" s="601"/>
      <c r="D1006" s="396"/>
      <c r="E1006" s="640"/>
      <c r="F1006" s="640"/>
    </row>
    <row r="1007" spans="1:6">
      <c r="A1007" s="638"/>
      <c r="B1007" s="302"/>
      <c r="C1007" s="601"/>
      <c r="D1007" s="396"/>
      <c r="E1007" s="640"/>
      <c r="F1007" s="640"/>
    </row>
    <row r="1008" spans="1:6">
      <c r="A1008" s="623"/>
      <c r="B1008" s="400" t="s">
        <v>2788</v>
      </c>
      <c r="C1008" s="601"/>
      <c r="D1008" s="396"/>
      <c r="E1008" s="640"/>
      <c r="F1008" s="640"/>
    </row>
    <row r="1009" spans="1:6">
      <c r="A1009" s="638"/>
      <c r="B1009" s="638"/>
      <c r="C1009" s="638"/>
      <c r="D1009" s="396"/>
      <c r="E1009" s="640"/>
      <c r="F1009" s="640"/>
    </row>
    <row r="1010" spans="1:6">
      <c r="A1010" s="638"/>
      <c r="B1010" s="302" t="s">
        <v>3465</v>
      </c>
      <c r="C1010" s="601"/>
      <c r="D1010" s="396"/>
      <c r="E1010" s="640"/>
      <c r="F1010" s="640"/>
    </row>
    <row r="1011" spans="1:6">
      <c r="A1011" s="638"/>
      <c r="B1011" s="444" t="s">
        <v>3936</v>
      </c>
      <c r="C1011" s="601"/>
      <c r="D1011" s="396"/>
      <c r="E1011" s="640"/>
      <c r="F1011" s="640"/>
    </row>
    <row r="1012" spans="1:6">
      <c r="A1012" s="638"/>
      <c r="B1012" s="379" t="s">
        <v>3937</v>
      </c>
      <c r="C1012" s="601"/>
      <c r="D1012" s="396"/>
      <c r="E1012" s="640"/>
      <c r="F1012" s="640"/>
    </row>
    <row r="1013" spans="1:6">
      <c r="A1013" s="638"/>
      <c r="B1013" s="444" t="s">
        <v>3938</v>
      </c>
      <c r="C1013" s="601"/>
      <c r="D1013" s="396"/>
      <c r="E1013" s="640"/>
      <c r="F1013" s="640"/>
    </row>
    <row r="1014" spans="1:6">
      <c r="A1014" s="638"/>
      <c r="B1014" s="444" t="s">
        <v>3939</v>
      </c>
      <c r="C1014" s="601"/>
      <c r="D1014" s="396"/>
      <c r="E1014" s="640"/>
      <c r="F1014" s="640"/>
    </row>
    <row r="1015" spans="1:6">
      <c r="A1015" s="638"/>
      <c r="B1015" s="444" t="s">
        <v>3940</v>
      </c>
      <c r="C1015" s="601"/>
      <c r="D1015" s="396"/>
      <c r="E1015" s="640"/>
      <c r="F1015" s="640"/>
    </row>
    <row r="1016" spans="1:6">
      <c r="A1016" s="638"/>
      <c r="B1016" s="379" t="s">
        <v>3941</v>
      </c>
      <c r="C1016" s="601"/>
      <c r="D1016" s="396"/>
      <c r="E1016" s="640"/>
      <c r="F1016" s="640"/>
    </row>
    <row r="1017" spans="1:6">
      <c r="A1017" s="638"/>
      <c r="B1017" s="444" t="s">
        <v>3942</v>
      </c>
      <c r="C1017" s="601"/>
      <c r="D1017" s="396"/>
      <c r="E1017" s="640"/>
      <c r="F1017" s="640"/>
    </row>
    <row r="1018" spans="1:6">
      <c r="A1018" s="638"/>
      <c r="B1018" s="444" t="s">
        <v>3943</v>
      </c>
      <c r="C1018" s="601"/>
      <c r="D1018" s="396"/>
      <c r="E1018" s="640"/>
      <c r="F1018" s="640"/>
    </row>
    <row r="1019" spans="1:6">
      <c r="A1019" s="638"/>
      <c r="B1019" s="377" t="s">
        <v>3944</v>
      </c>
      <c r="C1019" s="601"/>
      <c r="D1019" s="396"/>
      <c r="E1019" s="640"/>
      <c r="F1019" s="640"/>
    </row>
    <row r="1020" spans="1:6">
      <c r="A1020" s="638"/>
      <c r="B1020" s="377"/>
      <c r="C1020" s="601"/>
      <c r="D1020" s="396"/>
      <c r="E1020" s="640"/>
      <c r="F1020" s="640"/>
    </row>
    <row r="1021" spans="1:6">
      <c r="A1021" s="641" t="s">
        <v>2789</v>
      </c>
      <c r="B1021" s="382" t="s">
        <v>3945</v>
      </c>
      <c r="C1021" s="601" t="s">
        <v>20</v>
      </c>
      <c r="D1021" s="396">
        <v>1</v>
      </c>
      <c r="E1021" s="1331"/>
      <c r="F1021" s="640">
        <f>ROUND(D1021*E1021,2)</f>
        <v>0</v>
      </c>
    </row>
    <row r="1022" spans="1:6">
      <c r="A1022" s="472"/>
      <c r="B1022" s="336" t="s">
        <v>3946</v>
      </c>
      <c r="C1022" s="601"/>
      <c r="D1022" s="396"/>
      <c r="E1022" s="640"/>
      <c r="F1022" s="640"/>
    </row>
    <row r="1023" spans="1:6">
      <c r="A1023" s="638"/>
      <c r="B1023" s="377" t="s">
        <v>3524</v>
      </c>
      <c r="C1023" s="601"/>
      <c r="D1023" s="396"/>
      <c r="E1023" s="640"/>
      <c r="F1023" s="640"/>
    </row>
    <row r="1024" spans="1:6">
      <c r="A1024" s="638"/>
      <c r="B1024" s="377" t="s">
        <v>3947</v>
      </c>
      <c r="C1024" s="601"/>
      <c r="D1024" s="396"/>
      <c r="E1024" s="640"/>
      <c r="F1024" s="640"/>
    </row>
    <row r="1025" spans="1:6">
      <c r="A1025" s="638"/>
      <c r="B1025" s="377" t="s">
        <v>3948</v>
      </c>
      <c r="C1025" s="601"/>
      <c r="D1025" s="396"/>
      <c r="E1025" s="640"/>
      <c r="F1025" s="640"/>
    </row>
    <row r="1026" spans="1:6">
      <c r="A1026" s="638"/>
      <c r="B1026" s="377"/>
      <c r="C1026" s="601"/>
      <c r="D1026" s="396"/>
      <c r="E1026" s="640"/>
      <c r="F1026" s="640"/>
    </row>
    <row r="1027" spans="1:6">
      <c r="A1027" s="641" t="s">
        <v>2790</v>
      </c>
      <c r="B1027" s="382" t="s">
        <v>3945</v>
      </c>
      <c r="C1027" s="601" t="s">
        <v>20</v>
      </c>
      <c r="D1027" s="396">
        <v>3</v>
      </c>
      <c r="E1027" s="1331"/>
      <c r="F1027" s="640">
        <f>ROUND(D1027*E1027,2)</f>
        <v>0</v>
      </c>
    </row>
    <row r="1028" spans="1:6">
      <c r="A1028" s="472"/>
      <c r="B1028" s="93" t="s">
        <v>3949</v>
      </c>
      <c r="C1028" s="601"/>
      <c r="D1028" s="396"/>
      <c r="E1028" s="640"/>
      <c r="F1028" s="640"/>
    </row>
    <row r="1029" spans="1:6">
      <c r="A1029" s="638"/>
      <c r="B1029" s="377" t="s">
        <v>3524</v>
      </c>
      <c r="C1029" s="601"/>
      <c r="D1029" s="396"/>
      <c r="E1029" s="640"/>
      <c r="F1029" s="640"/>
    </row>
    <row r="1030" spans="1:6">
      <c r="A1030" s="638"/>
      <c r="B1030" s="377" t="s">
        <v>3950</v>
      </c>
      <c r="C1030" s="601"/>
      <c r="D1030" s="396"/>
      <c r="E1030" s="640"/>
      <c r="F1030" s="640"/>
    </row>
    <row r="1031" spans="1:6">
      <c r="A1031" s="638"/>
      <c r="B1031" s="377" t="s">
        <v>3948</v>
      </c>
      <c r="C1031" s="601"/>
      <c r="D1031" s="396"/>
      <c r="E1031" s="640"/>
      <c r="F1031" s="640"/>
    </row>
    <row r="1032" spans="1:6">
      <c r="A1032" s="638"/>
      <c r="B1032" s="377"/>
      <c r="C1032" s="601"/>
      <c r="D1032" s="396"/>
      <c r="E1032" s="640"/>
      <c r="F1032" s="640"/>
    </row>
    <row r="1033" spans="1:6">
      <c r="A1033" s="641" t="s">
        <v>2791</v>
      </c>
      <c r="B1033" s="382" t="s">
        <v>3945</v>
      </c>
      <c r="C1033" s="601" t="s">
        <v>20</v>
      </c>
      <c r="D1033" s="396">
        <v>1</v>
      </c>
      <c r="E1033" s="1331"/>
      <c r="F1033" s="640">
        <f>ROUND(D1033*E1033,2)</f>
        <v>0</v>
      </c>
    </row>
    <row r="1034" spans="1:6">
      <c r="A1034" s="472"/>
      <c r="B1034" s="336" t="s">
        <v>3951</v>
      </c>
      <c r="C1034" s="601"/>
      <c r="D1034" s="396"/>
      <c r="E1034" s="640"/>
      <c r="F1034" s="640"/>
    </row>
    <row r="1035" spans="1:6">
      <c r="A1035" s="638"/>
      <c r="B1035" s="377" t="s">
        <v>3524</v>
      </c>
      <c r="C1035" s="601"/>
      <c r="D1035" s="396"/>
      <c r="E1035" s="640"/>
      <c r="F1035" s="640"/>
    </row>
    <row r="1036" spans="1:6">
      <c r="A1036" s="638"/>
      <c r="B1036" s="377" t="s">
        <v>3952</v>
      </c>
      <c r="C1036" s="601"/>
      <c r="D1036" s="396"/>
      <c r="E1036" s="640"/>
      <c r="F1036" s="640"/>
    </row>
    <row r="1037" spans="1:6">
      <c r="A1037" s="638"/>
      <c r="B1037" s="377" t="s">
        <v>3948</v>
      </c>
      <c r="C1037" s="601"/>
      <c r="D1037" s="396"/>
      <c r="E1037" s="640"/>
      <c r="F1037" s="640"/>
    </row>
    <row r="1038" spans="1:6">
      <c r="A1038" s="638"/>
      <c r="B1038" s="377"/>
      <c r="C1038" s="601"/>
      <c r="D1038" s="396"/>
      <c r="E1038" s="640"/>
      <c r="F1038" s="640"/>
    </row>
    <row r="1039" spans="1:6">
      <c r="A1039" s="641" t="s">
        <v>2792</v>
      </c>
      <c r="B1039" s="382" t="s">
        <v>3945</v>
      </c>
      <c r="C1039" s="601" t="s">
        <v>20</v>
      </c>
      <c r="D1039" s="396">
        <v>1</v>
      </c>
      <c r="E1039" s="1331"/>
      <c r="F1039" s="640">
        <f>ROUND(D1039*E1039,2)</f>
        <v>0</v>
      </c>
    </row>
    <row r="1040" spans="1:6">
      <c r="A1040" s="472"/>
      <c r="B1040" s="336" t="s">
        <v>3953</v>
      </c>
      <c r="C1040" s="601"/>
      <c r="D1040" s="396"/>
      <c r="E1040" s="640"/>
      <c r="F1040" s="640"/>
    </row>
    <row r="1041" spans="1:6">
      <c r="A1041" s="472"/>
      <c r="B1041" s="377" t="s">
        <v>3524</v>
      </c>
      <c r="C1041" s="601"/>
      <c r="D1041" s="396"/>
      <c r="E1041" s="640"/>
      <c r="F1041" s="640"/>
    </row>
    <row r="1042" spans="1:6">
      <c r="A1042" s="638"/>
      <c r="B1042" s="377" t="s">
        <v>3954</v>
      </c>
      <c r="C1042" s="601"/>
      <c r="D1042" s="396"/>
      <c r="E1042" s="640"/>
      <c r="F1042" s="640"/>
    </row>
    <row r="1043" spans="1:6">
      <c r="A1043" s="638"/>
      <c r="B1043" s="377" t="s">
        <v>3948</v>
      </c>
      <c r="C1043" s="601"/>
      <c r="D1043" s="396"/>
      <c r="E1043" s="640"/>
      <c r="F1043" s="640"/>
    </row>
    <row r="1044" spans="1:6">
      <c r="A1044" s="638"/>
      <c r="B1044" s="377"/>
      <c r="C1044" s="601"/>
      <c r="D1044" s="396"/>
      <c r="E1044" s="640"/>
      <c r="F1044" s="640"/>
    </row>
    <row r="1045" spans="1:6">
      <c r="A1045" s="638"/>
      <c r="B1045" s="377"/>
      <c r="C1045" s="601"/>
      <c r="D1045" s="396"/>
      <c r="E1045" s="640"/>
      <c r="F1045" s="640"/>
    </row>
    <row r="1046" spans="1:6" ht="15.75">
      <c r="A1046" s="388" t="s">
        <v>3955</v>
      </c>
      <c r="B1046" s="389" t="s">
        <v>3956</v>
      </c>
      <c r="C1046" s="621"/>
      <c r="D1046" s="622"/>
      <c r="E1046" s="622"/>
      <c r="F1046" s="397">
        <f>SUM(F1047:F1168)</f>
        <v>0</v>
      </c>
    </row>
    <row r="1047" spans="1:6">
      <c r="A1047" s="655"/>
      <c r="B1047" s="655"/>
      <c r="C1047" s="655"/>
      <c r="D1047" s="396"/>
      <c r="E1047" s="640"/>
      <c r="F1047" s="640"/>
    </row>
    <row r="1048" spans="1:6">
      <c r="A1048" s="643" t="s">
        <v>2793</v>
      </c>
      <c r="B1048" s="648" t="s">
        <v>3957</v>
      </c>
      <c r="C1048" s="601" t="s">
        <v>20</v>
      </c>
      <c r="D1048" s="396">
        <v>52</v>
      </c>
      <c r="E1048" s="1331"/>
      <c r="F1048" s="640">
        <f>ROUND(D1048*E1048,2)</f>
        <v>0</v>
      </c>
    </row>
    <row r="1049" spans="1:6">
      <c r="A1049" s="659"/>
      <c r="B1049" s="315" t="s">
        <v>3958</v>
      </c>
      <c r="C1049" s="601"/>
      <c r="D1049" s="396"/>
      <c r="E1049" s="675"/>
      <c r="F1049" s="640"/>
    </row>
    <row r="1050" spans="1:6">
      <c r="A1050" s="659"/>
      <c r="B1050" s="444" t="s">
        <v>3959</v>
      </c>
      <c r="C1050" s="601"/>
      <c r="D1050" s="396"/>
      <c r="E1050" s="675"/>
      <c r="F1050" s="640"/>
    </row>
    <row r="1051" spans="1:6">
      <c r="A1051" s="659"/>
      <c r="B1051" s="444" t="s">
        <v>3960</v>
      </c>
      <c r="C1051" s="601"/>
      <c r="D1051" s="396"/>
      <c r="E1051" s="675"/>
      <c r="F1051" s="640"/>
    </row>
    <row r="1052" spans="1:6">
      <c r="A1052" s="659"/>
      <c r="B1052" s="444" t="s">
        <v>3961</v>
      </c>
      <c r="C1052" s="601"/>
      <c r="D1052" s="396"/>
      <c r="E1052" s="675"/>
      <c r="F1052" s="640"/>
    </row>
    <row r="1053" spans="1:6">
      <c r="A1053" s="659"/>
      <c r="B1053" s="444" t="s">
        <v>3962</v>
      </c>
      <c r="C1053" s="601"/>
      <c r="D1053" s="396"/>
      <c r="E1053" s="675"/>
      <c r="F1053" s="640"/>
    </row>
    <row r="1054" spans="1:6">
      <c r="A1054" s="659"/>
      <c r="B1054" s="379" t="s">
        <v>3963</v>
      </c>
      <c r="C1054" s="601"/>
      <c r="D1054" s="396"/>
      <c r="E1054" s="675"/>
      <c r="F1054" s="640"/>
    </row>
    <row r="1055" spans="1:6">
      <c r="A1055" s="659"/>
      <c r="B1055" s="444" t="s">
        <v>3964</v>
      </c>
      <c r="C1055" s="601"/>
      <c r="D1055" s="396"/>
      <c r="E1055" s="675"/>
      <c r="F1055" s="640"/>
    </row>
    <row r="1056" spans="1:6">
      <c r="A1056" s="659"/>
      <c r="B1056" s="668" t="s">
        <v>3465</v>
      </c>
      <c r="C1056" s="601"/>
      <c r="D1056" s="396"/>
      <c r="E1056" s="675"/>
      <c r="F1056" s="640"/>
    </row>
    <row r="1057" spans="1:6">
      <c r="A1057" s="659"/>
      <c r="B1057" s="303" t="s">
        <v>3965</v>
      </c>
      <c r="C1057" s="601"/>
      <c r="D1057" s="396"/>
      <c r="E1057" s="675"/>
      <c r="F1057" s="640"/>
    </row>
    <row r="1058" spans="1:6">
      <c r="A1058" s="659"/>
      <c r="B1058" s="379" t="s">
        <v>3966</v>
      </c>
      <c r="C1058" s="601"/>
      <c r="D1058" s="396"/>
      <c r="E1058" s="675"/>
      <c r="F1058" s="640"/>
    </row>
    <row r="1059" spans="1:6">
      <c r="A1059" s="659"/>
      <c r="B1059" s="379"/>
      <c r="C1059" s="601"/>
      <c r="D1059" s="396"/>
      <c r="E1059" s="675"/>
      <c r="F1059" s="640"/>
    </row>
    <row r="1060" spans="1:6">
      <c r="A1060" s="643" t="s">
        <v>2794</v>
      </c>
      <c r="B1060" s="676" t="s">
        <v>2795</v>
      </c>
      <c r="C1060" s="601" t="s">
        <v>20</v>
      </c>
      <c r="D1060" s="396">
        <v>62</v>
      </c>
      <c r="E1060" s="1331"/>
      <c r="F1060" s="640">
        <f>ROUND(D1060*E1060,2)</f>
        <v>0</v>
      </c>
    </row>
    <row r="1061" spans="1:6">
      <c r="A1061" s="659"/>
      <c r="B1061" s="378" t="s">
        <v>3967</v>
      </c>
      <c r="C1061" s="601"/>
      <c r="D1061" s="396"/>
      <c r="E1061" s="640"/>
      <c r="F1061" s="640"/>
    </row>
    <row r="1062" spans="1:6">
      <c r="A1062" s="659"/>
      <c r="B1062" s="378" t="s">
        <v>3968</v>
      </c>
      <c r="C1062" s="601"/>
      <c r="D1062" s="396"/>
      <c r="E1062" s="640"/>
      <c r="F1062" s="640"/>
    </row>
    <row r="1063" spans="1:6">
      <c r="A1063" s="659"/>
      <c r="B1063" s="378" t="s">
        <v>3969</v>
      </c>
      <c r="C1063" s="601"/>
      <c r="D1063" s="396"/>
      <c r="E1063" s="640"/>
      <c r="F1063" s="640"/>
    </row>
    <row r="1064" spans="1:6" ht="25.5">
      <c r="A1064" s="659"/>
      <c r="B1064" s="444" t="s">
        <v>3970</v>
      </c>
      <c r="C1064" s="601"/>
      <c r="D1064" s="396"/>
      <c r="E1064" s="640"/>
      <c r="F1064" s="640"/>
    </row>
    <row r="1065" spans="1:6">
      <c r="A1065" s="659"/>
      <c r="B1065" s="444" t="s">
        <v>3971</v>
      </c>
      <c r="C1065" s="601"/>
      <c r="D1065" s="396"/>
      <c r="E1065" s="640"/>
      <c r="F1065" s="640"/>
    </row>
    <row r="1066" spans="1:6">
      <c r="A1066" s="659"/>
      <c r="B1066" s="444" t="s">
        <v>3972</v>
      </c>
      <c r="C1066" s="601"/>
      <c r="D1066" s="396"/>
      <c r="E1066" s="640"/>
      <c r="F1066" s="640"/>
    </row>
    <row r="1067" spans="1:6">
      <c r="A1067" s="659"/>
      <c r="B1067" s="668" t="s">
        <v>3465</v>
      </c>
      <c r="C1067" s="601"/>
      <c r="D1067" s="396"/>
      <c r="E1067" s="640"/>
      <c r="F1067" s="640"/>
    </row>
    <row r="1068" spans="1:6">
      <c r="A1068" s="659"/>
      <c r="B1068" s="303" t="s">
        <v>3973</v>
      </c>
      <c r="C1068" s="601"/>
      <c r="D1068" s="396"/>
      <c r="E1068" s="640"/>
      <c r="F1068" s="640"/>
    </row>
    <row r="1069" spans="1:6">
      <c r="A1069" s="659"/>
      <c r="B1069" s="379" t="s">
        <v>3966</v>
      </c>
      <c r="C1069" s="601"/>
      <c r="D1069" s="396"/>
      <c r="E1069" s="640"/>
      <c r="F1069" s="640"/>
    </row>
    <row r="1070" spans="1:6">
      <c r="A1070" s="659"/>
      <c r="B1070" s="379"/>
      <c r="C1070" s="601"/>
      <c r="D1070" s="396"/>
      <c r="E1070" s="640"/>
      <c r="F1070" s="640"/>
    </row>
    <row r="1071" spans="1:6">
      <c r="A1071" s="643" t="s">
        <v>2796</v>
      </c>
      <c r="B1071" s="648" t="s">
        <v>2797</v>
      </c>
      <c r="C1071" s="601" t="s">
        <v>20</v>
      </c>
      <c r="D1071" s="396">
        <v>62</v>
      </c>
      <c r="E1071" s="1331"/>
      <c r="F1071" s="640">
        <f>ROUND(D1071*E1071,2)</f>
        <v>0</v>
      </c>
    </row>
    <row r="1072" spans="1:6">
      <c r="A1072" s="659"/>
      <c r="B1072" s="378" t="s">
        <v>3967</v>
      </c>
      <c r="C1072" s="601"/>
      <c r="D1072" s="396"/>
      <c r="E1072" s="640"/>
      <c r="F1072" s="640"/>
    </row>
    <row r="1073" spans="1:6">
      <c r="A1073" s="659"/>
      <c r="B1073" s="378" t="s">
        <v>3968</v>
      </c>
      <c r="C1073" s="601"/>
      <c r="D1073" s="396"/>
      <c r="E1073" s="640"/>
      <c r="F1073" s="640"/>
    </row>
    <row r="1074" spans="1:6">
      <c r="A1074" s="659"/>
      <c r="B1074" s="378" t="s">
        <v>3974</v>
      </c>
      <c r="C1074" s="601"/>
      <c r="D1074" s="396"/>
      <c r="E1074" s="640"/>
      <c r="F1074" s="640"/>
    </row>
    <row r="1075" spans="1:6" ht="25.5">
      <c r="A1075" s="659"/>
      <c r="B1075" s="444" t="s">
        <v>3975</v>
      </c>
      <c r="C1075" s="601"/>
      <c r="D1075" s="396"/>
      <c r="E1075" s="640"/>
      <c r="F1075" s="640"/>
    </row>
    <row r="1076" spans="1:6">
      <c r="A1076" s="659"/>
      <c r="B1076" s="444" t="s">
        <v>3976</v>
      </c>
      <c r="C1076" s="601"/>
      <c r="D1076" s="396"/>
      <c r="E1076" s="640"/>
      <c r="F1076" s="640"/>
    </row>
    <row r="1077" spans="1:6">
      <c r="A1077" s="659"/>
      <c r="B1077" s="444" t="s">
        <v>3972</v>
      </c>
      <c r="C1077" s="601"/>
      <c r="D1077" s="396"/>
      <c r="E1077" s="640"/>
      <c r="F1077" s="640"/>
    </row>
    <row r="1078" spans="1:6">
      <c r="A1078" s="677"/>
      <c r="B1078" s="444" t="s">
        <v>3465</v>
      </c>
      <c r="C1078" s="601"/>
      <c r="D1078" s="396"/>
      <c r="E1078" s="640"/>
      <c r="F1078" s="640"/>
    </row>
    <row r="1079" spans="1:6">
      <c r="A1079" s="677"/>
      <c r="B1079" s="303" t="s">
        <v>3977</v>
      </c>
      <c r="C1079" s="601"/>
      <c r="D1079" s="396"/>
      <c r="E1079" s="640"/>
      <c r="F1079" s="640"/>
    </row>
    <row r="1080" spans="1:6">
      <c r="A1080" s="677"/>
      <c r="B1080" s="303" t="s">
        <v>3978</v>
      </c>
      <c r="C1080" s="601"/>
      <c r="D1080" s="396"/>
      <c r="E1080" s="640"/>
      <c r="F1080" s="640"/>
    </row>
    <row r="1081" spans="1:6">
      <c r="A1081" s="677"/>
      <c r="B1081" s="303" t="s">
        <v>3979</v>
      </c>
      <c r="C1081" s="601"/>
      <c r="D1081" s="396"/>
      <c r="E1081" s="640"/>
      <c r="F1081" s="640"/>
    </row>
    <row r="1082" spans="1:6">
      <c r="A1082" s="677"/>
      <c r="B1082" s="303"/>
      <c r="C1082" s="601"/>
      <c r="D1082" s="396"/>
      <c r="E1082" s="640"/>
      <c r="F1082" s="640"/>
    </row>
    <row r="1083" spans="1:6">
      <c r="A1083" s="643" t="s">
        <v>2798</v>
      </c>
      <c r="B1083" s="616" t="s">
        <v>2799</v>
      </c>
      <c r="C1083" s="601" t="s">
        <v>20</v>
      </c>
      <c r="D1083" s="396">
        <v>22</v>
      </c>
      <c r="E1083" s="1331"/>
      <c r="F1083" s="640">
        <f>ROUND(D1083*E1083,2)</f>
        <v>0</v>
      </c>
    </row>
    <row r="1084" spans="1:6">
      <c r="A1084" s="659"/>
      <c r="B1084" s="378" t="s">
        <v>3967</v>
      </c>
      <c r="C1084" s="601"/>
      <c r="D1084" s="396"/>
      <c r="E1084" s="640"/>
      <c r="F1084" s="640"/>
    </row>
    <row r="1085" spans="1:6">
      <c r="A1085" s="659"/>
      <c r="B1085" s="378" t="s">
        <v>3980</v>
      </c>
      <c r="C1085" s="601"/>
      <c r="D1085" s="396"/>
      <c r="E1085" s="640"/>
      <c r="F1085" s="640"/>
    </row>
    <row r="1086" spans="1:6">
      <c r="A1086" s="659"/>
      <c r="B1086" s="378" t="s">
        <v>3981</v>
      </c>
      <c r="C1086" s="601"/>
      <c r="D1086" s="396"/>
      <c r="E1086" s="640"/>
      <c r="F1086" s="640"/>
    </row>
    <row r="1087" spans="1:6">
      <c r="A1087" s="677"/>
      <c r="B1087" s="378" t="s">
        <v>3465</v>
      </c>
      <c r="C1087" s="601"/>
      <c r="D1087" s="396"/>
      <c r="E1087" s="640"/>
      <c r="F1087" s="640"/>
    </row>
    <row r="1088" spans="1:6">
      <c r="A1088" s="677"/>
      <c r="B1088" s="444" t="s">
        <v>3982</v>
      </c>
      <c r="C1088" s="601"/>
      <c r="D1088" s="396"/>
      <c r="E1088" s="640"/>
      <c r="F1088" s="640"/>
    </row>
    <row r="1089" spans="1:6">
      <c r="A1089" s="677"/>
      <c r="B1089" s="444" t="s">
        <v>3983</v>
      </c>
      <c r="C1089" s="601"/>
      <c r="D1089" s="396"/>
      <c r="E1089" s="640"/>
      <c r="F1089" s="640"/>
    </row>
    <row r="1090" spans="1:6">
      <c r="A1090" s="677"/>
      <c r="B1090" s="444" t="s">
        <v>3984</v>
      </c>
      <c r="C1090" s="601"/>
      <c r="D1090" s="396"/>
      <c r="E1090" s="640"/>
      <c r="F1090" s="640"/>
    </row>
    <row r="1091" spans="1:6">
      <c r="A1091" s="677"/>
      <c r="B1091" s="379" t="s">
        <v>3985</v>
      </c>
      <c r="C1091" s="601"/>
      <c r="D1091" s="396"/>
      <c r="E1091" s="640"/>
      <c r="F1091" s="640"/>
    </row>
    <row r="1092" spans="1:6">
      <c r="A1092" s="677"/>
      <c r="B1092" s="444" t="s">
        <v>3986</v>
      </c>
      <c r="C1092" s="601"/>
      <c r="D1092" s="396"/>
      <c r="E1092" s="640"/>
      <c r="F1092" s="640"/>
    </row>
    <row r="1093" spans="1:6">
      <c r="A1093" s="677"/>
      <c r="B1093" s="444"/>
      <c r="C1093" s="601"/>
      <c r="D1093" s="396"/>
      <c r="E1093" s="640"/>
      <c r="F1093" s="640"/>
    </row>
    <row r="1094" spans="1:6">
      <c r="A1094" s="643" t="s">
        <v>3987</v>
      </c>
      <c r="B1094" s="616" t="s">
        <v>3988</v>
      </c>
      <c r="C1094" s="601" t="s">
        <v>20</v>
      </c>
      <c r="D1094" s="396">
        <v>12</v>
      </c>
      <c r="E1094" s="1331"/>
      <c r="F1094" s="640">
        <f>ROUND(D1094*E1094,2)</f>
        <v>0</v>
      </c>
    </row>
    <row r="1095" spans="1:6">
      <c r="A1095" s="677"/>
      <c r="B1095" s="612" t="s">
        <v>3989</v>
      </c>
      <c r="C1095" s="601"/>
      <c r="D1095" s="396"/>
      <c r="E1095" s="640"/>
      <c r="F1095" s="640"/>
    </row>
    <row r="1096" spans="1:6">
      <c r="A1096" s="659"/>
      <c r="B1096" s="378" t="s">
        <v>3990</v>
      </c>
      <c r="C1096" s="601"/>
      <c r="D1096" s="396"/>
      <c r="E1096" s="640"/>
      <c r="F1096" s="640"/>
    </row>
    <row r="1097" spans="1:6">
      <c r="A1097" s="677"/>
      <c r="B1097" s="378" t="s">
        <v>3465</v>
      </c>
      <c r="C1097" s="601"/>
      <c r="D1097" s="396"/>
      <c r="E1097" s="640"/>
      <c r="F1097" s="640"/>
    </row>
    <row r="1098" spans="1:6">
      <c r="A1098" s="677"/>
      <c r="B1098" s="662" t="s">
        <v>3991</v>
      </c>
      <c r="C1098" s="601"/>
      <c r="D1098" s="396"/>
      <c r="E1098" s="640"/>
      <c r="F1098" s="640"/>
    </row>
    <row r="1099" spans="1:6">
      <c r="A1099" s="677"/>
      <c r="B1099" s="669" t="s">
        <v>3992</v>
      </c>
      <c r="C1099" s="601"/>
      <c r="D1099" s="396"/>
      <c r="E1099" s="640"/>
      <c r="F1099" s="640"/>
    </row>
    <row r="1100" spans="1:6">
      <c r="A1100" s="677"/>
      <c r="B1100" s="662" t="s">
        <v>3993</v>
      </c>
      <c r="C1100" s="601"/>
      <c r="D1100" s="396"/>
      <c r="E1100" s="640"/>
      <c r="F1100" s="640"/>
    </row>
    <row r="1101" spans="1:6">
      <c r="A1101" s="677"/>
      <c r="B1101" s="668" t="s">
        <v>3994</v>
      </c>
      <c r="C1101" s="601"/>
      <c r="D1101" s="396"/>
      <c r="E1101" s="640"/>
      <c r="F1101" s="640"/>
    </row>
    <row r="1102" spans="1:6">
      <c r="A1102" s="677"/>
      <c r="B1102" s="668"/>
      <c r="C1102" s="601"/>
      <c r="D1102" s="396"/>
      <c r="E1102" s="640"/>
      <c r="F1102" s="640"/>
    </row>
    <row r="1103" spans="1:6">
      <c r="A1103" s="643" t="s">
        <v>2800</v>
      </c>
      <c r="B1103" s="676" t="s">
        <v>2801</v>
      </c>
      <c r="C1103" s="601" t="s">
        <v>20</v>
      </c>
      <c r="D1103" s="396">
        <v>10</v>
      </c>
      <c r="E1103" s="1331"/>
      <c r="F1103" s="640">
        <f>ROUND(D1103*E1103,2)</f>
        <v>0</v>
      </c>
    </row>
    <row r="1104" spans="1:6">
      <c r="A1104" s="659"/>
      <c r="B1104" s="378" t="s">
        <v>3995</v>
      </c>
      <c r="C1104" s="601"/>
      <c r="D1104" s="396"/>
      <c r="E1104" s="640"/>
      <c r="F1104" s="640"/>
    </row>
    <row r="1105" spans="1:6">
      <c r="A1105" s="677"/>
      <c r="B1105" s="378" t="s">
        <v>3465</v>
      </c>
      <c r="C1105" s="601"/>
      <c r="D1105" s="396"/>
      <c r="E1105" s="640"/>
      <c r="F1105" s="640"/>
    </row>
    <row r="1106" spans="1:6">
      <c r="A1106" s="677"/>
      <c r="B1106" s="444" t="s">
        <v>3996</v>
      </c>
      <c r="C1106" s="601"/>
      <c r="D1106" s="396"/>
      <c r="E1106" s="640"/>
      <c r="F1106" s="640"/>
    </row>
    <row r="1107" spans="1:6">
      <c r="A1107" s="677"/>
      <c r="B1107" s="444" t="s">
        <v>3997</v>
      </c>
      <c r="C1107" s="601"/>
      <c r="D1107" s="396"/>
      <c r="E1107" s="640"/>
      <c r="F1107" s="640"/>
    </row>
    <row r="1108" spans="1:6">
      <c r="A1108" s="677"/>
      <c r="B1108" s="444"/>
      <c r="C1108" s="601"/>
      <c r="D1108" s="396"/>
      <c r="E1108" s="640"/>
      <c r="F1108" s="640"/>
    </row>
    <row r="1109" spans="1:6">
      <c r="A1109" s="643" t="s">
        <v>2802</v>
      </c>
      <c r="B1109" s="676" t="s">
        <v>3998</v>
      </c>
      <c r="C1109" s="601" t="s">
        <v>20</v>
      </c>
      <c r="D1109" s="396">
        <v>8</v>
      </c>
      <c r="E1109" s="1331"/>
      <c r="F1109" s="640">
        <f>ROUND(D1109*E1109,2)</f>
        <v>0</v>
      </c>
    </row>
    <row r="1110" spans="1:6">
      <c r="A1110" s="659"/>
      <c r="B1110" s="378" t="s">
        <v>3999</v>
      </c>
      <c r="C1110" s="601"/>
      <c r="D1110" s="396"/>
      <c r="E1110" s="640"/>
      <c r="F1110" s="640"/>
    </row>
    <row r="1111" spans="1:6">
      <c r="A1111" s="677"/>
      <c r="B1111" s="378" t="s">
        <v>3465</v>
      </c>
      <c r="C1111" s="601"/>
      <c r="D1111" s="396"/>
      <c r="E1111" s="640"/>
      <c r="F1111" s="640"/>
    </row>
    <row r="1112" spans="1:6">
      <c r="A1112" s="677"/>
      <c r="B1112" s="444" t="s">
        <v>4000</v>
      </c>
      <c r="C1112" s="601"/>
      <c r="D1112" s="396"/>
      <c r="E1112" s="640"/>
      <c r="F1112" s="640"/>
    </row>
    <row r="1113" spans="1:6">
      <c r="A1113" s="677"/>
      <c r="B1113" s="379" t="s">
        <v>4001</v>
      </c>
      <c r="C1113" s="601"/>
      <c r="D1113" s="396"/>
      <c r="E1113" s="640"/>
      <c r="F1113" s="640"/>
    </row>
    <row r="1114" spans="1:6">
      <c r="A1114" s="677"/>
      <c r="B1114" s="379"/>
      <c r="C1114" s="601"/>
      <c r="D1114" s="396"/>
      <c r="E1114" s="640"/>
      <c r="F1114" s="640"/>
    </row>
    <row r="1115" spans="1:6">
      <c r="A1115" s="641" t="s">
        <v>4002</v>
      </c>
      <c r="B1115" s="676" t="s">
        <v>4003</v>
      </c>
      <c r="C1115" s="601" t="s">
        <v>20</v>
      </c>
      <c r="D1115" s="396">
        <v>2</v>
      </c>
      <c r="E1115" s="1331"/>
      <c r="F1115" s="640">
        <f>ROUND(D1115*E1115,2)</f>
        <v>0</v>
      </c>
    </row>
    <row r="1116" spans="1:6">
      <c r="A1116" s="472"/>
      <c r="B1116" s="310" t="s">
        <v>4004</v>
      </c>
      <c r="C1116" s="601"/>
      <c r="D1116" s="396"/>
      <c r="E1116" s="640"/>
      <c r="F1116" s="640"/>
    </row>
    <row r="1117" spans="1:6">
      <c r="A1117" s="472"/>
      <c r="B1117" s="310" t="s">
        <v>3465</v>
      </c>
      <c r="C1117" s="601"/>
      <c r="D1117" s="396"/>
      <c r="E1117" s="640"/>
      <c r="F1117" s="640"/>
    </row>
    <row r="1118" spans="1:6">
      <c r="A1118" s="472"/>
      <c r="B1118" s="635" t="s">
        <v>4005</v>
      </c>
      <c r="C1118" s="601"/>
      <c r="D1118" s="396"/>
      <c r="E1118" s="640"/>
      <c r="F1118" s="640"/>
    </row>
    <row r="1119" spans="1:6">
      <c r="A1119" s="472"/>
      <c r="B1119" s="310" t="s">
        <v>4006</v>
      </c>
      <c r="C1119" s="601"/>
      <c r="D1119" s="396"/>
      <c r="E1119" s="640"/>
      <c r="F1119" s="640"/>
    </row>
    <row r="1120" spans="1:6">
      <c r="A1120" s="472"/>
      <c r="B1120" s="310" t="s">
        <v>4007</v>
      </c>
      <c r="C1120" s="601"/>
      <c r="D1120" s="396"/>
      <c r="E1120" s="640"/>
      <c r="F1120" s="640"/>
    </row>
    <row r="1121" spans="1:6">
      <c r="A1121" s="472"/>
      <c r="B1121" s="310"/>
      <c r="C1121" s="601"/>
      <c r="D1121" s="396"/>
      <c r="E1121" s="640"/>
      <c r="F1121" s="640"/>
    </row>
    <row r="1122" spans="1:6">
      <c r="A1122" s="673" t="s">
        <v>3134</v>
      </c>
      <c r="B1122" s="381" t="s">
        <v>4008</v>
      </c>
      <c r="C1122" s="601" t="s">
        <v>20</v>
      </c>
      <c r="D1122" s="396">
        <v>16</v>
      </c>
      <c r="E1122" s="1331"/>
      <c r="F1122" s="640">
        <f>ROUND(D1122*E1122,2)</f>
        <v>0</v>
      </c>
    </row>
    <row r="1123" spans="1:6">
      <c r="A1123" s="674"/>
      <c r="B1123" s="379" t="s">
        <v>4009</v>
      </c>
      <c r="C1123" s="601"/>
      <c r="D1123" s="396"/>
      <c r="E1123" s="640"/>
      <c r="F1123" s="640"/>
    </row>
    <row r="1124" spans="1:6">
      <c r="A1124" s="674"/>
      <c r="B1124" s="379" t="s">
        <v>4010</v>
      </c>
      <c r="C1124" s="601"/>
      <c r="D1124" s="396"/>
      <c r="E1124" s="640"/>
      <c r="F1124" s="640"/>
    </row>
    <row r="1125" spans="1:6">
      <c r="A1125" s="674"/>
      <c r="B1125" s="379" t="s">
        <v>3465</v>
      </c>
      <c r="C1125" s="601"/>
      <c r="D1125" s="396"/>
      <c r="E1125" s="640"/>
      <c r="F1125" s="640"/>
    </row>
    <row r="1126" spans="1:6">
      <c r="A1126" s="674"/>
      <c r="B1126" s="444" t="s">
        <v>4011</v>
      </c>
      <c r="C1126" s="601"/>
      <c r="D1126" s="396"/>
      <c r="E1126" s="640"/>
      <c r="F1126" s="640"/>
    </row>
    <row r="1127" spans="1:6">
      <c r="A1127" s="674"/>
      <c r="B1127" s="444" t="s">
        <v>4012</v>
      </c>
      <c r="C1127" s="601"/>
      <c r="D1127" s="396"/>
      <c r="E1127" s="640"/>
      <c r="F1127" s="640"/>
    </row>
    <row r="1128" spans="1:6" ht="25.5">
      <c r="A1128" s="674"/>
      <c r="B1128" s="1337" t="s">
        <v>6640</v>
      </c>
      <c r="C1128" s="601"/>
      <c r="D1128" s="396"/>
      <c r="E1128" s="640"/>
      <c r="F1128" s="640"/>
    </row>
    <row r="1129" spans="1:6">
      <c r="A1129" s="674"/>
      <c r="B1129" s="444" t="s">
        <v>4013</v>
      </c>
      <c r="C1129" s="601"/>
      <c r="D1129" s="396"/>
      <c r="E1129" s="640"/>
      <c r="F1129" s="640"/>
    </row>
    <row r="1130" spans="1:6">
      <c r="A1130" s="674"/>
      <c r="B1130" s="444" t="s">
        <v>4014</v>
      </c>
      <c r="C1130" s="601"/>
      <c r="D1130" s="396"/>
      <c r="E1130" s="640"/>
      <c r="F1130" s="640"/>
    </row>
    <row r="1131" spans="1:6">
      <c r="A1131" s="674"/>
      <c r="B1131" s="444"/>
      <c r="C1131" s="601"/>
      <c r="D1131" s="396"/>
      <c r="E1131" s="640"/>
      <c r="F1131" s="640"/>
    </row>
    <row r="1132" spans="1:6">
      <c r="A1132" s="641" t="s">
        <v>2803</v>
      </c>
      <c r="B1132" s="676" t="s">
        <v>2804</v>
      </c>
      <c r="C1132" s="601" t="s">
        <v>20</v>
      </c>
      <c r="D1132" s="396">
        <v>2</v>
      </c>
      <c r="E1132" s="1331"/>
      <c r="F1132" s="640">
        <f>ROUND(D1132*E1132,2)</f>
        <v>0</v>
      </c>
    </row>
    <row r="1133" spans="1:6">
      <c r="A1133" s="472"/>
      <c r="B1133" s="378" t="s">
        <v>4015</v>
      </c>
      <c r="C1133" s="601"/>
      <c r="D1133" s="396"/>
      <c r="E1133" s="640"/>
      <c r="F1133" s="640"/>
    </row>
    <row r="1134" spans="1:6">
      <c r="A1134" s="472"/>
      <c r="B1134" s="378" t="s">
        <v>3465</v>
      </c>
      <c r="C1134" s="601"/>
      <c r="D1134" s="396"/>
      <c r="E1134" s="640"/>
      <c r="F1134" s="640"/>
    </row>
    <row r="1135" spans="1:6">
      <c r="A1135" s="472"/>
      <c r="B1135" s="612" t="s">
        <v>4016</v>
      </c>
      <c r="C1135" s="601"/>
      <c r="D1135" s="396"/>
      <c r="E1135" s="640"/>
      <c r="F1135" s="640"/>
    </row>
    <row r="1136" spans="1:6">
      <c r="A1136" s="472"/>
      <c r="B1136" s="303" t="s">
        <v>4017</v>
      </c>
      <c r="C1136" s="601"/>
      <c r="D1136" s="396"/>
      <c r="E1136" s="640"/>
      <c r="F1136" s="640"/>
    </row>
    <row r="1137" spans="1:6">
      <c r="A1137" s="472"/>
      <c r="B1137" s="303" t="s">
        <v>4018</v>
      </c>
      <c r="C1137" s="601"/>
      <c r="D1137" s="396"/>
      <c r="E1137" s="640"/>
      <c r="F1137" s="640"/>
    </row>
    <row r="1138" spans="1:6">
      <c r="A1138" s="472"/>
      <c r="B1138" s="302" t="s">
        <v>4019</v>
      </c>
      <c r="C1138" s="601"/>
      <c r="D1138" s="396"/>
      <c r="E1138" s="640"/>
      <c r="F1138" s="640"/>
    </row>
    <row r="1139" spans="1:6">
      <c r="A1139" s="472"/>
      <c r="B1139" s="303" t="s">
        <v>4020</v>
      </c>
      <c r="C1139" s="601"/>
      <c r="D1139" s="396"/>
      <c r="E1139" s="640"/>
      <c r="F1139" s="640"/>
    </row>
    <row r="1140" spans="1:6">
      <c r="A1140" s="472"/>
      <c r="B1140" s="303" t="s">
        <v>4021</v>
      </c>
      <c r="C1140" s="601"/>
      <c r="D1140" s="396"/>
      <c r="E1140" s="640"/>
      <c r="F1140" s="640"/>
    </row>
    <row r="1141" spans="1:6">
      <c r="A1141" s="472"/>
      <c r="B1141" s="303" t="s">
        <v>4022</v>
      </c>
      <c r="C1141" s="601"/>
      <c r="D1141" s="396"/>
      <c r="E1141" s="640"/>
      <c r="F1141" s="640"/>
    </row>
    <row r="1142" spans="1:6">
      <c r="A1142" s="472"/>
      <c r="B1142" s="303"/>
      <c r="C1142" s="601"/>
      <c r="D1142" s="396"/>
      <c r="E1142" s="640"/>
      <c r="F1142" s="640"/>
    </row>
    <row r="1143" spans="1:6">
      <c r="A1143" s="641" t="s">
        <v>2805</v>
      </c>
      <c r="B1143" s="382" t="s">
        <v>2806</v>
      </c>
      <c r="C1143" s="601" t="s">
        <v>20</v>
      </c>
      <c r="D1143" s="396">
        <v>2</v>
      </c>
      <c r="E1143" s="1331"/>
      <c r="F1143" s="640">
        <f>ROUND(D1143*E1143,2)</f>
        <v>0</v>
      </c>
    </row>
    <row r="1144" spans="1:6">
      <c r="A1144" s="472"/>
      <c r="B1144" s="310" t="s">
        <v>4023</v>
      </c>
      <c r="C1144" s="601"/>
      <c r="D1144" s="396"/>
      <c r="E1144" s="640"/>
      <c r="F1144" s="640"/>
    </row>
    <row r="1145" spans="1:6">
      <c r="A1145" s="472"/>
      <c r="B1145" s="310" t="s">
        <v>3465</v>
      </c>
      <c r="C1145" s="601"/>
      <c r="D1145" s="396"/>
      <c r="E1145" s="640"/>
      <c r="F1145" s="640"/>
    </row>
    <row r="1146" spans="1:6">
      <c r="A1146" s="472"/>
      <c r="B1146" s="662" t="s">
        <v>4024</v>
      </c>
      <c r="C1146" s="601"/>
      <c r="D1146" s="396"/>
      <c r="E1146" s="640"/>
      <c r="F1146" s="640"/>
    </row>
    <row r="1147" spans="1:6">
      <c r="A1147" s="472"/>
      <c r="B1147" s="662" t="s">
        <v>4025</v>
      </c>
      <c r="C1147" s="601"/>
      <c r="D1147" s="396"/>
      <c r="E1147" s="640"/>
      <c r="F1147" s="640"/>
    </row>
    <row r="1148" spans="1:6">
      <c r="A1148" s="472"/>
      <c r="B1148" s="662" t="s">
        <v>4026</v>
      </c>
      <c r="C1148" s="601"/>
      <c r="D1148" s="396"/>
      <c r="E1148" s="640"/>
      <c r="F1148" s="640"/>
    </row>
    <row r="1149" spans="1:6">
      <c r="A1149" s="472"/>
      <c r="B1149" s="662" t="s">
        <v>4027</v>
      </c>
      <c r="C1149" s="601"/>
      <c r="D1149" s="396"/>
      <c r="E1149" s="640"/>
      <c r="F1149" s="640"/>
    </row>
    <row r="1150" spans="1:6">
      <c r="A1150" s="472"/>
      <c r="B1150" s="662" t="s">
        <v>4028</v>
      </c>
      <c r="C1150" s="601"/>
      <c r="D1150" s="396"/>
      <c r="E1150" s="640"/>
      <c r="F1150" s="640"/>
    </row>
    <row r="1151" spans="1:6">
      <c r="A1151" s="472"/>
      <c r="B1151" s="662" t="s">
        <v>4029</v>
      </c>
      <c r="C1151" s="601"/>
      <c r="D1151" s="396"/>
      <c r="E1151" s="640"/>
      <c r="F1151" s="640"/>
    </row>
    <row r="1152" spans="1:6">
      <c r="A1152" s="472"/>
      <c r="B1152" s="444" t="s">
        <v>4030</v>
      </c>
      <c r="C1152" s="601"/>
      <c r="D1152" s="396"/>
      <c r="E1152" s="640"/>
      <c r="F1152" s="640"/>
    </row>
    <row r="1153" spans="1:6">
      <c r="A1153" s="472"/>
      <c r="B1153" s="444"/>
      <c r="C1153" s="601"/>
      <c r="D1153" s="396"/>
      <c r="E1153" s="640"/>
      <c r="F1153" s="640"/>
    </row>
    <row r="1154" spans="1:6">
      <c r="A1154" s="641" t="s">
        <v>2807</v>
      </c>
      <c r="B1154" s="382" t="s">
        <v>2808</v>
      </c>
      <c r="C1154" s="601" t="s">
        <v>20</v>
      </c>
      <c r="D1154" s="396">
        <v>15</v>
      </c>
      <c r="E1154" s="1331"/>
      <c r="F1154" s="640">
        <f>ROUND(D1154*E1154,2)</f>
        <v>0</v>
      </c>
    </row>
    <row r="1155" spans="1:6">
      <c r="A1155" s="472"/>
      <c r="B1155" s="336" t="s">
        <v>4031</v>
      </c>
      <c r="C1155" s="601"/>
      <c r="D1155" s="396"/>
      <c r="E1155" s="640"/>
      <c r="F1155" s="640"/>
    </row>
    <row r="1156" spans="1:6">
      <c r="A1156" s="472"/>
      <c r="B1156" s="336" t="s">
        <v>3465</v>
      </c>
      <c r="C1156" s="601"/>
      <c r="D1156" s="396"/>
      <c r="E1156" s="640"/>
      <c r="F1156" s="640"/>
    </row>
    <row r="1157" spans="1:6">
      <c r="A1157" s="472"/>
      <c r="B1157" s="612" t="s">
        <v>4032</v>
      </c>
      <c r="C1157" s="601"/>
      <c r="D1157" s="396"/>
      <c r="E1157" s="640"/>
      <c r="F1157" s="640"/>
    </row>
    <row r="1158" spans="1:6">
      <c r="A1158" s="472"/>
      <c r="B1158" s="612" t="s">
        <v>4033</v>
      </c>
      <c r="C1158" s="601"/>
      <c r="D1158" s="396"/>
      <c r="E1158" s="640"/>
      <c r="F1158" s="640"/>
    </row>
    <row r="1159" spans="1:6">
      <c r="A1159" s="472"/>
      <c r="B1159" s="612" t="s">
        <v>4034</v>
      </c>
      <c r="C1159" s="601"/>
      <c r="D1159" s="396"/>
      <c r="E1159" s="640"/>
      <c r="F1159" s="640"/>
    </row>
    <row r="1160" spans="1:6">
      <c r="A1160" s="472"/>
      <c r="B1160" s="612"/>
      <c r="C1160" s="601"/>
      <c r="D1160" s="396"/>
      <c r="E1160" s="640"/>
      <c r="F1160" s="640"/>
    </row>
    <row r="1161" spans="1:6">
      <c r="A1161" s="641" t="s">
        <v>2809</v>
      </c>
      <c r="B1161" s="382" t="s">
        <v>4035</v>
      </c>
      <c r="C1161" s="601" t="s">
        <v>20</v>
      </c>
      <c r="D1161" s="396">
        <v>8</v>
      </c>
      <c r="E1161" s="1331"/>
      <c r="F1161" s="640">
        <f>ROUND(D1161*E1161,2)</f>
        <v>0</v>
      </c>
    </row>
    <row r="1162" spans="1:6">
      <c r="A1162" s="472"/>
      <c r="B1162" s="93" t="s">
        <v>4036</v>
      </c>
      <c r="C1162" s="601"/>
      <c r="D1162" s="396"/>
      <c r="E1162" s="640"/>
      <c r="F1162" s="640"/>
    </row>
    <row r="1163" spans="1:6">
      <c r="A1163" s="678"/>
      <c r="B1163" s="93" t="s">
        <v>3465</v>
      </c>
      <c r="C1163" s="601"/>
      <c r="D1163" s="396"/>
      <c r="E1163" s="640"/>
      <c r="F1163" s="640"/>
    </row>
    <row r="1164" spans="1:6">
      <c r="A1164" s="638"/>
      <c r="B1164" s="612" t="s">
        <v>4037</v>
      </c>
      <c r="C1164" s="601"/>
      <c r="D1164" s="396"/>
      <c r="E1164" s="640"/>
      <c r="F1164" s="640"/>
    </row>
    <row r="1165" spans="1:6">
      <c r="A1165" s="638"/>
      <c r="B1165" s="612" t="s">
        <v>4038</v>
      </c>
      <c r="C1165" s="601"/>
      <c r="D1165" s="396"/>
      <c r="E1165" s="640"/>
      <c r="F1165" s="640"/>
    </row>
    <row r="1166" spans="1:6">
      <c r="A1166" s="638"/>
      <c r="B1166" s="612" t="s">
        <v>4039</v>
      </c>
      <c r="C1166" s="601"/>
      <c r="D1166" s="396"/>
      <c r="E1166" s="640"/>
      <c r="F1166" s="640"/>
    </row>
    <row r="1167" spans="1:6">
      <c r="A1167" s="638"/>
      <c r="B1167" s="612"/>
      <c r="C1167" s="601"/>
      <c r="D1167" s="396"/>
      <c r="E1167" s="640"/>
      <c r="F1167" s="640"/>
    </row>
    <row r="1168" spans="1:6">
      <c r="A1168" s="638"/>
      <c r="B1168" s="612"/>
      <c r="C1168" s="601"/>
      <c r="D1168" s="396"/>
      <c r="E1168" s="640"/>
      <c r="F1168" s="640"/>
    </row>
    <row r="1169" spans="1:7" ht="15.75">
      <c r="A1169" s="388" t="s">
        <v>4040</v>
      </c>
      <c r="B1169" s="389" t="s">
        <v>4041</v>
      </c>
      <c r="C1169" s="621"/>
      <c r="D1169" s="622"/>
      <c r="E1169" s="622"/>
      <c r="F1169" s="397">
        <f>SUM(F1170:F1228)</f>
        <v>0</v>
      </c>
    </row>
    <row r="1170" spans="1:7">
      <c r="A1170" s="117"/>
      <c r="B1170" s="117"/>
      <c r="C1170" s="117"/>
      <c r="D1170" s="1327"/>
      <c r="E1170" s="1327"/>
      <c r="F1170" s="1327"/>
      <c r="G1170" s="117"/>
    </row>
    <row r="1171" spans="1:7">
      <c r="A1171" s="641" t="s">
        <v>2810</v>
      </c>
      <c r="B1171" s="382" t="s">
        <v>4042</v>
      </c>
      <c r="C1171" s="601" t="s">
        <v>20</v>
      </c>
      <c r="D1171" s="396">
        <v>2</v>
      </c>
      <c r="E1171" s="1331"/>
      <c r="F1171" s="640">
        <f>ROUND(D1171*E1171,2)</f>
        <v>0</v>
      </c>
    </row>
    <row r="1172" spans="1:7">
      <c r="A1172" s="472"/>
      <c r="B1172" s="93" t="s">
        <v>4043</v>
      </c>
      <c r="C1172" s="601"/>
      <c r="D1172" s="396"/>
      <c r="E1172" s="640"/>
      <c r="F1172" s="640"/>
    </row>
    <row r="1173" spans="1:7">
      <c r="A1173" s="678"/>
      <c r="B1173" s="93" t="s">
        <v>3465</v>
      </c>
      <c r="C1173" s="601"/>
      <c r="D1173" s="396"/>
      <c r="E1173" s="640"/>
      <c r="F1173" s="640"/>
    </row>
    <row r="1174" spans="1:7">
      <c r="A1174" s="678"/>
      <c r="B1174" s="612" t="s">
        <v>4044</v>
      </c>
      <c r="C1174" s="601"/>
      <c r="D1174" s="396"/>
      <c r="E1174" s="640"/>
      <c r="F1174" s="640"/>
    </row>
    <row r="1175" spans="1:7">
      <c r="A1175" s="678"/>
      <c r="B1175" s="612" t="s">
        <v>4045</v>
      </c>
      <c r="C1175" s="601"/>
      <c r="D1175" s="396"/>
      <c r="E1175" s="640"/>
      <c r="F1175" s="640"/>
    </row>
    <row r="1176" spans="1:7">
      <c r="A1176" s="678"/>
      <c r="B1176" s="612" t="s">
        <v>4046</v>
      </c>
      <c r="C1176" s="601"/>
      <c r="D1176" s="396"/>
      <c r="E1176" s="640"/>
      <c r="F1176" s="640"/>
    </row>
    <row r="1177" spans="1:7">
      <c r="A1177" s="678"/>
      <c r="B1177" s="612" t="s">
        <v>4047</v>
      </c>
      <c r="C1177" s="601"/>
      <c r="D1177" s="396"/>
      <c r="E1177" s="640"/>
      <c r="F1177" s="640"/>
    </row>
    <row r="1178" spans="1:7">
      <c r="A1178" s="678"/>
      <c r="B1178" s="612" t="s">
        <v>4048</v>
      </c>
      <c r="C1178" s="601"/>
      <c r="D1178" s="396"/>
      <c r="E1178" s="640"/>
      <c r="F1178" s="640"/>
    </row>
    <row r="1179" spans="1:7">
      <c r="A1179" s="678"/>
      <c r="B1179" s="612" t="s">
        <v>4049</v>
      </c>
      <c r="C1179" s="601"/>
      <c r="D1179" s="396"/>
      <c r="E1179" s="640"/>
      <c r="F1179" s="640"/>
    </row>
    <row r="1180" spans="1:7">
      <c r="A1180" s="678"/>
      <c r="B1180" s="612" t="s">
        <v>4050</v>
      </c>
      <c r="C1180" s="601"/>
      <c r="D1180" s="396"/>
      <c r="E1180" s="640"/>
      <c r="F1180" s="640"/>
    </row>
    <row r="1181" spans="1:7">
      <c r="A1181" s="678"/>
      <c r="B1181" s="612" t="s">
        <v>4051</v>
      </c>
      <c r="C1181" s="601"/>
      <c r="D1181" s="396"/>
      <c r="E1181" s="640"/>
      <c r="F1181" s="640"/>
    </row>
    <row r="1182" spans="1:7">
      <c r="A1182" s="678"/>
      <c r="B1182" s="612" t="s">
        <v>4052</v>
      </c>
      <c r="C1182" s="601"/>
      <c r="D1182" s="396"/>
      <c r="E1182" s="640"/>
      <c r="F1182" s="640"/>
    </row>
    <row r="1183" spans="1:7">
      <c r="A1183" s="678"/>
      <c r="B1183" s="612" t="s">
        <v>4053</v>
      </c>
      <c r="C1183" s="601"/>
      <c r="D1183" s="396"/>
      <c r="E1183" s="640"/>
      <c r="F1183" s="640"/>
    </row>
    <row r="1184" spans="1:7">
      <c r="A1184" s="678"/>
      <c r="B1184" s="612" t="s">
        <v>4054</v>
      </c>
      <c r="C1184" s="601"/>
      <c r="D1184" s="396"/>
      <c r="E1184" s="640"/>
      <c r="F1184" s="640"/>
    </row>
    <row r="1185" spans="1:6">
      <c r="A1185" s="678"/>
      <c r="B1185" s="336" t="s">
        <v>4055</v>
      </c>
      <c r="C1185" s="601"/>
      <c r="D1185" s="396"/>
      <c r="E1185" s="640"/>
      <c r="F1185" s="640"/>
    </row>
    <row r="1186" spans="1:6">
      <c r="A1186" s="678"/>
      <c r="B1186" s="612" t="s">
        <v>4056</v>
      </c>
      <c r="C1186" s="601"/>
      <c r="D1186" s="396"/>
      <c r="E1186" s="640"/>
      <c r="F1186" s="640"/>
    </row>
    <row r="1187" spans="1:6">
      <c r="A1187" s="678"/>
      <c r="B1187" s="336" t="s">
        <v>4057</v>
      </c>
      <c r="C1187" s="601"/>
      <c r="D1187" s="396"/>
      <c r="E1187" s="640"/>
      <c r="F1187" s="640"/>
    </row>
    <row r="1188" spans="1:6">
      <c r="A1188" s="678"/>
      <c r="B1188" s="612" t="s">
        <v>4058</v>
      </c>
      <c r="C1188" s="601"/>
      <c r="D1188" s="396"/>
      <c r="E1188" s="640"/>
      <c r="F1188" s="640"/>
    </row>
    <row r="1189" spans="1:6">
      <c r="A1189" s="678"/>
      <c r="B1189" s="612" t="s">
        <v>4059</v>
      </c>
      <c r="C1189" s="601"/>
      <c r="D1189" s="396"/>
      <c r="E1189" s="640"/>
      <c r="F1189" s="640"/>
    </row>
    <row r="1190" spans="1:6">
      <c r="A1190" s="678"/>
      <c r="B1190" s="612" t="s">
        <v>4060</v>
      </c>
      <c r="C1190" s="601"/>
      <c r="D1190" s="396"/>
      <c r="E1190" s="640"/>
      <c r="F1190" s="640"/>
    </row>
    <row r="1191" spans="1:6">
      <c r="A1191" s="678"/>
      <c r="B1191" s="612" t="s">
        <v>4061</v>
      </c>
      <c r="C1191" s="601"/>
      <c r="D1191" s="396"/>
      <c r="E1191" s="640"/>
      <c r="F1191" s="640"/>
    </row>
    <row r="1192" spans="1:6">
      <c r="A1192" s="678"/>
      <c r="B1192" s="336" t="s">
        <v>6575</v>
      </c>
      <c r="C1192" s="601"/>
      <c r="D1192" s="396"/>
      <c r="E1192" s="640"/>
      <c r="F1192" s="640"/>
    </row>
    <row r="1193" spans="1:6">
      <c r="A1193" s="678"/>
      <c r="B1193" s="612" t="s">
        <v>4062</v>
      </c>
      <c r="C1193" s="601"/>
      <c r="D1193" s="396"/>
      <c r="E1193" s="640"/>
      <c r="F1193" s="640"/>
    </row>
    <row r="1194" spans="1:6">
      <c r="A1194" s="678"/>
      <c r="B1194" s="612" t="s">
        <v>4063</v>
      </c>
      <c r="C1194" s="601"/>
      <c r="D1194" s="396"/>
      <c r="E1194" s="640"/>
      <c r="F1194" s="640"/>
    </row>
    <row r="1195" spans="1:6">
      <c r="A1195" s="678"/>
      <c r="B1195" s="612" t="s">
        <v>4064</v>
      </c>
      <c r="C1195" s="601"/>
      <c r="D1195" s="396"/>
      <c r="E1195" s="640"/>
      <c r="F1195" s="640"/>
    </row>
    <row r="1196" spans="1:6">
      <c r="A1196" s="678"/>
      <c r="B1196" s="612" t="s">
        <v>4065</v>
      </c>
      <c r="C1196" s="601"/>
      <c r="D1196" s="396"/>
      <c r="E1196" s="640"/>
      <c r="F1196" s="640"/>
    </row>
    <row r="1197" spans="1:6">
      <c r="A1197" s="678"/>
      <c r="B1197" s="612" t="s">
        <v>4066</v>
      </c>
      <c r="C1197" s="601"/>
      <c r="D1197" s="396"/>
      <c r="E1197" s="640"/>
      <c r="F1197" s="640"/>
    </row>
    <row r="1198" spans="1:6">
      <c r="A1198" s="678"/>
      <c r="B1198" s="612"/>
      <c r="C1198" s="601"/>
      <c r="D1198" s="396"/>
      <c r="E1198" s="640"/>
      <c r="F1198" s="640"/>
    </row>
    <row r="1199" spans="1:6">
      <c r="A1199" s="641" t="s">
        <v>2811</v>
      </c>
      <c r="B1199" s="382" t="s">
        <v>4067</v>
      </c>
      <c r="C1199" s="601" t="s">
        <v>20</v>
      </c>
      <c r="D1199" s="396">
        <v>1</v>
      </c>
      <c r="E1199" s="1331"/>
      <c r="F1199" s="640">
        <f>ROUND(D1199*E1199,2)</f>
        <v>0</v>
      </c>
    </row>
    <row r="1200" spans="1:6">
      <c r="A1200" s="472"/>
      <c r="B1200" s="93" t="s">
        <v>4068</v>
      </c>
      <c r="C1200" s="601"/>
      <c r="D1200" s="396"/>
      <c r="E1200" s="640"/>
      <c r="F1200" s="640"/>
    </row>
    <row r="1201" spans="1:6">
      <c r="A1201" s="472"/>
      <c r="B1201" s="93" t="s">
        <v>3465</v>
      </c>
      <c r="C1201" s="601"/>
      <c r="D1201" s="396"/>
      <c r="E1201" s="640"/>
      <c r="F1201" s="640"/>
    </row>
    <row r="1202" spans="1:6">
      <c r="A1202" s="472"/>
      <c r="B1202" s="336" t="s">
        <v>4069</v>
      </c>
      <c r="C1202" s="601"/>
      <c r="D1202" s="396"/>
      <c r="E1202" s="640"/>
      <c r="F1202" s="640"/>
    </row>
    <row r="1203" spans="1:6">
      <c r="A1203" s="472"/>
      <c r="B1203" s="612" t="s">
        <v>4070</v>
      </c>
      <c r="C1203" s="601"/>
      <c r="D1203" s="396"/>
      <c r="E1203" s="640"/>
      <c r="F1203" s="640"/>
    </row>
    <row r="1204" spans="1:6">
      <c r="A1204" s="472"/>
      <c r="B1204" s="612" t="s">
        <v>4071</v>
      </c>
      <c r="C1204" s="601"/>
      <c r="D1204" s="396"/>
      <c r="E1204" s="640"/>
      <c r="F1204" s="640"/>
    </row>
    <row r="1205" spans="1:6">
      <c r="A1205" s="472"/>
      <c r="B1205" s="612" t="s">
        <v>4072</v>
      </c>
      <c r="C1205" s="601"/>
      <c r="D1205" s="396"/>
      <c r="E1205" s="640"/>
      <c r="F1205" s="640"/>
    </row>
    <row r="1206" spans="1:6">
      <c r="A1206" s="472"/>
      <c r="B1206" s="635" t="s">
        <v>4073</v>
      </c>
      <c r="C1206" s="601"/>
      <c r="D1206" s="396"/>
      <c r="E1206" s="640"/>
      <c r="F1206" s="640"/>
    </row>
    <row r="1207" spans="1:6">
      <c r="A1207" s="472"/>
      <c r="B1207" s="635" t="s">
        <v>4074</v>
      </c>
      <c r="C1207" s="601"/>
      <c r="D1207" s="396"/>
      <c r="E1207" s="640"/>
      <c r="F1207" s="640"/>
    </row>
    <row r="1208" spans="1:6">
      <c r="A1208" s="472"/>
      <c r="B1208" s="635" t="s">
        <v>4075</v>
      </c>
      <c r="C1208" s="601"/>
      <c r="D1208" s="396"/>
      <c r="E1208" s="640"/>
      <c r="F1208" s="640"/>
    </row>
    <row r="1209" spans="1:6">
      <c r="A1209" s="472"/>
      <c r="B1209" s="478" t="s">
        <v>4076</v>
      </c>
      <c r="C1209" s="601"/>
      <c r="D1209" s="396"/>
      <c r="E1209" s="640"/>
      <c r="F1209" s="640"/>
    </row>
    <row r="1210" spans="1:6">
      <c r="A1210" s="472"/>
      <c r="B1210" s="478" t="s">
        <v>4077</v>
      </c>
      <c r="C1210" s="601"/>
      <c r="D1210" s="396"/>
      <c r="E1210" s="640"/>
      <c r="F1210" s="640"/>
    </row>
    <row r="1211" spans="1:6">
      <c r="A1211" s="472"/>
      <c r="B1211" s="635" t="s">
        <v>4078</v>
      </c>
      <c r="C1211" s="601"/>
      <c r="D1211" s="396"/>
      <c r="E1211" s="640"/>
      <c r="F1211" s="640"/>
    </row>
    <row r="1212" spans="1:6">
      <c r="A1212" s="472"/>
      <c r="B1212" s="478" t="s">
        <v>4079</v>
      </c>
      <c r="C1212" s="601"/>
      <c r="D1212" s="396"/>
      <c r="E1212" s="640"/>
      <c r="F1212" s="640"/>
    </row>
    <row r="1213" spans="1:6">
      <c r="A1213" s="472"/>
      <c r="B1213" s="478" t="s">
        <v>4080</v>
      </c>
      <c r="C1213" s="601"/>
      <c r="D1213" s="396"/>
      <c r="E1213" s="640"/>
      <c r="F1213" s="640"/>
    </row>
    <row r="1214" spans="1:6">
      <c r="A1214" s="472"/>
      <c r="B1214" s="635" t="s">
        <v>4081</v>
      </c>
      <c r="C1214" s="601"/>
      <c r="D1214" s="396"/>
      <c r="E1214" s="640"/>
      <c r="F1214" s="640"/>
    </row>
    <row r="1215" spans="1:6">
      <c r="A1215" s="472"/>
      <c r="B1215" s="336" t="s">
        <v>1992</v>
      </c>
      <c r="C1215" s="601"/>
      <c r="D1215" s="396"/>
      <c r="E1215" s="640"/>
      <c r="F1215" s="640"/>
    </row>
    <row r="1216" spans="1:6">
      <c r="A1216" s="641"/>
      <c r="B1216" s="616" t="s">
        <v>4082</v>
      </c>
      <c r="C1216" s="601" t="s">
        <v>20</v>
      </c>
      <c r="D1216" s="396">
        <v>1</v>
      </c>
      <c r="E1216" s="640"/>
      <c r="F1216" s="640"/>
    </row>
    <row r="1217" spans="1:7">
      <c r="A1217" s="472"/>
      <c r="B1217" s="336" t="s">
        <v>4083</v>
      </c>
      <c r="C1217" s="601"/>
      <c r="D1217" s="396"/>
      <c r="E1217" s="640"/>
      <c r="F1217" s="640"/>
    </row>
    <row r="1218" spans="1:7">
      <c r="A1218" s="641"/>
      <c r="B1218" s="616" t="s">
        <v>4084</v>
      </c>
      <c r="C1218" s="601" t="s">
        <v>20</v>
      </c>
      <c r="D1218" s="396">
        <v>1</v>
      </c>
      <c r="E1218" s="640"/>
      <c r="F1218" s="640"/>
    </row>
    <row r="1219" spans="1:7">
      <c r="A1219" s="641"/>
      <c r="B1219" s="648" t="s">
        <v>4085</v>
      </c>
      <c r="C1219" s="601" t="s">
        <v>20</v>
      </c>
      <c r="D1219" s="396">
        <v>1</v>
      </c>
      <c r="E1219" s="640"/>
      <c r="F1219" s="640"/>
    </row>
    <row r="1220" spans="1:7">
      <c r="A1220" s="641"/>
      <c r="B1220" s="648" t="s">
        <v>4086</v>
      </c>
      <c r="C1220" s="601" t="s">
        <v>20</v>
      </c>
      <c r="D1220" s="396">
        <v>1</v>
      </c>
      <c r="E1220" s="640"/>
      <c r="F1220" s="640"/>
    </row>
    <row r="1221" spans="1:7">
      <c r="A1221" s="641"/>
      <c r="B1221" s="648" t="s">
        <v>4087</v>
      </c>
      <c r="C1221" s="601" t="s">
        <v>20</v>
      </c>
      <c r="D1221" s="396">
        <v>1</v>
      </c>
      <c r="E1221" s="640"/>
      <c r="F1221" s="640"/>
    </row>
    <row r="1222" spans="1:7">
      <c r="A1222" s="641"/>
      <c r="B1222" s="648" t="s">
        <v>4088</v>
      </c>
      <c r="C1222" s="601" t="s">
        <v>20</v>
      </c>
      <c r="D1222" s="396">
        <v>1</v>
      </c>
      <c r="E1222" s="640"/>
      <c r="F1222" s="640"/>
    </row>
    <row r="1223" spans="1:7">
      <c r="A1223" s="472"/>
      <c r="B1223" s="1340" t="s">
        <v>6575</v>
      </c>
      <c r="C1223" s="601"/>
      <c r="D1223" s="396"/>
      <c r="E1223" s="640"/>
      <c r="F1223" s="640"/>
    </row>
    <row r="1224" spans="1:7">
      <c r="A1224" s="472"/>
      <c r="B1224" s="1339" t="s">
        <v>4063</v>
      </c>
      <c r="C1224" s="601"/>
      <c r="D1224" s="396"/>
      <c r="E1224" s="640"/>
      <c r="F1224" s="640"/>
    </row>
    <row r="1225" spans="1:7">
      <c r="A1225" s="472"/>
      <c r="B1225" s="1339" t="s">
        <v>4089</v>
      </c>
      <c r="C1225" s="601"/>
      <c r="D1225" s="396"/>
      <c r="E1225" s="640"/>
      <c r="F1225" s="640"/>
    </row>
    <row r="1226" spans="1:7">
      <c r="A1226" s="472"/>
      <c r="B1226" s="386" t="s">
        <v>4090</v>
      </c>
      <c r="C1226" s="601"/>
      <c r="D1226" s="396"/>
      <c r="E1226" s="640"/>
      <c r="F1226" s="640"/>
    </row>
    <row r="1227" spans="1:7">
      <c r="A1227" s="472"/>
      <c r="B1227" s="386"/>
      <c r="C1227" s="601"/>
      <c r="D1227" s="396"/>
      <c r="E1227" s="640"/>
      <c r="F1227" s="640"/>
    </row>
    <row r="1228" spans="1:7">
      <c r="A1228" s="472"/>
      <c r="B1228" s="386"/>
      <c r="C1228" s="601"/>
      <c r="D1228" s="396"/>
      <c r="E1228" s="640"/>
      <c r="F1228" s="640"/>
    </row>
    <row r="1229" spans="1:7" ht="18">
      <c r="A1229" s="618" t="s">
        <v>4091</v>
      </c>
      <c r="B1229" s="294" t="s">
        <v>4092</v>
      </c>
      <c r="C1229" s="619"/>
      <c r="D1229" s="620"/>
      <c r="E1229" s="620"/>
      <c r="F1229" s="296">
        <f>+F1231+F1489+F1608+F1746</f>
        <v>0</v>
      </c>
    </row>
    <row r="1230" spans="1:7">
      <c r="A1230" s="117"/>
      <c r="B1230" s="117"/>
      <c r="C1230" s="117"/>
      <c r="D1230" s="1327"/>
      <c r="E1230" s="1327"/>
      <c r="F1230" s="1327"/>
    </row>
    <row r="1231" spans="1:7" ht="15.75" collapsed="1">
      <c r="A1231" s="388" t="s">
        <v>4093</v>
      </c>
      <c r="B1231" s="389" t="s">
        <v>4094</v>
      </c>
      <c r="C1231" s="621"/>
      <c r="D1231" s="622"/>
      <c r="E1231" s="622"/>
      <c r="F1231" s="397">
        <f>SUM(F1232:F1488)</f>
        <v>0</v>
      </c>
    </row>
    <row r="1232" spans="1:7">
      <c r="A1232" s="117"/>
      <c r="B1232" s="117"/>
      <c r="C1232" s="117"/>
      <c r="D1232" s="1327"/>
      <c r="E1232" s="1327"/>
      <c r="F1232" s="1327"/>
      <c r="G1232" s="117"/>
    </row>
    <row r="1233" spans="1:6">
      <c r="A1233" s="673"/>
      <c r="B1233" s="379" t="s">
        <v>3350</v>
      </c>
      <c r="C1233" s="601"/>
      <c r="D1233" s="396"/>
      <c r="E1233" s="640"/>
      <c r="F1233" s="640"/>
    </row>
    <row r="1234" spans="1:6">
      <c r="A1234" s="673"/>
      <c r="B1234" s="379" t="s">
        <v>4095</v>
      </c>
      <c r="C1234" s="601"/>
      <c r="D1234" s="396"/>
      <c r="E1234" s="640"/>
      <c r="F1234" s="640"/>
    </row>
    <row r="1235" spans="1:6">
      <c r="A1235" s="673"/>
      <c r="B1235" s="379" t="s">
        <v>4096</v>
      </c>
      <c r="C1235" s="601"/>
      <c r="D1235" s="396"/>
      <c r="E1235" s="640"/>
      <c r="F1235" s="640"/>
    </row>
    <row r="1236" spans="1:6">
      <c r="A1236" s="673"/>
      <c r="B1236" s="379" t="s">
        <v>4097</v>
      </c>
      <c r="C1236" s="601"/>
      <c r="D1236" s="396"/>
      <c r="E1236" s="640"/>
      <c r="F1236" s="640"/>
    </row>
    <row r="1237" spans="1:6">
      <c r="A1237" s="673"/>
      <c r="B1237" s="477" t="s">
        <v>4098</v>
      </c>
      <c r="C1237" s="601"/>
      <c r="D1237" s="396"/>
      <c r="E1237" s="640"/>
      <c r="F1237" s="640"/>
    </row>
    <row r="1238" spans="1:6">
      <c r="A1238" s="673"/>
      <c r="B1238" s="336" t="s">
        <v>4099</v>
      </c>
      <c r="C1238" s="601"/>
      <c r="D1238" s="396"/>
      <c r="E1238" s="640"/>
      <c r="F1238" s="640"/>
    </row>
    <row r="1239" spans="1:6">
      <c r="A1239" s="673"/>
      <c r="B1239" s="336" t="s">
        <v>4100</v>
      </c>
      <c r="C1239" s="601"/>
      <c r="D1239" s="396"/>
      <c r="E1239" s="640"/>
      <c r="F1239" s="640"/>
    </row>
    <row r="1240" spans="1:6">
      <c r="A1240" s="673"/>
      <c r="B1240" s="477" t="s">
        <v>4101</v>
      </c>
      <c r="C1240" s="601"/>
      <c r="D1240" s="396"/>
      <c r="E1240" s="640"/>
      <c r="F1240" s="640"/>
    </row>
    <row r="1241" spans="1:6">
      <c r="A1241" s="673"/>
      <c r="B1241" s="477" t="s">
        <v>4102</v>
      </c>
      <c r="C1241" s="601"/>
      <c r="D1241" s="396"/>
      <c r="E1241" s="640"/>
      <c r="F1241" s="640"/>
    </row>
    <row r="1242" spans="1:6">
      <c r="A1242" s="673"/>
      <c r="B1242" s="477" t="s">
        <v>4103</v>
      </c>
      <c r="C1242" s="601"/>
      <c r="D1242" s="396"/>
      <c r="E1242" s="640"/>
      <c r="F1242" s="640"/>
    </row>
    <row r="1243" spans="1:6">
      <c r="A1243" s="673"/>
      <c r="B1243" s="379" t="s">
        <v>4104</v>
      </c>
      <c r="C1243" s="601"/>
      <c r="D1243" s="396"/>
      <c r="E1243" s="640"/>
      <c r="F1243" s="640"/>
    </row>
    <row r="1244" spans="1:6">
      <c r="A1244" s="673"/>
      <c r="B1244" s="477" t="s">
        <v>4105</v>
      </c>
      <c r="C1244" s="601"/>
      <c r="D1244" s="396"/>
      <c r="E1244" s="640"/>
      <c r="F1244" s="640"/>
    </row>
    <row r="1245" spans="1:6">
      <c r="A1245" s="673"/>
      <c r="B1245" s="379" t="s">
        <v>4106</v>
      </c>
      <c r="C1245" s="601"/>
      <c r="D1245" s="396"/>
      <c r="E1245" s="640"/>
      <c r="F1245" s="640"/>
    </row>
    <row r="1246" spans="1:6">
      <c r="A1246" s="673"/>
      <c r="B1246" s="379" t="s">
        <v>4107</v>
      </c>
      <c r="C1246" s="601"/>
      <c r="D1246" s="396"/>
      <c r="E1246" s="640"/>
      <c r="F1246" s="640"/>
    </row>
    <row r="1247" spans="1:6">
      <c r="A1247" s="673"/>
      <c r="B1247" s="477" t="s">
        <v>4108</v>
      </c>
      <c r="C1247" s="601"/>
      <c r="D1247" s="396"/>
      <c r="E1247" s="640"/>
      <c r="F1247" s="640"/>
    </row>
    <row r="1248" spans="1:6">
      <c r="A1248" s="673"/>
      <c r="B1248" s="379" t="s">
        <v>4109</v>
      </c>
      <c r="C1248" s="601"/>
      <c r="D1248" s="396"/>
      <c r="E1248" s="640"/>
      <c r="F1248" s="640"/>
    </row>
    <row r="1249" spans="1:6">
      <c r="A1249" s="673"/>
      <c r="B1249" s="379" t="s">
        <v>4110</v>
      </c>
      <c r="C1249" s="601"/>
      <c r="D1249" s="396"/>
      <c r="E1249" s="640"/>
      <c r="F1249" s="640"/>
    </row>
    <row r="1250" spans="1:6">
      <c r="A1250" s="673"/>
      <c r="B1250" s="477" t="s">
        <v>4111</v>
      </c>
      <c r="C1250" s="601"/>
      <c r="D1250" s="396"/>
      <c r="E1250" s="640"/>
      <c r="F1250" s="640"/>
    </row>
    <row r="1251" spans="1:6">
      <c r="A1251" s="673"/>
      <c r="B1251" s="379" t="s">
        <v>4112</v>
      </c>
      <c r="C1251" s="601"/>
      <c r="D1251" s="396"/>
      <c r="E1251" s="640"/>
      <c r="F1251" s="640"/>
    </row>
    <row r="1252" spans="1:6">
      <c r="A1252" s="673"/>
      <c r="B1252" s="477" t="s">
        <v>4113</v>
      </c>
      <c r="C1252" s="601"/>
      <c r="D1252" s="396"/>
      <c r="E1252" s="640"/>
      <c r="F1252" s="640"/>
    </row>
    <row r="1253" spans="1:6" ht="25.5">
      <c r="A1253" s="673"/>
      <c r="B1253" s="336" t="s">
        <v>6646</v>
      </c>
      <c r="C1253" s="601"/>
      <c r="D1253" s="396"/>
      <c r="E1253" s="640"/>
      <c r="F1253" s="640"/>
    </row>
    <row r="1254" spans="1:6">
      <c r="A1254" s="673"/>
      <c r="B1254" s="387" t="s">
        <v>4114</v>
      </c>
      <c r="C1254" s="601"/>
      <c r="D1254" s="396"/>
      <c r="E1254" s="640"/>
      <c r="F1254" s="640"/>
    </row>
    <row r="1255" spans="1:6">
      <c r="A1255" s="673"/>
      <c r="B1255" s="379" t="s">
        <v>4115</v>
      </c>
      <c r="C1255" s="601"/>
      <c r="D1255" s="396"/>
      <c r="E1255" s="640"/>
      <c r="F1255" s="640"/>
    </row>
    <row r="1256" spans="1:6">
      <c r="A1256" s="673"/>
      <c r="B1256" s="611" t="s">
        <v>4116</v>
      </c>
      <c r="C1256" s="601"/>
      <c r="D1256" s="396"/>
      <c r="E1256" s="640"/>
      <c r="F1256" s="640"/>
    </row>
    <row r="1257" spans="1:6">
      <c r="A1257" s="673"/>
      <c r="B1257" s="611" t="s">
        <v>4117</v>
      </c>
      <c r="C1257" s="601"/>
      <c r="D1257" s="396"/>
      <c r="E1257" s="640"/>
      <c r="F1257" s="640"/>
    </row>
    <row r="1258" spans="1:6">
      <c r="A1258" s="673"/>
      <c r="B1258" s="477" t="s">
        <v>4118</v>
      </c>
      <c r="C1258" s="601"/>
      <c r="D1258" s="396"/>
      <c r="E1258" s="640"/>
      <c r="F1258" s="640"/>
    </row>
    <row r="1259" spans="1:6">
      <c r="A1259" s="673"/>
      <c r="B1259" s="477" t="s">
        <v>4119</v>
      </c>
      <c r="C1259" s="601"/>
      <c r="D1259" s="396"/>
      <c r="E1259" s="640"/>
      <c r="F1259" s="640"/>
    </row>
    <row r="1260" spans="1:6">
      <c r="A1260" s="673"/>
      <c r="B1260" s="611" t="s">
        <v>4120</v>
      </c>
      <c r="C1260" s="601"/>
      <c r="D1260" s="396"/>
      <c r="E1260" s="640"/>
      <c r="F1260" s="640"/>
    </row>
    <row r="1261" spans="1:6">
      <c r="A1261" s="673"/>
      <c r="B1261" s="477" t="s">
        <v>4121</v>
      </c>
      <c r="C1261" s="601"/>
      <c r="D1261" s="396"/>
      <c r="E1261" s="640"/>
      <c r="F1261" s="640"/>
    </row>
    <row r="1262" spans="1:6">
      <c r="A1262" s="673"/>
      <c r="B1262" s="477" t="s">
        <v>4122</v>
      </c>
      <c r="C1262" s="601"/>
      <c r="D1262" s="396"/>
      <c r="E1262" s="640"/>
      <c r="F1262" s="640"/>
    </row>
    <row r="1263" spans="1:6">
      <c r="A1263" s="673"/>
      <c r="B1263" s="477" t="s">
        <v>4123</v>
      </c>
      <c r="C1263" s="601"/>
      <c r="D1263" s="396"/>
      <c r="E1263" s="640"/>
      <c r="F1263" s="640"/>
    </row>
    <row r="1264" spans="1:6">
      <c r="A1264" s="673"/>
      <c r="B1264" s="611" t="s">
        <v>4124</v>
      </c>
      <c r="C1264" s="601"/>
      <c r="D1264" s="396"/>
      <c r="E1264" s="640"/>
      <c r="F1264" s="640"/>
    </row>
    <row r="1265" spans="1:6">
      <c r="A1265" s="673"/>
      <c r="B1265" s="477" t="s">
        <v>4125</v>
      </c>
      <c r="C1265" s="601"/>
      <c r="D1265" s="396"/>
      <c r="E1265" s="640"/>
      <c r="F1265" s="640"/>
    </row>
    <row r="1266" spans="1:6">
      <c r="A1266" s="673"/>
      <c r="B1266" s="385" t="s">
        <v>4126</v>
      </c>
      <c r="C1266" s="601"/>
      <c r="D1266" s="396"/>
      <c r="E1266" s="640"/>
      <c r="F1266" s="640"/>
    </row>
    <row r="1267" spans="1:6">
      <c r="A1267" s="673"/>
      <c r="B1267" s="385" t="s">
        <v>4127</v>
      </c>
      <c r="C1267" s="601"/>
      <c r="D1267" s="396"/>
      <c r="E1267" s="640"/>
      <c r="F1267" s="640"/>
    </row>
    <row r="1268" spans="1:6">
      <c r="A1268" s="673"/>
      <c r="B1268" s="336" t="s">
        <v>6575</v>
      </c>
      <c r="C1268" s="601"/>
      <c r="D1268" s="396"/>
      <c r="E1268" s="640"/>
      <c r="F1268" s="640"/>
    </row>
    <row r="1269" spans="1:6">
      <c r="A1269" s="673"/>
      <c r="B1269" s="379" t="s">
        <v>4128</v>
      </c>
      <c r="C1269" s="601"/>
      <c r="D1269" s="396"/>
      <c r="E1269" s="640"/>
      <c r="F1269" s="640"/>
    </row>
    <row r="1270" spans="1:6">
      <c r="A1270" s="673"/>
      <c r="B1270" s="379" t="s">
        <v>4129</v>
      </c>
      <c r="C1270" s="601"/>
      <c r="D1270" s="396"/>
      <c r="E1270" s="640"/>
      <c r="F1270" s="640"/>
    </row>
    <row r="1271" spans="1:6">
      <c r="A1271" s="674"/>
      <c r="B1271" s="379" t="s">
        <v>4130</v>
      </c>
      <c r="C1271" s="601"/>
      <c r="D1271" s="396"/>
      <c r="E1271" s="640"/>
      <c r="F1271" s="640"/>
    </row>
    <row r="1272" spans="1:6">
      <c r="A1272" s="674"/>
      <c r="B1272" s="379" t="s">
        <v>4131</v>
      </c>
      <c r="C1272" s="601"/>
      <c r="D1272" s="396"/>
      <c r="E1272" s="640"/>
      <c r="F1272" s="640"/>
    </row>
    <row r="1273" spans="1:6">
      <c r="A1273" s="674"/>
      <c r="B1273" s="379" t="s">
        <v>4132</v>
      </c>
      <c r="C1273" s="601"/>
      <c r="D1273" s="396"/>
      <c r="E1273" s="640"/>
      <c r="F1273" s="640"/>
    </row>
    <row r="1274" spans="1:6">
      <c r="A1274" s="674"/>
      <c r="B1274" s="379" t="s">
        <v>94</v>
      </c>
      <c r="C1274" s="601"/>
      <c r="D1274" s="396"/>
      <c r="E1274" s="640"/>
      <c r="F1274" s="640"/>
    </row>
    <row r="1275" spans="1:6">
      <c r="A1275" s="673"/>
      <c r="B1275" s="611" t="s">
        <v>4133</v>
      </c>
      <c r="C1275" s="601"/>
      <c r="D1275" s="396"/>
      <c r="E1275" s="640"/>
      <c r="F1275" s="640"/>
    </row>
    <row r="1276" spans="1:6">
      <c r="A1276" s="673"/>
      <c r="B1276" s="385" t="s">
        <v>4134</v>
      </c>
      <c r="C1276" s="601"/>
      <c r="D1276" s="396"/>
      <c r="E1276" s="640"/>
      <c r="F1276" s="640"/>
    </row>
    <row r="1277" spans="1:6">
      <c r="A1277" s="673"/>
      <c r="B1277" s="610" t="s">
        <v>4135</v>
      </c>
      <c r="C1277" s="601"/>
      <c r="D1277" s="396"/>
      <c r="E1277" s="640"/>
      <c r="F1277" s="640"/>
    </row>
    <row r="1278" spans="1:6">
      <c r="A1278" s="673"/>
      <c r="B1278" s="379" t="s">
        <v>4136</v>
      </c>
      <c r="C1278" s="601"/>
      <c r="D1278" s="396"/>
      <c r="E1278" s="640"/>
      <c r="F1278" s="640"/>
    </row>
    <row r="1279" spans="1:6">
      <c r="A1279" s="673"/>
      <c r="B1279" s="379" t="s">
        <v>4137</v>
      </c>
      <c r="C1279" s="601"/>
      <c r="D1279" s="396"/>
      <c r="E1279" s="640"/>
      <c r="F1279" s="640"/>
    </row>
    <row r="1280" spans="1:6">
      <c r="A1280" s="673"/>
      <c r="B1280" s="611" t="s">
        <v>4138</v>
      </c>
      <c r="C1280" s="601"/>
      <c r="D1280" s="396"/>
      <c r="E1280" s="640"/>
      <c r="F1280" s="640"/>
    </row>
    <row r="1281" spans="1:6">
      <c r="A1281" s="673"/>
      <c r="B1281" s="379" t="s">
        <v>4139</v>
      </c>
      <c r="C1281" s="601"/>
      <c r="D1281" s="396"/>
      <c r="E1281" s="640"/>
      <c r="F1281" s="640"/>
    </row>
    <row r="1282" spans="1:6">
      <c r="A1282" s="673"/>
      <c r="B1282" s="379" t="s">
        <v>4140</v>
      </c>
      <c r="C1282" s="601"/>
      <c r="D1282" s="396"/>
      <c r="E1282" s="640"/>
      <c r="F1282" s="640"/>
    </row>
    <row r="1283" spans="1:6">
      <c r="A1283" s="673"/>
      <c r="B1283" s="379" t="s">
        <v>4141</v>
      </c>
      <c r="C1283" s="601"/>
      <c r="D1283" s="396"/>
      <c r="E1283" s="640"/>
      <c r="F1283" s="640"/>
    </row>
    <row r="1284" spans="1:6">
      <c r="A1284" s="673"/>
      <c r="B1284" s="379"/>
      <c r="C1284" s="601"/>
      <c r="D1284" s="396"/>
      <c r="E1284" s="640"/>
      <c r="F1284" s="640"/>
    </row>
    <row r="1285" spans="1:6">
      <c r="A1285" s="673" t="s">
        <v>3046</v>
      </c>
      <c r="B1285" s="381" t="s">
        <v>4142</v>
      </c>
      <c r="C1285" s="601" t="s">
        <v>20</v>
      </c>
      <c r="D1285" s="396">
        <v>5</v>
      </c>
      <c r="E1285" s="1331"/>
      <c r="F1285" s="640">
        <f>ROUND(D1285*E1285,2)</f>
        <v>0</v>
      </c>
    </row>
    <row r="1286" spans="1:6">
      <c r="A1286" s="673"/>
      <c r="B1286" s="315" t="s">
        <v>4143</v>
      </c>
      <c r="C1286" s="601"/>
      <c r="D1286" s="396"/>
      <c r="E1286" s="640"/>
      <c r="F1286" s="640"/>
    </row>
    <row r="1287" spans="1:6">
      <c r="A1287" s="673"/>
      <c r="B1287" s="379" t="s">
        <v>3524</v>
      </c>
      <c r="C1287" s="601"/>
      <c r="D1287" s="396"/>
      <c r="E1287" s="640"/>
      <c r="F1287" s="640"/>
    </row>
    <row r="1288" spans="1:6">
      <c r="A1288" s="674"/>
      <c r="B1288" s="379" t="s">
        <v>4144</v>
      </c>
      <c r="C1288" s="601"/>
      <c r="D1288" s="396"/>
      <c r="E1288" s="640"/>
      <c r="F1288" s="640"/>
    </row>
    <row r="1289" spans="1:6">
      <c r="A1289" s="674"/>
      <c r="B1289" s="444" t="s">
        <v>4145</v>
      </c>
      <c r="C1289" s="601"/>
      <c r="D1289" s="396"/>
      <c r="E1289" s="640"/>
      <c r="F1289" s="640"/>
    </row>
    <row r="1290" spans="1:6">
      <c r="A1290" s="674"/>
      <c r="B1290" s="612" t="s">
        <v>4146</v>
      </c>
      <c r="C1290" s="601"/>
      <c r="D1290" s="396"/>
      <c r="E1290" s="640"/>
      <c r="F1290" s="640"/>
    </row>
    <row r="1291" spans="1:6">
      <c r="A1291" s="674"/>
      <c r="B1291" s="444" t="s">
        <v>4147</v>
      </c>
      <c r="C1291" s="601"/>
      <c r="D1291" s="396"/>
      <c r="E1291" s="640"/>
      <c r="F1291" s="640"/>
    </row>
    <row r="1292" spans="1:6">
      <c r="A1292" s="674"/>
      <c r="B1292" s="444" t="s">
        <v>4148</v>
      </c>
      <c r="C1292" s="601"/>
      <c r="D1292" s="396"/>
      <c r="E1292" s="640"/>
      <c r="F1292" s="640"/>
    </row>
    <row r="1293" spans="1:6">
      <c r="A1293" s="674"/>
      <c r="B1293" s="444" t="s">
        <v>4149</v>
      </c>
      <c r="C1293" s="601"/>
      <c r="D1293" s="396"/>
      <c r="E1293" s="640"/>
      <c r="F1293" s="640"/>
    </row>
    <row r="1294" spans="1:6">
      <c r="A1294" s="674"/>
      <c r="B1294" s="444" t="s">
        <v>4150</v>
      </c>
      <c r="C1294" s="601"/>
      <c r="D1294" s="396"/>
      <c r="E1294" s="640"/>
      <c r="F1294" s="640"/>
    </row>
    <row r="1295" spans="1:6">
      <c r="A1295" s="674"/>
      <c r="B1295" s="612" t="s">
        <v>4151</v>
      </c>
      <c r="C1295" s="601"/>
      <c r="D1295" s="396"/>
      <c r="E1295" s="640"/>
      <c r="F1295" s="640"/>
    </row>
    <row r="1296" spans="1:6">
      <c r="A1296" s="674"/>
      <c r="B1296" s="612"/>
      <c r="C1296" s="601"/>
      <c r="D1296" s="396"/>
      <c r="E1296" s="640"/>
      <c r="F1296" s="640"/>
    </row>
    <row r="1297" spans="1:6" ht="25.5">
      <c r="A1297" s="673" t="s">
        <v>3047</v>
      </c>
      <c r="B1297" s="381" t="s">
        <v>4152</v>
      </c>
      <c r="C1297" s="601" t="s">
        <v>20</v>
      </c>
      <c r="D1297" s="396">
        <v>1</v>
      </c>
      <c r="E1297" s="1331"/>
      <c r="F1297" s="640">
        <f>ROUND(D1297*E1297,2)</f>
        <v>0</v>
      </c>
    </row>
    <row r="1298" spans="1:6">
      <c r="A1298" s="674"/>
      <c r="B1298" s="315" t="s">
        <v>3089</v>
      </c>
      <c r="C1298" s="601"/>
      <c r="D1298" s="396"/>
      <c r="E1298" s="640"/>
      <c r="F1298" s="640"/>
    </row>
    <row r="1299" spans="1:6">
      <c r="A1299" s="674"/>
      <c r="B1299" s="379" t="s">
        <v>3344</v>
      </c>
      <c r="C1299" s="601"/>
      <c r="D1299" s="396"/>
      <c r="E1299" s="640"/>
      <c r="F1299" s="640"/>
    </row>
    <row r="1300" spans="1:6">
      <c r="A1300" s="674"/>
      <c r="B1300" s="379" t="s">
        <v>4153</v>
      </c>
      <c r="C1300" s="601"/>
      <c r="D1300" s="396"/>
      <c r="E1300" s="640"/>
      <c r="F1300" s="640"/>
    </row>
    <row r="1301" spans="1:6">
      <c r="A1301" s="674"/>
      <c r="B1301" s="379" t="s">
        <v>4144</v>
      </c>
      <c r="C1301" s="601"/>
      <c r="D1301" s="396"/>
      <c r="E1301" s="640"/>
      <c r="F1301" s="640"/>
    </row>
    <row r="1302" spans="1:6">
      <c r="A1302" s="674"/>
      <c r="B1302" s="444" t="s">
        <v>4145</v>
      </c>
      <c r="C1302" s="601"/>
      <c r="D1302" s="396"/>
      <c r="E1302" s="640"/>
      <c r="F1302" s="640"/>
    </row>
    <row r="1303" spans="1:6">
      <c r="A1303" s="674"/>
      <c r="B1303" s="612" t="s">
        <v>4146</v>
      </c>
      <c r="C1303" s="601"/>
      <c r="D1303" s="396"/>
      <c r="E1303" s="640"/>
      <c r="F1303" s="640"/>
    </row>
    <row r="1304" spans="1:6">
      <c r="A1304" s="674"/>
      <c r="B1304" s="444" t="s">
        <v>4147</v>
      </c>
      <c r="C1304" s="601"/>
      <c r="D1304" s="396"/>
      <c r="E1304" s="640"/>
      <c r="F1304" s="640"/>
    </row>
    <row r="1305" spans="1:6">
      <c r="A1305" s="674"/>
      <c r="B1305" s="444" t="s">
        <v>4148</v>
      </c>
      <c r="C1305" s="601"/>
      <c r="D1305" s="396"/>
      <c r="E1305" s="640"/>
      <c r="F1305" s="640"/>
    </row>
    <row r="1306" spans="1:6">
      <c r="A1306" s="674"/>
      <c r="B1306" s="444" t="s">
        <v>4149</v>
      </c>
      <c r="C1306" s="601"/>
      <c r="D1306" s="396"/>
      <c r="E1306" s="640"/>
      <c r="F1306" s="640"/>
    </row>
    <row r="1307" spans="1:6">
      <c r="A1307" s="674"/>
      <c r="B1307" s="444" t="s">
        <v>4150</v>
      </c>
      <c r="C1307" s="601"/>
      <c r="D1307" s="396"/>
      <c r="E1307" s="640"/>
      <c r="F1307" s="640"/>
    </row>
    <row r="1308" spans="1:6">
      <c r="A1308" s="674"/>
      <c r="B1308" s="612" t="s">
        <v>4151</v>
      </c>
      <c r="C1308" s="601"/>
      <c r="D1308" s="396"/>
      <c r="E1308" s="640"/>
      <c r="F1308" s="640"/>
    </row>
    <row r="1309" spans="1:6">
      <c r="A1309" s="674"/>
      <c r="B1309" s="612" t="s">
        <v>4154</v>
      </c>
      <c r="C1309" s="601"/>
      <c r="D1309" s="396"/>
      <c r="E1309" s="640"/>
      <c r="F1309" s="640"/>
    </row>
    <row r="1310" spans="1:6">
      <c r="A1310" s="674"/>
      <c r="B1310" s="444" t="s">
        <v>4155</v>
      </c>
      <c r="C1310" s="601"/>
      <c r="D1310" s="396"/>
      <c r="E1310" s="640"/>
      <c r="F1310" s="640"/>
    </row>
    <row r="1311" spans="1:6">
      <c r="A1311" s="674"/>
      <c r="B1311" s="444"/>
      <c r="C1311" s="601"/>
      <c r="D1311" s="396"/>
      <c r="E1311" s="640"/>
      <c r="F1311" s="640"/>
    </row>
    <row r="1312" spans="1:6">
      <c r="A1312" s="660" t="s">
        <v>3049</v>
      </c>
      <c r="B1312" s="381" t="s">
        <v>4156</v>
      </c>
      <c r="C1312" s="601" t="s">
        <v>20</v>
      </c>
      <c r="D1312" s="396">
        <v>1</v>
      </c>
      <c r="E1312" s="1331"/>
      <c r="F1312" s="640">
        <f>ROUND(D1312*E1312,2)</f>
        <v>0</v>
      </c>
    </row>
    <row r="1313" spans="1:6">
      <c r="A1313" s="637"/>
      <c r="B1313" s="379" t="s">
        <v>3103</v>
      </c>
      <c r="C1313" s="601"/>
      <c r="D1313" s="396"/>
      <c r="E1313" s="640"/>
      <c r="F1313" s="640"/>
    </row>
    <row r="1314" spans="1:6">
      <c r="A1314" s="637"/>
      <c r="B1314" s="379" t="s">
        <v>3524</v>
      </c>
      <c r="C1314" s="601"/>
      <c r="D1314" s="396"/>
      <c r="E1314" s="640"/>
      <c r="F1314" s="640"/>
    </row>
    <row r="1315" spans="1:6">
      <c r="A1315" s="637"/>
      <c r="B1315" s="379" t="s">
        <v>4144</v>
      </c>
      <c r="C1315" s="601"/>
      <c r="D1315" s="396"/>
      <c r="E1315" s="640"/>
      <c r="F1315" s="640"/>
    </row>
    <row r="1316" spans="1:6">
      <c r="A1316" s="637"/>
      <c r="B1316" s="444" t="s">
        <v>4145</v>
      </c>
      <c r="C1316" s="601"/>
      <c r="D1316" s="396"/>
      <c r="E1316" s="640"/>
      <c r="F1316" s="640"/>
    </row>
    <row r="1317" spans="1:6">
      <c r="A1317" s="637"/>
      <c r="B1317" s="612" t="s">
        <v>4146</v>
      </c>
      <c r="C1317" s="601"/>
      <c r="D1317" s="396"/>
      <c r="E1317" s="640"/>
      <c r="F1317" s="640"/>
    </row>
    <row r="1318" spans="1:6">
      <c r="A1318" s="637"/>
      <c r="B1318" s="444" t="s">
        <v>4147</v>
      </c>
      <c r="C1318" s="601"/>
      <c r="D1318" s="396"/>
      <c r="E1318" s="640"/>
      <c r="F1318" s="640"/>
    </row>
    <row r="1319" spans="1:6">
      <c r="A1319" s="637"/>
      <c r="B1319" s="444" t="s">
        <v>4148</v>
      </c>
      <c r="C1319" s="601"/>
      <c r="D1319" s="396"/>
      <c r="E1319" s="640"/>
      <c r="F1319" s="640"/>
    </row>
    <row r="1320" spans="1:6">
      <c r="A1320" s="637"/>
      <c r="B1320" s="444" t="s">
        <v>4149</v>
      </c>
      <c r="C1320" s="601"/>
      <c r="D1320" s="396"/>
      <c r="E1320" s="640"/>
      <c r="F1320" s="640"/>
    </row>
    <row r="1321" spans="1:6">
      <c r="A1321" s="637"/>
      <c r="B1321" s="444" t="s">
        <v>4157</v>
      </c>
      <c r="C1321" s="601"/>
      <c r="D1321" s="396"/>
      <c r="E1321" s="640"/>
      <c r="F1321" s="640"/>
    </row>
    <row r="1322" spans="1:6">
      <c r="A1322" s="637"/>
      <c r="B1322" s="612" t="s">
        <v>4151</v>
      </c>
      <c r="C1322" s="601"/>
      <c r="D1322" s="396"/>
      <c r="E1322" s="640"/>
      <c r="F1322" s="640"/>
    </row>
    <row r="1323" spans="1:6">
      <c r="A1323" s="637"/>
      <c r="B1323" s="444" t="s">
        <v>4154</v>
      </c>
      <c r="C1323" s="601"/>
      <c r="D1323" s="396"/>
      <c r="E1323" s="640"/>
      <c r="F1323" s="640"/>
    </row>
    <row r="1324" spans="1:6">
      <c r="A1324" s="637"/>
      <c r="B1324" s="444" t="s">
        <v>4158</v>
      </c>
      <c r="C1324" s="601"/>
      <c r="D1324" s="396"/>
      <c r="E1324" s="640"/>
      <c r="F1324" s="640"/>
    </row>
    <row r="1325" spans="1:6">
      <c r="A1325" s="637"/>
      <c r="B1325" s="444" t="s">
        <v>4155</v>
      </c>
      <c r="C1325" s="601"/>
      <c r="D1325" s="396"/>
      <c r="E1325" s="640"/>
      <c r="F1325" s="640"/>
    </row>
    <row r="1326" spans="1:6">
      <c r="A1326" s="637"/>
      <c r="B1326" s="444"/>
      <c r="C1326" s="601"/>
      <c r="D1326" s="396"/>
      <c r="E1326" s="640"/>
      <c r="F1326" s="640"/>
    </row>
    <row r="1327" spans="1:6">
      <c r="A1327" s="673" t="s">
        <v>3050</v>
      </c>
      <c r="B1327" s="381" t="s">
        <v>4159</v>
      </c>
      <c r="C1327" s="601" t="s">
        <v>20</v>
      </c>
      <c r="D1327" s="396">
        <v>1</v>
      </c>
      <c r="E1327" s="1331"/>
      <c r="F1327" s="640">
        <f>ROUND(D1327*E1327,2)</f>
        <v>0</v>
      </c>
    </row>
    <row r="1328" spans="1:6">
      <c r="A1328" s="673"/>
      <c r="B1328" s="315" t="s">
        <v>3051</v>
      </c>
      <c r="C1328" s="601"/>
      <c r="D1328" s="396"/>
      <c r="E1328" s="640"/>
      <c r="F1328" s="640"/>
    </row>
    <row r="1329" spans="1:6">
      <c r="A1329" s="673"/>
      <c r="B1329" s="379" t="s">
        <v>3524</v>
      </c>
      <c r="C1329" s="601"/>
      <c r="D1329" s="396"/>
      <c r="E1329" s="640"/>
      <c r="F1329" s="640"/>
    </row>
    <row r="1330" spans="1:6">
      <c r="A1330" s="673"/>
      <c r="B1330" s="379" t="s">
        <v>4144</v>
      </c>
      <c r="C1330" s="601"/>
      <c r="D1330" s="396"/>
      <c r="E1330" s="640"/>
      <c r="F1330" s="640"/>
    </row>
    <row r="1331" spans="1:6">
      <c r="A1331" s="673"/>
      <c r="B1331" s="444" t="s">
        <v>4145</v>
      </c>
      <c r="C1331" s="601"/>
      <c r="D1331" s="396"/>
      <c r="E1331" s="640"/>
      <c r="F1331" s="640"/>
    </row>
    <row r="1332" spans="1:6">
      <c r="A1332" s="673"/>
      <c r="B1332" s="612" t="s">
        <v>4146</v>
      </c>
      <c r="C1332" s="601"/>
      <c r="D1332" s="396"/>
      <c r="E1332" s="640"/>
      <c r="F1332" s="640"/>
    </row>
    <row r="1333" spans="1:6">
      <c r="A1333" s="673"/>
      <c r="B1333" s="444" t="s">
        <v>4147</v>
      </c>
      <c r="C1333" s="601"/>
      <c r="D1333" s="396"/>
      <c r="E1333" s="640"/>
      <c r="F1333" s="640"/>
    </row>
    <row r="1334" spans="1:6">
      <c r="A1334" s="673"/>
      <c r="B1334" s="444" t="s">
        <v>4148</v>
      </c>
      <c r="C1334" s="601"/>
      <c r="D1334" s="396"/>
      <c r="E1334" s="640"/>
      <c r="F1334" s="640"/>
    </row>
    <row r="1335" spans="1:6">
      <c r="A1335" s="673"/>
      <c r="B1335" s="444" t="s">
        <v>4149</v>
      </c>
      <c r="C1335" s="601"/>
      <c r="D1335" s="396"/>
      <c r="E1335" s="640"/>
      <c r="F1335" s="640"/>
    </row>
    <row r="1336" spans="1:6">
      <c r="A1336" s="673"/>
      <c r="B1336" s="444" t="s">
        <v>4157</v>
      </c>
      <c r="C1336" s="601"/>
      <c r="D1336" s="396"/>
      <c r="E1336" s="640"/>
      <c r="F1336" s="640"/>
    </row>
    <row r="1337" spans="1:6">
      <c r="A1337" s="673"/>
      <c r="B1337" s="612" t="s">
        <v>4151</v>
      </c>
      <c r="C1337" s="601"/>
      <c r="D1337" s="396"/>
      <c r="E1337" s="640"/>
      <c r="F1337" s="640"/>
    </row>
    <row r="1338" spans="1:6">
      <c r="A1338" s="673"/>
      <c r="B1338" s="444" t="s">
        <v>4160</v>
      </c>
      <c r="C1338" s="601"/>
      <c r="D1338" s="396"/>
      <c r="E1338" s="640"/>
      <c r="F1338" s="640"/>
    </row>
    <row r="1339" spans="1:6">
      <c r="A1339" s="673"/>
      <c r="B1339" s="444"/>
      <c r="C1339" s="601"/>
      <c r="D1339" s="396"/>
      <c r="E1339" s="640"/>
      <c r="F1339" s="640"/>
    </row>
    <row r="1340" spans="1:6">
      <c r="A1340" s="673" t="s">
        <v>3052</v>
      </c>
      <c r="B1340" s="381" t="s">
        <v>4161</v>
      </c>
      <c r="C1340" s="601" t="s">
        <v>20</v>
      </c>
      <c r="D1340" s="396">
        <v>1</v>
      </c>
      <c r="E1340" s="1331"/>
      <c r="F1340" s="640">
        <f>ROUND(D1340*E1340,2)</f>
        <v>0</v>
      </c>
    </row>
    <row r="1341" spans="1:6">
      <c r="A1341" s="674"/>
      <c r="B1341" s="315" t="s">
        <v>3053</v>
      </c>
      <c r="C1341" s="601"/>
      <c r="D1341" s="396"/>
      <c r="E1341" s="640"/>
      <c r="F1341" s="640"/>
    </row>
    <row r="1342" spans="1:6">
      <c r="A1342" s="674"/>
      <c r="B1342" s="379" t="s">
        <v>3524</v>
      </c>
      <c r="C1342" s="601"/>
      <c r="D1342" s="396"/>
      <c r="E1342" s="640"/>
      <c r="F1342" s="640"/>
    </row>
    <row r="1343" spans="1:6">
      <c r="A1343" s="674"/>
      <c r="B1343" s="379" t="s">
        <v>4144</v>
      </c>
      <c r="C1343" s="601"/>
      <c r="D1343" s="396"/>
      <c r="E1343" s="640"/>
      <c r="F1343" s="640"/>
    </row>
    <row r="1344" spans="1:6">
      <c r="A1344" s="674"/>
      <c r="B1344" s="444" t="s">
        <v>4145</v>
      </c>
      <c r="C1344" s="601"/>
      <c r="D1344" s="396"/>
      <c r="E1344" s="640"/>
      <c r="F1344" s="640"/>
    </row>
    <row r="1345" spans="1:6">
      <c r="A1345" s="674"/>
      <c r="B1345" s="612" t="s">
        <v>4146</v>
      </c>
      <c r="C1345" s="601"/>
      <c r="D1345" s="396"/>
      <c r="E1345" s="640"/>
      <c r="F1345" s="640"/>
    </row>
    <row r="1346" spans="1:6">
      <c r="A1346" s="674"/>
      <c r="B1346" s="444" t="s">
        <v>4147</v>
      </c>
      <c r="C1346" s="601"/>
      <c r="D1346" s="396"/>
      <c r="E1346" s="640"/>
      <c r="F1346" s="640"/>
    </row>
    <row r="1347" spans="1:6">
      <c r="A1347" s="674"/>
      <c r="B1347" s="444" t="s">
        <v>4148</v>
      </c>
      <c r="C1347" s="601"/>
      <c r="D1347" s="396"/>
      <c r="E1347" s="640"/>
      <c r="F1347" s="640"/>
    </row>
    <row r="1348" spans="1:6">
      <c r="A1348" s="674"/>
      <c r="B1348" s="444" t="s">
        <v>4157</v>
      </c>
      <c r="C1348" s="601"/>
      <c r="D1348" s="396"/>
      <c r="E1348" s="640"/>
      <c r="F1348" s="640"/>
    </row>
    <row r="1349" spans="1:6">
      <c r="A1349" s="674"/>
      <c r="B1349" s="612" t="s">
        <v>4151</v>
      </c>
      <c r="C1349" s="601"/>
      <c r="D1349" s="396"/>
      <c r="E1349" s="640"/>
      <c r="F1349" s="640"/>
    </row>
    <row r="1350" spans="1:6">
      <c r="A1350" s="674"/>
      <c r="B1350" s="612"/>
      <c r="C1350" s="601"/>
      <c r="D1350" s="396"/>
      <c r="E1350" s="640"/>
      <c r="F1350" s="640"/>
    </row>
    <row r="1351" spans="1:6">
      <c r="A1351" s="673" t="s">
        <v>3056</v>
      </c>
      <c r="B1351" s="381" t="s">
        <v>4162</v>
      </c>
      <c r="C1351" s="601" t="s">
        <v>20</v>
      </c>
      <c r="D1351" s="396">
        <v>1</v>
      </c>
      <c r="E1351" s="1331"/>
      <c r="F1351" s="640">
        <f>ROUND(D1351*E1351,2)</f>
        <v>0</v>
      </c>
    </row>
    <row r="1352" spans="1:6">
      <c r="A1352" s="638"/>
      <c r="B1352" s="336" t="s">
        <v>3105</v>
      </c>
      <c r="C1352" s="601"/>
      <c r="D1352" s="396"/>
      <c r="E1352" s="640"/>
      <c r="F1352" s="640"/>
    </row>
    <row r="1353" spans="1:6">
      <c r="A1353" s="638"/>
      <c r="B1353" s="379" t="s">
        <v>3524</v>
      </c>
      <c r="C1353" s="601"/>
      <c r="D1353" s="396"/>
      <c r="E1353" s="640"/>
      <c r="F1353" s="640"/>
    </row>
    <row r="1354" spans="1:6">
      <c r="A1354" s="638"/>
      <c r="B1354" s="379" t="s">
        <v>4144</v>
      </c>
      <c r="C1354" s="601"/>
      <c r="D1354" s="396"/>
      <c r="E1354" s="640"/>
      <c r="F1354" s="640"/>
    </row>
    <row r="1355" spans="1:6">
      <c r="A1355" s="638"/>
      <c r="B1355" s="444" t="s">
        <v>4145</v>
      </c>
      <c r="C1355" s="601"/>
      <c r="D1355" s="396"/>
      <c r="E1355" s="640"/>
      <c r="F1355" s="640"/>
    </row>
    <row r="1356" spans="1:6">
      <c r="A1356" s="638"/>
      <c r="B1356" s="612" t="s">
        <v>4146</v>
      </c>
      <c r="C1356" s="601"/>
      <c r="D1356" s="396"/>
      <c r="E1356" s="640"/>
      <c r="F1356" s="640"/>
    </row>
    <row r="1357" spans="1:6">
      <c r="A1357" s="638"/>
      <c r="B1357" s="444" t="s">
        <v>4147</v>
      </c>
      <c r="C1357" s="601"/>
      <c r="D1357" s="396"/>
      <c r="E1357" s="640"/>
      <c r="F1357" s="640"/>
    </row>
    <row r="1358" spans="1:6">
      <c r="A1358" s="638"/>
      <c r="B1358" s="444" t="s">
        <v>4148</v>
      </c>
      <c r="C1358" s="601"/>
      <c r="D1358" s="396"/>
      <c r="E1358" s="640"/>
      <c r="F1358" s="640"/>
    </row>
    <row r="1359" spans="1:6">
      <c r="A1359" s="638"/>
      <c r="B1359" s="444" t="s">
        <v>4157</v>
      </c>
      <c r="C1359" s="601"/>
      <c r="D1359" s="396"/>
      <c r="E1359" s="640"/>
      <c r="F1359" s="640"/>
    </row>
    <row r="1360" spans="1:6">
      <c r="A1360" s="638"/>
      <c r="B1360" s="612" t="s">
        <v>4151</v>
      </c>
      <c r="C1360" s="601"/>
      <c r="D1360" s="396"/>
      <c r="E1360" s="640"/>
      <c r="F1360" s="640"/>
    </row>
    <row r="1361" spans="1:6">
      <c r="A1361" s="638"/>
      <c r="B1361" s="612" t="s">
        <v>4163</v>
      </c>
      <c r="C1361" s="601"/>
      <c r="D1361" s="396"/>
      <c r="E1361" s="640"/>
      <c r="F1361" s="640"/>
    </row>
    <row r="1362" spans="1:6">
      <c r="A1362" s="638"/>
      <c r="B1362" s="612" t="s">
        <v>4164</v>
      </c>
      <c r="C1362" s="601"/>
      <c r="D1362" s="396"/>
      <c r="E1362" s="640"/>
      <c r="F1362" s="640"/>
    </row>
    <row r="1363" spans="1:6">
      <c r="A1363" s="638"/>
      <c r="B1363" s="612"/>
      <c r="C1363" s="601"/>
      <c r="D1363" s="396"/>
      <c r="E1363" s="640"/>
      <c r="F1363" s="640"/>
    </row>
    <row r="1364" spans="1:6">
      <c r="A1364" s="660" t="s">
        <v>3054</v>
      </c>
      <c r="B1364" s="381" t="s">
        <v>4165</v>
      </c>
      <c r="C1364" s="601" t="s">
        <v>20</v>
      </c>
      <c r="D1364" s="396">
        <v>1</v>
      </c>
      <c r="E1364" s="1331"/>
      <c r="F1364" s="640">
        <f>ROUND(D1364*E1364,2)</f>
        <v>0</v>
      </c>
    </row>
    <row r="1365" spans="1:6">
      <c r="A1365" s="674"/>
      <c r="B1365" s="319" t="s">
        <v>3074</v>
      </c>
      <c r="C1365" s="601"/>
      <c r="D1365" s="396"/>
      <c r="E1365" s="640"/>
      <c r="F1365" s="640"/>
    </row>
    <row r="1366" spans="1:6">
      <c r="A1366" s="674"/>
      <c r="B1366" s="379" t="s">
        <v>3524</v>
      </c>
      <c r="C1366" s="601"/>
      <c r="D1366" s="396"/>
      <c r="E1366" s="640"/>
      <c r="F1366" s="640"/>
    </row>
    <row r="1367" spans="1:6">
      <c r="A1367" s="674"/>
      <c r="B1367" s="379" t="s">
        <v>4144</v>
      </c>
      <c r="C1367" s="601"/>
      <c r="D1367" s="396"/>
      <c r="E1367" s="640"/>
      <c r="F1367" s="640"/>
    </row>
    <row r="1368" spans="1:6">
      <c r="A1368" s="674"/>
      <c r="B1368" s="444" t="s">
        <v>4145</v>
      </c>
      <c r="C1368" s="601"/>
      <c r="D1368" s="396"/>
      <c r="E1368" s="640"/>
      <c r="F1368" s="640"/>
    </row>
    <row r="1369" spans="1:6">
      <c r="A1369" s="674"/>
      <c r="B1369" s="612" t="s">
        <v>4146</v>
      </c>
      <c r="C1369" s="601"/>
      <c r="D1369" s="396"/>
      <c r="E1369" s="640"/>
      <c r="F1369" s="640"/>
    </row>
    <row r="1370" spans="1:6">
      <c r="A1370" s="674"/>
      <c r="B1370" s="444" t="s">
        <v>4147</v>
      </c>
      <c r="C1370" s="601"/>
      <c r="D1370" s="396"/>
      <c r="E1370" s="640"/>
      <c r="F1370" s="640"/>
    </row>
    <row r="1371" spans="1:6">
      <c r="A1371" s="674"/>
      <c r="B1371" s="444" t="s">
        <v>4148</v>
      </c>
      <c r="C1371" s="601"/>
      <c r="D1371" s="396"/>
      <c r="E1371" s="640"/>
      <c r="F1371" s="640"/>
    </row>
    <row r="1372" spans="1:6">
      <c r="A1372" s="674"/>
      <c r="B1372" s="444" t="s">
        <v>4166</v>
      </c>
      <c r="C1372" s="601"/>
      <c r="D1372" s="396"/>
      <c r="E1372" s="640"/>
      <c r="F1372" s="640"/>
    </row>
    <row r="1373" spans="1:6">
      <c r="A1373" s="674"/>
      <c r="B1373" s="612" t="s">
        <v>4151</v>
      </c>
      <c r="C1373" s="601"/>
      <c r="D1373" s="396"/>
      <c r="E1373" s="640"/>
      <c r="F1373" s="640"/>
    </row>
    <row r="1374" spans="1:6">
      <c r="A1374" s="674"/>
      <c r="B1374" s="612"/>
      <c r="C1374" s="601"/>
      <c r="D1374" s="396"/>
      <c r="E1374" s="640"/>
      <c r="F1374" s="640"/>
    </row>
    <row r="1375" spans="1:6" ht="25.5">
      <c r="A1375" s="673" t="s">
        <v>3060</v>
      </c>
      <c r="B1375" s="381" t="s">
        <v>4167</v>
      </c>
      <c r="C1375" s="601" t="s">
        <v>20</v>
      </c>
      <c r="D1375" s="328">
        <v>1</v>
      </c>
      <c r="E1375" s="1331"/>
      <c r="F1375" s="640">
        <f>ROUND(D1375*E1375,2)</f>
        <v>0</v>
      </c>
    </row>
    <row r="1376" spans="1:6">
      <c r="A1376" s="679"/>
      <c r="B1376" s="379" t="s">
        <v>3100</v>
      </c>
      <c r="C1376" s="601"/>
      <c r="D1376" s="328"/>
      <c r="E1376" s="640"/>
      <c r="F1376" s="640"/>
    </row>
    <row r="1377" spans="1:6">
      <c r="A1377" s="679"/>
      <c r="B1377" s="379" t="s">
        <v>3524</v>
      </c>
      <c r="C1377" s="601"/>
      <c r="D1377" s="328"/>
      <c r="E1377" s="640"/>
      <c r="F1377" s="640"/>
    </row>
    <row r="1378" spans="1:6">
      <c r="A1378" s="679"/>
      <c r="B1378" s="379" t="s">
        <v>4144</v>
      </c>
      <c r="C1378" s="601"/>
      <c r="D1378" s="328"/>
      <c r="E1378" s="640"/>
      <c r="F1378" s="640"/>
    </row>
    <row r="1379" spans="1:6">
      <c r="A1379" s="679"/>
      <c r="B1379" s="444" t="s">
        <v>4145</v>
      </c>
      <c r="C1379" s="601"/>
      <c r="D1379" s="328"/>
      <c r="E1379" s="640"/>
      <c r="F1379" s="640"/>
    </row>
    <row r="1380" spans="1:6">
      <c r="A1380" s="679"/>
      <c r="B1380" s="612" t="s">
        <v>4146</v>
      </c>
      <c r="C1380" s="601"/>
      <c r="D1380" s="328"/>
      <c r="E1380" s="640"/>
      <c r="F1380" s="640"/>
    </row>
    <row r="1381" spans="1:6">
      <c r="A1381" s="679"/>
      <c r="B1381" s="444" t="s">
        <v>4147</v>
      </c>
      <c r="C1381" s="601"/>
      <c r="D1381" s="328"/>
      <c r="E1381" s="640"/>
      <c r="F1381" s="640"/>
    </row>
    <row r="1382" spans="1:6">
      <c r="A1382" s="679"/>
      <c r="B1382" s="444" t="s">
        <v>4148</v>
      </c>
      <c r="C1382" s="601"/>
      <c r="D1382" s="328"/>
      <c r="E1382" s="640"/>
      <c r="F1382" s="640"/>
    </row>
    <row r="1383" spans="1:6">
      <c r="A1383" s="679"/>
      <c r="B1383" s="444" t="s">
        <v>4149</v>
      </c>
      <c r="C1383" s="601"/>
      <c r="D1383" s="328"/>
      <c r="E1383" s="640"/>
      <c r="F1383" s="640"/>
    </row>
    <row r="1384" spans="1:6">
      <c r="A1384" s="679"/>
      <c r="B1384" s="444" t="s">
        <v>4166</v>
      </c>
      <c r="C1384" s="601"/>
      <c r="D1384" s="328"/>
      <c r="E1384" s="640"/>
      <c r="F1384" s="640"/>
    </row>
    <row r="1385" spans="1:6">
      <c r="A1385" s="679"/>
      <c r="B1385" s="612" t="s">
        <v>4151</v>
      </c>
      <c r="C1385" s="601"/>
      <c r="D1385" s="328"/>
      <c r="E1385" s="640"/>
      <c r="F1385" s="640"/>
    </row>
    <row r="1386" spans="1:6">
      <c r="A1386" s="679"/>
      <c r="B1386" s="444" t="s">
        <v>4168</v>
      </c>
      <c r="C1386" s="601"/>
      <c r="D1386" s="328"/>
      <c r="E1386" s="640"/>
      <c r="F1386" s="640"/>
    </row>
    <row r="1387" spans="1:6">
      <c r="A1387" s="679"/>
      <c r="B1387" s="444"/>
      <c r="C1387" s="601"/>
      <c r="D1387" s="328"/>
      <c r="E1387" s="640"/>
      <c r="F1387" s="640"/>
    </row>
    <row r="1388" spans="1:6" ht="25.5">
      <c r="A1388" s="660" t="s">
        <v>3058</v>
      </c>
      <c r="B1388" s="381" t="s">
        <v>3059</v>
      </c>
      <c r="C1388" s="601" t="s">
        <v>20</v>
      </c>
      <c r="D1388" s="396">
        <v>3</v>
      </c>
      <c r="E1388" s="1331"/>
      <c r="F1388" s="640">
        <f>ROUND(D1388*E1388,2)</f>
        <v>0</v>
      </c>
    </row>
    <row r="1389" spans="1:6">
      <c r="A1389" s="637"/>
      <c r="B1389" s="336" t="s">
        <v>6588</v>
      </c>
      <c r="C1389" s="601"/>
      <c r="D1389" s="396"/>
      <c r="E1389" s="640"/>
      <c r="F1389" s="640"/>
    </row>
    <row r="1390" spans="1:6">
      <c r="A1390" s="637"/>
      <c r="B1390" s="379" t="s">
        <v>3524</v>
      </c>
      <c r="C1390" s="601"/>
      <c r="D1390" s="396"/>
      <c r="E1390" s="640"/>
      <c r="F1390" s="640"/>
    </row>
    <row r="1391" spans="1:6">
      <c r="A1391" s="637"/>
      <c r="B1391" s="379" t="s">
        <v>4144</v>
      </c>
      <c r="C1391" s="601"/>
      <c r="D1391" s="396"/>
      <c r="E1391" s="640"/>
      <c r="F1391" s="640"/>
    </row>
    <row r="1392" spans="1:6">
      <c r="A1392" s="637"/>
      <c r="B1392" s="444" t="s">
        <v>4145</v>
      </c>
      <c r="C1392" s="601"/>
      <c r="D1392" s="396"/>
      <c r="E1392" s="640"/>
      <c r="F1392" s="640"/>
    </row>
    <row r="1393" spans="1:6">
      <c r="A1393" s="637"/>
      <c r="B1393" s="612" t="s">
        <v>4146</v>
      </c>
      <c r="C1393" s="601"/>
      <c r="D1393" s="396"/>
      <c r="E1393" s="640"/>
      <c r="F1393" s="640"/>
    </row>
    <row r="1394" spans="1:6">
      <c r="A1394" s="637"/>
      <c r="B1394" s="444" t="s">
        <v>4147</v>
      </c>
      <c r="C1394" s="601"/>
      <c r="D1394" s="396"/>
      <c r="E1394" s="640"/>
      <c r="F1394" s="640"/>
    </row>
    <row r="1395" spans="1:6">
      <c r="A1395" s="637"/>
      <c r="B1395" s="444" t="s">
        <v>4148</v>
      </c>
      <c r="C1395" s="601"/>
      <c r="D1395" s="396"/>
      <c r="E1395" s="640"/>
      <c r="F1395" s="640"/>
    </row>
    <row r="1396" spans="1:6">
      <c r="A1396" s="637"/>
      <c r="B1396" s="444" t="s">
        <v>4149</v>
      </c>
      <c r="C1396" s="601"/>
      <c r="D1396" s="396"/>
      <c r="E1396" s="640"/>
      <c r="F1396" s="640"/>
    </row>
    <row r="1397" spans="1:6">
      <c r="A1397" s="637"/>
      <c r="B1397" s="444" t="s">
        <v>4166</v>
      </c>
      <c r="C1397" s="601"/>
      <c r="D1397" s="396"/>
      <c r="E1397" s="640"/>
      <c r="F1397" s="640"/>
    </row>
    <row r="1398" spans="1:6">
      <c r="A1398" s="637"/>
      <c r="B1398" s="612" t="s">
        <v>4151</v>
      </c>
      <c r="C1398" s="601"/>
      <c r="D1398" s="396"/>
      <c r="E1398" s="640"/>
      <c r="F1398" s="640"/>
    </row>
    <row r="1399" spans="1:6">
      <c r="A1399" s="637"/>
      <c r="B1399" s="612" t="s">
        <v>4154</v>
      </c>
      <c r="C1399" s="601"/>
      <c r="D1399" s="396"/>
      <c r="E1399" s="640"/>
      <c r="F1399" s="640"/>
    </row>
    <row r="1400" spans="1:6">
      <c r="A1400" s="637"/>
      <c r="B1400" s="612" t="s">
        <v>4158</v>
      </c>
      <c r="C1400" s="601"/>
      <c r="D1400" s="396"/>
      <c r="E1400" s="640"/>
      <c r="F1400" s="640"/>
    </row>
    <row r="1401" spans="1:6">
      <c r="A1401" s="637"/>
      <c r="B1401" s="444" t="s">
        <v>4164</v>
      </c>
      <c r="C1401" s="601"/>
      <c r="D1401" s="396"/>
      <c r="E1401" s="640"/>
      <c r="F1401" s="640"/>
    </row>
    <row r="1402" spans="1:6">
      <c r="A1402" s="637"/>
      <c r="B1402" s="444"/>
      <c r="C1402" s="601"/>
      <c r="D1402" s="396"/>
      <c r="E1402" s="640"/>
      <c r="F1402" s="640"/>
    </row>
    <row r="1403" spans="1:6">
      <c r="A1403" s="673" t="s">
        <v>3062</v>
      </c>
      <c r="B1403" s="381" t="s">
        <v>4169</v>
      </c>
      <c r="C1403" s="601" t="s">
        <v>20</v>
      </c>
      <c r="D1403" s="396">
        <v>1</v>
      </c>
      <c r="E1403" s="1331"/>
      <c r="F1403" s="640">
        <f>ROUND(D1403*E1403,2)</f>
        <v>0</v>
      </c>
    </row>
    <row r="1404" spans="1:6">
      <c r="A1404" s="679"/>
      <c r="B1404" s="379" t="s">
        <v>4170</v>
      </c>
      <c r="C1404" s="601"/>
      <c r="D1404" s="396"/>
      <c r="E1404" s="640"/>
      <c r="F1404" s="640"/>
    </row>
    <row r="1405" spans="1:6">
      <c r="A1405" s="679"/>
      <c r="B1405" s="379" t="s">
        <v>3524</v>
      </c>
      <c r="C1405" s="601"/>
      <c r="D1405" s="396"/>
      <c r="E1405" s="640"/>
      <c r="F1405" s="640"/>
    </row>
    <row r="1406" spans="1:6">
      <c r="A1406" s="679"/>
      <c r="B1406" s="379" t="s">
        <v>4144</v>
      </c>
      <c r="C1406" s="601"/>
      <c r="D1406" s="396"/>
      <c r="E1406" s="640"/>
      <c r="F1406" s="640"/>
    </row>
    <row r="1407" spans="1:6">
      <c r="A1407" s="679"/>
      <c r="B1407" s="444" t="s">
        <v>4145</v>
      </c>
      <c r="C1407" s="601"/>
      <c r="D1407" s="396"/>
      <c r="E1407" s="640"/>
      <c r="F1407" s="640"/>
    </row>
    <row r="1408" spans="1:6">
      <c r="A1408" s="679"/>
      <c r="B1408" s="612" t="s">
        <v>4146</v>
      </c>
      <c r="C1408" s="601"/>
      <c r="D1408" s="396"/>
      <c r="E1408" s="640"/>
      <c r="F1408" s="640"/>
    </row>
    <row r="1409" spans="1:6">
      <c r="A1409" s="679"/>
      <c r="B1409" s="444" t="s">
        <v>4147</v>
      </c>
      <c r="C1409" s="601"/>
      <c r="D1409" s="396"/>
      <c r="E1409" s="640"/>
      <c r="F1409" s="640"/>
    </row>
    <row r="1410" spans="1:6">
      <c r="A1410" s="679"/>
      <c r="B1410" s="444" t="s">
        <v>4148</v>
      </c>
      <c r="C1410" s="601"/>
      <c r="D1410" s="396"/>
      <c r="E1410" s="640"/>
      <c r="F1410" s="640"/>
    </row>
    <row r="1411" spans="1:6">
      <c r="A1411" s="679"/>
      <c r="B1411" s="444" t="s">
        <v>4149</v>
      </c>
      <c r="C1411" s="601"/>
      <c r="D1411" s="396"/>
      <c r="E1411" s="640"/>
      <c r="F1411" s="640"/>
    </row>
    <row r="1412" spans="1:6">
      <c r="A1412" s="679"/>
      <c r="B1412" s="444" t="s">
        <v>4166</v>
      </c>
      <c r="C1412" s="601"/>
      <c r="D1412" s="396"/>
      <c r="E1412" s="640"/>
      <c r="F1412" s="640"/>
    </row>
    <row r="1413" spans="1:6">
      <c r="A1413" s="679"/>
      <c r="B1413" s="612" t="s">
        <v>4151</v>
      </c>
      <c r="C1413" s="601"/>
      <c r="D1413" s="396"/>
      <c r="E1413" s="640"/>
      <c r="F1413" s="640"/>
    </row>
    <row r="1414" spans="1:6">
      <c r="A1414" s="679"/>
      <c r="B1414" s="612" t="s">
        <v>4171</v>
      </c>
      <c r="C1414" s="601"/>
      <c r="D1414" s="396"/>
      <c r="E1414" s="640"/>
      <c r="F1414" s="640"/>
    </row>
    <row r="1415" spans="1:6">
      <c r="A1415" s="679"/>
      <c r="B1415" s="612" t="s">
        <v>4172</v>
      </c>
      <c r="C1415" s="601"/>
      <c r="D1415" s="396"/>
      <c r="E1415" s="640"/>
      <c r="F1415" s="640"/>
    </row>
    <row r="1416" spans="1:6">
      <c r="A1416" s="679"/>
      <c r="B1416" s="612"/>
      <c r="C1416" s="601"/>
      <c r="D1416" s="396"/>
      <c r="E1416" s="640"/>
      <c r="F1416" s="640"/>
    </row>
    <row r="1417" spans="1:6">
      <c r="A1417" s="623" t="s">
        <v>4173</v>
      </c>
      <c r="B1417" s="400" t="s">
        <v>5459</v>
      </c>
      <c r="C1417" s="601"/>
      <c r="D1417" s="396"/>
      <c r="E1417" s="640"/>
      <c r="F1417" s="640"/>
    </row>
    <row r="1418" spans="1:6">
      <c r="A1418" s="673"/>
      <c r="B1418" s="673"/>
      <c r="C1418" s="673"/>
      <c r="D1418" s="1329"/>
      <c r="E1418" s="1329"/>
      <c r="F1418" s="640"/>
    </row>
    <row r="1419" spans="1:6">
      <c r="A1419" s="679"/>
      <c r="B1419" s="612" t="s">
        <v>3350</v>
      </c>
      <c r="C1419" s="601"/>
      <c r="D1419" s="396"/>
      <c r="E1419" s="640"/>
      <c r="F1419" s="640"/>
    </row>
    <row r="1420" spans="1:6">
      <c r="A1420" s="679"/>
      <c r="B1420" s="478" t="s">
        <v>4174</v>
      </c>
      <c r="C1420" s="601"/>
      <c r="D1420" s="396"/>
      <c r="E1420" s="640"/>
      <c r="F1420" s="640"/>
    </row>
    <row r="1421" spans="1:6">
      <c r="A1421" s="679"/>
      <c r="B1421" s="478" t="s">
        <v>4175</v>
      </c>
      <c r="C1421" s="601"/>
      <c r="D1421" s="396"/>
      <c r="E1421" s="640"/>
      <c r="F1421" s="640"/>
    </row>
    <row r="1422" spans="1:6">
      <c r="A1422" s="679"/>
      <c r="B1422" s="635" t="s">
        <v>4176</v>
      </c>
      <c r="C1422" s="601"/>
      <c r="D1422" s="396"/>
      <c r="E1422" s="640"/>
      <c r="F1422" s="640"/>
    </row>
    <row r="1423" spans="1:6">
      <c r="A1423" s="679"/>
      <c r="B1423" s="303" t="s">
        <v>4177</v>
      </c>
      <c r="C1423" s="601"/>
      <c r="D1423" s="396"/>
      <c r="E1423" s="640"/>
      <c r="F1423" s="640"/>
    </row>
    <row r="1424" spans="1:6">
      <c r="A1424" s="679"/>
      <c r="B1424" s="303" t="s">
        <v>4178</v>
      </c>
      <c r="C1424" s="601"/>
      <c r="D1424" s="396"/>
      <c r="E1424" s="640"/>
      <c r="F1424" s="640"/>
    </row>
    <row r="1425" spans="1:6">
      <c r="A1425" s="679"/>
      <c r="B1425" s="303" t="s">
        <v>4179</v>
      </c>
      <c r="C1425" s="601"/>
      <c r="D1425" s="396"/>
      <c r="E1425" s="640"/>
      <c r="F1425" s="640"/>
    </row>
    <row r="1426" spans="1:6">
      <c r="A1426" s="679"/>
      <c r="B1426" s="303" t="s">
        <v>4180</v>
      </c>
      <c r="C1426" s="601"/>
      <c r="D1426" s="396"/>
      <c r="E1426" s="640"/>
      <c r="F1426" s="640"/>
    </row>
    <row r="1427" spans="1:6">
      <c r="A1427" s="679"/>
      <c r="B1427" s="303" t="s">
        <v>4181</v>
      </c>
      <c r="C1427" s="601"/>
      <c r="D1427" s="396"/>
      <c r="E1427" s="640"/>
      <c r="F1427" s="640"/>
    </row>
    <row r="1428" spans="1:6">
      <c r="A1428" s="679"/>
      <c r="B1428" s="635" t="s">
        <v>4182</v>
      </c>
      <c r="C1428" s="601"/>
      <c r="D1428" s="396"/>
      <c r="E1428" s="640"/>
      <c r="F1428" s="640"/>
    </row>
    <row r="1429" spans="1:6">
      <c r="A1429" s="679"/>
      <c r="B1429" s="635"/>
      <c r="C1429" s="601"/>
      <c r="D1429" s="396"/>
      <c r="E1429" s="640"/>
      <c r="F1429" s="640"/>
    </row>
    <row r="1430" spans="1:6">
      <c r="A1430" s="673" t="s">
        <v>3141</v>
      </c>
      <c r="B1430" s="616" t="s">
        <v>4183</v>
      </c>
      <c r="C1430" s="601" t="s">
        <v>20</v>
      </c>
      <c r="D1430" s="396">
        <v>1</v>
      </c>
      <c r="E1430" s="1331"/>
      <c r="F1430" s="640">
        <f>ROUND(D1430*E1430,2)</f>
        <v>0</v>
      </c>
    </row>
    <row r="1431" spans="1:6">
      <c r="A1431" s="673"/>
      <c r="B1431" s="612" t="s">
        <v>4184</v>
      </c>
      <c r="C1431" s="601"/>
      <c r="D1431" s="396"/>
      <c r="E1431" s="640"/>
      <c r="F1431" s="640"/>
    </row>
    <row r="1432" spans="1:6">
      <c r="A1432" s="673"/>
      <c r="B1432" s="612" t="s">
        <v>3524</v>
      </c>
      <c r="C1432" s="601"/>
      <c r="D1432" s="396"/>
      <c r="E1432" s="640"/>
      <c r="F1432" s="640"/>
    </row>
    <row r="1433" spans="1:6">
      <c r="A1433" s="673"/>
      <c r="B1433" s="612" t="s">
        <v>4185</v>
      </c>
      <c r="C1433" s="601"/>
      <c r="D1433" s="396"/>
      <c r="E1433" s="640"/>
      <c r="F1433" s="640"/>
    </row>
    <row r="1434" spans="1:6">
      <c r="A1434" s="673"/>
      <c r="B1434" s="319" t="s">
        <v>4186</v>
      </c>
      <c r="C1434" s="601"/>
      <c r="D1434" s="396"/>
      <c r="E1434" s="640"/>
      <c r="F1434" s="640"/>
    </row>
    <row r="1435" spans="1:6">
      <c r="A1435" s="673"/>
      <c r="B1435" s="319"/>
      <c r="C1435" s="601"/>
      <c r="D1435" s="396"/>
      <c r="E1435" s="640"/>
      <c r="F1435" s="640"/>
    </row>
    <row r="1436" spans="1:6">
      <c r="A1436" s="673" t="s">
        <v>3039</v>
      </c>
      <c r="B1436" s="616" t="s">
        <v>4187</v>
      </c>
      <c r="C1436" s="601" t="s">
        <v>20</v>
      </c>
      <c r="D1436" s="396">
        <v>7</v>
      </c>
      <c r="E1436" s="1331"/>
      <c r="F1436" s="640">
        <f>ROUND(D1436*E1436,2)</f>
        <v>0</v>
      </c>
    </row>
    <row r="1437" spans="1:6">
      <c r="A1437" s="673"/>
      <c r="B1437" s="612" t="s">
        <v>4188</v>
      </c>
      <c r="C1437" s="601"/>
      <c r="D1437" s="396"/>
      <c r="E1437" s="640"/>
      <c r="F1437" s="640"/>
    </row>
    <row r="1438" spans="1:6">
      <c r="A1438" s="673"/>
      <c r="B1438" s="612" t="s">
        <v>3524</v>
      </c>
      <c r="C1438" s="601"/>
      <c r="D1438" s="396"/>
      <c r="E1438" s="640"/>
      <c r="F1438" s="640"/>
    </row>
    <row r="1439" spans="1:6">
      <c r="A1439" s="673"/>
      <c r="B1439" s="612" t="s">
        <v>4189</v>
      </c>
      <c r="C1439" s="601"/>
      <c r="D1439" s="396"/>
      <c r="E1439" s="640"/>
      <c r="F1439" s="640"/>
    </row>
    <row r="1440" spans="1:6">
      <c r="A1440" s="673"/>
      <c r="B1440" s="319" t="s">
        <v>4190</v>
      </c>
      <c r="C1440" s="601"/>
      <c r="D1440" s="396"/>
      <c r="E1440" s="640"/>
      <c r="F1440" s="640"/>
    </row>
    <row r="1441" spans="1:6">
      <c r="A1441" s="673"/>
      <c r="B1441" s="612" t="s">
        <v>4191</v>
      </c>
      <c r="C1441" s="601"/>
      <c r="D1441" s="396"/>
      <c r="E1441" s="640"/>
      <c r="F1441" s="640"/>
    </row>
    <row r="1442" spans="1:6">
      <c r="A1442" s="673"/>
      <c r="B1442" s="612"/>
      <c r="C1442" s="601"/>
      <c r="D1442" s="396"/>
      <c r="E1442" s="640"/>
      <c r="F1442" s="640"/>
    </row>
    <row r="1443" spans="1:6">
      <c r="A1443" s="673" t="s">
        <v>3040</v>
      </c>
      <c r="B1443" s="612" t="s">
        <v>5460</v>
      </c>
      <c r="C1443" s="601" t="s">
        <v>20</v>
      </c>
      <c r="D1443" s="396">
        <v>1</v>
      </c>
      <c r="E1443" s="1331"/>
      <c r="F1443" s="640">
        <f>ROUND(D1443*E1443,2)</f>
        <v>0</v>
      </c>
    </row>
    <row r="1444" spans="1:6">
      <c r="A1444" s="673"/>
      <c r="B1444" s="612" t="s">
        <v>3101</v>
      </c>
      <c r="C1444" s="601"/>
      <c r="D1444" s="396"/>
      <c r="E1444" s="640"/>
      <c r="F1444" s="640"/>
    </row>
    <row r="1445" spans="1:6">
      <c r="A1445" s="673"/>
      <c r="B1445" s="612" t="s">
        <v>3524</v>
      </c>
      <c r="C1445" s="601"/>
      <c r="D1445" s="396"/>
      <c r="E1445" s="640"/>
      <c r="F1445" s="640"/>
    </row>
    <row r="1446" spans="1:6">
      <c r="A1446" s="673"/>
      <c r="B1446" s="612" t="s">
        <v>5461</v>
      </c>
      <c r="C1446" s="601"/>
      <c r="D1446" s="396"/>
      <c r="E1446" s="640"/>
      <c r="F1446" s="640"/>
    </row>
    <row r="1447" spans="1:6">
      <c r="A1447" s="673"/>
      <c r="B1447" s="612"/>
      <c r="C1447" s="601"/>
      <c r="D1447" s="396"/>
      <c r="E1447" s="640"/>
      <c r="F1447" s="640"/>
    </row>
    <row r="1448" spans="1:6">
      <c r="A1448" s="673" t="s">
        <v>3041</v>
      </c>
      <c r="B1448" s="648" t="s">
        <v>4192</v>
      </c>
      <c r="C1448" s="601" t="s">
        <v>20</v>
      </c>
      <c r="D1448" s="396">
        <v>3</v>
      </c>
      <c r="E1448" s="1331"/>
      <c r="F1448" s="640">
        <f>ROUND(D1448*E1448,2)</f>
        <v>0</v>
      </c>
    </row>
    <row r="1449" spans="1:6">
      <c r="A1449" s="679"/>
      <c r="B1449" s="612" t="s">
        <v>4193</v>
      </c>
      <c r="C1449" s="601"/>
      <c r="D1449" s="396"/>
      <c r="E1449" s="640"/>
      <c r="F1449" s="640"/>
    </row>
    <row r="1450" spans="1:6">
      <c r="A1450" s="679"/>
      <c r="B1450" s="336" t="s">
        <v>4194</v>
      </c>
      <c r="C1450" s="601"/>
      <c r="D1450" s="396"/>
      <c r="E1450" s="640"/>
      <c r="F1450" s="640"/>
    </row>
    <row r="1451" spans="1:6">
      <c r="A1451" s="679"/>
      <c r="B1451" s="612" t="s">
        <v>4195</v>
      </c>
      <c r="C1451" s="601"/>
      <c r="D1451" s="396"/>
      <c r="E1451" s="640"/>
      <c r="F1451" s="640"/>
    </row>
    <row r="1452" spans="1:6">
      <c r="A1452" s="679"/>
      <c r="B1452" s="635" t="s">
        <v>4196</v>
      </c>
      <c r="C1452" s="601"/>
      <c r="D1452" s="396"/>
      <c r="E1452" s="640"/>
      <c r="F1452" s="640"/>
    </row>
    <row r="1453" spans="1:6">
      <c r="A1453" s="679"/>
      <c r="B1453" s="635" t="s">
        <v>4176</v>
      </c>
      <c r="C1453" s="601"/>
      <c r="D1453" s="396"/>
      <c r="E1453" s="640"/>
      <c r="F1453" s="640"/>
    </row>
    <row r="1454" spans="1:6">
      <c r="A1454" s="679"/>
      <c r="B1454" s="303" t="s">
        <v>4197</v>
      </c>
      <c r="C1454" s="601"/>
      <c r="D1454" s="396"/>
      <c r="E1454" s="640"/>
      <c r="F1454" s="640"/>
    </row>
    <row r="1455" spans="1:6">
      <c r="A1455" s="679"/>
      <c r="B1455" s="612" t="s">
        <v>4198</v>
      </c>
      <c r="C1455" s="601"/>
      <c r="D1455" s="396"/>
      <c r="E1455" s="640"/>
      <c r="F1455" s="640"/>
    </row>
    <row r="1456" spans="1:6">
      <c r="A1456" s="679"/>
      <c r="B1456" s="303" t="s">
        <v>4199</v>
      </c>
      <c r="C1456" s="601"/>
      <c r="D1456" s="396"/>
      <c r="E1456" s="640"/>
      <c r="F1456" s="640"/>
    </row>
    <row r="1457" spans="1:6">
      <c r="A1457" s="679"/>
      <c r="B1457" s="303" t="s">
        <v>4181</v>
      </c>
      <c r="C1457" s="601"/>
      <c r="D1457" s="396"/>
      <c r="E1457" s="640"/>
      <c r="F1457" s="640"/>
    </row>
    <row r="1458" spans="1:6">
      <c r="A1458" s="679"/>
      <c r="B1458" s="635" t="s">
        <v>4200</v>
      </c>
      <c r="C1458" s="601"/>
      <c r="D1458" s="396"/>
      <c r="E1458" s="640"/>
      <c r="F1458" s="640"/>
    </row>
    <row r="1459" spans="1:6">
      <c r="A1459" s="679"/>
      <c r="B1459" s="635"/>
      <c r="C1459" s="601"/>
      <c r="D1459" s="396"/>
      <c r="E1459" s="640"/>
      <c r="F1459" s="640"/>
    </row>
    <row r="1460" spans="1:6" ht="25.5">
      <c r="A1460" s="643" t="s">
        <v>3037</v>
      </c>
      <c r="B1460" s="381" t="s">
        <v>4201</v>
      </c>
      <c r="C1460" s="601" t="s">
        <v>20</v>
      </c>
      <c r="D1460" s="396">
        <v>1</v>
      </c>
      <c r="E1460" s="1331"/>
      <c r="F1460" s="640">
        <f>ROUND(D1460*E1460,2)</f>
        <v>0</v>
      </c>
    </row>
    <row r="1461" spans="1:6">
      <c r="A1461" s="679"/>
      <c r="B1461" s="612" t="s">
        <v>3089</v>
      </c>
      <c r="C1461" s="601"/>
      <c r="D1461" s="396"/>
      <c r="E1461" s="640"/>
      <c r="F1461" s="640"/>
    </row>
    <row r="1462" spans="1:6">
      <c r="A1462" s="679"/>
      <c r="B1462" s="336" t="s">
        <v>4194</v>
      </c>
      <c r="C1462" s="601"/>
      <c r="D1462" s="396"/>
      <c r="E1462" s="640"/>
      <c r="F1462" s="640"/>
    </row>
    <row r="1463" spans="1:6">
      <c r="A1463" s="679"/>
      <c r="B1463" s="336" t="s">
        <v>4202</v>
      </c>
      <c r="C1463" s="601"/>
      <c r="D1463" s="396"/>
      <c r="E1463" s="640"/>
      <c r="F1463" s="640"/>
    </row>
    <row r="1464" spans="1:6">
      <c r="A1464" s="679"/>
      <c r="B1464" s="612" t="s">
        <v>4203</v>
      </c>
      <c r="C1464" s="601"/>
      <c r="D1464" s="396"/>
      <c r="E1464" s="640"/>
      <c r="F1464" s="640"/>
    </row>
    <row r="1465" spans="1:6">
      <c r="A1465" s="679"/>
      <c r="B1465" s="612" t="s">
        <v>4204</v>
      </c>
      <c r="C1465" s="601"/>
      <c r="D1465" s="396"/>
      <c r="E1465" s="640"/>
      <c r="F1465" s="640"/>
    </row>
    <row r="1466" spans="1:6">
      <c r="A1466" s="679"/>
      <c r="B1466" s="612" t="s">
        <v>4205</v>
      </c>
      <c r="C1466" s="601"/>
      <c r="D1466" s="396"/>
      <c r="E1466" s="640"/>
      <c r="F1466" s="640"/>
    </row>
    <row r="1467" spans="1:6">
      <c r="A1467" s="679"/>
      <c r="B1467" s="612" t="s">
        <v>4206</v>
      </c>
      <c r="C1467" s="601"/>
      <c r="D1467" s="396"/>
      <c r="E1467" s="640"/>
      <c r="F1467" s="640"/>
    </row>
    <row r="1468" spans="1:6">
      <c r="A1468" s="679"/>
      <c r="B1468" s="612"/>
      <c r="C1468" s="601"/>
      <c r="D1468" s="396"/>
      <c r="E1468" s="640"/>
      <c r="F1468" s="640"/>
    </row>
    <row r="1469" spans="1:6">
      <c r="A1469" s="623" t="s">
        <v>4207</v>
      </c>
      <c r="B1469" s="400" t="s">
        <v>4208</v>
      </c>
      <c r="C1469" s="601"/>
      <c r="D1469" s="396"/>
      <c r="E1469" s="640"/>
      <c r="F1469" s="640"/>
    </row>
    <row r="1470" spans="1:6">
      <c r="A1470" s="117"/>
      <c r="B1470" s="117"/>
      <c r="C1470" s="601"/>
      <c r="D1470" s="396"/>
      <c r="E1470" s="640"/>
      <c r="F1470" s="640"/>
    </row>
    <row r="1471" spans="1:6">
      <c r="A1471" s="674"/>
      <c r="B1471" s="379" t="s">
        <v>3350</v>
      </c>
      <c r="C1471" s="601"/>
      <c r="D1471" s="396"/>
      <c r="E1471" s="640"/>
      <c r="F1471" s="640"/>
    </row>
    <row r="1472" spans="1:6">
      <c r="A1472" s="674"/>
      <c r="B1472" s="379" t="s">
        <v>4209</v>
      </c>
      <c r="C1472" s="601"/>
      <c r="D1472" s="396"/>
      <c r="E1472" s="640"/>
      <c r="F1472" s="640"/>
    </row>
    <row r="1473" spans="1:6">
      <c r="A1473" s="674"/>
      <c r="B1473" s="379" t="s">
        <v>4210</v>
      </c>
      <c r="C1473" s="601"/>
      <c r="D1473" s="396"/>
      <c r="E1473" s="640"/>
      <c r="F1473" s="640"/>
    </row>
    <row r="1474" spans="1:6">
      <c r="A1474" s="674"/>
      <c r="B1474" s="444" t="s">
        <v>4211</v>
      </c>
      <c r="C1474" s="601"/>
      <c r="D1474" s="396"/>
      <c r="E1474" s="640"/>
      <c r="F1474" s="640"/>
    </row>
    <row r="1475" spans="1:6">
      <c r="A1475" s="674"/>
      <c r="B1475" s="444"/>
      <c r="C1475" s="601"/>
      <c r="D1475" s="396"/>
      <c r="E1475" s="640"/>
      <c r="F1475" s="640"/>
    </row>
    <row r="1476" spans="1:6">
      <c r="A1476" s="673" t="s">
        <v>3063</v>
      </c>
      <c r="B1476" s="381" t="s">
        <v>3064</v>
      </c>
      <c r="C1476" s="601" t="s">
        <v>20</v>
      </c>
      <c r="D1476" s="396">
        <v>22</v>
      </c>
      <c r="E1476" s="1331"/>
      <c r="F1476" s="640">
        <f>ROUND(D1476*E1476,2)</f>
        <v>0</v>
      </c>
    </row>
    <row r="1477" spans="1:6">
      <c r="A1477" s="674"/>
      <c r="B1477" s="310" t="s">
        <v>4212</v>
      </c>
      <c r="C1477" s="601"/>
      <c r="D1477" s="396"/>
      <c r="E1477" s="640"/>
      <c r="F1477" s="640"/>
    </row>
    <row r="1478" spans="1:6">
      <c r="A1478" s="674"/>
      <c r="B1478" s="379" t="s">
        <v>3524</v>
      </c>
      <c r="C1478" s="601"/>
      <c r="D1478" s="396"/>
      <c r="E1478" s="640"/>
      <c r="F1478" s="640"/>
    </row>
    <row r="1479" spans="1:6">
      <c r="A1479" s="674"/>
      <c r="B1479" s="444" t="s">
        <v>4213</v>
      </c>
      <c r="C1479" s="601"/>
      <c r="D1479" s="396"/>
      <c r="E1479" s="640"/>
      <c r="F1479" s="640"/>
    </row>
    <row r="1480" spans="1:6">
      <c r="A1480" s="674"/>
      <c r="B1480" s="444" t="s">
        <v>4214</v>
      </c>
      <c r="C1480" s="601"/>
      <c r="D1480" s="396"/>
      <c r="E1480" s="640"/>
      <c r="F1480" s="640"/>
    </row>
    <row r="1481" spans="1:6">
      <c r="A1481" s="674"/>
      <c r="B1481" s="444"/>
      <c r="C1481" s="601"/>
      <c r="D1481" s="396"/>
      <c r="E1481" s="640"/>
      <c r="F1481" s="640"/>
    </row>
    <row r="1482" spans="1:6">
      <c r="A1482" s="673" t="s">
        <v>3144</v>
      </c>
      <c r="B1482" s="381" t="s">
        <v>4215</v>
      </c>
      <c r="C1482" s="601" t="s">
        <v>20</v>
      </c>
      <c r="D1482" s="396">
        <v>4</v>
      </c>
      <c r="E1482" s="1331"/>
      <c r="F1482" s="640">
        <f>ROUND(D1482*E1482,2)</f>
        <v>0</v>
      </c>
    </row>
    <row r="1483" spans="1:6">
      <c r="A1483" s="679"/>
      <c r="B1483" s="680" t="s">
        <v>3104</v>
      </c>
      <c r="C1483" s="601"/>
      <c r="D1483" s="396"/>
      <c r="E1483" s="640"/>
      <c r="F1483" s="640"/>
    </row>
    <row r="1484" spans="1:6">
      <c r="A1484" s="679"/>
      <c r="B1484" s="379" t="s">
        <v>3524</v>
      </c>
      <c r="C1484" s="601"/>
      <c r="D1484" s="396"/>
      <c r="E1484" s="640"/>
      <c r="F1484" s="640"/>
    </row>
    <row r="1485" spans="1:6">
      <c r="A1485" s="679"/>
      <c r="B1485" s="444" t="s">
        <v>4213</v>
      </c>
      <c r="C1485" s="601"/>
      <c r="D1485" s="396"/>
      <c r="E1485" s="640"/>
      <c r="F1485" s="640"/>
    </row>
    <row r="1486" spans="1:6">
      <c r="A1486" s="679"/>
      <c r="B1486" s="444" t="s">
        <v>4216</v>
      </c>
      <c r="C1486" s="601"/>
      <c r="D1486" s="396"/>
      <c r="E1486" s="640"/>
      <c r="F1486" s="640"/>
    </row>
    <row r="1487" spans="1:6">
      <c r="A1487" s="679"/>
      <c r="B1487" s="444"/>
      <c r="C1487" s="601"/>
      <c r="D1487" s="396"/>
      <c r="E1487" s="640"/>
      <c r="F1487" s="640"/>
    </row>
    <row r="1488" spans="1:6">
      <c r="A1488" s="679"/>
      <c r="B1488" s="444"/>
      <c r="C1488" s="601"/>
      <c r="D1488" s="396"/>
      <c r="E1488" s="640"/>
      <c r="F1488" s="640"/>
    </row>
    <row r="1489" spans="1:6" ht="15.75">
      <c r="A1489" s="388"/>
      <c r="B1489" s="389" t="s">
        <v>4217</v>
      </c>
      <c r="C1489" s="621"/>
      <c r="D1489" s="622"/>
      <c r="E1489" s="622"/>
      <c r="F1489" s="397">
        <f>SUM(F1490:F1607)</f>
        <v>0</v>
      </c>
    </row>
    <row r="1490" spans="1:6">
      <c r="A1490" s="679"/>
      <c r="B1490" s="679"/>
      <c r="C1490" s="601"/>
      <c r="D1490" s="396"/>
      <c r="E1490" s="640"/>
      <c r="F1490" s="640"/>
    </row>
    <row r="1491" spans="1:6" ht="25.5">
      <c r="A1491" s="681" t="s">
        <v>3065</v>
      </c>
      <c r="B1491" s="381" t="s">
        <v>6647</v>
      </c>
      <c r="C1491" s="601" t="s">
        <v>20</v>
      </c>
      <c r="D1491" s="396">
        <v>1</v>
      </c>
      <c r="E1491" s="1331"/>
      <c r="F1491" s="640">
        <f>ROUND(D1491*E1491,2)</f>
        <v>0</v>
      </c>
    </row>
    <row r="1492" spans="1:6">
      <c r="A1492" s="674"/>
      <c r="B1492" s="379" t="s">
        <v>3090</v>
      </c>
      <c r="C1492" s="601"/>
      <c r="D1492" s="396"/>
      <c r="E1492" s="640"/>
      <c r="F1492" s="640"/>
    </row>
    <row r="1493" spans="1:6">
      <c r="A1493" s="674"/>
      <c r="B1493" s="379" t="s">
        <v>3465</v>
      </c>
      <c r="C1493" s="601"/>
      <c r="D1493" s="396"/>
      <c r="E1493" s="640"/>
      <c r="F1493" s="640"/>
    </row>
    <row r="1494" spans="1:6">
      <c r="A1494" s="674"/>
      <c r="B1494" s="387" t="s">
        <v>4218</v>
      </c>
      <c r="C1494" s="601"/>
      <c r="D1494" s="396"/>
      <c r="E1494" s="640"/>
      <c r="F1494" s="640"/>
    </row>
    <row r="1495" spans="1:6">
      <c r="A1495" s="674"/>
      <c r="B1495" s="682" t="s">
        <v>4219</v>
      </c>
      <c r="C1495" s="601"/>
      <c r="D1495" s="396"/>
      <c r="E1495" s="640"/>
      <c r="F1495" s="640"/>
    </row>
    <row r="1496" spans="1:6">
      <c r="A1496" s="674"/>
      <c r="B1496" s="444" t="s">
        <v>4220</v>
      </c>
      <c r="C1496" s="601"/>
      <c r="D1496" s="396"/>
      <c r="E1496" s="640"/>
      <c r="F1496" s="640"/>
    </row>
    <row r="1497" spans="1:6">
      <c r="A1497" s="674"/>
      <c r="B1497" s="444" t="s">
        <v>4221</v>
      </c>
      <c r="C1497" s="601"/>
      <c r="D1497" s="396"/>
      <c r="E1497" s="640"/>
      <c r="F1497" s="640"/>
    </row>
    <row r="1498" spans="1:6">
      <c r="A1498" s="674"/>
      <c r="B1498" s="444" t="s">
        <v>4222</v>
      </c>
      <c r="C1498" s="601"/>
      <c r="D1498" s="396"/>
      <c r="E1498" s="640"/>
      <c r="F1498" s="640"/>
    </row>
    <row r="1499" spans="1:6">
      <c r="A1499" s="674"/>
      <c r="B1499" s="444" t="s">
        <v>4223</v>
      </c>
      <c r="C1499" s="601"/>
      <c r="D1499" s="396"/>
      <c r="E1499" s="640"/>
      <c r="F1499" s="640"/>
    </row>
    <row r="1500" spans="1:6" ht="25.5">
      <c r="A1500" s="674"/>
      <c r="B1500" s="444" t="s">
        <v>6665</v>
      </c>
      <c r="C1500" s="601"/>
      <c r="D1500" s="396"/>
      <c r="E1500" s="640"/>
      <c r="F1500" s="640"/>
    </row>
    <row r="1501" spans="1:6">
      <c r="A1501" s="674"/>
      <c r="B1501" s="444" t="s">
        <v>4224</v>
      </c>
      <c r="C1501" s="601"/>
      <c r="D1501" s="396"/>
      <c r="E1501" s="640"/>
      <c r="F1501" s="640"/>
    </row>
    <row r="1502" spans="1:6">
      <c r="A1502" s="674"/>
      <c r="B1502" s="444" t="s">
        <v>4225</v>
      </c>
      <c r="C1502" s="601"/>
      <c r="D1502" s="396"/>
      <c r="E1502" s="640"/>
      <c r="F1502" s="640"/>
    </row>
    <row r="1503" spans="1:6">
      <c r="A1503" s="674"/>
      <c r="B1503" s="444" t="s">
        <v>4226</v>
      </c>
      <c r="C1503" s="601"/>
      <c r="D1503" s="396"/>
      <c r="E1503" s="640"/>
      <c r="F1503" s="640"/>
    </row>
    <row r="1504" spans="1:6">
      <c r="A1504" s="674"/>
      <c r="B1504" s="444" t="s">
        <v>4227</v>
      </c>
      <c r="C1504" s="601"/>
      <c r="D1504" s="396"/>
      <c r="E1504" s="640"/>
      <c r="F1504" s="640"/>
    </row>
    <row r="1505" spans="1:6">
      <c r="A1505" s="674"/>
      <c r="B1505" s="444" t="s">
        <v>4228</v>
      </c>
      <c r="C1505" s="601"/>
      <c r="D1505" s="396"/>
      <c r="E1505" s="640"/>
      <c r="F1505" s="640"/>
    </row>
    <row r="1506" spans="1:6">
      <c r="A1506" s="674"/>
      <c r="B1506" s="612" t="s">
        <v>4229</v>
      </c>
      <c r="C1506" s="601"/>
      <c r="D1506" s="396"/>
      <c r="E1506" s="640"/>
      <c r="F1506" s="640"/>
    </row>
    <row r="1507" spans="1:6">
      <c r="A1507" s="674"/>
      <c r="B1507" s="444" t="s">
        <v>4230</v>
      </c>
      <c r="C1507" s="601"/>
      <c r="D1507" s="396"/>
      <c r="E1507" s="640"/>
      <c r="F1507" s="640"/>
    </row>
    <row r="1508" spans="1:6">
      <c r="A1508" s="674"/>
      <c r="B1508" s="444" t="s">
        <v>4231</v>
      </c>
      <c r="C1508" s="601"/>
      <c r="D1508" s="396"/>
      <c r="E1508" s="640"/>
      <c r="F1508" s="640"/>
    </row>
    <row r="1509" spans="1:6">
      <c r="A1509" s="674"/>
      <c r="B1509" s="379" t="s">
        <v>4232</v>
      </c>
      <c r="C1509" s="601"/>
      <c r="D1509" s="396"/>
      <c r="E1509" s="640"/>
      <c r="F1509" s="640"/>
    </row>
    <row r="1510" spans="1:6">
      <c r="A1510" s="674"/>
      <c r="B1510" s="444" t="s">
        <v>4233</v>
      </c>
      <c r="C1510" s="601"/>
      <c r="D1510" s="396"/>
      <c r="E1510" s="640"/>
      <c r="F1510" s="640"/>
    </row>
    <row r="1511" spans="1:6">
      <c r="A1511" s="674"/>
      <c r="B1511" s="444" t="s">
        <v>4234</v>
      </c>
      <c r="C1511" s="601"/>
      <c r="D1511" s="396"/>
      <c r="E1511" s="640"/>
      <c r="F1511" s="640"/>
    </row>
    <row r="1512" spans="1:6">
      <c r="A1512" s="674"/>
      <c r="B1512" s="379" t="s">
        <v>4235</v>
      </c>
      <c r="C1512" s="601"/>
      <c r="D1512" s="396"/>
      <c r="E1512" s="640"/>
      <c r="F1512" s="640"/>
    </row>
    <row r="1513" spans="1:6">
      <c r="A1513" s="674"/>
      <c r="B1513" s="379" t="s">
        <v>4236</v>
      </c>
      <c r="C1513" s="601"/>
      <c r="D1513" s="396"/>
      <c r="E1513" s="640"/>
      <c r="F1513" s="640"/>
    </row>
    <row r="1514" spans="1:6">
      <c r="A1514" s="674"/>
      <c r="B1514" s="444" t="s">
        <v>4237</v>
      </c>
      <c r="C1514" s="601"/>
      <c r="D1514" s="396"/>
      <c r="E1514" s="640"/>
      <c r="F1514" s="640"/>
    </row>
    <row r="1515" spans="1:6">
      <c r="A1515" s="674"/>
      <c r="B1515" s="379" t="s">
        <v>4238</v>
      </c>
      <c r="C1515" s="601"/>
      <c r="D1515" s="396"/>
      <c r="E1515" s="640"/>
      <c r="F1515" s="640"/>
    </row>
    <row r="1516" spans="1:6">
      <c r="A1516" s="674"/>
      <c r="B1516" s="379" t="s">
        <v>4239</v>
      </c>
      <c r="C1516" s="601"/>
      <c r="D1516" s="396"/>
      <c r="E1516" s="640"/>
      <c r="F1516" s="640"/>
    </row>
    <row r="1517" spans="1:6">
      <c r="A1517" s="674"/>
      <c r="B1517" s="379" t="s">
        <v>4240</v>
      </c>
      <c r="C1517" s="601"/>
      <c r="D1517" s="396"/>
      <c r="E1517" s="640"/>
      <c r="F1517" s="640"/>
    </row>
    <row r="1518" spans="1:6">
      <c r="A1518" s="674"/>
      <c r="B1518" s="379" t="s">
        <v>4241</v>
      </c>
      <c r="C1518" s="601"/>
      <c r="D1518" s="396"/>
      <c r="E1518" s="640"/>
      <c r="F1518" s="640"/>
    </row>
    <row r="1519" spans="1:6">
      <c r="A1519" s="674"/>
      <c r="B1519" s="444" t="s">
        <v>4242</v>
      </c>
      <c r="C1519" s="601"/>
      <c r="D1519" s="396"/>
      <c r="E1519" s="640"/>
      <c r="F1519" s="640"/>
    </row>
    <row r="1520" spans="1:6">
      <c r="A1520" s="674"/>
      <c r="B1520" s="444"/>
      <c r="C1520" s="601"/>
      <c r="D1520" s="396"/>
      <c r="E1520" s="640"/>
      <c r="F1520" s="640"/>
    </row>
    <row r="1521" spans="1:6">
      <c r="A1521" s="660" t="s">
        <v>3066</v>
      </c>
      <c r="B1521" s="381" t="s">
        <v>4243</v>
      </c>
      <c r="C1521" s="601" t="s">
        <v>20</v>
      </c>
      <c r="D1521" s="396">
        <v>3</v>
      </c>
      <c r="E1521" s="1331"/>
      <c r="F1521" s="640">
        <f>ROUND(D1521*E1521,2)</f>
        <v>0</v>
      </c>
    </row>
    <row r="1522" spans="1:6">
      <c r="A1522" s="683"/>
      <c r="B1522" s="379" t="s">
        <v>4244</v>
      </c>
      <c r="C1522" s="601"/>
      <c r="D1522" s="396"/>
      <c r="E1522" s="640"/>
      <c r="F1522" s="640"/>
    </row>
    <row r="1523" spans="1:6">
      <c r="A1523" s="683"/>
      <c r="B1523" s="379" t="s">
        <v>3465</v>
      </c>
      <c r="C1523" s="601"/>
      <c r="D1523" s="396"/>
      <c r="E1523" s="640"/>
      <c r="F1523" s="640"/>
    </row>
    <row r="1524" spans="1:6">
      <c r="A1524" s="683"/>
      <c r="B1524" s="336" t="s">
        <v>4245</v>
      </c>
      <c r="C1524" s="601"/>
      <c r="D1524" s="396"/>
      <c r="E1524" s="640"/>
      <c r="F1524" s="640"/>
    </row>
    <row r="1525" spans="1:6">
      <c r="A1525" s="683"/>
      <c r="B1525" s="612" t="s">
        <v>4246</v>
      </c>
      <c r="C1525" s="601"/>
      <c r="D1525" s="396"/>
      <c r="E1525" s="640"/>
      <c r="F1525" s="640"/>
    </row>
    <row r="1526" spans="1:6">
      <c r="A1526" s="683"/>
      <c r="B1526" s="612" t="s">
        <v>4247</v>
      </c>
      <c r="C1526" s="601"/>
      <c r="D1526" s="396"/>
      <c r="E1526" s="640"/>
      <c r="F1526" s="640"/>
    </row>
    <row r="1527" spans="1:6">
      <c r="A1527" s="683"/>
      <c r="B1527" s="612" t="s">
        <v>4248</v>
      </c>
      <c r="C1527" s="601"/>
      <c r="D1527" s="396"/>
      <c r="E1527" s="640"/>
      <c r="F1527" s="640"/>
    </row>
    <row r="1528" spans="1:6">
      <c r="A1528" s="683"/>
      <c r="B1528" s="612" t="s">
        <v>4249</v>
      </c>
      <c r="C1528" s="601"/>
      <c r="D1528" s="396"/>
      <c r="E1528" s="640"/>
      <c r="F1528" s="640"/>
    </row>
    <row r="1529" spans="1:6" ht="25.5">
      <c r="A1529" s="683"/>
      <c r="B1529" s="612" t="s">
        <v>6644</v>
      </c>
      <c r="C1529" s="601"/>
      <c r="D1529" s="396"/>
      <c r="E1529" s="640"/>
      <c r="F1529" s="640"/>
    </row>
    <row r="1530" spans="1:6" ht="25.5">
      <c r="A1530" s="683"/>
      <c r="B1530" s="612" t="s">
        <v>6645</v>
      </c>
      <c r="C1530" s="601"/>
      <c r="D1530" s="396"/>
      <c r="E1530" s="640"/>
      <c r="F1530" s="640"/>
    </row>
    <row r="1531" spans="1:6" ht="25.5">
      <c r="A1531" s="683"/>
      <c r="B1531" s="612" t="s">
        <v>6643</v>
      </c>
      <c r="C1531" s="601"/>
      <c r="D1531" s="396"/>
      <c r="E1531" s="640"/>
      <c r="F1531" s="640"/>
    </row>
    <row r="1532" spans="1:6">
      <c r="A1532" s="683"/>
      <c r="B1532" s="612" t="s">
        <v>4250</v>
      </c>
      <c r="C1532" s="601"/>
      <c r="D1532" s="396"/>
      <c r="E1532" s="640"/>
      <c r="F1532" s="640"/>
    </row>
    <row r="1533" spans="1:6">
      <c r="A1533" s="683"/>
      <c r="B1533" s="612" t="s">
        <v>4251</v>
      </c>
      <c r="C1533" s="601"/>
      <c r="D1533" s="396"/>
      <c r="E1533" s="640"/>
      <c r="F1533" s="640"/>
    </row>
    <row r="1534" spans="1:6">
      <c r="A1534" s="683"/>
      <c r="B1534" s="612" t="s">
        <v>4252</v>
      </c>
      <c r="C1534" s="601"/>
      <c r="D1534" s="396"/>
      <c r="E1534" s="640"/>
      <c r="F1534" s="640"/>
    </row>
    <row r="1535" spans="1:6">
      <c r="A1535" s="683"/>
      <c r="B1535" s="612" t="s">
        <v>4253</v>
      </c>
      <c r="C1535" s="601"/>
      <c r="D1535" s="396"/>
      <c r="E1535" s="640"/>
      <c r="F1535" s="640"/>
    </row>
    <row r="1536" spans="1:6">
      <c r="A1536" s="683"/>
      <c r="B1536" s="612" t="s">
        <v>4254</v>
      </c>
      <c r="C1536" s="601"/>
      <c r="D1536" s="396"/>
      <c r="E1536" s="640"/>
      <c r="F1536" s="640"/>
    </row>
    <row r="1537" spans="1:6">
      <c r="A1537" s="683"/>
      <c r="B1537" s="612" t="s">
        <v>4255</v>
      </c>
      <c r="C1537" s="601"/>
      <c r="D1537" s="396"/>
      <c r="E1537" s="640"/>
      <c r="F1537" s="640"/>
    </row>
    <row r="1538" spans="1:6">
      <c r="A1538" s="683"/>
      <c r="B1538" s="612" t="s">
        <v>4256</v>
      </c>
      <c r="C1538" s="601"/>
      <c r="D1538" s="396"/>
      <c r="E1538" s="640"/>
      <c r="F1538" s="640"/>
    </row>
    <row r="1539" spans="1:6">
      <c r="A1539" s="683"/>
      <c r="B1539" s="612" t="s">
        <v>4257</v>
      </c>
      <c r="C1539" s="601"/>
      <c r="D1539" s="396"/>
      <c r="E1539" s="640"/>
      <c r="F1539" s="640"/>
    </row>
    <row r="1540" spans="1:6">
      <c r="A1540" s="683"/>
      <c r="B1540" s="612" t="s">
        <v>4258</v>
      </c>
      <c r="C1540" s="601"/>
      <c r="D1540" s="396"/>
      <c r="E1540" s="640"/>
      <c r="F1540" s="640"/>
    </row>
    <row r="1541" spans="1:6">
      <c r="A1541" s="683"/>
      <c r="B1541" s="612" t="s">
        <v>4259</v>
      </c>
      <c r="C1541" s="601"/>
      <c r="D1541" s="396"/>
      <c r="E1541" s="640"/>
      <c r="F1541" s="640"/>
    </row>
    <row r="1542" spans="1:6">
      <c r="A1542" s="683"/>
      <c r="B1542" s="612" t="s">
        <v>4260</v>
      </c>
      <c r="C1542" s="601"/>
      <c r="D1542" s="396"/>
      <c r="E1542" s="640"/>
      <c r="F1542" s="640"/>
    </row>
    <row r="1543" spans="1:6">
      <c r="A1543" s="683"/>
      <c r="B1543" s="612" t="s">
        <v>4261</v>
      </c>
      <c r="C1543" s="601"/>
      <c r="D1543" s="396"/>
      <c r="E1543" s="640"/>
      <c r="F1543" s="640"/>
    </row>
    <row r="1544" spans="1:6">
      <c r="A1544" s="683"/>
      <c r="B1544" s="612" t="s">
        <v>4262</v>
      </c>
      <c r="C1544" s="601"/>
      <c r="D1544" s="396"/>
      <c r="E1544" s="640"/>
      <c r="F1544" s="640"/>
    </row>
    <row r="1545" spans="1:6">
      <c r="A1545" s="683"/>
      <c r="B1545" s="1339" t="s">
        <v>4263</v>
      </c>
      <c r="C1545" s="601"/>
      <c r="D1545" s="396"/>
      <c r="E1545" s="640"/>
      <c r="F1545" s="640"/>
    </row>
    <row r="1546" spans="1:6">
      <c r="A1546" s="683"/>
      <c r="B1546" s="336" t="s">
        <v>4264</v>
      </c>
      <c r="C1546" s="601"/>
      <c r="D1546" s="396"/>
      <c r="E1546" s="640"/>
      <c r="F1546" s="640"/>
    </row>
    <row r="1547" spans="1:6">
      <c r="A1547" s="683"/>
      <c r="B1547" s="336" t="s">
        <v>1992</v>
      </c>
      <c r="C1547" s="601"/>
      <c r="D1547" s="396"/>
      <c r="E1547" s="640"/>
      <c r="F1547" s="640"/>
    </row>
    <row r="1548" spans="1:6">
      <c r="A1548" s="683"/>
      <c r="B1548" s="336" t="s">
        <v>4265</v>
      </c>
      <c r="C1548" s="601"/>
      <c r="D1548" s="396"/>
      <c r="E1548" s="640"/>
      <c r="F1548" s="640"/>
    </row>
    <row r="1549" spans="1:6">
      <c r="A1549" s="683"/>
      <c r="B1549" s="379" t="s">
        <v>4238</v>
      </c>
      <c r="C1549" s="601"/>
      <c r="D1549" s="396"/>
      <c r="E1549" s="640"/>
      <c r="F1549" s="640"/>
    </row>
    <row r="1550" spans="1:6">
      <c r="A1550" s="683"/>
      <c r="B1550" s="379" t="s">
        <v>4239</v>
      </c>
      <c r="C1550" s="601"/>
      <c r="D1550" s="396"/>
      <c r="E1550" s="640"/>
      <c r="F1550" s="640"/>
    </row>
    <row r="1551" spans="1:6">
      <c r="A1551" s="683"/>
      <c r="B1551" s="379" t="s">
        <v>4240</v>
      </c>
      <c r="C1551" s="601"/>
      <c r="D1551" s="396"/>
      <c r="E1551" s="640"/>
      <c r="F1551" s="640"/>
    </row>
    <row r="1552" spans="1:6">
      <c r="A1552" s="683"/>
      <c r="B1552" s="379" t="s">
        <v>4241</v>
      </c>
      <c r="C1552" s="601"/>
      <c r="D1552" s="396"/>
      <c r="E1552" s="640"/>
      <c r="F1552" s="640"/>
    </row>
    <row r="1553" spans="1:6">
      <c r="A1553" s="683"/>
      <c r="B1553" s="612" t="s">
        <v>4266</v>
      </c>
      <c r="C1553" s="601"/>
      <c r="D1553" s="396"/>
      <c r="E1553" s="640"/>
      <c r="F1553" s="640"/>
    </row>
    <row r="1554" spans="1:6">
      <c r="A1554" s="683"/>
      <c r="B1554" s="612"/>
      <c r="C1554" s="601"/>
      <c r="D1554" s="396"/>
      <c r="E1554" s="640"/>
      <c r="F1554" s="640"/>
    </row>
    <row r="1555" spans="1:6">
      <c r="A1555" s="673" t="s">
        <v>3068</v>
      </c>
      <c r="B1555" s="381" t="s">
        <v>3151</v>
      </c>
      <c r="C1555" s="601" t="s">
        <v>20</v>
      </c>
      <c r="D1555" s="396">
        <v>10</v>
      </c>
      <c r="E1555" s="1331"/>
      <c r="F1555" s="640">
        <f>ROUND(D1555*E1555,2)</f>
        <v>0</v>
      </c>
    </row>
    <row r="1556" spans="1:6">
      <c r="A1556" s="674"/>
      <c r="B1556" s="336" t="s">
        <v>6589</v>
      </c>
      <c r="C1556" s="601"/>
      <c r="D1556" s="396"/>
      <c r="E1556" s="640"/>
      <c r="F1556" s="640"/>
    </row>
    <row r="1557" spans="1:6">
      <c r="A1557" s="674"/>
      <c r="B1557" s="379" t="s">
        <v>3465</v>
      </c>
      <c r="C1557" s="601"/>
      <c r="D1557" s="396"/>
      <c r="E1557" s="640"/>
      <c r="F1557" s="640"/>
    </row>
    <row r="1558" spans="1:6">
      <c r="A1558" s="674"/>
      <c r="B1558" s="379" t="s">
        <v>4267</v>
      </c>
      <c r="C1558" s="601"/>
      <c r="D1558" s="396"/>
      <c r="E1558" s="640"/>
      <c r="F1558" s="640"/>
    </row>
    <row r="1559" spans="1:6">
      <c r="A1559" s="674"/>
      <c r="B1559" s="612" t="s">
        <v>4246</v>
      </c>
      <c r="C1559" s="601"/>
      <c r="D1559" s="396"/>
      <c r="E1559" s="640"/>
      <c r="F1559" s="640"/>
    </row>
    <row r="1560" spans="1:6">
      <c r="A1560" s="674"/>
      <c r="B1560" s="612" t="s">
        <v>4247</v>
      </c>
      <c r="C1560" s="601"/>
      <c r="D1560" s="396"/>
      <c r="E1560" s="640"/>
      <c r="F1560" s="640"/>
    </row>
    <row r="1561" spans="1:6">
      <c r="A1561" s="674"/>
      <c r="B1561" s="612" t="s">
        <v>4246</v>
      </c>
      <c r="C1561" s="601"/>
      <c r="D1561" s="396"/>
      <c r="E1561" s="640"/>
      <c r="F1561" s="640"/>
    </row>
    <row r="1562" spans="1:6">
      <c r="A1562" s="674"/>
      <c r="B1562" s="612" t="s">
        <v>4247</v>
      </c>
      <c r="C1562" s="601"/>
      <c r="D1562" s="396"/>
      <c r="E1562" s="640"/>
      <c r="F1562" s="640"/>
    </row>
    <row r="1563" spans="1:6">
      <c r="A1563" s="674"/>
      <c r="B1563" s="612" t="s">
        <v>4248</v>
      </c>
      <c r="C1563" s="601"/>
      <c r="D1563" s="396"/>
      <c r="E1563" s="640"/>
      <c r="F1563" s="640"/>
    </row>
    <row r="1564" spans="1:6">
      <c r="A1564" s="674"/>
      <c r="B1564" s="612" t="s">
        <v>4249</v>
      </c>
      <c r="C1564" s="601"/>
      <c r="D1564" s="396"/>
      <c r="E1564" s="640"/>
      <c r="F1564" s="640"/>
    </row>
    <row r="1565" spans="1:6">
      <c r="A1565" s="674"/>
      <c r="B1565" s="612" t="s">
        <v>4268</v>
      </c>
      <c r="C1565" s="601"/>
      <c r="D1565" s="396"/>
      <c r="E1565" s="640"/>
      <c r="F1565" s="640"/>
    </row>
    <row r="1566" spans="1:6">
      <c r="A1566" s="674"/>
      <c r="B1566" s="612" t="s">
        <v>4269</v>
      </c>
      <c r="C1566" s="601"/>
      <c r="D1566" s="396"/>
      <c r="E1566" s="640"/>
      <c r="F1566" s="640"/>
    </row>
    <row r="1567" spans="1:6" ht="25.5">
      <c r="A1567" s="674"/>
      <c r="B1567" s="612" t="s">
        <v>6648</v>
      </c>
      <c r="C1567" s="601"/>
      <c r="D1567" s="396"/>
      <c r="E1567" s="640"/>
      <c r="F1567" s="640"/>
    </row>
    <row r="1568" spans="1:6" ht="25.5">
      <c r="A1568" s="674"/>
      <c r="B1568" s="612" t="s">
        <v>6649</v>
      </c>
      <c r="C1568" s="601"/>
      <c r="D1568" s="396"/>
      <c r="E1568" s="640"/>
      <c r="F1568" s="640"/>
    </row>
    <row r="1569" spans="1:6">
      <c r="A1569" s="674"/>
      <c r="B1569" s="444" t="s">
        <v>4270</v>
      </c>
      <c r="C1569" s="601"/>
      <c r="D1569" s="396"/>
      <c r="E1569" s="640"/>
      <c r="F1569" s="640"/>
    </row>
    <row r="1570" spans="1:6">
      <c r="A1570" s="674"/>
      <c r="B1570" s="379" t="s">
        <v>4271</v>
      </c>
      <c r="C1570" s="601"/>
      <c r="D1570" s="396"/>
      <c r="E1570" s="640"/>
      <c r="F1570" s="640"/>
    </row>
    <row r="1571" spans="1:6">
      <c r="A1571" s="674"/>
      <c r="B1571" s="444" t="s">
        <v>4272</v>
      </c>
      <c r="C1571" s="601"/>
      <c r="D1571" s="396"/>
      <c r="E1571" s="640"/>
      <c r="F1571" s="640"/>
    </row>
    <row r="1572" spans="1:6">
      <c r="A1572" s="674"/>
      <c r="B1572" s="379" t="s">
        <v>4273</v>
      </c>
      <c r="C1572" s="601"/>
      <c r="D1572" s="396"/>
      <c r="E1572" s="640"/>
      <c r="F1572" s="640"/>
    </row>
    <row r="1573" spans="1:6">
      <c r="A1573" s="674"/>
      <c r="B1573" s="379" t="s">
        <v>4238</v>
      </c>
      <c r="C1573" s="601"/>
      <c r="D1573" s="396"/>
      <c r="E1573" s="640"/>
      <c r="F1573" s="640"/>
    </row>
    <row r="1574" spans="1:6">
      <c r="A1574" s="674"/>
      <c r="B1574" s="379" t="s">
        <v>4274</v>
      </c>
      <c r="C1574" s="601"/>
      <c r="D1574" s="396"/>
      <c r="E1574" s="640"/>
      <c r="F1574" s="640"/>
    </row>
    <row r="1575" spans="1:6">
      <c r="A1575" s="674"/>
      <c r="B1575" s="379" t="s">
        <v>4275</v>
      </c>
      <c r="C1575" s="601"/>
      <c r="D1575" s="396"/>
      <c r="E1575" s="640"/>
      <c r="F1575" s="640"/>
    </row>
    <row r="1576" spans="1:6">
      <c r="A1576" s="674"/>
      <c r="B1576" s="444" t="s">
        <v>4276</v>
      </c>
      <c r="C1576" s="601"/>
      <c r="D1576" s="396"/>
      <c r="E1576" s="640"/>
      <c r="F1576" s="640"/>
    </row>
    <row r="1577" spans="1:6">
      <c r="A1577" s="674"/>
      <c r="B1577" s="444"/>
      <c r="C1577" s="601"/>
      <c r="D1577" s="396"/>
      <c r="E1577" s="640"/>
      <c r="F1577" s="640"/>
    </row>
    <row r="1578" spans="1:6">
      <c r="A1578" s="673" t="s">
        <v>3069</v>
      </c>
      <c r="B1578" s="381" t="s">
        <v>3151</v>
      </c>
      <c r="C1578" s="601" t="s">
        <v>20</v>
      </c>
      <c r="D1578" s="396">
        <v>8</v>
      </c>
      <c r="E1578" s="1331"/>
      <c r="F1578" s="640">
        <f>ROUND(D1578*E1578,2)</f>
        <v>0</v>
      </c>
    </row>
    <row r="1579" spans="1:6">
      <c r="A1579" s="674"/>
      <c r="B1579" s="379" t="s">
        <v>3070</v>
      </c>
      <c r="C1579" s="601"/>
      <c r="D1579" s="396"/>
      <c r="E1579" s="640"/>
      <c r="F1579" s="640"/>
    </row>
    <row r="1580" spans="1:6">
      <c r="A1580" s="674"/>
      <c r="B1580" s="379" t="s">
        <v>4194</v>
      </c>
      <c r="C1580" s="601"/>
      <c r="D1580" s="396"/>
      <c r="E1580" s="640"/>
      <c r="F1580" s="640"/>
    </row>
    <row r="1581" spans="1:6">
      <c r="A1581" s="674"/>
      <c r="B1581" s="379" t="s">
        <v>4277</v>
      </c>
      <c r="C1581" s="601"/>
      <c r="D1581" s="396"/>
      <c r="E1581" s="640"/>
      <c r="F1581" s="640"/>
    </row>
    <row r="1582" spans="1:6">
      <c r="A1582" s="679"/>
      <c r="B1582" s="444" t="s">
        <v>4278</v>
      </c>
      <c r="C1582" s="601"/>
      <c r="D1582" s="396"/>
      <c r="E1582" s="640"/>
      <c r="F1582" s="640"/>
    </row>
    <row r="1583" spans="1:6">
      <c r="A1583" s="679"/>
      <c r="B1583" s="379" t="s">
        <v>4279</v>
      </c>
      <c r="C1583" s="601"/>
      <c r="D1583" s="396"/>
      <c r="E1583" s="640"/>
      <c r="F1583" s="640"/>
    </row>
    <row r="1584" spans="1:6">
      <c r="A1584" s="679"/>
      <c r="B1584" s="444" t="s">
        <v>4280</v>
      </c>
      <c r="C1584" s="601"/>
      <c r="D1584" s="396"/>
      <c r="E1584" s="640"/>
      <c r="F1584" s="640"/>
    </row>
    <row r="1585" spans="1:6">
      <c r="A1585" s="679"/>
      <c r="B1585" s="444" t="s">
        <v>4281</v>
      </c>
      <c r="C1585" s="601"/>
      <c r="D1585" s="396"/>
      <c r="E1585" s="640"/>
      <c r="F1585" s="640"/>
    </row>
    <row r="1586" spans="1:6">
      <c r="A1586" s="679"/>
      <c r="B1586" s="444" t="s">
        <v>4282</v>
      </c>
      <c r="C1586" s="601"/>
      <c r="D1586" s="396"/>
      <c r="E1586" s="640"/>
      <c r="F1586" s="640"/>
    </row>
    <row r="1587" spans="1:6">
      <c r="A1587" s="679"/>
      <c r="B1587" s="612" t="s">
        <v>4283</v>
      </c>
      <c r="C1587" s="601"/>
      <c r="D1587" s="396"/>
      <c r="E1587" s="640"/>
      <c r="F1587" s="640"/>
    </row>
    <row r="1588" spans="1:6">
      <c r="A1588" s="679"/>
      <c r="B1588" s="444" t="s">
        <v>4284</v>
      </c>
      <c r="C1588" s="601"/>
      <c r="D1588" s="396"/>
      <c r="E1588" s="640"/>
      <c r="F1588" s="640"/>
    </row>
    <row r="1589" spans="1:6" ht="38.25">
      <c r="A1589" s="679"/>
      <c r="B1589" s="444" t="s">
        <v>6656</v>
      </c>
      <c r="C1589" s="601"/>
      <c r="D1589" s="396"/>
      <c r="E1589" s="640"/>
      <c r="F1589" s="640"/>
    </row>
    <row r="1590" spans="1:6">
      <c r="A1590" s="679"/>
      <c r="B1590" s="444" t="s">
        <v>4285</v>
      </c>
      <c r="C1590" s="601"/>
      <c r="D1590" s="396"/>
      <c r="E1590" s="640"/>
      <c r="F1590" s="640"/>
    </row>
    <row r="1591" spans="1:6">
      <c r="A1591" s="679"/>
      <c r="B1591" s="444" t="s">
        <v>4286</v>
      </c>
      <c r="C1591" s="601"/>
      <c r="D1591" s="396"/>
      <c r="E1591" s="640"/>
      <c r="F1591" s="640"/>
    </row>
    <row r="1592" spans="1:6">
      <c r="A1592" s="679"/>
      <c r="B1592" s="444" t="s">
        <v>4287</v>
      </c>
      <c r="C1592" s="601"/>
      <c r="D1592" s="396"/>
      <c r="E1592" s="640"/>
      <c r="F1592" s="640"/>
    </row>
    <row r="1593" spans="1:6">
      <c r="A1593" s="679"/>
      <c r="B1593" s="444" t="s">
        <v>4288</v>
      </c>
      <c r="C1593" s="601"/>
      <c r="D1593" s="396"/>
      <c r="E1593" s="640"/>
      <c r="F1593" s="640"/>
    </row>
    <row r="1594" spans="1:6">
      <c r="A1594" s="679"/>
      <c r="B1594" s="444" t="s">
        <v>4289</v>
      </c>
      <c r="C1594" s="601"/>
      <c r="D1594" s="396"/>
      <c r="E1594" s="640"/>
      <c r="F1594" s="640"/>
    </row>
    <row r="1595" spans="1:6">
      <c r="A1595" s="679"/>
      <c r="B1595" s="444"/>
      <c r="C1595" s="601"/>
      <c r="D1595" s="396"/>
      <c r="E1595" s="640"/>
      <c r="F1595" s="640"/>
    </row>
    <row r="1596" spans="1:6">
      <c r="A1596" s="623" t="s">
        <v>4290</v>
      </c>
      <c r="B1596" s="400" t="s">
        <v>4291</v>
      </c>
      <c r="C1596" s="601"/>
      <c r="D1596" s="396"/>
      <c r="E1596" s="640"/>
      <c r="F1596" s="640"/>
    </row>
    <row r="1597" spans="1:6">
      <c r="A1597" s="117"/>
      <c r="B1597" s="117"/>
      <c r="C1597" s="601"/>
      <c r="D1597" s="396"/>
      <c r="E1597" s="640"/>
      <c r="F1597" s="640"/>
    </row>
    <row r="1598" spans="1:6">
      <c r="A1598" s="681" t="s">
        <v>3071</v>
      </c>
      <c r="B1598" s="326" t="s">
        <v>3072</v>
      </c>
      <c r="C1598" s="601" t="s">
        <v>20</v>
      </c>
      <c r="D1598" s="396">
        <v>2</v>
      </c>
      <c r="E1598" s="1331"/>
      <c r="F1598" s="640">
        <f>ROUND(D1598*E1598,2)</f>
        <v>0</v>
      </c>
    </row>
    <row r="1599" spans="1:6">
      <c r="A1599" s="659"/>
      <c r="B1599" s="379" t="s">
        <v>3106</v>
      </c>
      <c r="C1599" s="601"/>
      <c r="D1599" s="396"/>
      <c r="E1599" s="640"/>
      <c r="F1599" s="640"/>
    </row>
    <row r="1600" spans="1:6">
      <c r="A1600" s="659"/>
      <c r="B1600" s="379" t="s">
        <v>4292</v>
      </c>
      <c r="C1600" s="601"/>
      <c r="D1600" s="396"/>
      <c r="E1600" s="640"/>
      <c r="F1600" s="640"/>
    </row>
    <row r="1601" spans="1:6">
      <c r="A1601" s="659"/>
      <c r="B1601" s="444" t="s">
        <v>4293</v>
      </c>
      <c r="C1601" s="601"/>
      <c r="D1601" s="396"/>
      <c r="E1601" s="640"/>
      <c r="F1601" s="640"/>
    </row>
    <row r="1602" spans="1:6">
      <c r="A1602" s="659"/>
      <c r="B1602" s="444" t="s">
        <v>4294</v>
      </c>
      <c r="C1602" s="601"/>
      <c r="D1602" s="396"/>
      <c r="E1602" s="640"/>
      <c r="F1602" s="640"/>
    </row>
    <row r="1603" spans="1:6">
      <c r="A1603" s="659"/>
      <c r="B1603" s="444" t="s">
        <v>4295</v>
      </c>
      <c r="C1603" s="601"/>
      <c r="D1603" s="396"/>
      <c r="E1603" s="640"/>
      <c r="F1603" s="640"/>
    </row>
    <row r="1604" spans="1:6">
      <c r="A1604" s="659"/>
      <c r="B1604" s="444" t="s">
        <v>4296</v>
      </c>
      <c r="C1604" s="601"/>
      <c r="D1604" s="396"/>
      <c r="E1604" s="640"/>
      <c r="F1604" s="640"/>
    </row>
    <row r="1605" spans="1:6">
      <c r="A1605" s="659"/>
      <c r="B1605" s="444" t="s">
        <v>4297</v>
      </c>
      <c r="C1605" s="601"/>
      <c r="D1605" s="396"/>
      <c r="E1605" s="640"/>
      <c r="F1605" s="640"/>
    </row>
    <row r="1606" spans="1:6">
      <c r="A1606" s="659"/>
      <c r="B1606" s="444"/>
      <c r="C1606" s="601"/>
      <c r="D1606" s="396"/>
      <c r="E1606" s="640"/>
      <c r="F1606" s="640"/>
    </row>
    <row r="1607" spans="1:6">
      <c r="A1607" s="659"/>
      <c r="B1607" s="444"/>
      <c r="C1607" s="601"/>
      <c r="D1607" s="396"/>
      <c r="E1607" s="640"/>
      <c r="F1607" s="640"/>
    </row>
    <row r="1608" spans="1:6" ht="15.75">
      <c r="A1608" s="388" t="s">
        <v>4298</v>
      </c>
      <c r="B1608" s="389" t="s">
        <v>4299</v>
      </c>
      <c r="C1608" s="621"/>
      <c r="D1608" s="622"/>
      <c r="E1608" s="622"/>
      <c r="F1608" s="397">
        <f>SUM(F1609:F1745)</f>
        <v>0</v>
      </c>
    </row>
    <row r="1609" spans="1:6">
      <c r="A1609" s="117"/>
      <c r="B1609" s="117"/>
      <c r="C1609" s="601"/>
      <c r="D1609" s="396"/>
      <c r="E1609" s="640"/>
      <c r="F1609" s="640"/>
    </row>
    <row r="1610" spans="1:6">
      <c r="A1610" s="673"/>
      <c r="B1610" s="379" t="s">
        <v>3091</v>
      </c>
      <c r="C1610" s="601"/>
      <c r="D1610" s="396"/>
      <c r="E1610" s="640"/>
      <c r="F1610" s="640"/>
    </row>
    <row r="1611" spans="1:6">
      <c r="A1611" s="673"/>
      <c r="B1611" s="379" t="s">
        <v>4300</v>
      </c>
      <c r="C1611" s="601"/>
      <c r="D1611" s="396"/>
      <c r="E1611" s="640"/>
      <c r="F1611" s="640"/>
    </row>
    <row r="1612" spans="1:6">
      <c r="A1612" s="472" t="s">
        <v>3092</v>
      </c>
      <c r="B1612" s="385" t="s">
        <v>4301</v>
      </c>
      <c r="C1612" s="601"/>
      <c r="D1612" s="396"/>
      <c r="E1612" s="640"/>
      <c r="F1612" s="640"/>
    </row>
    <row r="1613" spans="1:6">
      <c r="A1613" s="472" t="s">
        <v>3093</v>
      </c>
      <c r="B1613" s="385" t="s">
        <v>3094</v>
      </c>
      <c r="C1613" s="601"/>
      <c r="D1613" s="396"/>
      <c r="E1613" s="640"/>
      <c r="F1613" s="640"/>
    </row>
    <row r="1614" spans="1:6">
      <c r="A1614" s="472" t="s">
        <v>3097</v>
      </c>
      <c r="B1614" s="385" t="s">
        <v>4302</v>
      </c>
      <c r="C1614" s="601"/>
      <c r="D1614" s="396"/>
      <c r="E1614" s="640"/>
      <c r="F1614" s="640"/>
    </row>
    <row r="1615" spans="1:6">
      <c r="A1615" s="472" t="s">
        <v>3098</v>
      </c>
      <c r="B1615" s="385" t="s">
        <v>4303</v>
      </c>
      <c r="C1615" s="601"/>
      <c r="D1615" s="396"/>
      <c r="E1615" s="640"/>
      <c r="F1615" s="640"/>
    </row>
    <row r="1616" spans="1:6">
      <c r="A1616" s="659" t="s">
        <v>3095</v>
      </c>
      <c r="B1616" s="385" t="s">
        <v>3096</v>
      </c>
      <c r="C1616" s="601"/>
      <c r="D1616" s="396"/>
      <c r="E1616" s="640"/>
      <c r="F1616" s="640"/>
    </row>
    <row r="1617" spans="1:6">
      <c r="A1617" s="679"/>
      <c r="B1617" s="379" t="s">
        <v>3465</v>
      </c>
      <c r="C1617" s="601"/>
      <c r="D1617" s="396"/>
      <c r="E1617" s="640"/>
      <c r="F1617" s="640"/>
    </row>
    <row r="1618" spans="1:6">
      <c r="A1618" s="679"/>
      <c r="B1618" s="684" t="s">
        <v>4304</v>
      </c>
      <c r="C1618" s="601"/>
      <c r="D1618" s="396"/>
      <c r="E1618" s="640"/>
      <c r="F1618" s="640"/>
    </row>
    <row r="1619" spans="1:6">
      <c r="A1619" s="679"/>
      <c r="B1619" s="386" t="s">
        <v>4305</v>
      </c>
      <c r="C1619" s="601"/>
      <c r="D1619" s="396"/>
      <c r="E1619" s="640"/>
      <c r="F1619" s="640"/>
    </row>
    <row r="1620" spans="1:6">
      <c r="A1620" s="679"/>
      <c r="B1620" s="336" t="s">
        <v>4306</v>
      </c>
      <c r="C1620" s="601"/>
      <c r="D1620" s="396"/>
      <c r="E1620" s="640"/>
      <c r="F1620" s="640"/>
    </row>
    <row r="1621" spans="1:6">
      <c r="A1621" s="679"/>
      <c r="B1621" s="612" t="s">
        <v>4307</v>
      </c>
      <c r="C1621" s="601"/>
      <c r="D1621" s="396"/>
      <c r="E1621" s="640"/>
      <c r="F1621" s="640"/>
    </row>
    <row r="1622" spans="1:6">
      <c r="A1622" s="679" t="s">
        <v>1901</v>
      </c>
      <c r="B1622" s="612" t="s">
        <v>4308</v>
      </c>
      <c r="C1622" s="601"/>
      <c r="D1622" s="396"/>
      <c r="E1622" s="640"/>
      <c r="F1622" s="640"/>
    </row>
    <row r="1623" spans="1:6">
      <c r="A1623" s="679" t="s">
        <v>1951</v>
      </c>
      <c r="B1623" s="635" t="s">
        <v>4309</v>
      </c>
      <c r="C1623" s="601"/>
      <c r="D1623" s="396"/>
      <c r="E1623" s="640"/>
      <c r="F1623" s="640"/>
    </row>
    <row r="1624" spans="1:6">
      <c r="A1624" s="679"/>
      <c r="B1624" s="336" t="s">
        <v>4310</v>
      </c>
      <c r="C1624" s="601"/>
      <c r="D1624" s="396"/>
      <c r="E1624" s="640"/>
      <c r="F1624" s="640"/>
    </row>
    <row r="1625" spans="1:6">
      <c r="A1625" s="679"/>
      <c r="B1625" s="612" t="s">
        <v>4311</v>
      </c>
      <c r="C1625" s="601"/>
      <c r="D1625" s="396"/>
      <c r="E1625" s="640"/>
      <c r="F1625" s="640"/>
    </row>
    <row r="1626" spans="1:6">
      <c r="A1626" s="679"/>
      <c r="B1626" s="612" t="s">
        <v>4312</v>
      </c>
      <c r="C1626" s="601"/>
      <c r="D1626" s="396"/>
      <c r="E1626" s="640"/>
      <c r="F1626" s="640"/>
    </row>
    <row r="1627" spans="1:6">
      <c r="A1627" s="679"/>
      <c r="B1627" s="612" t="s">
        <v>5245</v>
      </c>
      <c r="C1627" s="601"/>
      <c r="D1627" s="396"/>
      <c r="E1627" s="640"/>
      <c r="F1627" s="640"/>
    </row>
    <row r="1628" spans="1:6">
      <c r="A1628" s="679"/>
      <c r="B1628" s="612" t="s">
        <v>4313</v>
      </c>
      <c r="C1628" s="601"/>
      <c r="D1628" s="396"/>
      <c r="E1628" s="640"/>
      <c r="F1628" s="640"/>
    </row>
    <row r="1629" spans="1:6">
      <c r="A1629" s="679"/>
      <c r="B1629" s="612" t="s">
        <v>4314</v>
      </c>
      <c r="C1629" s="601"/>
      <c r="D1629" s="396"/>
      <c r="E1629" s="640"/>
      <c r="F1629" s="640"/>
    </row>
    <row r="1630" spans="1:6">
      <c r="A1630" s="679"/>
      <c r="B1630" s="379" t="s">
        <v>4315</v>
      </c>
      <c r="C1630" s="601"/>
      <c r="D1630" s="396"/>
      <c r="E1630" s="640"/>
      <c r="F1630" s="640"/>
    </row>
    <row r="1631" spans="1:6">
      <c r="A1631" s="679"/>
      <c r="B1631" s="612" t="s">
        <v>4316</v>
      </c>
      <c r="C1631" s="601"/>
      <c r="D1631" s="396"/>
      <c r="E1631" s="640"/>
      <c r="F1631" s="640"/>
    </row>
    <row r="1632" spans="1:6">
      <c r="A1632" s="679"/>
      <c r="B1632" s="336" t="s">
        <v>4317</v>
      </c>
      <c r="C1632" s="601"/>
      <c r="D1632" s="396"/>
      <c r="E1632" s="640"/>
      <c r="F1632" s="640"/>
    </row>
    <row r="1633" spans="1:6">
      <c r="A1633" s="679"/>
      <c r="B1633" s="612" t="s">
        <v>4318</v>
      </c>
      <c r="C1633" s="601"/>
      <c r="D1633" s="396"/>
      <c r="E1633" s="640"/>
      <c r="F1633" s="640"/>
    </row>
    <row r="1634" spans="1:6">
      <c r="A1634" s="679"/>
      <c r="B1634" s="612" t="s">
        <v>4319</v>
      </c>
      <c r="C1634" s="601"/>
      <c r="D1634" s="396"/>
      <c r="E1634" s="640"/>
      <c r="F1634" s="640"/>
    </row>
    <row r="1635" spans="1:6">
      <c r="A1635" s="679"/>
      <c r="B1635" s="612" t="s">
        <v>4320</v>
      </c>
      <c r="C1635" s="601"/>
      <c r="D1635" s="396"/>
      <c r="E1635" s="640"/>
      <c r="F1635" s="640"/>
    </row>
    <row r="1636" spans="1:6">
      <c r="A1636" s="679"/>
      <c r="B1636" s="612" t="s">
        <v>4321</v>
      </c>
      <c r="C1636" s="601"/>
      <c r="D1636" s="396"/>
      <c r="E1636" s="640"/>
      <c r="F1636" s="640"/>
    </row>
    <row r="1637" spans="1:6">
      <c r="A1637" s="679"/>
      <c r="B1637" s="612" t="s">
        <v>4322</v>
      </c>
      <c r="C1637" s="601"/>
      <c r="D1637" s="396"/>
      <c r="E1637" s="640"/>
      <c r="F1637" s="640"/>
    </row>
    <row r="1638" spans="1:6">
      <c r="A1638" s="679"/>
      <c r="B1638" s="612" t="s">
        <v>4323</v>
      </c>
      <c r="C1638" s="601"/>
      <c r="D1638" s="396"/>
      <c r="E1638" s="640"/>
      <c r="F1638" s="640"/>
    </row>
    <row r="1639" spans="1:6">
      <c r="A1639" s="679"/>
      <c r="B1639" s="379" t="s">
        <v>4324</v>
      </c>
      <c r="C1639" s="601"/>
      <c r="D1639" s="396"/>
      <c r="E1639" s="640"/>
      <c r="F1639" s="640"/>
    </row>
    <row r="1640" spans="1:6">
      <c r="A1640" s="679"/>
      <c r="B1640" s="612" t="s">
        <v>4325</v>
      </c>
      <c r="C1640" s="601"/>
      <c r="D1640" s="396"/>
      <c r="E1640" s="640"/>
      <c r="F1640" s="640"/>
    </row>
    <row r="1641" spans="1:6">
      <c r="A1641" s="679"/>
      <c r="B1641" s="336" t="s">
        <v>4326</v>
      </c>
      <c r="C1641" s="601"/>
      <c r="D1641" s="396"/>
      <c r="E1641" s="640"/>
      <c r="F1641" s="640"/>
    </row>
    <row r="1642" spans="1:6">
      <c r="A1642" s="679"/>
      <c r="B1642" s="336" t="s">
        <v>4327</v>
      </c>
      <c r="C1642" s="601"/>
      <c r="D1642" s="396"/>
      <c r="E1642" s="640"/>
      <c r="F1642" s="640"/>
    </row>
    <row r="1643" spans="1:6">
      <c r="A1643" s="679"/>
      <c r="B1643" s="612" t="s">
        <v>4328</v>
      </c>
      <c r="C1643" s="601"/>
      <c r="D1643" s="396"/>
      <c r="E1643" s="640"/>
      <c r="F1643" s="640"/>
    </row>
    <row r="1644" spans="1:6">
      <c r="A1644" s="679"/>
      <c r="B1644" s="612" t="s">
        <v>4329</v>
      </c>
      <c r="C1644" s="601"/>
      <c r="D1644" s="396"/>
      <c r="E1644" s="640"/>
      <c r="F1644" s="640"/>
    </row>
    <row r="1645" spans="1:6">
      <c r="A1645" s="679"/>
      <c r="B1645" s="612" t="s">
        <v>4330</v>
      </c>
      <c r="C1645" s="601"/>
      <c r="D1645" s="396"/>
      <c r="E1645" s="640"/>
      <c r="F1645" s="640"/>
    </row>
    <row r="1646" spans="1:6">
      <c r="A1646" s="679"/>
      <c r="B1646" s="612" t="s">
        <v>4331</v>
      </c>
      <c r="C1646" s="601"/>
      <c r="D1646" s="396"/>
      <c r="E1646" s="640"/>
      <c r="F1646" s="640"/>
    </row>
    <row r="1647" spans="1:6">
      <c r="A1647" s="679"/>
      <c r="B1647" s="612" t="s">
        <v>4332</v>
      </c>
      <c r="C1647" s="601"/>
      <c r="D1647" s="396"/>
      <c r="E1647" s="640"/>
      <c r="F1647" s="640"/>
    </row>
    <row r="1648" spans="1:6">
      <c r="A1648" s="679"/>
      <c r="B1648" s="612" t="s">
        <v>4333</v>
      </c>
      <c r="C1648" s="601"/>
      <c r="D1648" s="396"/>
      <c r="E1648" s="640"/>
      <c r="F1648" s="640"/>
    </row>
    <row r="1649" spans="1:6">
      <c r="A1649" s="679"/>
      <c r="B1649" s="612" t="s">
        <v>4334</v>
      </c>
      <c r="C1649" s="601"/>
      <c r="D1649" s="396"/>
      <c r="E1649" s="640"/>
      <c r="F1649" s="640"/>
    </row>
    <row r="1650" spans="1:6">
      <c r="A1650" s="679"/>
      <c r="B1650" s="612" t="s">
        <v>4335</v>
      </c>
      <c r="C1650" s="601"/>
      <c r="D1650" s="396"/>
      <c r="E1650" s="640"/>
      <c r="F1650" s="640"/>
    </row>
    <row r="1651" spans="1:6">
      <c r="A1651" s="679"/>
      <c r="B1651" s="612" t="s">
        <v>4336</v>
      </c>
      <c r="C1651" s="601"/>
      <c r="D1651" s="396"/>
      <c r="E1651" s="640"/>
      <c r="F1651" s="640"/>
    </row>
    <row r="1652" spans="1:6">
      <c r="A1652" s="679"/>
      <c r="B1652" s="612" t="s">
        <v>4337</v>
      </c>
      <c r="C1652" s="601"/>
      <c r="D1652" s="396"/>
      <c r="E1652" s="640"/>
      <c r="F1652" s="640"/>
    </row>
    <row r="1653" spans="1:6">
      <c r="A1653" s="679"/>
      <c r="B1653" s="612" t="s">
        <v>4338</v>
      </c>
      <c r="C1653" s="601"/>
      <c r="D1653" s="396"/>
      <c r="E1653" s="640"/>
      <c r="F1653" s="640"/>
    </row>
    <row r="1654" spans="1:6">
      <c r="A1654" s="679"/>
      <c r="B1654" s="612" t="s">
        <v>4339</v>
      </c>
      <c r="C1654" s="601"/>
      <c r="D1654" s="396"/>
      <c r="E1654" s="640"/>
      <c r="F1654" s="640"/>
    </row>
    <row r="1655" spans="1:6">
      <c r="A1655" s="679"/>
      <c r="B1655" s="612" t="s">
        <v>4340</v>
      </c>
      <c r="C1655" s="601"/>
      <c r="D1655" s="396"/>
      <c r="E1655" s="640"/>
      <c r="F1655" s="640"/>
    </row>
    <row r="1656" spans="1:6">
      <c r="A1656" s="679"/>
      <c r="B1656" s="612" t="s">
        <v>4341</v>
      </c>
      <c r="C1656" s="601"/>
      <c r="D1656" s="396"/>
      <c r="E1656" s="640"/>
      <c r="F1656" s="640"/>
    </row>
    <row r="1657" spans="1:6">
      <c r="A1657" s="679"/>
      <c r="B1657" s="612" t="s">
        <v>4342</v>
      </c>
      <c r="C1657" s="601"/>
      <c r="D1657" s="396"/>
      <c r="E1657" s="640"/>
      <c r="F1657" s="640"/>
    </row>
    <row r="1658" spans="1:6">
      <c r="A1658" s="679"/>
      <c r="B1658" s="612" t="s">
        <v>4343</v>
      </c>
      <c r="C1658" s="601"/>
      <c r="D1658" s="396"/>
      <c r="E1658" s="640"/>
      <c r="F1658" s="640"/>
    </row>
    <row r="1659" spans="1:6">
      <c r="A1659" s="679"/>
      <c r="B1659" s="336" t="s">
        <v>4344</v>
      </c>
      <c r="C1659" s="601"/>
      <c r="D1659" s="396"/>
      <c r="E1659" s="640"/>
      <c r="F1659" s="640"/>
    </row>
    <row r="1660" spans="1:6">
      <c r="A1660" s="679"/>
      <c r="B1660" s="336"/>
      <c r="C1660" s="601"/>
      <c r="D1660" s="396"/>
      <c r="E1660" s="640"/>
      <c r="F1660" s="640"/>
    </row>
    <row r="1661" spans="1:6">
      <c r="A1661" s="641" t="s">
        <v>3092</v>
      </c>
      <c r="B1661" s="684" t="s">
        <v>4345</v>
      </c>
      <c r="C1661" s="601" t="s">
        <v>20</v>
      </c>
      <c r="D1661" s="396">
        <v>2</v>
      </c>
      <c r="E1661" s="1331"/>
      <c r="F1661" s="640">
        <f>ROUND(D1661*E1661,2)</f>
        <v>0</v>
      </c>
    </row>
    <row r="1662" spans="1:6">
      <c r="A1662" s="472"/>
      <c r="B1662" s="385" t="s">
        <v>4346</v>
      </c>
      <c r="C1662" s="601"/>
      <c r="D1662" s="396"/>
      <c r="E1662" s="640"/>
      <c r="F1662" s="640"/>
    </row>
    <row r="1663" spans="1:6">
      <c r="A1663" s="472"/>
      <c r="B1663" s="386" t="s">
        <v>4347</v>
      </c>
      <c r="C1663" s="601"/>
      <c r="D1663" s="396"/>
      <c r="E1663" s="640"/>
      <c r="F1663" s="640"/>
    </row>
    <row r="1664" spans="1:6">
      <c r="A1664" s="472"/>
      <c r="B1664" s="386" t="s">
        <v>4348</v>
      </c>
      <c r="C1664" s="601"/>
      <c r="D1664" s="396"/>
      <c r="E1664" s="640"/>
      <c r="F1664" s="640"/>
    </row>
    <row r="1665" spans="1:6">
      <c r="A1665" s="472"/>
      <c r="B1665" s="386"/>
      <c r="C1665" s="601"/>
      <c r="D1665" s="396"/>
      <c r="E1665" s="640"/>
      <c r="F1665" s="640"/>
    </row>
    <row r="1666" spans="1:6">
      <c r="A1666" s="641" t="s">
        <v>3097</v>
      </c>
      <c r="B1666" s="684" t="s">
        <v>4302</v>
      </c>
      <c r="C1666" s="601" t="s">
        <v>20</v>
      </c>
      <c r="D1666" s="396">
        <v>1</v>
      </c>
      <c r="E1666" s="1331"/>
      <c r="F1666" s="640">
        <f>ROUND(D1666*E1666,2)</f>
        <v>0</v>
      </c>
    </row>
    <row r="1667" spans="1:6">
      <c r="A1667" s="472"/>
      <c r="B1667" s="385" t="s">
        <v>4346</v>
      </c>
      <c r="C1667" s="601"/>
      <c r="D1667" s="396"/>
      <c r="E1667" s="640"/>
      <c r="F1667" s="640"/>
    </row>
    <row r="1668" spans="1:6">
      <c r="A1668" s="472"/>
      <c r="B1668" s="386" t="s">
        <v>4349</v>
      </c>
      <c r="C1668" s="601"/>
      <c r="D1668" s="396"/>
      <c r="E1668" s="640"/>
      <c r="F1668" s="640"/>
    </row>
    <row r="1669" spans="1:6">
      <c r="A1669" s="472"/>
      <c r="B1669" s="386" t="s">
        <v>4350</v>
      </c>
      <c r="C1669" s="601"/>
      <c r="D1669" s="396"/>
      <c r="E1669" s="640"/>
      <c r="F1669" s="640"/>
    </row>
    <row r="1670" spans="1:6">
      <c r="A1670" s="659"/>
      <c r="B1670" s="684" t="s">
        <v>3152</v>
      </c>
      <c r="C1670" s="601"/>
      <c r="D1670" s="396"/>
      <c r="E1670" s="640"/>
      <c r="F1670" s="640"/>
    </row>
    <row r="1671" spans="1:6">
      <c r="A1671" s="472"/>
      <c r="B1671" s="385" t="s">
        <v>3465</v>
      </c>
      <c r="C1671" s="601"/>
      <c r="D1671" s="396"/>
      <c r="E1671" s="640"/>
      <c r="F1671" s="640"/>
    </row>
    <row r="1672" spans="1:6">
      <c r="A1672" s="472"/>
      <c r="B1672" s="612" t="s">
        <v>4351</v>
      </c>
      <c r="C1672" s="601"/>
      <c r="D1672" s="396"/>
      <c r="E1672" s="640"/>
      <c r="F1672" s="640"/>
    </row>
    <row r="1673" spans="1:6">
      <c r="A1673" s="472"/>
      <c r="B1673" s="612" t="s">
        <v>4352</v>
      </c>
      <c r="C1673" s="601"/>
      <c r="D1673" s="396"/>
      <c r="E1673" s="640"/>
      <c r="F1673" s="640"/>
    </row>
    <row r="1674" spans="1:6">
      <c r="A1674" s="472"/>
      <c r="B1674" s="612" t="s">
        <v>4353</v>
      </c>
      <c r="C1674" s="601"/>
      <c r="D1674" s="396"/>
      <c r="E1674" s="640"/>
      <c r="F1674" s="640"/>
    </row>
    <row r="1675" spans="1:6">
      <c r="A1675" s="472"/>
      <c r="B1675" s="612" t="s">
        <v>4354</v>
      </c>
      <c r="C1675" s="601"/>
      <c r="D1675" s="396"/>
      <c r="E1675" s="640"/>
      <c r="F1675" s="640"/>
    </row>
    <row r="1676" spans="1:6">
      <c r="A1676" s="472"/>
      <c r="B1676" s="612" t="s">
        <v>4355</v>
      </c>
      <c r="C1676" s="601"/>
      <c r="D1676" s="396"/>
      <c r="E1676" s="640"/>
      <c r="F1676" s="640"/>
    </row>
    <row r="1677" spans="1:6">
      <c r="A1677" s="472"/>
      <c r="B1677" s="612" t="s">
        <v>4356</v>
      </c>
      <c r="C1677" s="601"/>
      <c r="D1677" s="396"/>
      <c r="E1677" s="640"/>
      <c r="F1677" s="640"/>
    </row>
    <row r="1678" spans="1:6">
      <c r="A1678" s="472"/>
      <c r="B1678" s="612" t="s">
        <v>4357</v>
      </c>
      <c r="C1678" s="601"/>
      <c r="D1678" s="396"/>
      <c r="E1678" s="640"/>
      <c r="F1678" s="640"/>
    </row>
    <row r="1679" spans="1:6">
      <c r="A1679" s="472"/>
      <c r="B1679" s="612" t="s">
        <v>4358</v>
      </c>
      <c r="C1679" s="601"/>
      <c r="D1679" s="396"/>
      <c r="E1679" s="640"/>
      <c r="F1679" s="640"/>
    </row>
    <row r="1680" spans="1:6">
      <c r="A1680" s="472"/>
      <c r="B1680" s="612" t="s">
        <v>4359</v>
      </c>
      <c r="C1680" s="601"/>
      <c r="D1680" s="396"/>
      <c r="E1680" s="640"/>
      <c r="F1680" s="640"/>
    </row>
    <row r="1681" spans="1:6">
      <c r="A1681" s="472"/>
      <c r="B1681" s="612" t="s">
        <v>4360</v>
      </c>
      <c r="C1681" s="601"/>
      <c r="D1681" s="396"/>
      <c r="E1681" s="640"/>
      <c r="F1681" s="640"/>
    </row>
    <row r="1682" spans="1:6">
      <c r="A1682" s="472"/>
      <c r="B1682" s="612" t="s">
        <v>4361</v>
      </c>
      <c r="C1682" s="601"/>
      <c r="D1682" s="396"/>
      <c r="E1682" s="640"/>
      <c r="F1682" s="640"/>
    </row>
    <row r="1683" spans="1:6">
      <c r="A1683" s="472"/>
      <c r="B1683" s="612"/>
      <c r="C1683" s="601"/>
      <c r="D1683" s="396"/>
      <c r="E1683" s="640"/>
      <c r="F1683" s="640"/>
    </row>
    <row r="1684" spans="1:6">
      <c r="A1684" s="641" t="s">
        <v>3093</v>
      </c>
      <c r="B1684" s="684" t="s">
        <v>3094</v>
      </c>
      <c r="C1684" s="601" t="s">
        <v>20</v>
      </c>
      <c r="D1684" s="396">
        <v>1</v>
      </c>
      <c r="E1684" s="1331"/>
      <c r="F1684" s="640">
        <f>ROUND(D1684*E1684,2)</f>
        <v>0</v>
      </c>
    </row>
    <row r="1685" spans="1:6">
      <c r="A1685" s="472"/>
      <c r="B1685" s="385" t="s">
        <v>3344</v>
      </c>
      <c r="C1685" s="601"/>
      <c r="D1685" s="396"/>
      <c r="E1685" s="640"/>
      <c r="F1685" s="640"/>
    </row>
    <row r="1686" spans="1:6">
      <c r="A1686" s="472"/>
      <c r="B1686" s="612" t="s">
        <v>4362</v>
      </c>
      <c r="C1686" s="601"/>
      <c r="D1686" s="396"/>
      <c r="E1686" s="640"/>
      <c r="F1686" s="640"/>
    </row>
    <row r="1687" spans="1:6">
      <c r="A1687" s="472"/>
      <c r="B1687" s="612" t="s">
        <v>4363</v>
      </c>
      <c r="C1687" s="601"/>
      <c r="D1687" s="396"/>
      <c r="E1687" s="640"/>
      <c r="F1687" s="640"/>
    </row>
    <row r="1688" spans="1:6">
      <c r="A1688" s="472"/>
      <c r="B1688" s="612"/>
      <c r="C1688" s="601"/>
      <c r="D1688" s="396"/>
      <c r="E1688" s="640"/>
      <c r="F1688" s="640"/>
    </row>
    <row r="1689" spans="1:6">
      <c r="A1689" s="641" t="s">
        <v>3098</v>
      </c>
      <c r="B1689" s="684" t="s">
        <v>4303</v>
      </c>
      <c r="C1689" s="601" t="s">
        <v>20</v>
      </c>
      <c r="D1689" s="396">
        <v>1</v>
      </c>
      <c r="E1689" s="1331"/>
      <c r="F1689" s="640">
        <f>ROUND(D1689*E1689,2)</f>
        <v>0</v>
      </c>
    </row>
    <row r="1690" spans="1:6">
      <c r="A1690" s="679"/>
      <c r="B1690" s="385" t="s">
        <v>3344</v>
      </c>
      <c r="C1690" s="601"/>
      <c r="D1690" s="396"/>
      <c r="E1690" s="640"/>
      <c r="F1690" s="640"/>
    </row>
    <row r="1691" spans="1:6">
      <c r="A1691" s="679"/>
      <c r="B1691" s="612" t="s">
        <v>4364</v>
      </c>
      <c r="C1691" s="601"/>
      <c r="D1691" s="396"/>
      <c r="E1691" s="640"/>
      <c r="F1691" s="640"/>
    </row>
    <row r="1692" spans="1:6">
      <c r="A1692" s="679"/>
      <c r="B1692" s="612" t="s">
        <v>4363</v>
      </c>
      <c r="C1692" s="601"/>
      <c r="D1692" s="396"/>
      <c r="E1692" s="640"/>
      <c r="F1692" s="640"/>
    </row>
    <row r="1693" spans="1:6">
      <c r="A1693" s="679"/>
      <c r="B1693" s="612"/>
      <c r="C1693" s="601"/>
      <c r="D1693" s="396"/>
      <c r="E1693" s="640"/>
      <c r="F1693" s="640"/>
    </row>
    <row r="1694" spans="1:6">
      <c r="A1694" s="643" t="s">
        <v>3095</v>
      </c>
      <c r="B1694" s="684" t="s">
        <v>3096</v>
      </c>
      <c r="C1694" s="601" t="s">
        <v>20</v>
      </c>
      <c r="D1694" s="396">
        <v>1</v>
      </c>
      <c r="E1694" s="1331"/>
      <c r="F1694" s="640">
        <f>ROUND(D1694*E1694,2)</f>
        <v>0</v>
      </c>
    </row>
    <row r="1695" spans="1:6">
      <c r="A1695" s="679"/>
      <c r="B1695" s="379" t="s">
        <v>3465</v>
      </c>
      <c r="C1695" s="601"/>
      <c r="D1695" s="396"/>
      <c r="E1695" s="640"/>
      <c r="F1695" s="640"/>
    </row>
    <row r="1696" spans="1:6">
      <c r="A1696" s="679"/>
      <c r="B1696" s="336" t="s">
        <v>4365</v>
      </c>
      <c r="C1696" s="601"/>
      <c r="D1696" s="396"/>
      <c r="E1696" s="640"/>
      <c r="F1696" s="640"/>
    </row>
    <row r="1697" spans="1:6">
      <c r="A1697" s="679"/>
      <c r="B1697" s="379" t="s">
        <v>4366</v>
      </c>
      <c r="C1697" s="601"/>
      <c r="D1697" s="396"/>
      <c r="E1697" s="640"/>
      <c r="F1697" s="640"/>
    </row>
    <row r="1698" spans="1:6">
      <c r="A1698" s="679"/>
      <c r="B1698" s="336" t="s">
        <v>4367</v>
      </c>
      <c r="C1698" s="601"/>
      <c r="D1698" s="396"/>
      <c r="E1698" s="640"/>
      <c r="F1698" s="640"/>
    </row>
    <row r="1699" spans="1:6">
      <c r="A1699" s="679"/>
      <c r="B1699" s="612" t="s">
        <v>4368</v>
      </c>
      <c r="C1699" s="601"/>
      <c r="D1699" s="396"/>
      <c r="E1699" s="640"/>
      <c r="F1699" s="640"/>
    </row>
    <row r="1700" spans="1:6">
      <c r="A1700" s="679"/>
      <c r="B1700" s="612" t="s">
        <v>4369</v>
      </c>
      <c r="C1700" s="601"/>
      <c r="D1700" s="396"/>
      <c r="E1700" s="640"/>
      <c r="F1700" s="640"/>
    </row>
    <row r="1701" spans="1:6">
      <c r="A1701" s="679"/>
      <c r="B1701" s="612" t="s">
        <v>4370</v>
      </c>
      <c r="C1701" s="601"/>
      <c r="D1701" s="396"/>
      <c r="E1701" s="640"/>
      <c r="F1701" s="640"/>
    </row>
    <row r="1702" spans="1:6" ht="25.5">
      <c r="A1702" s="679"/>
      <c r="B1702" s="336" t="s">
        <v>6642</v>
      </c>
      <c r="C1702" s="601"/>
      <c r="D1702" s="396"/>
      <c r="E1702" s="640"/>
      <c r="F1702" s="640"/>
    </row>
    <row r="1703" spans="1:6">
      <c r="A1703" s="679"/>
      <c r="B1703" s="612" t="s">
        <v>4371</v>
      </c>
      <c r="C1703" s="601"/>
      <c r="D1703" s="396"/>
      <c r="E1703" s="640"/>
      <c r="F1703" s="640"/>
    </row>
    <row r="1704" spans="1:6">
      <c r="A1704" s="679"/>
      <c r="B1704" s="612" t="s">
        <v>4372</v>
      </c>
      <c r="C1704" s="601"/>
      <c r="D1704" s="396"/>
      <c r="E1704" s="640"/>
      <c r="F1704" s="640"/>
    </row>
    <row r="1705" spans="1:6">
      <c r="A1705" s="679"/>
      <c r="B1705" s="336" t="s">
        <v>4373</v>
      </c>
      <c r="C1705" s="601"/>
      <c r="D1705" s="396"/>
      <c r="E1705" s="640"/>
      <c r="F1705" s="640"/>
    </row>
    <row r="1706" spans="1:6">
      <c r="A1706" s="679"/>
      <c r="B1706" s="336" t="s">
        <v>4374</v>
      </c>
      <c r="C1706" s="601"/>
      <c r="D1706" s="396"/>
      <c r="E1706" s="640"/>
      <c r="F1706" s="640"/>
    </row>
    <row r="1707" spans="1:6">
      <c r="A1707" s="679"/>
      <c r="B1707" s="336" t="s">
        <v>4375</v>
      </c>
      <c r="C1707" s="601"/>
      <c r="D1707" s="396"/>
      <c r="E1707" s="640"/>
      <c r="F1707" s="640"/>
    </row>
    <row r="1708" spans="1:6">
      <c r="A1708" s="679"/>
      <c r="B1708" s="612" t="s">
        <v>4376</v>
      </c>
      <c r="C1708" s="601"/>
      <c r="D1708" s="396"/>
      <c r="E1708" s="640"/>
      <c r="F1708" s="640"/>
    </row>
    <row r="1709" spans="1:6">
      <c r="A1709" s="679"/>
      <c r="B1709" s="612" t="s">
        <v>4377</v>
      </c>
      <c r="C1709" s="601"/>
      <c r="D1709" s="396"/>
      <c r="E1709" s="640"/>
      <c r="F1709" s="640"/>
    </row>
    <row r="1710" spans="1:6">
      <c r="A1710" s="679"/>
      <c r="B1710" s="612" t="s">
        <v>4378</v>
      </c>
      <c r="C1710" s="601"/>
      <c r="D1710" s="396"/>
      <c r="E1710" s="640"/>
      <c r="F1710" s="640"/>
    </row>
    <row r="1711" spans="1:6">
      <c r="A1711" s="679"/>
      <c r="B1711" s="612" t="s">
        <v>4379</v>
      </c>
      <c r="C1711" s="601"/>
      <c r="D1711" s="396"/>
      <c r="E1711" s="640"/>
      <c r="F1711" s="640"/>
    </row>
    <row r="1712" spans="1:6">
      <c r="A1712" s="679"/>
      <c r="B1712" s="612" t="s">
        <v>4380</v>
      </c>
      <c r="C1712" s="601"/>
      <c r="D1712" s="396"/>
      <c r="E1712" s="640"/>
      <c r="F1712" s="640"/>
    </row>
    <row r="1713" spans="1:6">
      <c r="A1713" s="679"/>
      <c r="B1713" s="612" t="s">
        <v>4381</v>
      </c>
      <c r="C1713" s="601"/>
      <c r="D1713" s="396"/>
      <c r="E1713" s="640"/>
      <c r="F1713" s="640"/>
    </row>
    <row r="1714" spans="1:6">
      <c r="A1714" s="679"/>
      <c r="B1714" s="612" t="s">
        <v>4382</v>
      </c>
      <c r="C1714" s="601"/>
      <c r="D1714" s="396"/>
      <c r="E1714" s="640"/>
      <c r="F1714" s="640"/>
    </row>
    <row r="1715" spans="1:6">
      <c r="A1715" s="679"/>
      <c r="B1715" s="612" t="s">
        <v>4383</v>
      </c>
      <c r="C1715" s="601"/>
      <c r="D1715" s="396"/>
      <c r="E1715" s="640"/>
      <c r="F1715" s="640"/>
    </row>
    <row r="1716" spans="1:6">
      <c r="A1716" s="679"/>
      <c r="B1716" s="612" t="s">
        <v>4384</v>
      </c>
      <c r="C1716" s="601"/>
      <c r="D1716" s="396"/>
      <c r="E1716" s="640"/>
      <c r="F1716" s="640"/>
    </row>
    <row r="1717" spans="1:6">
      <c r="A1717" s="679"/>
      <c r="B1717" s="336" t="s">
        <v>4385</v>
      </c>
      <c r="C1717" s="601"/>
      <c r="D1717" s="396"/>
      <c r="E1717" s="640"/>
      <c r="F1717" s="640"/>
    </row>
    <row r="1718" spans="1:6">
      <c r="A1718" s="679"/>
      <c r="B1718" s="336" t="s">
        <v>4386</v>
      </c>
      <c r="C1718" s="601"/>
      <c r="D1718" s="396"/>
      <c r="E1718" s="640"/>
      <c r="F1718" s="640"/>
    </row>
    <row r="1719" spans="1:6">
      <c r="A1719" s="679"/>
      <c r="B1719" s="336" t="s">
        <v>4387</v>
      </c>
      <c r="C1719" s="601"/>
      <c r="D1719" s="396"/>
      <c r="E1719" s="640"/>
      <c r="F1719" s="640"/>
    </row>
    <row r="1720" spans="1:6">
      <c r="A1720" s="679"/>
      <c r="B1720" s="336" t="s">
        <v>4388</v>
      </c>
      <c r="C1720" s="601"/>
      <c r="D1720" s="396"/>
      <c r="E1720" s="640"/>
      <c r="F1720" s="640"/>
    </row>
    <row r="1721" spans="1:6">
      <c r="A1721" s="679"/>
      <c r="B1721" s="612" t="s">
        <v>4389</v>
      </c>
      <c r="C1721" s="601"/>
      <c r="D1721" s="396"/>
      <c r="E1721" s="640"/>
      <c r="F1721" s="640"/>
    </row>
    <row r="1722" spans="1:6">
      <c r="A1722" s="679"/>
      <c r="B1722" s="612" t="s">
        <v>4390</v>
      </c>
      <c r="C1722" s="601"/>
      <c r="D1722" s="396"/>
      <c r="E1722" s="640"/>
      <c r="F1722" s="640"/>
    </row>
    <row r="1723" spans="1:6">
      <c r="A1723" s="679"/>
      <c r="B1723" s="612" t="s">
        <v>4391</v>
      </c>
      <c r="C1723" s="601"/>
      <c r="D1723" s="396"/>
      <c r="E1723" s="640"/>
      <c r="F1723" s="640"/>
    </row>
    <row r="1724" spans="1:6">
      <c r="A1724" s="679"/>
      <c r="B1724" s="612" t="s">
        <v>4392</v>
      </c>
      <c r="C1724" s="601"/>
      <c r="D1724" s="396"/>
      <c r="E1724" s="640"/>
      <c r="F1724" s="640"/>
    </row>
    <row r="1725" spans="1:6">
      <c r="A1725" s="679"/>
      <c r="B1725" s="336" t="s">
        <v>4393</v>
      </c>
      <c r="C1725" s="601"/>
      <c r="D1725" s="396"/>
      <c r="E1725" s="640"/>
      <c r="F1725" s="640"/>
    </row>
    <row r="1726" spans="1:6">
      <c r="A1726" s="679"/>
      <c r="B1726" s="336" t="s">
        <v>4394</v>
      </c>
      <c r="C1726" s="601"/>
      <c r="D1726" s="396"/>
      <c r="E1726" s="640"/>
      <c r="F1726" s="640"/>
    </row>
    <row r="1727" spans="1:6">
      <c r="A1727" s="679"/>
      <c r="B1727" s="336" t="s">
        <v>4395</v>
      </c>
      <c r="C1727" s="601"/>
      <c r="D1727" s="396"/>
      <c r="E1727" s="640"/>
      <c r="F1727" s="640"/>
    </row>
    <row r="1728" spans="1:6">
      <c r="A1728" s="679"/>
      <c r="B1728" s="336" t="s">
        <v>4396</v>
      </c>
      <c r="C1728" s="601"/>
      <c r="D1728" s="396"/>
      <c r="E1728" s="640"/>
      <c r="F1728" s="640"/>
    </row>
    <row r="1729" spans="1:6">
      <c r="A1729" s="679"/>
      <c r="B1729" s="336" t="s">
        <v>4397</v>
      </c>
      <c r="C1729" s="601"/>
      <c r="D1729" s="396"/>
      <c r="E1729" s="640"/>
      <c r="F1729" s="640"/>
    </row>
    <row r="1730" spans="1:6">
      <c r="A1730" s="679"/>
      <c r="B1730" s="336" t="s">
        <v>4398</v>
      </c>
      <c r="C1730" s="601"/>
      <c r="D1730" s="396"/>
      <c r="E1730" s="640"/>
      <c r="F1730" s="640"/>
    </row>
    <row r="1731" spans="1:6">
      <c r="A1731" s="679"/>
      <c r="B1731" s="336" t="s">
        <v>4399</v>
      </c>
      <c r="C1731" s="601"/>
      <c r="D1731" s="396"/>
      <c r="E1731" s="640"/>
      <c r="F1731" s="640"/>
    </row>
    <row r="1732" spans="1:6">
      <c r="A1732" s="679"/>
      <c r="B1732" s="336" t="s">
        <v>4400</v>
      </c>
      <c r="C1732" s="601"/>
      <c r="D1732" s="396"/>
      <c r="E1732" s="640"/>
      <c r="F1732" s="640"/>
    </row>
    <row r="1733" spans="1:6">
      <c r="A1733" s="679"/>
      <c r="B1733" s="336" t="s">
        <v>4401</v>
      </c>
      <c r="C1733" s="601"/>
      <c r="D1733" s="396"/>
      <c r="E1733" s="640"/>
      <c r="F1733" s="640"/>
    </row>
    <row r="1734" spans="1:6">
      <c r="A1734" s="679"/>
      <c r="B1734" s="336" t="s">
        <v>4402</v>
      </c>
      <c r="C1734" s="601"/>
      <c r="D1734" s="396"/>
      <c r="E1734" s="640"/>
      <c r="F1734" s="640"/>
    </row>
    <row r="1735" spans="1:6">
      <c r="A1735" s="679"/>
      <c r="B1735" s="336" t="s">
        <v>4403</v>
      </c>
      <c r="C1735" s="601"/>
      <c r="D1735" s="396"/>
      <c r="E1735" s="640"/>
      <c r="F1735" s="640"/>
    </row>
    <row r="1736" spans="1:6">
      <c r="A1736" s="679"/>
      <c r="B1736" s="336" t="s">
        <v>4404</v>
      </c>
      <c r="C1736" s="601"/>
      <c r="D1736" s="396"/>
      <c r="E1736" s="640"/>
      <c r="F1736" s="640"/>
    </row>
    <row r="1737" spans="1:6">
      <c r="A1737" s="679"/>
      <c r="B1737" s="336" t="s">
        <v>4405</v>
      </c>
      <c r="C1737" s="601"/>
      <c r="D1737" s="396"/>
      <c r="E1737" s="640"/>
      <c r="F1737" s="640"/>
    </row>
    <row r="1738" spans="1:6">
      <c r="A1738" s="679"/>
      <c r="B1738" s="336" t="s">
        <v>4406</v>
      </c>
      <c r="C1738" s="601"/>
      <c r="D1738" s="396"/>
      <c r="E1738" s="640"/>
      <c r="F1738" s="640"/>
    </row>
    <row r="1739" spans="1:6">
      <c r="A1739" s="679"/>
      <c r="B1739" s="336" t="s">
        <v>4407</v>
      </c>
      <c r="C1739" s="601"/>
      <c r="D1739" s="396"/>
      <c r="E1739" s="640"/>
      <c r="F1739" s="640"/>
    </row>
    <row r="1740" spans="1:6">
      <c r="A1740" s="679"/>
      <c r="B1740" s="336" t="s">
        <v>4408</v>
      </c>
      <c r="C1740" s="601"/>
      <c r="D1740" s="396"/>
      <c r="E1740" s="640"/>
      <c r="F1740" s="640"/>
    </row>
    <row r="1741" spans="1:6">
      <c r="A1741" s="679"/>
      <c r="B1741" s="336" t="s">
        <v>4409</v>
      </c>
      <c r="C1741" s="601"/>
      <c r="D1741" s="396"/>
      <c r="E1741" s="640"/>
      <c r="F1741" s="640"/>
    </row>
    <row r="1742" spans="1:6">
      <c r="A1742" s="679"/>
      <c r="B1742" s="336" t="s">
        <v>4410</v>
      </c>
      <c r="C1742" s="601"/>
      <c r="D1742" s="396"/>
      <c r="E1742" s="640"/>
      <c r="F1742" s="640"/>
    </row>
    <row r="1743" spans="1:6">
      <c r="A1743" s="679"/>
      <c r="B1743" s="612" t="s">
        <v>4411</v>
      </c>
      <c r="C1743" s="601"/>
      <c r="D1743" s="396"/>
      <c r="E1743" s="640"/>
      <c r="F1743" s="640"/>
    </row>
    <row r="1744" spans="1:6">
      <c r="A1744" s="679"/>
      <c r="B1744" s="612"/>
      <c r="C1744" s="601"/>
      <c r="D1744" s="396"/>
      <c r="E1744" s="640"/>
      <c r="F1744" s="640"/>
    </row>
    <row r="1745" spans="1:6">
      <c r="A1745" s="679"/>
      <c r="B1745" s="612"/>
      <c r="C1745" s="601"/>
      <c r="D1745" s="396"/>
      <c r="E1745" s="640"/>
      <c r="F1745" s="640"/>
    </row>
    <row r="1746" spans="1:6" ht="15.75" collapsed="1">
      <c r="A1746" s="388" t="s">
        <v>4412</v>
      </c>
      <c r="B1746" s="389" t="s">
        <v>4413</v>
      </c>
      <c r="C1746" s="621"/>
      <c r="D1746" s="622"/>
      <c r="E1746" s="622"/>
      <c r="F1746" s="397">
        <f>SUM(F1747:F1853)</f>
        <v>0</v>
      </c>
    </row>
    <row r="1747" spans="1:6">
      <c r="A1747" s="673"/>
      <c r="B1747" s="673"/>
      <c r="C1747" s="673"/>
      <c r="D1747" s="1329"/>
      <c r="E1747" s="1329"/>
      <c r="F1747" s="640"/>
    </row>
    <row r="1748" spans="1:6">
      <c r="A1748" s="679"/>
      <c r="B1748" s="336" t="s">
        <v>4414</v>
      </c>
      <c r="C1748" s="601"/>
      <c r="D1748" s="396"/>
      <c r="E1748" s="640"/>
      <c r="F1748" s="640"/>
    </row>
    <row r="1749" spans="1:6">
      <c r="A1749" s="679"/>
      <c r="B1749" s="336" t="s">
        <v>4415</v>
      </c>
      <c r="C1749" s="601"/>
      <c r="D1749" s="396"/>
      <c r="E1749" s="640"/>
      <c r="F1749" s="640"/>
    </row>
    <row r="1750" spans="1:6">
      <c r="A1750" s="679"/>
      <c r="B1750" s="336" t="s">
        <v>4416</v>
      </c>
      <c r="C1750" s="601"/>
      <c r="D1750" s="396"/>
      <c r="E1750" s="640"/>
      <c r="F1750" s="640"/>
    </row>
    <row r="1751" spans="1:6">
      <c r="A1751" s="679"/>
      <c r="B1751" s="336" t="s">
        <v>4417</v>
      </c>
      <c r="C1751" s="601"/>
      <c r="D1751" s="396"/>
      <c r="E1751" s="640"/>
      <c r="F1751" s="640"/>
    </row>
    <row r="1752" spans="1:6" ht="25.5">
      <c r="A1752" s="679"/>
      <c r="B1752" s="336" t="s">
        <v>6654</v>
      </c>
      <c r="C1752" s="601"/>
      <c r="D1752" s="396"/>
      <c r="E1752" s="640"/>
      <c r="F1752" s="640"/>
    </row>
    <row r="1753" spans="1:6" ht="25.5">
      <c r="A1753" s="679"/>
      <c r="B1753" s="336" t="s">
        <v>6655</v>
      </c>
      <c r="C1753" s="601"/>
      <c r="D1753" s="396"/>
      <c r="E1753" s="640"/>
      <c r="F1753" s="640"/>
    </row>
    <row r="1754" spans="1:6">
      <c r="A1754" s="679"/>
      <c r="B1754" s="336" t="s">
        <v>100</v>
      </c>
      <c r="C1754" s="601"/>
      <c r="D1754" s="396"/>
      <c r="E1754" s="640"/>
      <c r="F1754" s="640"/>
    </row>
    <row r="1755" spans="1:6">
      <c r="A1755" s="679"/>
      <c r="B1755" s="444" t="s">
        <v>4418</v>
      </c>
      <c r="C1755" s="601"/>
      <c r="D1755" s="396"/>
      <c r="E1755" s="640"/>
      <c r="F1755" s="640"/>
    </row>
    <row r="1756" spans="1:6">
      <c r="A1756" s="679"/>
      <c r="B1756" s="444" t="s">
        <v>4419</v>
      </c>
      <c r="C1756" s="601"/>
      <c r="D1756" s="396"/>
      <c r="E1756" s="640"/>
      <c r="F1756" s="640"/>
    </row>
    <row r="1757" spans="1:6">
      <c r="A1757" s="679"/>
      <c r="B1757" s="444" t="s">
        <v>4420</v>
      </c>
      <c r="C1757" s="601"/>
      <c r="D1757" s="396"/>
      <c r="E1757" s="640"/>
      <c r="F1757" s="640"/>
    </row>
    <row r="1758" spans="1:6">
      <c r="A1758" s="679"/>
      <c r="B1758" s="444" t="s">
        <v>4421</v>
      </c>
      <c r="C1758" s="601"/>
      <c r="D1758" s="396"/>
      <c r="E1758" s="640"/>
      <c r="F1758" s="640"/>
    </row>
    <row r="1759" spans="1:6">
      <c r="A1759" s="679"/>
      <c r="B1759" s="444" t="s">
        <v>4422</v>
      </c>
      <c r="C1759" s="601"/>
      <c r="D1759" s="396"/>
      <c r="E1759" s="640"/>
      <c r="F1759" s="640"/>
    </row>
    <row r="1760" spans="1:6">
      <c r="A1760" s="679"/>
      <c r="B1760" s="444" t="s">
        <v>4423</v>
      </c>
      <c r="C1760" s="601"/>
      <c r="D1760" s="396"/>
      <c r="E1760" s="640"/>
      <c r="F1760" s="640"/>
    </row>
    <row r="1761" spans="1:6">
      <c r="A1761" s="679"/>
      <c r="B1761" s="1341" t="s">
        <v>4424</v>
      </c>
      <c r="C1761" s="601"/>
      <c r="D1761" s="396"/>
      <c r="E1761" s="640"/>
      <c r="F1761" s="640"/>
    </row>
    <row r="1762" spans="1:6">
      <c r="A1762" s="679"/>
      <c r="B1762" s="1342" t="s">
        <v>6657</v>
      </c>
      <c r="C1762" s="601"/>
      <c r="D1762" s="396"/>
      <c r="E1762" s="640"/>
      <c r="F1762" s="640"/>
    </row>
    <row r="1763" spans="1:6" ht="38.25">
      <c r="A1763" s="679"/>
      <c r="B1763" s="1343" t="s">
        <v>6658</v>
      </c>
      <c r="C1763" s="601"/>
      <c r="D1763" s="396"/>
      <c r="E1763" s="640"/>
      <c r="F1763" s="640"/>
    </row>
    <row r="1764" spans="1:6">
      <c r="A1764" s="679"/>
      <c r="B1764" s="379" t="s">
        <v>4425</v>
      </c>
      <c r="C1764" s="601"/>
      <c r="D1764" s="396"/>
      <c r="E1764" s="640"/>
      <c r="F1764" s="640"/>
    </row>
    <row r="1765" spans="1:6" ht="25.5">
      <c r="A1765" s="679"/>
      <c r="B1765" s="336" t="s">
        <v>6659</v>
      </c>
      <c r="C1765" s="601"/>
      <c r="D1765" s="396"/>
      <c r="E1765" s="640"/>
      <c r="F1765" s="640"/>
    </row>
    <row r="1766" spans="1:6">
      <c r="A1766" s="679"/>
      <c r="B1766" s="379" t="s">
        <v>4426</v>
      </c>
      <c r="C1766" s="601"/>
      <c r="D1766" s="396"/>
      <c r="E1766" s="640"/>
      <c r="F1766" s="640"/>
    </row>
    <row r="1767" spans="1:6">
      <c r="A1767" s="679"/>
      <c r="B1767" s="612" t="s">
        <v>5246</v>
      </c>
      <c r="C1767" s="601"/>
      <c r="D1767" s="396"/>
      <c r="E1767" s="640"/>
      <c r="F1767" s="640"/>
    </row>
    <row r="1768" spans="1:6">
      <c r="A1768" s="679"/>
      <c r="B1768" s="379" t="s">
        <v>4427</v>
      </c>
      <c r="C1768" s="601"/>
      <c r="D1768" s="396"/>
      <c r="E1768" s="640"/>
      <c r="F1768" s="640"/>
    </row>
    <row r="1769" spans="1:6">
      <c r="A1769" s="679"/>
      <c r="B1769" s="612" t="s">
        <v>4428</v>
      </c>
      <c r="C1769" s="601"/>
      <c r="D1769" s="396"/>
      <c r="E1769" s="640"/>
      <c r="F1769" s="640"/>
    </row>
    <row r="1770" spans="1:6">
      <c r="A1770" s="679"/>
      <c r="B1770" s="444" t="s">
        <v>4429</v>
      </c>
      <c r="C1770" s="601"/>
      <c r="D1770" s="396"/>
      <c r="E1770" s="640"/>
      <c r="F1770" s="640"/>
    </row>
    <row r="1771" spans="1:6">
      <c r="A1771" s="679"/>
      <c r="B1771" s="379" t="s">
        <v>4430</v>
      </c>
      <c r="C1771" s="601"/>
      <c r="D1771" s="396"/>
      <c r="E1771" s="640"/>
      <c r="F1771" s="640"/>
    </row>
    <row r="1772" spans="1:6">
      <c r="A1772" s="679"/>
      <c r="B1772" s="612" t="s">
        <v>4431</v>
      </c>
      <c r="C1772" s="601"/>
      <c r="D1772" s="396"/>
      <c r="E1772" s="640"/>
      <c r="F1772" s="640"/>
    </row>
    <row r="1773" spans="1:6">
      <c r="A1773" s="679"/>
      <c r="B1773" s="612" t="s">
        <v>4432</v>
      </c>
      <c r="C1773" s="601"/>
      <c r="D1773" s="396"/>
      <c r="E1773" s="640"/>
      <c r="F1773" s="640"/>
    </row>
    <row r="1774" spans="1:6">
      <c r="A1774" s="679"/>
      <c r="B1774" s="612" t="s">
        <v>4433</v>
      </c>
      <c r="C1774" s="601"/>
      <c r="D1774" s="396"/>
      <c r="E1774" s="640"/>
      <c r="F1774" s="640"/>
    </row>
    <row r="1775" spans="1:6">
      <c r="A1775" s="679"/>
      <c r="B1775" s="444" t="s">
        <v>4434</v>
      </c>
      <c r="C1775" s="601"/>
      <c r="D1775" s="396"/>
      <c r="E1775" s="640"/>
      <c r="F1775" s="640"/>
    </row>
    <row r="1776" spans="1:6">
      <c r="A1776" s="679"/>
      <c r="B1776" s="612" t="s">
        <v>4435</v>
      </c>
      <c r="C1776" s="601"/>
      <c r="D1776" s="396"/>
      <c r="E1776" s="640"/>
      <c r="F1776" s="640"/>
    </row>
    <row r="1777" spans="1:6">
      <c r="A1777" s="679"/>
      <c r="B1777" s="379" t="s">
        <v>4436</v>
      </c>
      <c r="C1777" s="601"/>
      <c r="D1777" s="396"/>
      <c r="E1777" s="640"/>
      <c r="F1777" s="640"/>
    </row>
    <row r="1778" spans="1:6">
      <c r="A1778" s="679"/>
      <c r="B1778" s="612" t="s">
        <v>4437</v>
      </c>
      <c r="C1778" s="601"/>
      <c r="D1778" s="396"/>
      <c r="E1778" s="640"/>
      <c r="F1778" s="640"/>
    </row>
    <row r="1779" spans="1:6">
      <c r="A1779" s="679"/>
      <c r="B1779" s="612" t="s">
        <v>4438</v>
      </c>
      <c r="C1779" s="601"/>
      <c r="D1779" s="396"/>
      <c r="E1779" s="640"/>
      <c r="F1779" s="640"/>
    </row>
    <row r="1780" spans="1:6">
      <c r="A1780" s="679"/>
      <c r="B1780" s="379" t="s">
        <v>4439</v>
      </c>
      <c r="C1780" s="601"/>
      <c r="D1780" s="396"/>
      <c r="E1780" s="640"/>
      <c r="F1780" s="640"/>
    </row>
    <row r="1781" spans="1:6">
      <c r="A1781" s="679"/>
      <c r="B1781" s="444" t="s">
        <v>4440</v>
      </c>
      <c r="C1781" s="601"/>
      <c r="D1781" s="396"/>
      <c r="E1781" s="640"/>
      <c r="F1781" s="640"/>
    </row>
    <row r="1782" spans="1:6">
      <c r="A1782" s="679"/>
      <c r="B1782" s="612" t="s">
        <v>4441</v>
      </c>
      <c r="C1782" s="601"/>
      <c r="D1782" s="396"/>
      <c r="E1782" s="640"/>
      <c r="F1782" s="640"/>
    </row>
    <row r="1783" spans="1:6">
      <c r="A1783" s="679"/>
      <c r="B1783" s="612" t="s">
        <v>4442</v>
      </c>
      <c r="C1783" s="601"/>
      <c r="D1783" s="396"/>
      <c r="E1783" s="640"/>
      <c r="F1783" s="640"/>
    </row>
    <row r="1784" spans="1:6" ht="38.25">
      <c r="A1784" s="679"/>
      <c r="B1784" s="1339" t="s">
        <v>6661</v>
      </c>
      <c r="C1784" s="601"/>
      <c r="D1784" s="396"/>
      <c r="E1784" s="640"/>
      <c r="F1784" s="640"/>
    </row>
    <row r="1785" spans="1:6">
      <c r="A1785" s="679"/>
      <c r="B1785" s="1339" t="s">
        <v>4238</v>
      </c>
      <c r="C1785" s="601"/>
      <c r="D1785" s="396"/>
      <c r="E1785" s="640"/>
      <c r="F1785" s="640"/>
    </row>
    <row r="1786" spans="1:6" ht="38.25">
      <c r="A1786" s="679"/>
      <c r="B1786" s="1338" t="s">
        <v>6660</v>
      </c>
      <c r="C1786" s="601"/>
      <c r="D1786" s="396"/>
      <c r="E1786" s="640"/>
      <c r="F1786" s="640"/>
    </row>
    <row r="1787" spans="1:6">
      <c r="A1787" s="679"/>
      <c r="B1787" s="379" t="s">
        <v>4443</v>
      </c>
      <c r="C1787" s="601"/>
      <c r="D1787" s="396"/>
      <c r="E1787" s="640"/>
      <c r="F1787" s="640"/>
    </row>
    <row r="1788" spans="1:6">
      <c r="A1788" s="679"/>
      <c r="B1788" s="336" t="s">
        <v>4444</v>
      </c>
      <c r="C1788" s="601"/>
      <c r="D1788" s="396"/>
      <c r="E1788" s="640"/>
      <c r="F1788" s="640"/>
    </row>
    <row r="1789" spans="1:6">
      <c r="A1789" s="679"/>
      <c r="B1789" s="612" t="s">
        <v>4445</v>
      </c>
      <c r="C1789" s="601"/>
      <c r="D1789" s="396"/>
      <c r="E1789" s="640"/>
      <c r="F1789" s="640"/>
    </row>
    <row r="1790" spans="1:6">
      <c r="A1790" s="679"/>
      <c r="B1790" s="379" t="s">
        <v>4446</v>
      </c>
      <c r="C1790" s="601"/>
      <c r="D1790" s="396"/>
      <c r="E1790" s="640"/>
      <c r="F1790" s="640"/>
    </row>
    <row r="1791" spans="1:6">
      <c r="A1791" s="679"/>
      <c r="B1791" s="612" t="s">
        <v>5247</v>
      </c>
      <c r="C1791" s="601"/>
      <c r="D1791" s="396"/>
      <c r="E1791" s="640"/>
      <c r="F1791" s="640"/>
    </row>
    <row r="1792" spans="1:6">
      <c r="A1792" s="679"/>
      <c r="B1792" s="379" t="s">
        <v>4427</v>
      </c>
      <c r="C1792" s="601"/>
      <c r="D1792" s="396"/>
      <c r="E1792" s="640"/>
      <c r="F1792" s="640"/>
    </row>
    <row r="1793" spans="1:6">
      <c r="A1793" s="679"/>
      <c r="B1793" s="612" t="s">
        <v>4432</v>
      </c>
      <c r="C1793" s="601"/>
      <c r="D1793" s="396"/>
      <c r="E1793" s="640"/>
      <c r="F1793" s="640"/>
    </row>
    <row r="1794" spans="1:6">
      <c r="A1794" s="679"/>
      <c r="B1794" s="1339" t="s">
        <v>4447</v>
      </c>
      <c r="C1794" s="601"/>
      <c r="D1794" s="396"/>
      <c r="E1794" s="640"/>
      <c r="F1794" s="640"/>
    </row>
    <row r="1795" spans="1:6">
      <c r="A1795" s="679"/>
      <c r="B1795" s="612" t="s">
        <v>4433</v>
      </c>
      <c r="C1795" s="601"/>
      <c r="D1795" s="396"/>
      <c r="E1795" s="640"/>
      <c r="F1795" s="640"/>
    </row>
    <row r="1796" spans="1:6">
      <c r="A1796" s="679"/>
      <c r="B1796" s="444" t="s">
        <v>4434</v>
      </c>
      <c r="C1796" s="601"/>
      <c r="D1796" s="396"/>
      <c r="E1796" s="640"/>
      <c r="F1796" s="640"/>
    </row>
    <row r="1797" spans="1:6">
      <c r="A1797" s="679"/>
      <c r="B1797" s="612" t="s">
        <v>4437</v>
      </c>
      <c r="C1797" s="601"/>
      <c r="D1797" s="396"/>
      <c r="E1797" s="640"/>
      <c r="F1797" s="640"/>
    </row>
    <row r="1798" spans="1:6">
      <c r="A1798" s="679"/>
      <c r="B1798" s="612" t="s">
        <v>4438</v>
      </c>
      <c r="C1798" s="601"/>
      <c r="D1798" s="396"/>
      <c r="E1798" s="640"/>
      <c r="F1798" s="640"/>
    </row>
    <row r="1799" spans="1:6">
      <c r="A1799" s="679"/>
      <c r="B1799" s="379" t="s">
        <v>4439</v>
      </c>
      <c r="C1799" s="601"/>
      <c r="D1799" s="396"/>
      <c r="E1799" s="640"/>
      <c r="F1799" s="640"/>
    </row>
    <row r="1800" spans="1:6">
      <c r="A1800" s="679"/>
      <c r="B1800" s="444" t="s">
        <v>4440</v>
      </c>
      <c r="C1800" s="601"/>
      <c r="D1800" s="396"/>
      <c r="E1800" s="640"/>
      <c r="F1800" s="640"/>
    </row>
    <row r="1801" spans="1:6">
      <c r="A1801" s="679"/>
      <c r="B1801" s="612" t="s">
        <v>4441</v>
      </c>
      <c r="C1801" s="601"/>
      <c r="D1801" s="396"/>
      <c r="E1801" s="640"/>
      <c r="F1801" s="640"/>
    </row>
    <row r="1802" spans="1:6">
      <c r="A1802" s="679"/>
      <c r="B1802" s="612" t="s">
        <v>4442</v>
      </c>
      <c r="C1802" s="601"/>
      <c r="D1802" s="396"/>
      <c r="E1802" s="640"/>
      <c r="F1802" s="640"/>
    </row>
    <row r="1803" spans="1:6" ht="25.5">
      <c r="A1803" s="679"/>
      <c r="B1803" s="612" t="s">
        <v>6663</v>
      </c>
      <c r="C1803" s="601"/>
      <c r="D1803" s="396"/>
      <c r="E1803" s="640"/>
      <c r="F1803" s="640"/>
    </row>
    <row r="1804" spans="1:6">
      <c r="A1804" s="679"/>
      <c r="B1804" s="612" t="s">
        <v>6664</v>
      </c>
      <c r="C1804" s="601"/>
      <c r="D1804" s="396"/>
      <c r="E1804" s="640"/>
      <c r="F1804" s="640"/>
    </row>
    <row r="1805" spans="1:6">
      <c r="A1805" s="679"/>
      <c r="B1805" s="612" t="s">
        <v>4448</v>
      </c>
      <c r="C1805" s="601"/>
      <c r="D1805" s="396"/>
      <c r="E1805" s="640"/>
      <c r="F1805" s="640"/>
    </row>
    <row r="1806" spans="1:6">
      <c r="A1806" s="679"/>
      <c r="B1806" s="1339" t="s">
        <v>4449</v>
      </c>
      <c r="C1806" s="601"/>
      <c r="D1806" s="396"/>
      <c r="E1806" s="640"/>
      <c r="F1806" s="640"/>
    </row>
    <row r="1807" spans="1:6">
      <c r="A1807" s="679"/>
      <c r="B1807" s="1339" t="s">
        <v>4450</v>
      </c>
      <c r="C1807" s="601"/>
      <c r="D1807" s="396"/>
      <c r="E1807" s="640"/>
      <c r="F1807" s="640"/>
    </row>
    <row r="1808" spans="1:6">
      <c r="A1808" s="679"/>
      <c r="B1808" s="1339" t="s">
        <v>4451</v>
      </c>
      <c r="C1808" s="601"/>
      <c r="D1808" s="396"/>
      <c r="E1808" s="640"/>
      <c r="F1808" s="640"/>
    </row>
    <row r="1809" spans="1:6">
      <c r="A1809" s="679"/>
      <c r="B1809" s="1339" t="s">
        <v>4452</v>
      </c>
      <c r="C1809" s="601"/>
      <c r="D1809" s="396"/>
      <c r="E1809" s="640"/>
      <c r="F1809" s="640"/>
    </row>
    <row r="1810" spans="1:6" ht="25.5">
      <c r="A1810" s="679"/>
      <c r="B1810" s="1338" t="s">
        <v>6650</v>
      </c>
      <c r="C1810" s="601"/>
      <c r="D1810" s="396"/>
      <c r="E1810" s="640"/>
      <c r="F1810" s="640"/>
    </row>
    <row r="1811" spans="1:6">
      <c r="A1811" s="679"/>
      <c r="B1811" s="1339" t="s">
        <v>4453</v>
      </c>
      <c r="C1811" s="601"/>
      <c r="D1811" s="396"/>
      <c r="E1811" s="640"/>
      <c r="F1811" s="640"/>
    </row>
    <row r="1812" spans="1:6">
      <c r="A1812" s="679"/>
      <c r="B1812" s="1339" t="s">
        <v>4238</v>
      </c>
      <c r="C1812" s="601"/>
      <c r="D1812" s="396"/>
      <c r="E1812" s="640"/>
      <c r="F1812" s="640"/>
    </row>
    <row r="1813" spans="1:6" ht="25.5">
      <c r="A1813" s="679"/>
      <c r="B1813" s="1338" t="s">
        <v>6662</v>
      </c>
      <c r="C1813" s="601"/>
      <c r="D1813" s="396"/>
      <c r="E1813" s="640"/>
      <c r="F1813" s="640"/>
    </row>
    <row r="1814" spans="1:6">
      <c r="A1814" s="679"/>
      <c r="B1814" s="612"/>
      <c r="C1814" s="601"/>
      <c r="D1814" s="396"/>
      <c r="E1814" s="640"/>
      <c r="F1814" s="640"/>
    </row>
    <row r="1815" spans="1:6">
      <c r="A1815" s="641" t="s">
        <v>3082</v>
      </c>
      <c r="B1815" s="381" t="s">
        <v>4454</v>
      </c>
      <c r="C1815" s="601" t="s">
        <v>20</v>
      </c>
      <c r="D1815" s="396">
        <v>42</v>
      </c>
      <c r="E1815" s="1331"/>
      <c r="F1815" s="640">
        <f>ROUND(D1815*E1815,2)</f>
        <v>0</v>
      </c>
    </row>
    <row r="1816" spans="1:6">
      <c r="A1816" s="679"/>
      <c r="B1816" s="336" t="s">
        <v>4455</v>
      </c>
      <c r="C1816" s="601"/>
      <c r="D1816" s="396"/>
      <c r="E1816" s="640"/>
      <c r="F1816" s="640"/>
    </row>
    <row r="1817" spans="1:6">
      <c r="A1817" s="679"/>
      <c r="B1817" s="336" t="s">
        <v>4456</v>
      </c>
      <c r="C1817" s="601"/>
      <c r="D1817" s="396"/>
      <c r="E1817" s="640"/>
      <c r="F1817" s="640"/>
    </row>
    <row r="1818" spans="1:6">
      <c r="A1818" s="679"/>
      <c r="B1818" s="336" t="s">
        <v>4457</v>
      </c>
      <c r="C1818" s="601"/>
      <c r="D1818" s="396"/>
      <c r="E1818" s="640"/>
      <c r="F1818" s="640"/>
    </row>
    <row r="1819" spans="1:6">
      <c r="A1819" s="679"/>
      <c r="B1819" s="336" t="s">
        <v>4458</v>
      </c>
      <c r="C1819" s="601"/>
      <c r="D1819" s="396"/>
      <c r="E1819" s="640"/>
      <c r="F1819" s="640"/>
    </row>
    <row r="1820" spans="1:6">
      <c r="A1820" s="679"/>
      <c r="B1820" s="336" t="s">
        <v>4459</v>
      </c>
      <c r="C1820" s="601"/>
      <c r="D1820" s="396"/>
      <c r="E1820" s="640"/>
      <c r="F1820" s="640"/>
    </row>
    <row r="1821" spans="1:6">
      <c r="A1821" s="679"/>
      <c r="B1821" s="336"/>
      <c r="C1821" s="601"/>
      <c r="D1821" s="396"/>
      <c r="E1821" s="640"/>
      <c r="F1821" s="640"/>
    </row>
    <row r="1822" spans="1:6" ht="25.5">
      <c r="A1822" s="681" t="s">
        <v>3083</v>
      </c>
      <c r="B1822" s="326" t="s">
        <v>6652</v>
      </c>
      <c r="C1822" s="601" t="s">
        <v>20</v>
      </c>
      <c r="D1822" s="396">
        <v>11</v>
      </c>
      <c r="E1822" s="1331"/>
      <c r="F1822" s="640">
        <f>ROUND(D1822*E1822,2)</f>
        <v>0</v>
      </c>
    </row>
    <row r="1823" spans="1:6">
      <c r="A1823" s="679"/>
      <c r="B1823" s="336" t="s">
        <v>4460</v>
      </c>
      <c r="C1823" s="601"/>
      <c r="D1823" s="396"/>
      <c r="E1823" s="640"/>
      <c r="F1823" s="640"/>
    </row>
    <row r="1824" spans="1:6">
      <c r="A1824" s="679"/>
      <c r="B1824" s="336" t="s">
        <v>4461</v>
      </c>
      <c r="C1824" s="601"/>
      <c r="D1824" s="396"/>
      <c r="E1824" s="640"/>
      <c r="F1824" s="640"/>
    </row>
    <row r="1825" spans="1:6">
      <c r="A1825" s="679"/>
      <c r="B1825" s="336"/>
      <c r="C1825" s="601"/>
      <c r="D1825" s="396"/>
      <c r="E1825" s="640"/>
      <c r="F1825" s="640"/>
    </row>
    <row r="1826" spans="1:6" ht="25.5">
      <c r="A1826" s="681" t="s">
        <v>4462</v>
      </c>
      <c r="B1826" s="326" t="s">
        <v>6651</v>
      </c>
      <c r="C1826" s="601" t="s">
        <v>20</v>
      </c>
      <c r="D1826" s="396">
        <v>1</v>
      </c>
      <c r="E1826" s="1331"/>
      <c r="F1826" s="640">
        <f>ROUND(D1826*E1826,2)</f>
        <v>0</v>
      </c>
    </row>
    <row r="1827" spans="1:6">
      <c r="A1827" s="679"/>
      <c r="B1827" s="336" t="s">
        <v>3108</v>
      </c>
      <c r="C1827" s="601"/>
      <c r="D1827" s="396"/>
      <c r="E1827" s="640"/>
      <c r="F1827" s="640"/>
    </row>
    <row r="1828" spans="1:6">
      <c r="A1828" s="679"/>
      <c r="B1828" s="336"/>
      <c r="C1828" s="601"/>
      <c r="D1828" s="396"/>
      <c r="E1828" s="640"/>
      <c r="F1828" s="640"/>
    </row>
    <row r="1829" spans="1:6" ht="25.5">
      <c r="A1829" s="641" t="s">
        <v>3084</v>
      </c>
      <c r="B1829" s="326" t="s">
        <v>6653</v>
      </c>
      <c r="C1829" s="601" t="s">
        <v>20</v>
      </c>
      <c r="D1829" s="396">
        <v>6</v>
      </c>
      <c r="E1829" s="1331"/>
      <c r="F1829" s="640">
        <f>ROUND(D1829*E1829,2)</f>
        <v>0</v>
      </c>
    </row>
    <row r="1830" spans="1:6">
      <c r="A1830" s="679"/>
      <c r="B1830" s="336" t="s">
        <v>4463</v>
      </c>
      <c r="C1830" s="601"/>
      <c r="D1830" s="396"/>
      <c r="E1830" s="640"/>
      <c r="F1830" s="640"/>
    </row>
    <row r="1831" spans="1:6">
      <c r="A1831" s="679"/>
      <c r="B1831" s="336"/>
      <c r="C1831" s="601"/>
      <c r="D1831" s="396"/>
      <c r="E1831" s="640"/>
      <c r="F1831" s="640"/>
    </row>
    <row r="1832" spans="1:6">
      <c r="A1832" s="641" t="s">
        <v>3085</v>
      </c>
      <c r="B1832" s="382" t="s">
        <v>5248</v>
      </c>
      <c r="C1832" s="601" t="s">
        <v>20</v>
      </c>
      <c r="D1832" s="396">
        <v>2</v>
      </c>
      <c r="E1832" s="1331"/>
      <c r="F1832" s="640">
        <f>ROUND(D1832*E1832,2)</f>
        <v>0</v>
      </c>
    </row>
    <row r="1833" spans="1:6">
      <c r="A1833" s="641"/>
      <c r="B1833" s="315" t="s">
        <v>3102</v>
      </c>
      <c r="C1833" s="601"/>
      <c r="D1833" s="396"/>
      <c r="E1833" s="640"/>
      <c r="F1833" s="640"/>
    </row>
    <row r="1834" spans="1:6">
      <c r="A1834" s="641"/>
      <c r="B1834" s="93" t="s">
        <v>3524</v>
      </c>
      <c r="C1834" s="601"/>
      <c r="D1834" s="396"/>
      <c r="E1834" s="640"/>
      <c r="F1834" s="640"/>
    </row>
    <row r="1835" spans="1:6">
      <c r="A1835" s="641"/>
      <c r="B1835" s="378" t="s">
        <v>5249</v>
      </c>
      <c r="C1835" s="601"/>
      <c r="D1835" s="396"/>
      <c r="E1835" s="640"/>
      <c r="F1835" s="640"/>
    </row>
    <row r="1836" spans="1:6">
      <c r="A1836" s="641"/>
      <c r="B1836" s="378"/>
      <c r="C1836" s="601"/>
      <c r="D1836" s="396"/>
      <c r="E1836" s="640"/>
      <c r="F1836" s="640"/>
    </row>
    <row r="1837" spans="1:6">
      <c r="A1837" s="681" t="s">
        <v>3087</v>
      </c>
      <c r="B1837" s="326" t="s">
        <v>4464</v>
      </c>
      <c r="C1837" s="601" t="s">
        <v>20</v>
      </c>
      <c r="D1837" s="396">
        <v>9</v>
      </c>
      <c r="E1837" s="1331"/>
      <c r="F1837" s="640">
        <f>ROUND(D1837*E1837,2)</f>
        <v>0</v>
      </c>
    </row>
    <row r="1838" spans="1:6">
      <c r="A1838" s="679"/>
      <c r="B1838" s="336" t="s">
        <v>4465</v>
      </c>
      <c r="C1838" s="601"/>
      <c r="D1838" s="396"/>
      <c r="E1838" s="640"/>
      <c r="F1838" s="640"/>
    </row>
    <row r="1839" spans="1:6">
      <c r="A1839" s="679"/>
      <c r="B1839" s="336" t="s">
        <v>4466</v>
      </c>
      <c r="C1839" s="601"/>
      <c r="D1839" s="396"/>
      <c r="E1839" s="640"/>
      <c r="F1839" s="640"/>
    </row>
    <row r="1840" spans="1:6">
      <c r="A1840" s="679"/>
      <c r="B1840" s="336"/>
      <c r="C1840" s="601"/>
      <c r="D1840" s="396"/>
      <c r="E1840" s="640"/>
      <c r="F1840" s="640"/>
    </row>
    <row r="1841" spans="1:6">
      <c r="A1841" s="673" t="s">
        <v>3088</v>
      </c>
      <c r="B1841" s="636" t="s">
        <v>4467</v>
      </c>
      <c r="C1841" s="601" t="s">
        <v>20</v>
      </c>
      <c r="D1841" s="396">
        <v>1</v>
      </c>
      <c r="E1841" s="1331"/>
      <c r="F1841" s="640">
        <f>ROUND(D1841*E1841,2)</f>
        <v>0</v>
      </c>
    </row>
    <row r="1842" spans="1:6">
      <c r="A1842" s="679"/>
      <c r="B1842" s="336" t="s">
        <v>3089</v>
      </c>
      <c r="C1842" s="601"/>
      <c r="D1842" s="396"/>
      <c r="E1842" s="640"/>
      <c r="F1842" s="640"/>
    </row>
    <row r="1843" spans="1:6">
      <c r="A1843" s="679"/>
      <c r="B1843" s="336" t="s">
        <v>3465</v>
      </c>
      <c r="C1843" s="601"/>
      <c r="D1843" s="396"/>
      <c r="E1843" s="640"/>
      <c r="F1843" s="640"/>
    </row>
    <row r="1844" spans="1:6">
      <c r="A1844" s="679"/>
      <c r="B1844" s="336" t="s">
        <v>4468</v>
      </c>
      <c r="C1844" s="601"/>
      <c r="D1844" s="396"/>
      <c r="E1844" s="640"/>
      <c r="F1844" s="640"/>
    </row>
    <row r="1845" spans="1:6">
      <c r="A1845" s="679"/>
      <c r="B1845" s="612" t="s">
        <v>4469</v>
      </c>
      <c r="C1845" s="601"/>
      <c r="D1845" s="396"/>
      <c r="E1845" s="640"/>
      <c r="F1845" s="640"/>
    </row>
    <row r="1846" spans="1:6">
      <c r="A1846" s="679"/>
      <c r="B1846" s="612" t="s">
        <v>4470</v>
      </c>
      <c r="C1846" s="601"/>
      <c r="D1846" s="396"/>
      <c r="E1846" s="640"/>
      <c r="F1846" s="640"/>
    </row>
    <row r="1847" spans="1:6">
      <c r="A1847" s="679"/>
      <c r="B1847" s="612" t="s">
        <v>4471</v>
      </c>
      <c r="C1847" s="601"/>
      <c r="D1847" s="396"/>
      <c r="E1847" s="640"/>
      <c r="F1847" s="640"/>
    </row>
    <row r="1848" spans="1:6">
      <c r="A1848" s="679"/>
      <c r="B1848" s="612" t="s">
        <v>4472</v>
      </c>
      <c r="C1848" s="601"/>
      <c r="D1848" s="396"/>
      <c r="E1848" s="640"/>
      <c r="F1848" s="640"/>
    </row>
    <row r="1849" spans="1:6">
      <c r="A1849" s="679"/>
      <c r="B1849" s="612" t="s">
        <v>4473</v>
      </c>
      <c r="C1849" s="601"/>
      <c r="D1849" s="396"/>
      <c r="E1849" s="640"/>
      <c r="F1849" s="640"/>
    </row>
    <row r="1850" spans="1:6">
      <c r="A1850" s="679"/>
      <c r="B1850" s="612" t="s">
        <v>4474</v>
      </c>
      <c r="C1850" s="601"/>
      <c r="D1850" s="396"/>
      <c r="E1850" s="640"/>
      <c r="F1850" s="640"/>
    </row>
    <row r="1851" spans="1:6">
      <c r="A1851" s="679"/>
      <c r="B1851" s="612" t="s">
        <v>4475</v>
      </c>
      <c r="C1851" s="601"/>
      <c r="D1851" s="396"/>
      <c r="E1851" s="640"/>
      <c r="F1851" s="640"/>
    </row>
    <row r="1852" spans="1:6">
      <c r="A1852" s="679"/>
      <c r="B1852" s="612"/>
      <c r="C1852" s="601"/>
      <c r="D1852" s="396"/>
      <c r="E1852" s="640"/>
      <c r="F1852" s="640"/>
    </row>
    <row r="1853" spans="1:6">
      <c r="A1853" s="679"/>
      <c r="B1853" s="612"/>
      <c r="C1853" s="601"/>
      <c r="D1853" s="396"/>
      <c r="E1853" s="640"/>
      <c r="F1853" s="640"/>
    </row>
    <row r="1854" spans="1:6" ht="18" collapsed="1">
      <c r="A1854" s="618" t="s">
        <v>4091</v>
      </c>
      <c r="B1854" s="294" t="s">
        <v>4476</v>
      </c>
      <c r="C1854" s="619"/>
      <c r="D1854" s="620"/>
      <c r="E1854" s="620"/>
      <c r="F1854" s="296">
        <f>+F1856+F1895+F1936</f>
        <v>0</v>
      </c>
    </row>
    <row r="1855" spans="1:6">
      <c r="A1855" s="660"/>
      <c r="B1855" s="660"/>
      <c r="C1855" s="660"/>
      <c r="D1855" s="1329"/>
      <c r="E1855" s="640"/>
      <c r="F1855" s="640"/>
    </row>
    <row r="1856" spans="1:6" ht="15.75" collapsed="1">
      <c r="A1856" s="388" t="s">
        <v>4477</v>
      </c>
      <c r="B1856" s="389" t="s">
        <v>4478</v>
      </c>
      <c r="C1856" s="621"/>
      <c r="D1856" s="622"/>
      <c r="E1856" s="622"/>
      <c r="F1856" s="397">
        <f>SUM(F1857:F1894)</f>
        <v>0</v>
      </c>
    </row>
    <row r="1857" spans="1:6">
      <c r="A1857" s="643"/>
      <c r="B1857" s="643"/>
      <c r="C1857" s="643"/>
      <c r="D1857" s="1329"/>
      <c r="E1857" s="1329"/>
      <c r="F1857" s="640"/>
    </row>
    <row r="1858" spans="1:6">
      <c r="A1858" s="472"/>
      <c r="B1858" s="612" t="s">
        <v>3350</v>
      </c>
      <c r="C1858" s="601"/>
      <c r="D1858" s="396"/>
      <c r="E1858" s="640"/>
      <c r="F1858" s="640"/>
    </row>
    <row r="1859" spans="1:6">
      <c r="A1859" s="472"/>
      <c r="B1859" s="303" t="s">
        <v>4479</v>
      </c>
      <c r="C1859" s="601"/>
      <c r="D1859" s="396"/>
      <c r="E1859" s="640"/>
      <c r="F1859" s="640"/>
    </row>
    <row r="1860" spans="1:6">
      <c r="A1860" s="472"/>
      <c r="B1860" s="302" t="s">
        <v>5250</v>
      </c>
      <c r="C1860" s="601"/>
      <c r="D1860" s="396"/>
      <c r="E1860" s="640"/>
      <c r="F1860" s="640"/>
    </row>
    <row r="1861" spans="1:6">
      <c r="A1861" s="472"/>
      <c r="B1861" s="303" t="s">
        <v>4480</v>
      </c>
      <c r="C1861" s="601"/>
      <c r="D1861" s="396"/>
      <c r="E1861" s="640"/>
      <c r="F1861" s="640"/>
    </row>
    <row r="1862" spans="1:6">
      <c r="A1862" s="472"/>
      <c r="B1862" s="303" t="s">
        <v>4481</v>
      </c>
      <c r="C1862" s="601"/>
      <c r="D1862" s="396"/>
      <c r="E1862" s="640"/>
      <c r="F1862" s="640"/>
    </row>
    <row r="1863" spans="1:6">
      <c r="A1863" s="472"/>
      <c r="B1863" s="303" t="s">
        <v>4482</v>
      </c>
      <c r="C1863" s="601"/>
      <c r="D1863" s="396"/>
      <c r="E1863" s="640"/>
      <c r="F1863" s="640"/>
    </row>
    <row r="1864" spans="1:6">
      <c r="A1864" s="472"/>
      <c r="B1864" s="303" t="s">
        <v>4483</v>
      </c>
      <c r="C1864" s="601"/>
      <c r="D1864" s="396"/>
      <c r="E1864" s="640"/>
      <c r="F1864" s="640"/>
    </row>
    <row r="1865" spans="1:6">
      <c r="A1865" s="472"/>
      <c r="B1865" s="303" t="s">
        <v>4484</v>
      </c>
      <c r="C1865" s="601"/>
      <c r="D1865" s="396"/>
      <c r="E1865" s="640"/>
      <c r="F1865" s="640"/>
    </row>
    <row r="1866" spans="1:6">
      <c r="A1866" s="472"/>
      <c r="B1866" s="612" t="s">
        <v>4485</v>
      </c>
      <c r="C1866" s="601"/>
      <c r="D1866" s="396"/>
      <c r="E1866" s="640"/>
      <c r="F1866" s="640"/>
    </row>
    <row r="1867" spans="1:6">
      <c r="A1867" s="472"/>
      <c r="B1867" s="612" t="s">
        <v>4486</v>
      </c>
      <c r="C1867" s="601"/>
      <c r="D1867" s="396"/>
      <c r="E1867" s="640"/>
      <c r="F1867" s="640"/>
    </row>
    <row r="1868" spans="1:6">
      <c r="A1868" s="472"/>
      <c r="B1868" s="612"/>
      <c r="C1868" s="601"/>
      <c r="D1868" s="396"/>
      <c r="E1868" s="640"/>
      <c r="F1868" s="640"/>
    </row>
    <row r="1869" spans="1:6">
      <c r="A1869" s="641" t="s">
        <v>3145</v>
      </c>
      <c r="B1869" s="382" t="s">
        <v>4487</v>
      </c>
      <c r="C1869" s="601" t="s">
        <v>20</v>
      </c>
      <c r="D1869" s="396">
        <v>33</v>
      </c>
      <c r="E1869" s="1331"/>
      <c r="F1869" s="640">
        <f>ROUND(D1869*E1869,2)</f>
        <v>0</v>
      </c>
    </row>
    <row r="1870" spans="1:6">
      <c r="A1870" s="472"/>
      <c r="B1870" s="310" t="s">
        <v>4488</v>
      </c>
      <c r="C1870" s="601"/>
      <c r="D1870" s="396"/>
      <c r="E1870" s="640"/>
      <c r="F1870" s="640"/>
    </row>
    <row r="1871" spans="1:6">
      <c r="A1871" s="472"/>
      <c r="B1871" s="310"/>
      <c r="C1871" s="601"/>
      <c r="D1871" s="396"/>
      <c r="E1871" s="640"/>
      <c r="F1871" s="640"/>
    </row>
    <row r="1872" spans="1:6">
      <c r="A1872" s="641" t="s">
        <v>3146</v>
      </c>
      <c r="B1872" s="382" t="s">
        <v>4489</v>
      </c>
      <c r="C1872" s="601" t="s">
        <v>20</v>
      </c>
      <c r="D1872" s="396">
        <v>9</v>
      </c>
      <c r="E1872" s="1331"/>
      <c r="F1872" s="640">
        <f>ROUND(D1872*E1872,2)</f>
        <v>0</v>
      </c>
    </row>
    <row r="1873" spans="1:6">
      <c r="A1873" s="472"/>
      <c r="B1873" s="310" t="s">
        <v>4490</v>
      </c>
      <c r="C1873" s="601"/>
      <c r="D1873" s="396"/>
      <c r="E1873" s="640"/>
      <c r="F1873" s="640"/>
    </row>
    <row r="1874" spans="1:6">
      <c r="A1874" s="472"/>
      <c r="B1874" s="310"/>
      <c r="C1874" s="601"/>
      <c r="D1874" s="396"/>
      <c r="E1874" s="640"/>
      <c r="F1874" s="640"/>
    </row>
    <row r="1875" spans="1:6">
      <c r="A1875" s="641" t="s">
        <v>3147</v>
      </c>
      <c r="B1875" s="382" t="s">
        <v>4491</v>
      </c>
      <c r="C1875" s="601" t="s">
        <v>20</v>
      </c>
      <c r="D1875" s="396">
        <v>8</v>
      </c>
      <c r="E1875" s="1331"/>
      <c r="F1875" s="640">
        <f>ROUND(D1875*E1875,2)</f>
        <v>0</v>
      </c>
    </row>
    <row r="1876" spans="1:6">
      <c r="A1876" s="472"/>
      <c r="B1876" s="310" t="s">
        <v>4492</v>
      </c>
      <c r="C1876" s="601"/>
      <c r="D1876" s="396"/>
      <c r="E1876" s="640"/>
      <c r="F1876" s="640"/>
    </row>
    <row r="1877" spans="1:6">
      <c r="A1877" s="472"/>
      <c r="B1877" s="310"/>
      <c r="C1877" s="601"/>
      <c r="D1877" s="396"/>
      <c r="E1877" s="640"/>
      <c r="F1877" s="640"/>
    </row>
    <row r="1878" spans="1:6">
      <c r="A1878" s="623"/>
      <c r="B1878" s="400" t="s">
        <v>4493</v>
      </c>
      <c r="C1878" s="601"/>
      <c r="D1878" s="396"/>
      <c r="E1878" s="640"/>
      <c r="F1878" s="640"/>
    </row>
    <row r="1879" spans="1:6">
      <c r="A1879" s="472"/>
      <c r="B1879" s="612" t="s">
        <v>3350</v>
      </c>
      <c r="C1879" s="601"/>
      <c r="D1879" s="396"/>
      <c r="E1879" s="640"/>
      <c r="F1879" s="640"/>
    </row>
    <row r="1880" spans="1:6">
      <c r="A1880" s="472"/>
      <c r="B1880" s="612" t="s">
        <v>4494</v>
      </c>
      <c r="C1880" s="601"/>
      <c r="D1880" s="396"/>
      <c r="E1880" s="640"/>
      <c r="F1880" s="640"/>
    </row>
    <row r="1881" spans="1:6">
      <c r="A1881" s="472"/>
      <c r="B1881" s="612" t="s">
        <v>4495</v>
      </c>
      <c r="C1881" s="601"/>
      <c r="D1881" s="396"/>
      <c r="E1881" s="640"/>
      <c r="F1881" s="640"/>
    </row>
    <row r="1882" spans="1:6">
      <c r="A1882" s="472"/>
      <c r="B1882" s="612" t="s">
        <v>4496</v>
      </c>
      <c r="C1882" s="601"/>
      <c r="D1882" s="396"/>
      <c r="E1882" s="640"/>
      <c r="F1882" s="640"/>
    </row>
    <row r="1883" spans="1:6">
      <c r="A1883" s="472"/>
      <c r="B1883" s="612" t="s">
        <v>4497</v>
      </c>
      <c r="C1883" s="601"/>
      <c r="D1883" s="396"/>
      <c r="E1883" s="640"/>
      <c r="F1883" s="640"/>
    </row>
    <row r="1884" spans="1:6">
      <c r="A1884" s="472"/>
      <c r="B1884" s="612" t="s">
        <v>4498</v>
      </c>
      <c r="C1884" s="601"/>
      <c r="D1884" s="396"/>
      <c r="E1884" s="640"/>
      <c r="F1884" s="640"/>
    </row>
    <row r="1885" spans="1:6">
      <c r="A1885" s="472"/>
      <c r="B1885" s="612" t="s">
        <v>4499</v>
      </c>
      <c r="C1885" s="601"/>
      <c r="D1885" s="396"/>
      <c r="E1885" s="640"/>
      <c r="F1885" s="640"/>
    </row>
    <row r="1886" spans="1:6">
      <c r="A1886" s="472"/>
      <c r="B1886" s="612" t="s">
        <v>4500</v>
      </c>
      <c r="C1886" s="601"/>
      <c r="D1886" s="396"/>
      <c r="E1886" s="640"/>
      <c r="F1886" s="640"/>
    </row>
    <row r="1887" spans="1:6">
      <c r="A1887" s="472"/>
      <c r="B1887" s="612" t="s">
        <v>4501</v>
      </c>
      <c r="C1887" s="601"/>
      <c r="D1887" s="396"/>
      <c r="E1887" s="640"/>
      <c r="F1887" s="640"/>
    </row>
    <row r="1888" spans="1:6">
      <c r="A1888" s="472"/>
      <c r="B1888" s="612" t="s">
        <v>4502</v>
      </c>
      <c r="C1888" s="601"/>
      <c r="D1888" s="396"/>
      <c r="E1888" s="640"/>
      <c r="F1888" s="640"/>
    </row>
    <row r="1889" spans="1:7">
      <c r="A1889" s="641" t="s">
        <v>3142</v>
      </c>
      <c r="B1889" s="382" t="s">
        <v>4503</v>
      </c>
      <c r="C1889" s="601" t="s">
        <v>20</v>
      </c>
      <c r="D1889" s="396">
        <v>4</v>
      </c>
      <c r="E1889" s="1331"/>
      <c r="F1889" s="640">
        <f>ROUND(D1889*E1889,2)</f>
        <v>0</v>
      </c>
    </row>
    <row r="1890" spans="1:7">
      <c r="A1890" s="472"/>
      <c r="B1890" s="310" t="s">
        <v>2747</v>
      </c>
      <c r="C1890" s="601"/>
      <c r="D1890" s="396"/>
      <c r="E1890" s="640"/>
      <c r="F1890" s="640"/>
    </row>
    <row r="1891" spans="1:7">
      <c r="A1891" s="641" t="s">
        <v>3143</v>
      </c>
      <c r="B1891" s="382" t="s">
        <v>4504</v>
      </c>
      <c r="C1891" s="601" t="s">
        <v>20</v>
      </c>
      <c r="D1891" s="396">
        <v>2</v>
      </c>
      <c r="E1891" s="1331"/>
      <c r="F1891" s="640">
        <f>ROUND(D1891*E1891,2)</f>
        <v>0</v>
      </c>
    </row>
    <row r="1892" spans="1:7">
      <c r="A1892" s="472"/>
      <c r="B1892" s="310" t="s">
        <v>2747</v>
      </c>
      <c r="C1892" s="601"/>
      <c r="D1892" s="396"/>
      <c r="E1892" s="640"/>
      <c r="F1892" s="640"/>
    </row>
    <row r="1893" spans="1:7">
      <c r="A1893" s="472"/>
      <c r="B1893" s="310"/>
      <c r="C1893" s="601"/>
      <c r="D1893" s="396"/>
      <c r="E1893" s="640"/>
      <c r="F1893" s="640"/>
    </row>
    <row r="1894" spans="1:7">
      <c r="A1894" s="472"/>
      <c r="B1894" s="310"/>
      <c r="C1894" s="601"/>
      <c r="D1894" s="396"/>
      <c r="E1894" s="640"/>
      <c r="F1894" s="640"/>
    </row>
    <row r="1895" spans="1:7" ht="15.75" collapsed="1">
      <c r="A1895" s="388" t="s">
        <v>4505</v>
      </c>
      <c r="B1895" s="389" t="s">
        <v>4506</v>
      </c>
      <c r="C1895" s="621"/>
      <c r="D1895" s="622"/>
      <c r="E1895" s="622"/>
      <c r="F1895" s="397">
        <f>SUM(F1896:F1935)</f>
        <v>0</v>
      </c>
    </row>
    <row r="1896" spans="1:7">
      <c r="A1896" s="117"/>
      <c r="B1896" s="117"/>
      <c r="C1896" s="117"/>
      <c r="D1896" s="1327"/>
      <c r="E1896" s="1327"/>
      <c r="F1896" s="1327"/>
      <c r="G1896" s="117"/>
    </row>
    <row r="1897" spans="1:7">
      <c r="A1897" s="643"/>
      <c r="B1897" s="93" t="s">
        <v>3350</v>
      </c>
      <c r="C1897" s="601"/>
      <c r="D1897" s="396"/>
      <c r="E1897" s="640"/>
      <c r="F1897" s="640"/>
    </row>
    <row r="1898" spans="1:7">
      <c r="A1898" s="643"/>
      <c r="B1898" s="303" t="s">
        <v>4507</v>
      </c>
      <c r="C1898" s="601"/>
      <c r="D1898" s="396"/>
      <c r="E1898" s="640"/>
      <c r="F1898" s="640"/>
    </row>
    <row r="1899" spans="1:7">
      <c r="A1899" s="643"/>
      <c r="B1899" s="311" t="s">
        <v>4508</v>
      </c>
      <c r="C1899" s="601"/>
      <c r="D1899" s="396"/>
      <c r="E1899" s="640"/>
      <c r="F1899" s="640"/>
    </row>
    <row r="1900" spans="1:7">
      <c r="A1900" s="643"/>
      <c r="B1900" s="635" t="s">
        <v>4509</v>
      </c>
      <c r="C1900" s="601"/>
      <c r="D1900" s="396"/>
      <c r="E1900" s="640"/>
      <c r="F1900" s="640"/>
    </row>
    <row r="1901" spans="1:7">
      <c r="A1901" s="643"/>
      <c r="B1901" s="303" t="s">
        <v>4510</v>
      </c>
      <c r="C1901" s="601"/>
      <c r="D1901" s="396"/>
      <c r="E1901" s="640"/>
      <c r="F1901" s="640"/>
    </row>
    <row r="1902" spans="1:7">
      <c r="A1902" s="643"/>
      <c r="B1902" s="303" t="s">
        <v>3790</v>
      </c>
      <c r="C1902" s="601"/>
      <c r="D1902" s="396"/>
      <c r="E1902" s="640"/>
      <c r="F1902" s="640"/>
    </row>
    <row r="1903" spans="1:7">
      <c r="A1903" s="643"/>
      <c r="B1903" s="302" t="s">
        <v>4511</v>
      </c>
      <c r="C1903" s="601"/>
      <c r="D1903" s="396"/>
      <c r="E1903" s="640"/>
      <c r="F1903" s="640"/>
    </row>
    <row r="1904" spans="1:7">
      <c r="A1904" s="643"/>
      <c r="B1904" s="303" t="s">
        <v>4512</v>
      </c>
      <c r="C1904" s="601"/>
      <c r="D1904" s="396"/>
      <c r="E1904" s="640"/>
      <c r="F1904" s="640"/>
    </row>
    <row r="1905" spans="1:6">
      <c r="A1905" s="643"/>
      <c r="B1905" s="303" t="s">
        <v>4513</v>
      </c>
      <c r="C1905" s="601"/>
      <c r="D1905" s="396"/>
      <c r="E1905" s="640"/>
      <c r="F1905" s="640"/>
    </row>
    <row r="1906" spans="1:6">
      <c r="A1906" s="643"/>
      <c r="B1906" s="303" t="s">
        <v>4514</v>
      </c>
      <c r="C1906" s="601"/>
      <c r="D1906" s="396"/>
      <c r="E1906" s="640"/>
      <c r="F1906" s="640"/>
    </row>
    <row r="1907" spans="1:6">
      <c r="A1907" s="643"/>
      <c r="B1907" s="303" t="s">
        <v>4515</v>
      </c>
      <c r="C1907" s="601"/>
      <c r="D1907" s="396"/>
      <c r="E1907" s="640"/>
      <c r="F1907" s="640"/>
    </row>
    <row r="1908" spans="1:6">
      <c r="A1908" s="643"/>
      <c r="B1908" s="635" t="s">
        <v>4516</v>
      </c>
      <c r="C1908" s="601"/>
      <c r="D1908" s="396"/>
      <c r="E1908" s="640"/>
      <c r="F1908" s="640"/>
    </row>
    <row r="1909" spans="1:6">
      <c r="A1909" s="643"/>
      <c r="B1909" s="303" t="s">
        <v>4517</v>
      </c>
      <c r="C1909" s="601"/>
      <c r="D1909" s="396"/>
      <c r="E1909" s="640"/>
      <c r="F1909" s="640"/>
    </row>
    <row r="1910" spans="1:6">
      <c r="A1910" s="643"/>
      <c r="B1910" s="303"/>
      <c r="C1910" s="601"/>
      <c r="D1910" s="396"/>
      <c r="E1910" s="640"/>
      <c r="F1910" s="640"/>
    </row>
    <row r="1911" spans="1:6">
      <c r="A1911" s="641" t="s">
        <v>3042</v>
      </c>
      <c r="B1911" s="664" t="s">
        <v>4518</v>
      </c>
      <c r="C1911" s="601" t="s">
        <v>20</v>
      </c>
      <c r="D1911" s="396">
        <v>167</v>
      </c>
      <c r="E1911" s="1331"/>
      <c r="F1911" s="640">
        <f>ROUND(D1911*E1911,2)</f>
        <v>0</v>
      </c>
    </row>
    <row r="1912" spans="1:6">
      <c r="A1912" s="678"/>
      <c r="B1912" s="93" t="s">
        <v>4519</v>
      </c>
      <c r="C1912" s="601"/>
      <c r="D1912" s="396"/>
      <c r="E1912" s="640"/>
      <c r="F1912" s="640"/>
    </row>
    <row r="1913" spans="1:6">
      <c r="A1913" s="472"/>
      <c r="B1913" s="93" t="s">
        <v>4520</v>
      </c>
      <c r="C1913" s="601"/>
      <c r="D1913" s="396"/>
      <c r="E1913" s="640"/>
      <c r="F1913" s="640"/>
    </row>
    <row r="1914" spans="1:6">
      <c r="A1914" s="472"/>
      <c r="B1914" s="93" t="s">
        <v>4521</v>
      </c>
      <c r="C1914" s="601"/>
      <c r="D1914" s="396"/>
      <c r="E1914" s="640"/>
      <c r="F1914" s="640"/>
    </row>
    <row r="1915" spans="1:6">
      <c r="A1915" s="472"/>
      <c r="B1915" s="93" t="s">
        <v>4522</v>
      </c>
      <c r="C1915" s="601"/>
      <c r="D1915" s="396"/>
      <c r="E1915" s="640"/>
      <c r="F1915" s="640"/>
    </row>
    <row r="1916" spans="1:6">
      <c r="A1916" s="472"/>
      <c r="B1916" s="93" t="s">
        <v>4523</v>
      </c>
      <c r="C1916" s="601"/>
      <c r="D1916" s="396"/>
      <c r="E1916" s="640"/>
      <c r="F1916" s="640"/>
    </row>
    <row r="1917" spans="1:6">
      <c r="A1917" s="678"/>
      <c r="B1917" s="93" t="s">
        <v>4524</v>
      </c>
      <c r="C1917" s="601"/>
      <c r="D1917" s="396"/>
      <c r="E1917" s="640"/>
      <c r="F1917" s="640"/>
    </row>
    <row r="1918" spans="1:6">
      <c r="A1918" s="678"/>
      <c r="B1918" s="93" t="s">
        <v>3524</v>
      </c>
      <c r="C1918" s="601"/>
      <c r="D1918" s="396"/>
      <c r="E1918" s="640"/>
      <c r="F1918" s="640"/>
    </row>
    <row r="1919" spans="1:6">
      <c r="A1919" s="678"/>
      <c r="B1919" s="612" t="s">
        <v>4525</v>
      </c>
      <c r="C1919" s="601"/>
      <c r="D1919" s="396"/>
      <c r="E1919" s="640"/>
      <c r="F1919" s="640"/>
    </row>
    <row r="1920" spans="1:6">
      <c r="A1920" s="678"/>
      <c r="B1920" s="612" t="s">
        <v>4526</v>
      </c>
      <c r="C1920" s="601"/>
      <c r="D1920" s="396"/>
      <c r="E1920" s="640"/>
      <c r="F1920" s="640"/>
    </row>
    <row r="1921" spans="1:6">
      <c r="A1921" s="678"/>
      <c r="B1921" s="612"/>
      <c r="C1921" s="601"/>
      <c r="D1921" s="396"/>
      <c r="E1921" s="640"/>
      <c r="F1921" s="640"/>
    </row>
    <row r="1922" spans="1:6">
      <c r="A1922" s="641" t="s">
        <v>3043</v>
      </c>
      <c r="B1922" s="664" t="s">
        <v>4527</v>
      </c>
      <c r="C1922" s="601" t="s">
        <v>20</v>
      </c>
      <c r="D1922" s="396">
        <v>45</v>
      </c>
      <c r="E1922" s="1331"/>
      <c r="F1922" s="640">
        <f>ROUND(D1922*E1922,2)</f>
        <v>0</v>
      </c>
    </row>
    <row r="1923" spans="1:6">
      <c r="A1923" s="472"/>
      <c r="B1923" s="93" t="s">
        <v>4528</v>
      </c>
      <c r="C1923" s="601"/>
      <c r="D1923" s="396"/>
      <c r="E1923" s="640"/>
      <c r="F1923" s="640"/>
    </row>
    <row r="1924" spans="1:6">
      <c r="A1924" s="472"/>
      <c r="B1924" s="93" t="s">
        <v>4529</v>
      </c>
      <c r="C1924" s="601"/>
      <c r="D1924" s="396"/>
      <c r="E1924" s="640"/>
      <c r="F1924" s="640"/>
    </row>
    <row r="1925" spans="1:6">
      <c r="A1925" s="472"/>
      <c r="B1925" s="93" t="s">
        <v>4530</v>
      </c>
      <c r="C1925" s="601"/>
      <c r="D1925" s="396"/>
      <c r="E1925" s="640"/>
      <c r="F1925" s="640"/>
    </row>
    <row r="1926" spans="1:6">
      <c r="A1926" s="472"/>
      <c r="B1926" s="93" t="s">
        <v>3524</v>
      </c>
      <c r="C1926" s="601"/>
      <c r="D1926" s="396"/>
      <c r="E1926" s="640"/>
      <c r="F1926" s="640"/>
    </row>
    <row r="1927" spans="1:6">
      <c r="A1927" s="472"/>
      <c r="B1927" s="612" t="s">
        <v>4531</v>
      </c>
      <c r="C1927" s="601"/>
      <c r="D1927" s="396"/>
      <c r="E1927" s="640"/>
      <c r="F1927" s="640"/>
    </row>
    <row r="1928" spans="1:6">
      <c r="A1928" s="472"/>
      <c r="B1928" s="612"/>
      <c r="C1928" s="601"/>
      <c r="D1928" s="396"/>
      <c r="E1928" s="640"/>
      <c r="F1928" s="640"/>
    </row>
    <row r="1929" spans="1:6">
      <c r="A1929" s="641" t="s">
        <v>3044</v>
      </c>
      <c r="B1929" s="382" t="s">
        <v>3045</v>
      </c>
      <c r="C1929" s="601" t="s">
        <v>20</v>
      </c>
      <c r="D1929" s="396">
        <v>4</v>
      </c>
      <c r="E1929" s="1331"/>
      <c r="F1929" s="640">
        <f>ROUND(D1929*E1929,2)</f>
        <v>0</v>
      </c>
    </row>
    <row r="1930" spans="1:6">
      <c r="A1930" s="638"/>
      <c r="B1930" s="336" t="s">
        <v>6590</v>
      </c>
      <c r="C1930" s="601"/>
      <c r="D1930" s="396"/>
      <c r="E1930" s="640"/>
      <c r="F1930" s="640"/>
    </row>
    <row r="1931" spans="1:6">
      <c r="A1931" s="638"/>
      <c r="B1931" s="93" t="s">
        <v>3524</v>
      </c>
      <c r="C1931" s="601"/>
      <c r="D1931" s="396"/>
      <c r="E1931" s="640"/>
      <c r="F1931" s="640"/>
    </row>
    <row r="1932" spans="1:6">
      <c r="A1932" s="638"/>
      <c r="B1932" s="378" t="s">
        <v>4532</v>
      </c>
      <c r="C1932" s="601"/>
      <c r="D1932" s="396"/>
      <c r="E1932" s="640"/>
      <c r="F1932" s="640"/>
    </row>
    <row r="1933" spans="1:6">
      <c r="A1933" s="638"/>
      <c r="B1933" s="612" t="s">
        <v>4531</v>
      </c>
      <c r="C1933" s="601"/>
      <c r="D1933" s="396"/>
      <c r="E1933" s="640"/>
      <c r="F1933" s="640"/>
    </row>
    <row r="1934" spans="1:6">
      <c r="A1934" s="638"/>
      <c r="B1934" s="612"/>
      <c r="C1934" s="601"/>
      <c r="D1934" s="396"/>
      <c r="E1934" s="640"/>
      <c r="F1934" s="640"/>
    </row>
    <row r="1935" spans="1:6">
      <c r="A1935" s="638"/>
      <c r="B1935" s="612"/>
      <c r="C1935" s="601"/>
      <c r="D1935" s="396"/>
      <c r="E1935" s="640"/>
      <c r="F1935" s="640"/>
    </row>
    <row r="1936" spans="1:6" ht="15.75" collapsed="1">
      <c r="A1936" s="388" t="s">
        <v>3038</v>
      </c>
      <c r="B1936" s="389" t="s">
        <v>4533</v>
      </c>
      <c r="C1936" s="621"/>
      <c r="D1936" s="622"/>
      <c r="E1936" s="622"/>
      <c r="F1936" s="397">
        <f>SUM(F1937:F1949)</f>
        <v>0</v>
      </c>
    </row>
    <row r="1937" spans="1:6">
      <c r="A1937" s="117"/>
      <c r="B1937" s="117"/>
      <c r="C1937" s="117"/>
      <c r="D1937" s="1327"/>
      <c r="E1937" s="1327"/>
      <c r="F1937" s="640"/>
    </row>
    <row r="1938" spans="1:6">
      <c r="A1938" s="673" t="s">
        <v>3038</v>
      </c>
      <c r="B1938" s="381" t="s">
        <v>4534</v>
      </c>
      <c r="C1938" s="601" t="s">
        <v>20</v>
      </c>
      <c r="D1938" s="396">
        <v>4</v>
      </c>
      <c r="E1938" s="1331"/>
      <c r="F1938" s="640">
        <f>ROUND(D1938*E1938,2)</f>
        <v>0</v>
      </c>
    </row>
    <row r="1939" spans="1:6">
      <c r="A1939" s="674"/>
      <c r="B1939" s="379" t="s">
        <v>4535</v>
      </c>
      <c r="C1939" s="601"/>
      <c r="D1939" s="396"/>
      <c r="E1939" s="640"/>
      <c r="F1939" s="640"/>
    </row>
    <row r="1940" spans="1:6">
      <c r="A1940" s="674"/>
      <c r="B1940" s="336" t="s">
        <v>3465</v>
      </c>
      <c r="C1940" s="601"/>
      <c r="D1940" s="396"/>
      <c r="E1940" s="640"/>
      <c r="F1940" s="640"/>
    </row>
    <row r="1941" spans="1:6">
      <c r="A1941" s="674"/>
      <c r="B1941" s="682" t="s">
        <v>4536</v>
      </c>
      <c r="C1941" s="601"/>
      <c r="D1941" s="396"/>
      <c r="E1941" s="640"/>
      <c r="F1941" s="640"/>
    </row>
    <row r="1942" spans="1:6">
      <c r="A1942" s="674"/>
      <c r="B1942" s="336" t="s">
        <v>4537</v>
      </c>
      <c r="C1942" s="601"/>
      <c r="D1942" s="396"/>
      <c r="E1942" s="640"/>
      <c r="F1942" s="640"/>
    </row>
    <row r="1943" spans="1:6">
      <c r="A1943" s="674"/>
      <c r="B1943" s="682" t="s">
        <v>4538</v>
      </c>
      <c r="C1943" s="601"/>
      <c r="D1943" s="396"/>
      <c r="E1943" s="640"/>
      <c r="F1943" s="640"/>
    </row>
    <row r="1944" spans="1:6">
      <c r="A1944" s="674"/>
      <c r="B1944" s="336" t="s">
        <v>4539</v>
      </c>
      <c r="C1944" s="601"/>
      <c r="D1944" s="396"/>
      <c r="E1944" s="640"/>
      <c r="F1944" s="640"/>
    </row>
    <row r="1945" spans="1:6">
      <c r="A1945" s="674"/>
      <c r="B1945" s="612" t="s">
        <v>4540</v>
      </c>
      <c r="C1945" s="601"/>
      <c r="D1945" s="396"/>
      <c r="E1945" s="640"/>
      <c r="F1945" s="640"/>
    </row>
    <row r="1946" spans="1:6">
      <c r="A1946" s="674"/>
      <c r="B1946" s="682" t="s">
        <v>4541</v>
      </c>
      <c r="C1946" s="601"/>
      <c r="D1946" s="396"/>
      <c r="E1946" s="640"/>
      <c r="F1946" s="640"/>
    </row>
    <row r="1947" spans="1:6">
      <c r="A1947" s="674"/>
      <c r="B1947" s="444" t="s">
        <v>4542</v>
      </c>
      <c r="C1947" s="601"/>
      <c r="D1947" s="396"/>
      <c r="E1947" s="640"/>
      <c r="F1947" s="640"/>
    </row>
    <row r="1948" spans="1:6">
      <c r="A1948" s="674"/>
      <c r="B1948" s="444"/>
      <c r="C1948" s="601"/>
      <c r="D1948" s="396"/>
      <c r="E1948" s="640"/>
      <c r="F1948" s="640"/>
    </row>
    <row r="1949" spans="1:6">
      <c r="A1949" s="674"/>
      <c r="B1949" s="444"/>
      <c r="C1949" s="601"/>
      <c r="D1949" s="396"/>
      <c r="E1949" s="640"/>
      <c r="F1949" s="640"/>
    </row>
    <row r="1950" spans="1:6" ht="18">
      <c r="A1950" s="618" t="s">
        <v>5286</v>
      </c>
      <c r="B1950" s="294" t="s">
        <v>2812</v>
      </c>
      <c r="C1950" s="619"/>
      <c r="D1950" s="620"/>
      <c r="E1950" s="620"/>
      <c r="F1950" s="296">
        <f>+F1969+F2378+F2459+F2576+F2623+F2716+F2814+F3021</f>
        <v>0</v>
      </c>
    </row>
    <row r="1951" spans="1:6">
      <c r="A1951" s="117"/>
      <c r="B1951" s="117"/>
      <c r="C1951" s="117"/>
      <c r="D1951" s="1327"/>
      <c r="E1951" s="1327"/>
      <c r="F1951" s="1327"/>
    </row>
    <row r="1952" spans="1:6">
      <c r="A1952" s="679"/>
      <c r="B1952" s="336" t="s">
        <v>1033</v>
      </c>
      <c r="C1952" s="601"/>
      <c r="D1952" s="396"/>
      <c r="E1952" s="640"/>
      <c r="F1952" s="640"/>
    </row>
    <row r="1953" spans="1:6">
      <c r="A1953" s="679"/>
      <c r="B1953" s="612" t="s">
        <v>4543</v>
      </c>
      <c r="C1953" s="601"/>
      <c r="D1953" s="396"/>
      <c r="E1953" s="640"/>
      <c r="F1953" s="640"/>
    </row>
    <row r="1954" spans="1:6">
      <c r="A1954" s="679"/>
      <c r="B1954" s="379" t="s">
        <v>4544</v>
      </c>
      <c r="C1954" s="601"/>
      <c r="D1954" s="396"/>
      <c r="E1954" s="640"/>
      <c r="F1954" s="640"/>
    </row>
    <row r="1955" spans="1:6">
      <c r="A1955" s="679"/>
      <c r="B1955" s="612" t="s">
        <v>4545</v>
      </c>
      <c r="C1955" s="601"/>
      <c r="D1955" s="396"/>
      <c r="E1955" s="640"/>
      <c r="F1955" s="640"/>
    </row>
    <row r="1956" spans="1:6">
      <c r="A1956" s="679"/>
      <c r="B1956" s="336" t="s">
        <v>4546</v>
      </c>
      <c r="C1956" s="601"/>
      <c r="D1956" s="396"/>
      <c r="E1956" s="640"/>
      <c r="F1956" s="640"/>
    </row>
    <row r="1957" spans="1:6">
      <c r="A1957" s="679"/>
      <c r="B1957" s="612" t="s">
        <v>4547</v>
      </c>
      <c r="C1957" s="601"/>
      <c r="D1957" s="396"/>
      <c r="E1957" s="640"/>
      <c r="F1957" s="640"/>
    </row>
    <row r="1958" spans="1:6">
      <c r="A1958" s="679"/>
      <c r="B1958" s="302" t="s">
        <v>4548</v>
      </c>
      <c r="C1958" s="601"/>
      <c r="D1958" s="396"/>
      <c r="E1958" s="640"/>
      <c r="F1958" s="640"/>
    </row>
    <row r="1959" spans="1:6">
      <c r="A1959" s="679"/>
      <c r="B1959" s="612" t="s">
        <v>4549</v>
      </c>
      <c r="C1959" s="601"/>
      <c r="D1959" s="396"/>
      <c r="E1959" s="640"/>
      <c r="F1959" s="640"/>
    </row>
    <row r="1960" spans="1:6">
      <c r="A1960" s="679"/>
      <c r="B1960" s="336" t="s">
        <v>4550</v>
      </c>
      <c r="C1960" s="601"/>
      <c r="D1960" s="396"/>
      <c r="E1960" s="640"/>
      <c r="F1960" s="640"/>
    </row>
    <row r="1961" spans="1:6">
      <c r="A1961" s="679"/>
      <c r="B1961" s="612" t="s">
        <v>4551</v>
      </c>
      <c r="C1961" s="601"/>
      <c r="D1961" s="396"/>
      <c r="E1961" s="640"/>
      <c r="F1961" s="640"/>
    </row>
    <row r="1962" spans="1:6">
      <c r="A1962" s="679"/>
      <c r="B1962" s="336" t="s">
        <v>4552</v>
      </c>
      <c r="C1962" s="601"/>
      <c r="D1962" s="396"/>
      <c r="E1962" s="640"/>
      <c r="F1962" s="640"/>
    </row>
    <row r="1963" spans="1:6">
      <c r="A1963" s="679"/>
      <c r="B1963" s="612" t="s">
        <v>4553</v>
      </c>
      <c r="C1963" s="601"/>
      <c r="D1963" s="396"/>
      <c r="E1963" s="640"/>
      <c r="F1963" s="640"/>
    </row>
    <row r="1964" spans="1:6">
      <c r="A1964" s="679"/>
      <c r="B1964" s="336" t="s">
        <v>4554</v>
      </c>
      <c r="C1964" s="601"/>
      <c r="D1964" s="396"/>
      <c r="E1964" s="640"/>
      <c r="F1964" s="640"/>
    </row>
    <row r="1965" spans="1:6">
      <c r="A1965" s="679"/>
      <c r="B1965" s="612" t="s">
        <v>3704</v>
      </c>
      <c r="C1965" s="601"/>
      <c r="D1965" s="396"/>
      <c r="E1965" s="640"/>
      <c r="F1965" s="640"/>
    </row>
    <row r="1966" spans="1:6">
      <c r="A1966" s="679"/>
      <c r="B1966" s="612" t="s">
        <v>4555</v>
      </c>
      <c r="C1966" s="601"/>
      <c r="D1966" s="396"/>
      <c r="E1966" s="640"/>
      <c r="F1966" s="640"/>
    </row>
    <row r="1967" spans="1:6">
      <c r="A1967" s="679"/>
      <c r="B1967" s="612"/>
      <c r="C1967" s="601"/>
      <c r="D1967" s="396"/>
      <c r="E1967" s="640"/>
      <c r="F1967" s="640"/>
    </row>
    <row r="1968" spans="1:6">
      <c r="A1968" s="679"/>
      <c r="B1968" s="612"/>
      <c r="C1968" s="601"/>
      <c r="D1968" s="396"/>
      <c r="E1968" s="640"/>
      <c r="F1968" s="640"/>
    </row>
    <row r="1969" spans="1:6" ht="15.75">
      <c r="A1969" s="388"/>
      <c r="B1969" s="389" t="s">
        <v>2813</v>
      </c>
      <c r="C1969" s="621"/>
      <c r="D1969" s="622"/>
      <c r="E1969" s="622"/>
      <c r="F1969" s="397">
        <f>SUM(F1970:F2377)</f>
        <v>0</v>
      </c>
    </row>
    <row r="1970" spans="1:6">
      <c r="A1970" s="679"/>
      <c r="B1970" s="679"/>
      <c r="C1970" s="679"/>
      <c r="D1970" s="1330"/>
      <c r="E1970" s="640"/>
      <c r="F1970" s="640"/>
    </row>
    <row r="1971" spans="1:6">
      <c r="A1971" s="679"/>
      <c r="B1971" s="616" t="s">
        <v>3433</v>
      </c>
      <c r="C1971" s="601"/>
      <c r="D1971" s="396"/>
      <c r="E1971" s="640"/>
      <c r="F1971" s="640"/>
    </row>
    <row r="1972" spans="1:6">
      <c r="A1972" s="679"/>
      <c r="B1972" s="612" t="s">
        <v>4556</v>
      </c>
      <c r="C1972" s="601"/>
      <c r="D1972" s="396"/>
      <c r="E1972" s="640"/>
      <c r="F1972" s="640"/>
    </row>
    <row r="1973" spans="1:6">
      <c r="A1973" s="679"/>
      <c r="B1973" s="612" t="s">
        <v>4557</v>
      </c>
      <c r="C1973" s="601"/>
      <c r="D1973" s="396"/>
      <c r="E1973" s="640"/>
      <c r="F1973" s="640"/>
    </row>
    <row r="1974" spans="1:6">
      <c r="A1974" s="679"/>
      <c r="B1974" s="612" t="s">
        <v>4558</v>
      </c>
      <c r="C1974" s="601"/>
      <c r="D1974" s="396"/>
      <c r="E1974" s="640"/>
      <c r="F1974" s="640"/>
    </row>
    <row r="1975" spans="1:6">
      <c r="A1975" s="679"/>
      <c r="B1975" s="612" t="s">
        <v>4559</v>
      </c>
      <c r="C1975" s="601"/>
      <c r="D1975" s="396"/>
      <c r="E1975" s="640"/>
      <c r="F1975" s="640"/>
    </row>
    <row r="1976" spans="1:6">
      <c r="A1976" s="679"/>
      <c r="B1976" s="612" t="s">
        <v>4560</v>
      </c>
      <c r="C1976" s="601"/>
      <c r="D1976" s="396"/>
      <c r="E1976" s="640"/>
      <c r="F1976" s="640"/>
    </row>
    <row r="1977" spans="1:6">
      <c r="A1977" s="679"/>
      <c r="B1977" s="617" t="s">
        <v>1033</v>
      </c>
      <c r="C1977" s="601"/>
      <c r="D1977" s="396"/>
      <c r="E1977" s="640"/>
      <c r="F1977" s="640"/>
    </row>
    <row r="1978" spans="1:6">
      <c r="A1978" s="679"/>
      <c r="B1978" s="93" t="s">
        <v>4561</v>
      </c>
      <c r="C1978" s="601"/>
      <c r="D1978" s="396"/>
      <c r="E1978" s="640"/>
      <c r="F1978" s="640"/>
    </row>
    <row r="1979" spans="1:6">
      <c r="A1979" s="679"/>
      <c r="B1979" s="612" t="s">
        <v>4562</v>
      </c>
      <c r="C1979" s="601"/>
      <c r="D1979" s="396"/>
      <c r="E1979" s="640"/>
      <c r="F1979" s="640"/>
    </row>
    <row r="1980" spans="1:6">
      <c r="A1980" s="679"/>
      <c r="B1980" s="616" t="s">
        <v>4563</v>
      </c>
      <c r="C1980" s="601"/>
      <c r="D1980" s="396"/>
      <c r="E1980" s="640"/>
      <c r="F1980" s="640"/>
    </row>
    <row r="1981" spans="1:6">
      <c r="A1981" s="679"/>
      <c r="B1981" s="612" t="s">
        <v>4564</v>
      </c>
      <c r="C1981" s="601"/>
      <c r="D1981" s="396"/>
      <c r="E1981" s="640"/>
      <c r="F1981" s="640"/>
    </row>
    <row r="1982" spans="1:6">
      <c r="A1982" s="679"/>
      <c r="B1982" s="612" t="s">
        <v>4565</v>
      </c>
      <c r="C1982" s="601"/>
      <c r="D1982" s="396"/>
      <c r="E1982" s="640"/>
      <c r="F1982" s="640"/>
    </row>
    <row r="1983" spans="1:6">
      <c r="A1983" s="679"/>
      <c r="B1983" s="612" t="s">
        <v>4566</v>
      </c>
      <c r="C1983" s="601"/>
      <c r="D1983" s="396"/>
      <c r="E1983" s="640"/>
      <c r="F1983" s="640"/>
    </row>
    <row r="1984" spans="1:6">
      <c r="A1984" s="679"/>
      <c r="B1984" s="612" t="s">
        <v>4567</v>
      </c>
      <c r="C1984" s="601"/>
      <c r="D1984" s="396"/>
      <c r="E1984" s="640"/>
      <c r="F1984" s="640"/>
    </row>
    <row r="1985" spans="1:6">
      <c r="A1985" s="679"/>
      <c r="B1985" s="612" t="s">
        <v>4568</v>
      </c>
      <c r="C1985" s="601"/>
      <c r="D1985" s="396"/>
      <c r="E1985" s="640"/>
      <c r="F1985" s="640"/>
    </row>
    <row r="1986" spans="1:6">
      <c r="A1986" s="679"/>
      <c r="B1986" s="612" t="s">
        <v>4569</v>
      </c>
      <c r="C1986" s="601"/>
      <c r="D1986" s="396"/>
      <c r="E1986" s="640"/>
      <c r="F1986" s="640"/>
    </row>
    <row r="1987" spans="1:6">
      <c r="A1987" s="679"/>
      <c r="B1987" s="612" t="s">
        <v>4570</v>
      </c>
      <c r="C1987" s="601"/>
      <c r="D1987" s="396"/>
      <c r="E1987" s="640"/>
      <c r="F1987" s="640"/>
    </row>
    <row r="1988" spans="1:6">
      <c r="A1988" s="679"/>
      <c r="B1988" s="612" t="s">
        <v>4571</v>
      </c>
      <c r="C1988" s="601"/>
      <c r="D1988" s="396"/>
      <c r="E1988" s="640"/>
      <c r="F1988" s="640"/>
    </row>
    <row r="1989" spans="1:6">
      <c r="A1989" s="679"/>
      <c r="B1989" s="612" t="s">
        <v>4572</v>
      </c>
      <c r="C1989" s="601"/>
      <c r="D1989" s="396"/>
      <c r="E1989" s="640"/>
      <c r="F1989" s="640"/>
    </row>
    <row r="1990" spans="1:6">
      <c r="A1990" s="679"/>
      <c r="B1990" s="612" t="s">
        <v>4573</v>
      </c>
      <c r="C1990" s="601"/>
      <c r="D1990" s="396"/>
      <c r="E1990" s="640"/>
      <c r="F1990" s="640"/>
    </row>
    <row r="1991" spans="1:6">
      <c r="A1991" s="679"/>
      <c r="B1991" s="612" t="s">
        <v>4574</v>
      </c>
      <c r="C1991" s="601"/>
      <c r="D1991" s="396"/>
      <c r="E1991" s="640"/>
      <c r="F1991" s="640"/>
    </row>
    <row r="1992" spans="1:6">
      <c r="A1992" s="679"/>
      <c r="B1992" s="612" t="s">
        <v>4575</v>
      </c>
      <c r="C1992" s="601"/>
      <c r="D1992" s="396"/>
      <c r="E1992" s="640"/>
      <c r="F1992" s="640"/>
    </row>
    <row r="1993" spans="1:6">
      <c r="A1993" s="679"/>
      <c r="B1993" s="336" t="s">
        <v>4576</v>
      </c>
      <c r="C1993" s="601"/>
      <c r="D1993" s="396"/>
      <c r="E1993" s="640"/>
      <c r="F1993" s="640"/>
    </row>
    <row r="1994" spans="1:6">
      <c r="A1994" s="679"/>
      <c r="B1994" s="444" t="s">
        <v>4577</v>
      </c>
      <c r="C1994" s="601"/>
      <c r="D1994" s="396"/>
      <c r="E1994" s="640"/>
      <c r="F1994" s="640"/>
    </row>
    <row r="1995" spans="1:6">
      <c r="A1995" s="679"/>
      <c r="B1995" s="612" t="s">
        <v>4578</v>
      </c>
      <c r="C1995" s="601"/>
      <c r="D1995" s="396"/>
      <c r="E1995" s="640"/>
      <c r="F1995" s="640"/>
    </row>
    <row r="1996" spans="1:6" ht="38.25">
      <c r="A1996" s="679"/>
      <c r="B1996" s="1338" t="s">
        <v>6641</v>
      </c>
      <c r="C1996" s="601"/>
      <c r="D1996" s="396"/>
      <c r="E1996" s="640"/>
      <c r="F1996" s="640"/>
    </row>
    <row r="1997" spans="1:6">
      <c r="A1997" s="679"/>
      <c r="B1997" s="612" t="s">
        <v>4579</v>
      </c>
      <c r="C1997" s="601"/>
      <c r="D1997" s="396"/>
      <c r="E1997" s="640"/>
      <c r="F1997" s="640"/>
    </row>
    <row r="1998" spans="1:6">
      <c r="A1998" s="679"/>
      <c r="B1998" s="612"/>
      <c r="C1998" s="601"/>
      <c r="D1998" s="396"/>
      <c r="E1998" s="640"/>
      <c r="F1998" s="640"/>
    </row>
    <row r="1999" spans="1:6">
      <c r="A1999" s="623"/>
      <c r="B1999" s="400" t="s">
        <v>4580</v>
      </c>
      <c r="C1999" s="601"/>
      <c r="D1999" s="396"/>
      <c r="E1999" s="640"/>
      <c r="F1999" s="640"/>
    </row>
    <row r="2000" spans="1:6">
      <c r="A2000" s="679"/>
      <c r="B2000" s="679"/>
      <c r="C2000" s="679"/>
      <c r="D2000" s="1330"/>
      <c r="E2000" s="1330"/>
      <c r="F2000" s="640"/>
    </row>
    <row r="2001" spans="1:6" ht="25.5">
      <c r="A2001" s="641" t="s">
        <v>2814</v>
      </c>
      <c r="B2001" s="382" t="s">
        <v>4581</v>
      </c>
      <c r="C2001" s="601" t="s">
        <v>20</v>
      </c>
      <c r="D2001" s="396">
        <v>8</v>
      </c>
      <c r="E2001" s="1333"/>
      <c r="F2001" s="640">
        <f>ROUND(D2001*E2001,2)</f>
        <v>0</v>
      </c>
    </row>
    <row r="2002" spans="1:6">
      <c r="A2002" s="472"/>
      <c r="B2002" s="336" t="s">
        <v>4582</v>
      </c>
      <c r="C2002" s="601"/>
      <c r="D2002" s="396"/>
      <c r="E2002" s="640"/>
      <c r="F2002" s="640"/>
    </row>
    <row r="2003" spans="1:6">
      <c r="A2003" s="472"/>
      <c r="B2003" s="336" t="s">
        <v>4583</v>
      </c>
      <c r="C2003" s="601"/>
      <c r="D2003" s="396"/>
      <c r="E2003" s="640"/>
      <c r="F2003" s="640"/>
    </row>
    <row r="2004" spans="1:6">
      <c r="A2004" s="472"/>
      <c r="B2004" s="336"/>
      <c r="C2004" s="601"/>
      <c r="D2004" s="396"/>
      <c r="E2004" s="640"/>
      <c r="F2004" s="640"/>
    </row>
    <row r="2005" spans="1:6" ht="25.5">
      <c r="A2005" s="641" t="s">
        <v>2815</v>
      </c>
      <c r="B2005" s="382" t="s">
        <v>4584</v>
      </c>
      <c r="C2005" s="601" t="s">
        <v>20</v>
      </c>
      <c r="D2005" s="396">
        <v>2</v>
      </c>
      <c r="E2005" s="1331"/>
      <c r="F2005" s="640">
        <f>ROUND(D2005*E2005,2)</f>
        <v>0</v>
      </c>
    </row>
    <row r="2006" spans="1:6">
      <c r="A2006" s="472"/>
      <c r="B2006" s="93" t="s">
        <v>4585</v>
      </c>
      <c r="C2006" s="601"/>
      <c r="D2006" s="396"/>
      <c r="E2006" s="640"/>
      <c r="F2006" s="640"/>
    </row>
    <row r="2007" spans="1:6">
      <c r="A2007" s="472"/>
      <c r="B2007" s="93"/>
      <c r="C2007" s="601"/>
      <c r="D2007" s="396"/>
      <c r="E2007" s="640"/>
      <c r="F2007" s="640"/>
    </row>
    <row r="2008" spans="1:6" ht="25.5">
      <c r="A2008" s="641" t="s">
        <v>2816</v>
      </c>
      <c r="B2008" s="382" t="s">
        <v>4586</v>
      </c>
      <c r="C2008" s="601" t="s">
        <v>20</v>
      </c>
      <c r="D2008" s="396">
        <v>9</v>
      </c>
      <c r="E2008" s="1331"/>
      <c r="F2008" s="640">
        <f>ROUND(D2008*E2008,2)</f>
        <v>0</v>
      </c>
    </row>
    <row r="2009" spans="1:6">
      <c r="A2009" s="638"/>
      <c r="B2009" s="336" t="s">
        <v>4587</v>
      </c>
      <c r="C2009" s="601"/>
      <c r="D2009" s="396"/>
      <c r="E2009" s="675"/>
      <c r="F2009" s="640"/>
    </row>
    <row r="2010" spans="1:6">
      <c r="A2010" s="638"/>
      <c r="B2010" s="336"/>
      <c r="C2010" s="601"/>
      <c r="D2010" s="396"/>
      <c r="E2010" s="675"/>
      <c r="F2010" s="640"/>
    </row>
    <row r="2011" spans="1:6" ht="25.5">
      <c r="A2011" s="641" t="s">
        <v>2817</v>
      </c>
      <c r="B2011" s="382" t="s">
        <v>4588</v>
      </c>
      <c r="C2011" s="601" t="s">
        <v>20</v>
      </c>
      <c r="D2011" s="396">
        <v>10</v>
      </c>
      <c r="E2011" s="1280"/>
      <c r="F2011" s="640">
        <f>ROUND(D2011*E2011,2)</f>
        <v>0</v>
      </c>
    </row>
    <row r="2012" spans="1:6">
      <c r="A2012" s="472"/>
      <c r="B2012" s="93" t="s">
        <v>4589</v>
      </c>
      <c r="C2012" s="601"/>
      <c r="D2012" s="396"/>
      <c r="E2012" s="640"/>
      <c r="F2012" s="640"/>
    </row>
    <row r="2013" spans="1:6">
      <c r="A2013" s="472"/>
      <c r="B2013" s="93"/>
      <c r="C2013" s="601"/>
      <c r="D2013" s="396"/>
      <c r="E2013" s="640"/>
      <c r="F2013" s="640"/>
    </row>
    <row r="2014" spans="1:6" ht="25.5">
      <c r="A2014" s="641" t="s">
        <v>2818</v>
      </c>
      <c r="B2014" s="382" t="s">
        <v>4590</v>
      </c>
      <c r="C2014" s="601" t="s">
        <v>20</v>
      </c>
      <c r="D2014" s="396">
        <v>2</v>
      </c>
      <c r="E2014" s="1331"/>
      <c r="F2014" s="640">
        <f>ROUND(D2014*E2014,2)</f>
        <v>0</v>
      </c>
    </row>
    <row r="2015" spans="1:6">
      <c r="A2015" s="472"/>
      <c r="B2015" s="310" t="s">
        <v>4591</v>
      </c>
      <c r="C2015" s="601"/>
      <c r="D2015" s="396"/>
      <c r="E2015" s="640"/>
      <c r="F2015" s="640"/>
    </row>
    <row r="2016" spans="1:6">
      <c r="A2016" s="472"/>
      <c r="B2016" s="310"/>
      <c r="C2016" s="601"/>
      <c r="D2016" s="396"/>
      <c r="E2016" s="640"/>
      <c r="F2016" s="640"/>
    </row>
    <row r="2017" spans="1:6" ht="25.5">
      <c r="A2017" s="641" t="s">
        <v>2819</v>
      </c>
      <c r="B2017" s="382" t="s">
        <v>4592</v>
      </c>
      <c r="C2017" s="601" t="s">
        <v>20</v>
      </c>
      <c r="D2017" s="396">
        <v>20</v>
      </c>
      <c r="E2017" s="1331"/>
      <c r="F2017" s="640">
        <f>ROUND(D2017*E2017,2)</f>
        <v>0</v>
      </c>
    </row>
    <row r="2018" spans="1:6">
      <c r="A2018" s="472"/>
      <c r="B2018" s="336" t="s">
        <v>5251</v>
      </c>
      <c r="C2018" s="601"/>
      <c r="D2018" s="396"/>
      <c r="E2018" s="640"/>
      <c r="F2018" s="640"/>
    </row>
    <row r="2019" spans="1:6">
      <c r="A2019" s="472"/>
      <c r="B2019" s="336" t="s">
        <v>6633</v>
      </c>
      <c r="C2019" s="601"/>
      <c r="D2019" s="396"/>
      <c r="E2019" s="640"/>
      <c r="F2019" s="640"/>
    </row>
    <row r="2020" spans="1:6">
      <c r="A2020" s="472"/>
      <c r="B2020" s="336"/>
      <c r="C2020" s="601"/>
      <c r="D2020" s="396"/>
      <c r="E2020" s="640"/>
      <c r="F2020" s="640"/>
    </row>
    <row r="2021" spans="1:6" ht="25.5">
      <c r="A2021" s="641" t="s">
        <v>2820</v>
      </c>
      <c r="B2021" s="382" t="s">
        <v>4593</v>
      </c>
      <c r="C2021" s="601" t="s">
        <v>20</v>
      </c>
      <c r="D2021" s="396">
        <v>48</v>
      </c>
      <c r="E2021" s="1331"/>
      <c r="F2021" s="640">
        <f>ROUND(D2021*E2021,2)</f>
        <v>0</v>
      </c>
    </row>
    <row r="2022" spans="1:6">
      <c r="A2022" s="472"/>
      <c r="B2022" s="336" t="s">
        <v>4594</v>
      </c>
      <c r="C2022" s="601"/>
      <c r="D2022" s="396"/>
      <c r="E2022" s="675"/>
      <c r="F2022" s="640"/>
    </row>
    <row r="2023" spans="1:6">
      <c r="A2023" s="472"/>
      <c r="B2023" s="336" t="s">
        <v>4595</v>
      </c>
      <c r="C2023" s="601"/>
      <c r="D2023" s="396"/>
      <c r="E2023" s="640"/>
      <c r="F2023" s="640"/>
    </row>
    <row r="2024" spans="1:6">
      <c r="A2024" s="472"/>
      <c r="B2024" s="336" t="s">
        <v>4596</v>
      </c>
      <c r="C2024" s="601"/>
      <c r="D2024" s="396"/>
      <c r="E2024" s="640"/>
      <c r="F2024" s="640"/>
    </row>
    <row r="2025" spans="1:6">
      <c r="A2025" s="472"/>
      <c r="B2025" s="336" t="s">
        <v>4597</v>
      </c>
      <c r="C2025" s="601"/>
      <c r="D2025" s="396"/>
      <c r="E2025" s="640"/>
      <c r="F2025" s="640"/>
    </row>
    <row r="2026" spans="1:6">
      <c r="A2026" s="472"/>
      <c r="B2026" s="336" t="s">
        <v>4598</v>
      </c>
      <c r="C2026" s="601"/>
      <c r="D2026" s="396"/>
      <c r="E2026" s="640"/>
      <c r="F2026" s="640"/>
    </row>
    <row r="2027" spans="1:6">
      <c r="A2027" s="472"/>
      <c r="B2027" s="336" t="s">
        <v>4599</v>
      </c>
      <c r="C2027" s="601"/>
      <c r="D2027" s="396"/>
      <c r="E2027" s="640"/>
      <c r="F2027" s="640"/>
    </row>
    <row r="2028" spans="1:6">
      <c r="A2028" s="472"/>
      <c r="B2028" s="336" t="s">
        <v>4600</v>
      </c>
      <c r="C2028" s="601"/>
      <c r="D2028" s="396"/>
      <c r="E2028" s="640"/>
      <c r="F2028" s="640"/>
    </row>
    <row r="2029" spans="1:6">
      <c r="A2029" s="472"/>
      <c r="B2029" s="336"/>
      <c r="C2029" s="601"/>
      <c r="D2029" s="396"/>
      <c r="E2029" s="640"/>
      <c r="F2029" s="640"/>
    </row>
    <row r="2030" spans="1:6" ht="25.5">
      <c r="A2030" s="641" t="s">
        <v>2821</v>
      </c>
      <c r="B2030" s="382" t="s">
        <v>4601</v>
      </c>
      <c r="C2030" s="601" t="s">
        <v>20</v>
      </c>
      <c r="D2030" s="396">
        <v>20</v>
      </c>
      <c r="E2030" s="1331"/>
      <c r="F2030" s="640">
        <f>ROUND(D2030*E2030,2)</f>
        <v>0</v>
      </c>
    </row>
    <row r="2031" spans="1:6">
      <c r="A2031" s="472"/>
      <c r="B2031" s="336" t="s">
        <v>4602</v>
      </c>
      <c r="C2031" s="601"/>
      <c r="D2031" s="396"/>
      <c r="E2031" s="640"/>
      <c r="F2031" s="640"/>
    </row>
    <row r="2032" spans="1:6">
      <c r="A2032" s="472"/>
      <c r="B2032" s="336" t="s">
        <v>6591</v>
      </c>
      <c r="C2032" s="601"/>
      <c r="D2032" s="396"/>
      <c r="E2032" s="640"/>
      <c r="F2032" s="640"/>
    </row>
    <row r="2033" spans="1:6">
      <c r="A2033" s="472"/>
      <c r="B2033" s="336"/>
      <c r="C2033" s="601"/>
      <c r="D2033" s="396"/>
      <c r="E2033" s="640"/>
      <c r="F2033" s="640"/>
    </row>
    <row r="2034" spans="1:6" ht="25.5">
      <c r="A2034" s="641" t="s">
        <v>2822</v>
      </c>
      <c r="B2034" s="382" t="s">
        <v>4603</v>
      </c>
      <c r="C2034" s="601" t="s">
        <v>20</v>
      </c>
      <c r="D2034" s="396">
        <v>39</v>
      </c>
      <c r="E2034" s="1331"/>
      <c r="F2034" s="640">
        <f>ROUND(D2034*E2034,2)</f>
        <v>0</v>
      </c>
    </row>
    <row r="2035" spans="1:6">
      <c r="A2035" s="472"/>
      <c r="B2035" s="336" t="s">
        <v>4604</v>
      </c>
      <c r="C2035" s="601"/>
      <c r="D2035" s="396"/>
      <c r="E2035" s="640"/>
      <c r="F2035" s="640"/>
    </row>
    <row r="2036" spans="1:6">
      <c r="A2036" s="472"/>
      <c r="B2036" s="336" t="s">
        <v>4605</v>
      </c>
      <c r="C2036" s="601"/>
      <c r="D2036" s="396"/>
      <c r="E2036" s="640"/>
      <c r="F2036" s="640"/>
    </row>
    <row r="2037" spans="1:6">
      <c r="A2037" s="472"/>
      <c r="B2037" s="336" t="s">
        <v>4606</v>
      </c>
      <c r="C2037" s="601"/>
      <c r="D2037" s="396"/>
      <c r="E2037" s="640"/>
      <c r="F2037" s="640"/>
    </row>
    <row r="2038" spans="1:6">
      <c r="A2038" s="472"/>
      <c r="B2038" s="336" t="s">
        <v>4607</v>
      </c>
      <c r="C2038" s="601"/>
      <c r="D2038" s="396"/>
      <c r="E2038" s="640"/>
      <c r="F2038" s="640"/>
    </row>
    <row r="2039" spans="1:6">
      <c r="A2039" s="472"/>
      <c r="B2039" s="336" t="s">
        <v>4608</v>
      </c>
      <c r="C2039" s="601"/>
      <c r="D2039" s="396"/>
      <c r="E2039" s="640"/>
      <c r="F2039" s="640"/>
    </row>
    <row r="2040" spans="1:6">
      <c r="A2040" s="472"/>
      <c r="B2040" s="336"/>
      <c r="C2040" s="601"/>
      <c r="D2040" s="396"/>
      <c r="E2040" s="640"/>
      <c r="F2040" s="640"/>
    </row>
    <row r="2041" spans="1:6">
      <c r="A2041" s="623"/>
      <c r="B2041" s="400" t="s">
        <v>4609</v>
      </c>
      <c r="C2041" s="601"/>
      <c r="D2041" s="396"/>
      <c r="E2041" s="640"/>
      <c r="F2041" s="640"/>
    </row>
    <row r="2042" spans="1:6">
      <c r="A2042" s="638"/>
      <c r="B2042" s="638"/>
      <c r="C2042" s="638"/>
      <c r="D2042" s="666"/>
      <c r="E2042" s="640"/>
      <c r="F2042" s="640"/>
    </row>
    <row r="2043" spans="1:6" ht="25.5">
      <c r="A2043" s="641" t="s">
        <v>2845</v>
      </c>
      <c r="B2043" s="382" t="s">
        <v>4610</v>
      </c>
      <c r="C2043" s="601" t="s">
        <v>20</v>
      </c>
      <c r="D2043" s="396">
        <v>5</v>
      </c>
      <c r="E2043" s="1331"/>
      <c r="F2043" s="640">
        <f>ROUND(D2043*E2043,2)</f>
        <v>0</v>
      </c>
    </row>
    <row r="2044" spans="1:6">
      <c r="A2044" s="472"/>
      <c r="B2044" s="336" t="s">
        <v>6592</v>
      </c>
      <c r="C2044" s="601"/>
      <c r="D2044" s="396"/>
      <c r="E2044" s="640"/>
      <c r="F2044" s="640"/>
    </row>
    <row r="2045" spans="1:6">
      <c r="A2045" s="472"/>
      <c r="B2045" s="93"/>
      <c r="C2045" s="601"/>
      <c r="D2045" s="396"/>
      <c r="E2045" s="640"/>
      <c r="F2045" s="640"/>
    </row>
    <row r="2046" spans="1:6" ht="25.5">
      <c r="A2046" s="641" t="s">
        <v>2839</v>
      </c>
      <c r="B2046" s="382" t="s">
        <v>4611</v>
      </c>
      <c r="C2046" s="601" t="s">
        <v>20</v>
      </c>
      <c r="D2046" s="396">
        <v>11</v>
      </c>
      <c r="E2046" s="1280"/>
      <c r="F2046" s="640">
        <f>ROUND(D2046*E2046,2)</f>
        <v>0</v>
      </c>
    </row>
    <row r="2047" spans="1:6">
      <c r="A2047" s="472"/>
      <c r="B2047" s="93" t="s">
        <v>4612</v>
      </c>
      <c r="C2047" s="601"/>
      <c r="D2047" s="396"/>
      <c r="E2047" s="640"/>
      <c r="F2047" s="640"/>
    </row>
    <row r="2048" spans="1:6">
      <c r="A2048" s="472"/>
      <c r="B2048" s="93" t="s">
        <v>4613</v>
      </c>
      <c r="C2048" s="601"/>
      <c r="D2048" s="396"/>
      <c r="E2048" s="640"/>
      <c r="F2048" s="640"/>
    </row>
    <row r="2049" spans="1:6">
      <c r="A2049" s="472"/>
      <c r="B2049" s="93"/>
      <c r="C2049" s="601"/>
      <c r="D2049" s="396"/>
      <c r="E2049" s="640"/>
      <c r="F2049" s="640"/>
    </row>
    <row r="2050" spans="1:6" ht="25.5">
      <c r="A2050" s="641" t="s">
        <v>2840</v>
      </c>
      <c r="B2050" s="382" t="s">
        <v>4614</v>
      </c>
      <c r="C2050" s="601" t="s">
        <v>20</v>
      </c>
      <c r="D2050" s="396">
        <v>5</v>
      </c>
      <c r="E2050" s="1331"/>
      <c r="F2050" s="640">
        <f>ROUND(D2050*E2050,2)</f>
        <v>0</v>
      </c>
    </row>
    <row r="2051" spans="1:6">
      <c r="A2051" s="472"/>
      <c r="B2051" s="93" t="s">
        <v>4615</v>
      </c>
      <c r="C2051" s="601"/>
      <c r="D2051" s="396"/>
      <c r="E2051" s="640"/>
      <c r="F2051" s="640"/>
    </row>
    <row r="2052" spans="1:6">
      <c r="A2052" s="472"/>
      <c r="B2052" s="93"/>
      <c r="C2052" s="601"/>
      <c r="D2052" s="396"/>
      <c r="E2052" s="640"/>
      <c r="F2052" s="640"/>
    </row>
    <row r="2053" spans="1:6" ht="25.5">
      <c r="A2053" s="641" t="s">
        <v>2841</v>
      </c>
      <c r="B2053" s="382" t="s">
        <v>4616</v>
      </c>
      <c r="C2053" s="601" t="s">
        <v>20</v>
      </c>
      <c r="D2053" s="396">
        <v>11</v>
      </c>
      <c r="E2053" s="1331"/>
      <c r="F2053" s="640">
        <f>ROUND(D2053*E2053,2)</f>
        <v>0</v>
      </c>
    </row>
    <row r="2054" spans="1:6">
      <c r="A2054" s="472"/>
      <c r="B2054" s="336" t="s">
        <v>4617</v>
      </c>
      <c r="C2054" s="601"/>
      <c r="D2054" s="396"/>
      <c r="E2054" s="640"/>
      <c r="F2054" s="640"/>
    </row>
    <row r="2055" spans="1:6">
      <c r="A2055" s="472"/>
      <c r="B2055" s="336"/>
      <c r="C2055" s="601"/>
      <c r="D2055" s="396"/>
      <c r="E2055" s="640"/>
      <c r="F2055" s="640"/>
    </row>
    <row r="2056" spans="1:6" ht="25.5">
      <c r="A2056" s="641" t="s">
        <v>2842</v>
      </c>
      <c r="B2056" s="382" t="s">
        <v>4618</v>
      </c>
      <c r="C2056" s="601" t="s">
        <v>20</v>
      </c>
      <c r="D2056" s="396">
        <v>1</v>
      </c>
      <c r="E2056" s="1331"/>
      <c r="F2056" s="640">
        <f>ROUND(D2056*E2056,2)</f>
        <v>0</v>
      </c>
    </row>
    <row r="2057" spans="1:6">
      <c r="A2057" s="472"/>
      <c r="B2057" s="93" t="s">
        <v>4619</v>
      </c>
      <c r="C2057" s="601"/>
      <c r="D2057" s="396"/>
      <c r="E2057" s="640"/>
      <c r="F2057" s="640"/>
    </row>
    <row r="2058" spans="1:6">
      <c r="A2058" s="472"/>
      <c r="B2058" s="93"/>
      <c r="C2058" s="601"/>
      <c r="D2058" s="396"/>
      <c r="E2058" s="640"/>
      <c r="F2058" s="640"/>
    </row>
    <row r="2059" spans="1:6" ht="25.5">
      <c r="A2059" s="641" t="s">
        <v>2843</v>
      </c>
      <c r="B2059" s="382" t="s">
        <v>4620</v>
      </c>
      <c r="C2059" s="601" t="s">
        <v>20</v>
      </c>
      <c r="D2059" s="396">
        <v>30</v>
      </c>
      <c r="E2059" s="1331"/>
      <c r="F2059" s="640">
        <f>ROUND(D2059*E2059,2)</f>
        <v>0</v>
      </c>
    </row>
    <row r="2060" spans="1:6">
      <c r="A2060" s="472"/>
      <c r="B2060" s="336" t="s">
        <v>5252</v>
      </c>
      <c r="C2060" s="601"/>
      <c r="D2060" s="396"/>
      <c r="E2060" s="640"/>
      <c r="F2060" s="640"/>
    </row>
    <row r="2061" spans="1:6">
      <c r="A2061" s="472"/>
      <c r="B2061" s="336" t="s">
        <v>6634</v>
      </c>
      <c r="C2061" s="601"/>
      <c r="D2061" s="396"/>
      <c r="E2061" s="640"/>
      <c r="F2061" s="640"/>
    </row>
    <row r="2062" spans="1:6">
      <c r="A2062" s="472"/>
      <c r="B2062" s="336" t="s">
        <v>5253</v>
      </c>
      <c r="C2062" s="601"/>
      <c r="D2062" s="396"/>
      <c r="E2062" s="640"/>
      <c r="F2062" s="640"/>
    </row>
    <row r="2063" spans="1:6">
      <c r="A2063" s="472"/>
      <c r="B2063" s="336"/>
      <c r="C2063" s="601"/>
      <c r="D2063" s="396"/>
      <c r="E2063" s="640"/>
      <c r="F2063" s="640"/>
    </row>
    <row r="2064" spans="1:6" ht="25.5">
      <c r="A2064" s="641" t="s">
        <v>2844</v>
      </c>
      <c r="B2064" s="382" t="s">
        <v>4621</v>
      </c>
      <c r="C2064" s="601" t="s">
        <v>20</v>
      </c>
      <c r="D2064" s="396">
        <v>1</v>
      </c>
      <c r="E2064" s="1331"/>
      <c r="F2064" s="640">
        <f>ROUND(D2064*E2064,2)</f>
        <v>0</v>
      </c>
    </row>
    <row r="2065" spans="1:6">
      <c r="A2065" s="472"/>
      <c r="B2065" s="93" t="s">
        <v>3055</v>
      </c>
      <c r="C2065" s="601"/>
      <c r="D2065" s="396"/>
      <c r="E2065" s="640"/>
      <c r="F2065" s="640"/>
    </row>
    <row r="2066" spans="1:6">
      <c r="A2066" s="472"/>
      <c r="B2066" s="93"/>
      <c r="C2066" s="601"/>
      <c r="D2066" s="396"/>
      <c r="E2066" s="640"/>
      <c r="F2066" s="640"/>
    </row>
    <row r="2067" spans="1:6">
      <c r="A2067" s="623"/>
      <c r="B2067" s="400" t="s">
        <v>4622</v>
      </c>
      <c r="C2067" s="601"/>
      <c r="D2067" s="396"/>
      <c r="E2067" s="640"/>
      <c r="F2067" s="640"/>
    </row>
    <row r="2068" spans="1:6">
      <c r="A2068" s="117"/>
      <c r="B2068" s="117"/>
      <c r="C2068" s="117"/>
      <c r="D2068" s="396"/>
      <c r="E2068" s="640"/>
      <c r="F2068" s="640"/>
    </row>
    <row r="2069" spans="1:6" ht="25.5">
      <c r="A2069" s="641" t="s">
        <v>2823</v>
      </c>
      <c r="B2069" s="382" t="s">
        <v>4623</v>
      </c>
      <c r="C2069" s="601" t="s">
        <v>20</v>
      </c>
      <c r="D2069" s="396">
        <v>1</v>
      </c>
      <c r="E2069" s="1333"/>
      <c r="F2069" s="640">
        <f>ROUND(D2069*E2069,2)</f>
        <v>0</v>
      </c>
    </row>
    <row r="2070" spans="1:6">
      <c r="A2070" s="472"/>
      <c r="B2070" s="670" t="s">
        <v>4624</v>
      </c>
      <c r="C2070" s="601"/>
      <c r="D2070" s="396"/>
      <c r="E2070" s="640"/>
      <c r="F2070" s="640"/>
    </row>
    <row r="2071" spans="1:6">
      <c r="A2071" s="472"/>
      <c r="B2071" s="670"/>
      <c r="C2071" s="601"/>
      <c r="D2071" s="396"/>
      <c r="E2071" s="640"/>
      <c r="F2071" s="640"/>
    </row>
    <row r="2072" spans="1:6" ht="25.5">
      <c r="A2072" s="641" t="s">
        <v>2846</v>
      </c>
      <c r="B2072" s="382" t="s">
        <v>4625</v>
      </c>
      <c r="C2072" s="601" t="s">
        <v>20</v>
      </c>
      <c r="D2072" s="396">
        <v>9</v>
      </c>
      <c r="E2072" s="1331"/>
      <c r="F2072" s="640">
        <f>ROUND(D2072*E2072,2)</f>
        <v>0</v>
      </c>
    </row>
    <row r="2073" spans="1:6">
      <c r="A2073" s="472"/>
      <c r="B2073" s="336" t="s">
        <v>4626</v>
      </c>
      <c r="C2073" s="601"/>
      <c r="D2073" s="396"/>
      <c r="E2073" s="640"/>
      <c r="F2073" s="640"/>
    </row>
    <row r="2074" spans="1:6">
      <c r="A2074" s="472"/>
      <c r="B2074" s="336"/>
      <c r="C2074" s="601"/>
      <c r="D2074" s="396"/>
      <c r="E2074" s="640"/>
      <c r="F2074" s="640"/>
    </row>
    <row r="2075" spans="1:6" ht="25.5">
      <c r="A2075" s="641" t="s">
        <v>2847</v>
      </c>
      <c r="B2075" s="382" t="s">
        <v>4627</v>
      </c>
      <c r="C2075" s="601" t="s">
        <v>20</v>
      </c>
      <c r="D2075" s="396">
        <v>21</v>
      </c>
      <c r="E2075" s="1331"/>
      <c r="F2075" s="640">
        <f>ROUND(D2075*E2075,2)</f>
        <v>0</v>
      </c>
    </row>
    <row r="2076" spans="1:6">
      <c r="A2076" s="472"/>
      <c r="B2076" s="336" t="s">
        <v>5254</v>
      </c>
      <c r="C2076" s="601"/>
      <c r="D2076" s="396"/>
      <c r="E2076" s="640"/>
      <c r="F2076" s="640"/>
    </row>
    <row r="2077" spans="1:6">
      <c r="A2077" s="472"/>
      <c r="B2077" s="336" t="s">
        <v>5255</v>
      </c>
      <c r="C2077" s="601"/>
      <c r="D2077" s="396"/>
      <c r="E2077" s="640"/>
      <c r="F2077" s="640"/>
    </row>
    <row r="2078" spans="1:6">
      <c r="A2078" s="472"/>
      <c r="B2078" s="336" t="s">
        <v>5256</v>
      </c>
      <c r="C2078" s="601"/>
      <c r="D2078" s="396"/>
      <c r="E2078" s="640"/>
      <c r="F2078" s="640"/>
    </row>
    <row r="2079" spans="1:6">
      <c r="A2079" s="472"/>
      <c r="B2079" s="336"/>
      <c r="C2079" s="601"/>
      <c r="D2079" s="396"/>
      <c r="E2079" s="640"/>
      <c r="F2079" s="640"/>
    </row>
    <row r="2080" spans="1:6" ht="25.5">
      <c r="A2080" s="641" t="s">
        <v>2848</v>
      </c>
      <c r="B2080" s="382" t="s">
        <v>4628</v>
      </c>
      <c r="C2080" s="601" t="s">
        <v>20</v>
      </c>
      <c r="D2080" s="396">
        <v>6</v>
      </c>
      <c r="E2080" s="1331"/>
      <c r="F2080" s="640">
        <f>ROUND(D2080*E2080,2)</f>
        <v>0</v>
      </c>
    </row>
    <row r="2081" spans="1:6">
      <c r="A2081" s="472"/>
      <c r="B2081" s="93" t="s">
        <v>4629</v>
      </c>
      <c r="C2081" s="601"/>
      <c r="D2081" s="396"/>
      <c r="E2081" s="640"/>
      <c r="F2081" s="640"/>
    </row>
    <row r="2082" spans="1:6">
      <c r="A2082" s="472"/>
      <c r="B2082" s="93"/>
      <c r="C2082" s="601"/>
      <c r="D2082" s="396"/>
      <c r="E2082" s="640"/>
      <c r="F2082" s="640"/>
    </row>
    <row r="2083" spans="1:6" ht="25.5">
      <c r="A2083" s="641" t="s">
        <v>2849</v>
      </c>
      <c r="B2083" s="382" t="s">
        <v>4630</v>
      </c>
      <c r="C2083" s="601" t="s">
        <v>20</v>
      </c>
      <c r="D2083" s="396">
        <v>14</v>
      </c>
      <c r="E2083" s="1331"/>
      <c r="F2083" s="640">
        <f>ROUND(D2083*E2083,2)</f>
        <v>0</v>
      </c>
    </row>
    <row r="2084" spans="1:6">
      <c r="A2084" s="472"/>
      <c r="B2084" s="336" t="s">
        <v>4631</v>
      </c>
      <c r="C2084" s="601"/>
      <c r="D2084" s="396"/>
      <c r="E2084" s="640"/>
      <c r="F2084" s="640"/>
    </row>
    <row r="2085" spans="1:6">
      <c r="A2085" s="472"/>
      <c r="B2085" s="336" t="s">
        <v>4632</v>
      </c>
      <c r="C2085" s="601"/>
      <c r="D2085" s="396"/>
      <c r="E2085" s="640"/>
      <c r="F2085" s="640"/>
    </row>
    <row r="2086" spans="1:6">
      <c r="A2086" s="472"/>
      <c r="B2086" s="336" t="s">
        <v>4633</v>
      </c>
      <c r="C2086" s="601"/>
      <c r="D2086" s="396"/>
      <c r="E2086" s="640"/>
      <c r="F2086" s="640"/>
    </row>
    <row r="2087" spans="1:6">
      <c r="A2087" s="472"/>
      <c r="B2087" s="336"/>
      <c r="C2087" s="601"/>
      <c r="D2087" s="396"/>
      <c r="E2087" s="640"/>
      <c r="F2087" s="640"/>
    </row>
    <row r="2088" spans="1:6" ht="25.5">
      <c r="A2088" s="665" t="s">
        <v>2850</v>
      </c>
      <c r="B2088" s="382" t="s">
        <v>4634</v>
      </c>
      <c r="C2088" s="601" t="s">
        <v>20</v>
      </c>
      <c r="D2088" s="396">
        <v>23</v>
      </c>
      <c r="E2088" s="1332"/>
      <c r="F2088" s="640">
        <f>ROUND(D2088*E2088,2)</f>
        <v>0</v>
      </c>
    </row>
    <row r="2089" spans="1:6">
      <c r="A2089" s="472"/>
      <c r="B2089" s="336" t="s">
        <v>4635</v>
      </c>
      <c r="C2089" s="601"/>
      <c r="D2089" s="396"/>
      <c r="E2089" s="640"/>
      <c r="F2089" s="640"/>
    </row>
    <row r="2090" spans="1:6">
      <c r="A2090" s="472"/>
      <c r="B2090" s="336" t="s">
        <v>4636</v>
      </c>
      <c r="C2090" s="601"/>
      <c r="D2090" s="396"/>
      <c r="E2090" s="640"/>
      <c r="F2090" s="640"/>
    </row>
    <row r="2091" spans="1:6">
      <c r="A2091" s="472"/>
      <c r="B2091" s="336" t="s">
        <v>6593</v>
      </c>
      <c r="C2091" s="601"/>
      <c r="D2091" s="396"/>
      <c r="E2091" s="640"/>
      <c r="F2091" s="640"/>
    </row>
    <row r="2092" spans="1:6">
      <c r="A2092" s="472"/>
      <c r="B2092" s="336"/>
      <c r="C2092" s="601"/>
      <c r="D2092" s="396"/>
      <c r="E2092" s="640"/>
      <c r="F2092" s="640"/>
    </row>
    <row r="2093" spans="1:6" ht="25.5">
      <c r="A2093" s="641" t="s">
        <v>2851</v>
      </c>
      <c r="B2093" s="382" t="s">
        <v>4637</v>
      </c>
      <c r="C2093" s="601" t="s">
        <v>20</v>
      </c>
      <c r="D2093" s="396">
        <v>2</v>
      </c>
      <c r="E2093" s="1331"/>
      <c r="F2093" s="640">
        <f>ROUND(D2093*E2093,2)</f>
        <v>0</v>
      </c>
    </row>
    <row r="2094" spans="1:6">
      <c r="A2094" s="472"/>
      <c r="B2094" s="93" t="s">
        <v>4638</v>
      </c>
      <c r="C2094" s="601"/>
      <c r="D2094" s="396"/>
      <c r="E2094" s="640"/>
      <c r="F2094" s="640"/>
    </row>
    <row r="2095" spans="1:6">
      <c r="A2095" s="472"/>
      <c r="B2095" s="93"/>
      <c r="C2095" s="601"/>
      <c r="D2095" s="396"/>
      <c r="E2095" s="640"/>
      <c r="F2095" s="640"/>
    </row>
    <row r="2096" spans="1:6">
      <c r="A2096" s="623"/>
      <c r="B2096" s="400" t="s">
        <v>4639</v>
      </c>
      <c r="C2096" s="601"/>
      <c r="D2096" s="396"/>
      <c r="E2096" s="640"/>
      <c r="F2096" s="640"/>
    </row>
    <row r="2097" spans="1:6">
      <c r="A2097" s="117"/>
      <c r="B2097" s="117"/>
      <c r="C2097" s="117"/>
      <c r="D2097" s="396"/>
      <c r="E2097" s="640"/>
      <c r="F2097" s="640"/>
    </row>
    <row r="2098" spans="1:6">
      <c r="A2098" s="641" t="s">
        <v>2830</v>
      </c>
      <c r="B2098" s="382" t="s">
        <v>4640</v>
      </c>
      <c r="C2098" s="601" t="s">
        <v>20</v>
      </c>
      <c r="D2098" s="396">
        <v>1</v>
      </c>
      <c r="E2098" s="1331"/>
      <c r="F2098" s="640">
        <f>ROUND(D2098*E2098,2)</f>
        <v>0</v>
      </c>
    </row>
    <row r="2099" spans="1:6">
      <c r="A2099" s="472"/>
      <c r="B2099" s="310" t="s">
        <v>4641</v>
      </c>
      <c r="C2099" s="601"/>
      <c r="D2099" s="396"/>
      <c r="E2099" s="640"/>
      <c r="F2099" s="640"/>
    </row>
    <row r="2100" spans="1:6">
      <c r="A2100" s="472"/>
      <c r="B2100" s="310"/>
      <c r="C2100" s="601"/>
      <c r="D2100" s="396"/>
      <c r="E2100" s="640"/>
      <c r="F2100" s="640"/>
    </row>
    <row r="2101" spans="1:6">
      <c r="A2101" s="623"/>
      <c r="B2101" s="400" t="s">
        <v>4642</v>
      </c>
      <c r="C2101" s="601"/>
      <c r="D2101" s="396"/>
      <c r="E2101" s="640"/>
      <c r="F2101" s="640"/>
    </row>
    <row r="2102" spans="1:6">
      <c r="A2102" s="117"/>
      <c r="B2102" s="117"/>
      <c r="C2102" s="601"/>
      <c r="D2102" s="396"/>
      <c r="E2102" s="640"/>
      <c r="F2102" s="640"/>
    </row>
    <row r="2103" spans="1:6" ht="25.5">
      <c r="A2103" s="641" t="s">
        <v>2833</v>
      </c>
      <c r="B2103" s="382" t="s">
        <v>4643</v>
      </c>
      <c r="C2103" s="601" t="s">
        <v>20</v>
      </c>
      <c r="D2103" s="396">
        <v>1</v>
      </c>
      <c r="E2103" s="1331"/>
      <c r="F2103" s="640">
        <f>ROUND(D2103*E2103,2)</f>
        <v>0</v>
      </c>
    </row>
    <row r="2104" spans="1:6">
      <c r="A2104" s="472"/>
      <c r="B2104" s="315" t="s">
        <v>3078</v>
      </c>
      <c r="C2104" s="601"/>
      <c r="D2104" s="396"/>
      <c r="E2104" s="640"/>
      <c r="F2104" s="640"/>
    </row>
    <row r="2105" spans="1:6">
      <c r="A2105" s="472"/>
      <c r="B2105" s="315"/>
      <c r="C2105" s="601"/>
      <c r="D2105" s="396"/>
      <c r="E2105" s="640"/>
      <c r="F2105" s="640"/>
    </row>
    <row r="2106" spans="1:6" ht="25.5">
      <c r="A2106" s="641" t="s">
        <v>2834</v>
      </c>
      <c r="B2106" s="382" t="s">
        <v>4644</v>
      </c>
      <c r="C2106" s="601" t="s">
        <v>20</v>
      </c>
      <c r="D2106" s="396">
        <v>2</v>
      </c>
      <c r="E2106" s="1331"/>
      <c r="F2106" s="640">
        <f>ROUND(D2106*E2106,2)</f>
        <v>0</v>
      </c>
    </row>
    <row r="2107" spans="1:6">
      <c r="A2107" s="472"/>
      <c r="B2107" s="315" t="s">
        <v>3109</v>
      </c>
      <c r="C2107" s="601"/>
      <c r="D2107" s="396"/>
      <c r="E2107" s="640"/>
      <c r="F2107" s="640"/>
    </row>
    <row r="2108" spans="1:6">
      <c r="A2108" s="472"/>
      <c r="B2108" s="315"/>
      <c r="C2108" s="601"/>
      <c r="D2108" s="396"/>
      <c r="E2108" s="640"/>
      <c r="F2108" s="640"/>
    </row>
    <row r="2109" spans="1:6">
      <c r="A2109" s="623"/>
      <c r="B2109" s="400" t="s">
        <v>4645</v>
      </c>
      <c r="C2109" s="601"/>
      <c r="D2109" s="396"/>
      <c r="E2109" s="640"/>
      <c r="F2109" s="640"/>
    </row>
    <row r="2110" spans="1:6">
      <c r="A2110" s="117"/>
      <c r="B2110" s="117"/>
      <c r="C2110" s="601"/>
      <c r="D2110" s="396"/>
      <c r="E2110" s="640"/>
      <c r="F2110" s="640"/>
    </row>
    <row r="2111" spans="1:6" ht="25.5">
      <c r="A2111" s="641" t="s">
        <v>2835</v>
      </c>
      <c r="B2111" s="382" t="s">
        <v>4646</v>
      </c>
      <c r="C2111" s="601" t="s">
        <v>20</v>
      </c>
      <c r="D2111" s="396">
        <v>1</v>
      </c>
      <c r="E2111" s="1331"/>
      <c r="F2111" s="640">
        <f>ROUND(D2111*E2111,2)</f>
        <v>0</v>
      </c>
    </row>
    <row r="2112" spans="1:6">
      <c r="A2112" s="472"/>
      <c r="B2112" s="310" t="s">
        <v>4647</v>
      </c>
      <c r="C2112" s="601"/>
      <c r="D2112" s="396"/>
      <c r="E2112" s="640"/>
      <c r="F2112" s="640"/>
    </row>
    <row r="2113" spans="1:6">
      <c r="A2113" s="472"/>
      <c r="B2113" s="310"/>
      <c r="C2113" s="601"/>
      <c r="D2113" s="396"/>
      <c r="E2113" s="640"/>
      <c r="F2113" s="640"/>
    </row>
    <row r="2114" spans="1:6" ht="25.5">
      <c r="A2114" s="641" t="s">
        <v>2836</v>
      </c>
      <c r="B2114" s="382" t="s">
        <v>4648</v>
      </c>
      <c r="C2114" s="601" t="s">
        <v>20</v>
      </c>
      <c r="D2114" s="396">
        <v>1</v>
      </c>
      <c r="E2114" s="1280"/>
      <c r="F2114" s="640">
        <f>ROUND(D2114*E2114,2)</f>
        <v>0</v>
      </c>
    </row>
    <row r="2115" spans="1:6">
      <c r="A2115" s="472"/>
      <c r="B2115" s="319" t="s">
        <v>4649</v>
      </c>
      <c r="C2115" s="601"/>
      <c r="D2115" s="396"/>
      <c r="E2115" s="640"/>
      <c r="F2115" s="640"/>
    </row>
    <row r="2116" spans="1:6">
      <c r="A2116" s="472"/>
      <c r="B2116" s="319"/>
      <c r="C2116" s="601"/>
      <c r="D2116" s="396"/>
      <c r="E2116" s="640"/>
      <c r="F2116" s="640"/>
    </row>
    <row r="2117" spans="1:6" ht="25.5">
      <c r="A2117" s="641" t="s">
        <v>3163</v>
      </c>
      <c r="B2117" s="382" t="s">
        <v>4650</v>
      </c>
      <c r="C2117" s="601" t="s">
        <v>20</v>
      </c>
      <c r="D2117" s="396">
        <v>1</v>
      </c>
      <c r="E2117" s="1280"/>
      <c r="F2117" s="640">
        <f>ROUND(D2117*E2117,2)</f>
        <v>0</v>
      </c>
    </row>
    <row r="2118" spans="1:6">
      <c r="A2118" s="472"/>
      <c r="B2118" s="319" t="s">
        <v>4649</v>
      </c>
      <c r="C2118" s="601"/>
      <c r="D2118" s="396"/>
      <c r="E2118" s="675"/>
      <c r="F2118" s="640"/>
    </row>
    <row r="2119" spans="1:6">
      <c r="A2119" s="472"/>
      <c r="B2119" s="319"/>
      <c r="C2119" s="601"/>
      <c r="D2119" s="396"/>
      <c r="E2119" s="675"/>
      <c r="F2119" s="640"/>
    </row>
    <row r="2120" spans="1:6">
      <c r="A2120" s="623"/>
      <c r="B2120" s="400" t="s">
        <v>4651</v>
      </c>
      <c r="C2120" s="601"/>
      <c r="D2120" s="396"/>
      <c r="E2120" s="640"/>
      <c r="F2120" s="640"/>
    </row>
    <row r="2121" spans="1:6">
      <c r="A2121" s="117"/>
      <c r="B2121" s="117"/>
      <c r="C2121" s="601"/>
      <c r="D2121" s="396"/>
      <c r="E2121" s="640"/>
      <c r="F2121" s="640"/>
    </row>
    <row r="2122" spans="1:6" ht="25.5">
      <c r="A2122" s="641" t="s">
        <v>2824</v>
      </c>
      <c r="B2122" s="382" t="s">
        <v>4652</v>
      </c>
      <c r="C2122" s="601" t="s">
        <v>20</v>
      </c>
      <c r="D2122" s="396">
        <v>3</v>
      </c>
      <c r="E2122" s="1331"/>
      <c r="F2122" s="640">
        <f>ROUND(D2122*E2122,2)</f>
        <v>0</v>
      </c>
    </row>
    <row r="2123" spans="1:6">
      <c r="A2123" s="472"/>
      <c r="B2123" s="319" t="s">
        <v>4653</v>
      </c>
      <c r="C2123" s="601"/>
      <c r="D2123" s="396"/>
      <c r="E2123" s="640"/>
      <c r="F2123" s="640"/>
    </row>
    <row r="2124" spans="1:6">
      <c r="A2124" s="472"/>
      <c r="B2124" s="319"/>
      <c r="C2124" s="601"/>
      <c r="D2124" s="396"/>
      <c r="E2124" s="640"/>
      <c r="F2124" s="640"/>
    </row>
    <row r="2125" spans="1:6" ht="25.5">
      <c r="A2125" s="641" t="s">
        <v>2825</v>
      </c>
      <c r="B2125" s="382" t="s">
        <v>4654</v>
      </c>
      <c r="C2125" s="601" t="s">
        <v>20</v>
      </c>
      <c r="D2125" s="396">
        <v>2</v>
      </c>
      <c r="E2125" s="1331"/>
      <c r="F2125" s="640">
        <f>ROUND(D2125*E2125,2)</f>
        <v>0</v>
      </c>
    </row>
    <row r="2126" spans="1:6">
      <c r="A2126" s="472"/>
      <c r="B2126" s="315" t="s">
        <v>4655</v>
      </c>
      <c r="C2126" s="601"/>
      <c r="D2126" s="396"/>
      <c r="E2126" s="640"/>
      <c r="F2126" s="640"/>
    </row>
    <row r="2127" spans="1:6">
      <c r="A2127" s="472"/>
      <c r="B2127" s="315"/>
      <c r="C2127" s="601"/>
      <c r="D2127" s="396"/>
      <c r="E2127" s="640"/>
      <c r="F2127" s="640"/>
    </row>
    <row r="2128" spans="1:6" ht="25.5">
      <c r="A2128" s="641" t="s">
        <v>3161</v>
      </c>
      <c r="B2128" s="382" t="s">
        <v>4656</v>
      </c>
      <c r="C2128" s="601" t="s">
        <v>20</v>
      </c>
      <c r="D2128" s="396">
        <v>1</v>
      </c>
      <c r="E2128" s="1331"/>
      <c r="F2128" s="640">
        <f>ROUND(D2128*E2128,2)</f>
        <v>0</v>
      </c>
    </row>
    <row r="2129" spans="1:6">
      <c r="A2129" s="472"/>
      <c r="B2129" s="685" t="s">
        <v>4657</v>
      </c>
      <c r="C2129" s="601"/>
      <c r="D2129" s="396"/>
      <c r="E2129" s="640"/>
      <c r="F2129" s="640"/>
    </row>
    <row r="2130" spans="1:6">
      <c r="A2130" s="472"/>
      <c r="B2130" s="685"/>
      <c r="C2130" s="601"/>
      <c r="D2130" s="396"/>
      <c r="E2130" s="640"/>
      <c r="F2130" s="640"/>
    </row>
    <row r="2131" spans="1:6" ht="25.5">
      <c r="A2131" s="641" t="s">
        <v>2826</v>
      </c>
      <c r="B2131" s="382" t="s">
        <v>4658</v>
      </c>
      <c r="C2131" s="601" t="s">
        <v>20</v>
      </c>
      <c r="D2131" s="396">
        <v>2</v>
      </c>
      <c r="E2131" s="1331"/>
      <c r="F2131" s="640">
        <f>ROUND(D2131*E2131,2)</f>
        <v>0</v>
      </c>
    </row>
    <row r="2132" spans="1:6">
      <c r="A2132" s="472"/>
      <c r="B2132" s="377" t="s">
        <v>4659</v>
      </c>
      <c r="C2132" s="601"/>
      <c r="D2132" s="396"/>
      <c r="E2132" s="626"/>
      <c r="F2132" s="640"/>
    </row>
    <row r="2133" spans="1:6">
      <c r="A2133" s="472"/>
      <c r="B2133" s="377"/>
      <c r="C2133" s="601"/>
      <c r="D2133" s="396"/>
      <c r="E2133" s="626"/>
      <c r="F2133" s="640"/>
    </row>
    <row r="2134" spans="1:6" ht="25.5">
      <c r="A2134" s="641" t="s">
        <v>2827</v>
      </c>
      <c r="B2134" s="382" t="s">
        <v>4660</v>
      </c>
      <c r="C2134" s="601" t="s">
        <v>20</v>
      </c>
      <c r="D2134" s="396">
        <v>3</v>
      </c>
      <c r="E2134" s="1331"/>
      <c r="F2134" s="640">
        <f>ROUND(D2134*E2134,2)</f>
        <v>0</v>
      </c>
    </row>
    <row r="2135" spans="1:6">
      <c r="A2135" s="472"/>
      <c r="B2135" s="336" t="s">
        <v>6594</v>
      </c>
      <c r="C2135" s="601"/>
      <c r="D2135" s="396"/>
      <c r="E2135" s="640"/>
      <c r="F2135" s="640"/>
    </row>
    <row r="2136" spans="1:6">
      <c r="A2136" s="472"/>
      <c r="B2136" s="377"/>
      <c r="C2136" s="601"/>
      <c r="D2136" s="396"/>
      <c r="E2136" s="640"/>
      <c r="F2136" s="640"/>
    </row>
    <row r="2137" spans="1:6" ht="25.5">
      <c r="A2137" s="641" t="s">
        <v>2828</v>
      </c>
      <c r="B2137" s="382" t="s">
        <v>4661</v>
      </c>
      <c r="C2137" s="601" t="s">
        <v>20</v>
      </c>
      <c r="D2137" s="396">
        <v>2</v>
      </c>
      <c r="E2137" s="1280"/>
      <c r="F2137" s="640">
        <f>ROUND(D2137*E2137,2)</f>
        <v>0</v>
      </c>
    </row>
    <row r="2138" spans="1:6">
      <c r="A2138" s="472"/>
      <c r="B2138" s="315" t="s">
        <v>4662</v>
      </c>
      <c r="C2138" s="601"/>
      <c r="D2138" s="396"/>
      <c r="E2138" s="640"/>
      <c r="F2138" s="640"/>
    </row>
    <row r="2139" spans="1:6">
      <c r="A2139" s="472"/>
      <c r="B2139" s="315"/>
      <c r="C2139" s="601"/>
      <c r="D2139" s="396"/>
      <c r="E2139" s="640"/>
      <c r="F2139" s="640"/>
    </row>
    <row r="2140" spans="1:6" ht="25.5">
      <c r="A2140" s="641" t="s">
        <v>2829</v>
      </c>
      <c r="B2140" s="382" t="s">
        <v>4663</v>
      </c>
      <c r="C2140" s="601" t="s">
        <v>20</v>
      </c>
      <c r="D2140" s="396">
        <v>5</v>
      </c>
      <c r="E2140" s="1280"/>
      <c r="F2140" s="640">
        <f>ROUND(D2140*E2140,2)</f>
        <v>0</v>
      </c>
    </row>
    <row r="2141" spans="1:6">
      <c r="A2141" s="472"/>
      <c r="B2141" s="336" t="s">
        <v>4664</v>
      </c>
      <c r="C2141" s="601"/>
      <c r="D2141" s="396"/>
      <c r="E2141" s="640"/>
      <c r="F2141" s="640"/>
    </row>
    <row r="2142" spans="1:6">
      <c r="A2142" s="472"/>
      <c r="B2142" s="336"/>
      <c r="C2142" s="601"/>
      <c r="D2142" s="396"/>
      <c r="E2142" s="640"/>
      <c r="F2142" s="640"/>
    </row>
    <row r="2143" spans="1:6">
      <c r="A2143" s="623"/>
      <c r="B2143" s="400" t="s">
        <v>4665</v>
      </c>
      <c r="C2143" s="601"/>
      <c r="D2143" s="396"/>
      <c r="E2143" s="640"/>
      <c r="F2143" s="640"/>
    </row>
    <row r="2144" spans="1:6">
      <c r="A2144" s="117"/>
      <c r="B2144" s="117"/>
      <c r="C2144" s="601"/>
      <c r="D2144" s="396"/>
      <c r="E2144" s="640"/>
      <c r="F2144" s="640"/>
    </row>
    <row r="2145" spans="1:6" ht="25.5">
      <c r="A2145" s="641" t="s">
        <v>2858</v>
      </c>
      <c r="B2145" s="382" t="s">
        <v>4666</v>
      </c>
      <c r="C2145" s="601" t="s">
        <v>20</v>
      </c>
      <c r="D2145" s="396">
        <v>1</v>
      </c>
      <c r="E2145" s="1331"/>
      <c r="F2145" s="640">
        <f>ROUND(D2145*E2145,2)</f>
        <v>0</v>
      </c>
    </row>
    <row r="2146" spans="1:6">
      <c r="A2146" s="472"/>
      <c r="B2146" s="315" t="s">
        <v>4667</v>
      </c>
      <c r="C2146" s="601"/>
      <c r="D2146" s="396"/>
      <c r="E2146" s="640"/>
      <c r="F2146" s="640"/>
    </row>
    <row r="2147" spans="1:6">
      <c r="A2147" s="472"/>
      <c r="B2147" s="315"/>
      <c r="C2147" s="601"/>
      <c r="D2147" s="396"/>
      <c r="E2147" s="640"/>
      <c r="F2147" s="640"/>
    </row>
    <row r="2148" spans="1:6" ht="25.5">
      <c r="A2148" s="641" t="s">
        <v>2859</v>
      </c>
      <c r="B2148" s="382" t="s">
        <v>4668</v>
      </c>
      <c r="C2148" s="601" t="s">
        <v>20</v>
      </c>
      <c r="D2148" s="396">
        <v>19</v>
      </c>
      <c r="E2148" s="1331"/>
      <c r="F2148" s="640">
        <f>ROUND(D2148*E2148,2)</f>
        <v>0</v>
      </c>
    </row>
    <row r="2149" spans="1:6">
      <c r="A2149" s="472"/>
      <c r="B2149" s="336" t="s">
        <v>4669</v>
      </c>
      <c r="C2149" s="601"/>
      <c r="D2149" s="396"/>
      <c r="E2149" s="640"/>
      <c r="F2149" s="640"/>
    </row>
    <row r="2150" spans="1:6">
      <c r="A2150" s="472"/>
      <c r="B2150" s="336" t="s">
        <v>4670</v>
      </c>
      <c r="C2150" s="601"/>
      <c r="D2150" s="396"/>
      <c r="E2150" s="640"/>
      <c r="F2150" s="640"/>
    </row>
    <row r="2151" spans="1:6">
      <c r="A2151" s="472"/>
      <c r="B2151" s="336" t="s">
        <v>4671</v>
      </c>
      <c r="C2151" s="601"/>
      <c r="D2151" s="396"/>
      <c r="E2151" s="640"/>
      <c r="F2151" s="640"/>
    </row>
    <row r="2152" spans="1:6">
      <c r="A2152" s="472"/>
      <c r="B2152" s="336"/>
      <c r="C2152" s="601"/>
      <c r="D2152" s="396"/>
      <c r="E2152" s="640"/>
      <c r="F2152" s="640"/>
    </row>
    <row r="2153" spans="1:6" ht="25.5">
      <c r="A2153" s="641" t="s">
        <v>2852</v>
      </c>
      <c r="B2153" s="382" t="s">
        <v>4672</v>
      </c>
      <c r="C2153" s="601" t="s">
        <v>20</v>
      </c>
      <c r="D2153" s="396">
        <v>27</v>
      </c>
      <c r="E2153" s="1331"/>
      <c r="F2153" s="640">
        <f>ROUND(D2153*E2153,2)</f>
        <v>0</v>
      </c>
    </row>
    <row r="2154" spans="1:6">
      <c r="A2154" s="472"/>
      <c r="B2154" s="336" t="s">
        <v>4673</v>
      </c>
      <c r="C2154" s="601"/>
      <c r="D2154" s="396"/>
      <c r="E2154" s="640"/>
      <c r="F2154" s="640"/>
    </row>
    <row r="2155" spans="1:6">
      <c r="A2155" s="472"/>
      <c r="B2155" s="336" t="s">
        <v>4674</v>
      </c>
      <c r="C2155" s="601"/>
      <c r="D2155" s="396"/>
      <c r="E2155" s="640"/>
      <c r="F2155" s="640"/>
    </row>
    <row r="2156" spans="1:6">
      <c r="A2156" s="472"/>
      <c r="B2156" s="336" t="s">
        <v>4675</v>
      </c>
      <c r="C2156" s="601"/>
      <c r="D2156" s="396"/>
      <c r="E2156" s="640"/>
      <c r="F2156" s="640"/>
    </row>
    <row r="2157" spans="1:6">
      <c r="A2157" s="472"/>
      <c r="B2157" s="336" t="s">
        <v>4676</v>
      </c>
      <c r="C2157" s="601"/>
      <c r="D2157" s="396"/>
      <c r="E2157" s="640"/>
      <c r="F2157" s="640"/>
    </row>
    <row r="2158" spans="1:6">
      <c r="A2158" s="472"/>
      <c r="B2158" s="336"/>
      <c r="C2158" s="601"/>
      <c r="D2158" s="396"/>
      <c r="E2158" s="640"/>
      <c r="F2158" s="640"/>
    </row>
    <row r="2159" spans="1:6" ht="25.5">
      <c r="A2159" s="641" t="s">
        <v>2853</v>
      </c>
      <c r="B2159" s="382" t="s">
        <v>4677</v>
      </c>
      <c r="C2159" s="601" t="s">
        <v>20</v>
      </c>
      <c r="D2159" s="396">
        <v>3</v>
      </c>
      <c r="E2159" s="1331"/>
      <c r="F2159" s="640">
        <f>ROUND(D2159*E2159,2)</f>
        <v>0</v>
      </c>
    </row>
    <row r="2160" spans="1:6">
      <c r="A2160" s="472"/>
      <c r="B2160" s="315" t="s">
        <v>4678</v>
      </c>
      <c r="C2160" s="601"/>
      <c r="D2160" s="396"/>
      <c r="E2160" s="640"/>
      <c r="F2160" s="640"/>
    </row>
    <row r="2161" spans="1:6">
      <c r="A2161" s="472"/>
      <c r="B2161" s="315"/>
      <c r="C2161" s="601"/>
      <c r="D2161" s="396"/>
      <c r="E2161" s="640"/>
      <c r="F2161" s="640"/>
    </row>
    <row r="2162" spans="1:6" ht="25.5">
      <c r="A2162" s="641" t="s">
        <v>2854</v>
      </c>
      <c r="B2162" s="382" t="s">
        <v>4679</v>
      </c>
      <c r="C2162" s="601" t="s">
        <v>20</v>
      </c>
      <c r="D2162" s="396">
        <v>2</v>
      </c>
      <c r="E2162" s="1331"/>
      <c r="F2162" s="640">
        <f>ROUND(D2162*E2162,2)</f>
        <v>0</v>
      </c>
    </row>
    <row r="2163" spans="1:6">
      <c r="A2163" s="472"/>
      <c r="B2163" s="319" t="s">
        <v>3086</v>
      </c>
      <c r="C2163" s="601"/>
      <c r="D2163" s="396"/>
      <c r="E2163" s="640"/>
      <c r="F2163" s="640"/>
    </row>
    <row r="2164" spans="1:6">
      <c r="A2164" s="472"/>
      <c r="B2164" s="319"/>
      <c r="C2164" s="601"/>
      <c r="D2164" s="396"/>
      <c r="E2164" s="640"/>
      <c r="F2164" s="640"/>
    </row>
    <row r="2165" spans="1:6" ht="25.5">
      <c r="A2165" s="641" t="s">
        <v>2855</v>
      </c>
      <c r="B2165" s="382" t="s">
        <v>4680</v>
      </c>
      <c r="C2165" s="601" t="s">
        <v>20</v>
      </c>
      <c r="D2165" s="396">
        <v>14</v>
      </c>
      <c r="E2165" s="1331"/>
      <c r="F2165" s="640">
        <f>ROUND(D2165*E2165,2)</f>
        <v>0</v>
      </c>
    </row>
    <row r="2166" spans="1:6">
      <c r="A2166" s="472"/>
      <c r="B2166" s="336" t="s">
        <v>4681</v>
      </c>
      <c r="C2166" s="601"/>
      <c r="D2166" s="396"/>
      <c r="E2166" s="640"/>
      <c r="F2166" s="640"/>
    </row>
    <row r="2167" spans="1:6">
      <c r="A2167" s="472"/>
      <c r="B2167" s="336" t="s">
        <v>4682</v>
      </c>
      <c r="C2167" s="601"/>
      <c r="D2167" s="396"/>
      <c r="E2167" s="640"/>
      <c r="F2167" s="640"/>
    </row>
    <row r="2168" spans="1:6">
      <c r="A2168" s="472"/>
      <c r="B2168" s="336"/>
      <c r="C2168" s="601"/>
      <c r="D2168" s="396"/>
      <c r="E2168" s="640"/>
      <c r="F2168" s="640"/>
    </row>
    <row r="2169" spans="1:6" ht="25.5">
      <c r="A2169" s="641" t="s">
        <v>2856</v>
      </c>
      <c r="B2169" s="382" t="s">
        <v>4683</v>
      </c>
      <c r="C2169" s="601" t="s">
        <v>20</v>
      </c>
      <c r="D2169" s="396">
        <v>40</v>
      </c>
      <c r="E2169" s="1331"/>
      <c r="F2169" s="640">
        <f>ROUND(D2169*E2169,2)</f>
        <v>0</v>
      </c>
    </row>
    <row r="2170" spans="1:6">
      <c r="A2170" s="472"/>
      <c r="B2170" s="336" t="s">
        <v>4684</v>
      </c>
      <c r="C2170" s="601"/>
      <c r="D2170" s="396"/>
      <c r="E2170" s="640"/>
      <c r="F2170" s="640"/>
    </row>
    <row r="2171" spans="1:6">
      <c r="A2171" s="472"/>
      <c r="B2171" s="336" t="s">
        <v>4685</v>
      </c>
      <c r="C2171" s="601"/>
      <c r="D2171" s="396"/>
      <c r="E2171" s="640"/>
      <c r="F2171" s="640"/>
    </row>
    <row r="2172" spans="1:6">
      <c r="A2172" s="472"/>
      <c r="B2172" s="336" t="s">
        <v>4686</v>
      </c>
      <c r="C2172" s="601"/>
      <c r="D2172" s="396"/>
      <c r="E2172" s="640"/>
      <c r="F2172" s="640"/>
    </row>
    <row r="2173" spans="1:6">
      <c r="A2173" s="472"/>
      <c r="B2173" s="336" t="s">
        <v>4687</v>
      </c>
      <c r="C2173" s="601"/>
      <c r="D2173" s="396"/>
      <c r="E2173" s="640"/>
      <c r="F2173" s="640"/>
    </row>
    <row r="2174" spans="1:6">
      <c r="A2174" s="472"/>
      <c r="B2174" s="336" t="s">
        <v>4688</v>
      </c>
      <c r="C2174" s="601"/>
      <c r="D2174" s="396"/>
      <c r="E2174" s="640"/>
      <c r="F2174" s="640"/>
    </row>
    <row r="2175" spans="1:6">
      <c r="A2175" s="472"/>
      <c r="B2175" s="336"/>
      <c r="C2175" s="601"/>
      <c r="D2175" s="396"/>
      <c r="E2175" s="640"/>
      <c r="F2175" s="640"/>
    </row>
    <row r="2176" spans="1:6" ht="25.5">
      <c r="A2176" s="641" t="s">
        <v>2857</v>
      </c>
      <c r="B2176" s="382" t="s">
        <v>4689</v>
      </c>
      <c r="C2176" s="601" t="s">
        <v>20</v>
      </c>
      <c r="D2176" s="396">
        <v>9</v>
      </c>
      <c r="E2176" s="1331"/>
      <c r="F2176" s="640">
        <f>ROUND(D2176*E2176,2)</f>
        <v>0</v>
      </c>
    </row>
    <row r="2177" spans="1:6">
      <c r="A2177" s="472"/>
      <c r="B2177" s="336" t="s">
        <v>4690</v>
      </c>
      <c r="C2177" s="601"/>
      <c r="D2177" s="396"/>
      <c r="E2177" s="640"/>
      <c r="F2177" s="640"/>
    </row>
    <row r="2178" spans="1:6">
      <c r="A2178" s="472"/>
      <c r="B2178" s="336"/>
      <c r="C2178" s="601"/>
      <c r="D2178" s="396"/>
      <c r="E2178" s="640"/>
      <c r="F2178" s="640"/>
    </row>
    <row r="2179" spans="1:6" ht="25.5">
      <c r="A2179" s="641" t="s">
        <v>2868</v>
      </c>
      <c r="B2179" s="382" t="s">
        <v>4691</v>
      </c>
      <c r="C2179" s="601" t="s">
        <v>20</v>
      </c>
      <c r="D2179" s="396">
        <v>2</v>
      </c>
      <c r="E2179" s="1331"/>
      <c r="F2179" s="640">
        <f>ROUND(D2179*E2179,2)</f>
        <v>0</v>
      </c>
    </row>
    <row r="2180" spans="1:6">
      <c r="A2180" s="472"/>
      <c r="B2180" s="315" t="s">
        <v>4692</v>
      </c>
      <c r="C2180" s="601"/>
      <c r="D2180" s="396"/>
      <c r="E2180" s="626"/>
      <c r="F2180" s="640"/>
    </row>
    <row r="2181" spans="1:6">
      <c r="A2181" s="472"/>
      <c r="B2181" s="315"/>
      <c r="C2181" s="601"/>
      <c r="D2181" s="396"/>
      <c r="E2181" s="626"/>
      <c r="F2181" s="640"/>
    </row>
    <row r="2182" spans="1:6" ht="25.5">
      <c r="A2182" s="641" t="s">
        <v>2869</v>
      </c>
      <c r="B2182" s="382" t="s">
        <v>4693</v>
      </c>
      <c r="C2182" s="601" t="s">
        <v>20</v>
      </c>
      <c r="D2182" s="396">
        <v>1</v>
      </c>
      <c r="E2182" s="1331"/>
      <c r="F2182" s="640">
        <f>ROUND(D2182*E2182,2)</f>
        <v>0</v>
      </c>
    </row>
    <row r="2183" spans="1:6">
      <c r="A2183" s="472"/>
      <c r="B2183" s="315" t="s">
        <v>3079</v>
      </c>
      <c r="C2183" s="601"/>
      <c r="D2183" s="396"/>
      <c r="E2183" s="640"/>
      <c r="F2183" s="640"/>
    </row>
    <row r="2184" spans="1:6">
      <c r="A2184" s="472"/>
      <c r="B2184" s="315"/>
      <c r="C2184" s="601"/>
      <c r="D2184" s="396"/>
      <c r="E2184" s="640"/>
      <c r="F2184" s="640"/>
    </row>
    <row r="2185" spans="1:6" ht="25.5">
      <c r="A2185" s="641" t="s">
        <v>2870</v>
      </c>
      <c r="B2185" s="382" t="s">
        <v>4694</v>
      </c>
      <c r="C2185" s="601" t="s">
        <v>20</v>
      </c>
      <c r="D2185" s="396">
        <v>8</v>
      </c>
      <c r="E2185" s="1331"/>
      <c r="F2185" s="640">
        <f>ROUND(D2185*E2185,2)</f>
        <v>0</v>
      </c>
    </row>
    <row r="2186" spans="1:6">
      <c r="A2186" s="472"/>
      <c r="B2186" s="336" t="s">
        <v>4695</v>
      </c>
      <c r="C2186" s="601"/>
      <c r="D2186" s="396"/>
      <c r="E2186" s="640"/>
      <c r="F2186" s="640"/>
    </row>
    <row r="2187" spans="1:6">
      <c r="A2187" s="472"/>
      <c r="B2187" s="336"/>
      <c r="C2187" s="601"/>
      <c r="D2187" s="396"/>
      <c r="E2187" s="640"/>
      <c r="F2187" s="640"/>
    </row>
    <row r="2188" spans="1:6" ht="25.5">
      <c r="A2188" s="641" t="s">
        <v>2860</v>
      </c>
      <c r="B2188" s="382" t="s">
        <v>4696</v>
      </c>
      <c r="C2188" s="601" t="s">
        <v>20</v>
      </c>
      <c r="D2188" s="396">
        <v>22</v>
      </c>
      <c r="E2188" s="1331"/>
      <c r="F2188" s="640">
        <f>ROUND(D2188*E2188,2)</f>
        <v>0</v>
      </c>
    </row>
    <row r="2189" spans="1:6">
      <c r="A2189" s="472"/>
      <c r="B2189" s="336" t="s">
        <v>4697</v>
      </c>
      <c r="C2189" s="601"/>
      <c r="D2189" s="396"/>
      <c r="E2189" s="640"/>
      <c r="F2189" s="640"/>
    </row>
    <row r="2190" spans="1:6">
      <c r="A2190" s="472"/>
      <c r="B2190" s="336" t="s">
        <v>6595</v>
      </c>
      <c r="C2190" s="601"/>
      <c r="D2190" s="396"/>
      <c r="E2190" s="640"/>
      <c r="F2190" s="640"/>
    </row>
    <row r="2191" spans="1:6">
      <c r="A2191" s="472"/>
      <c r="B2191" s="336"/>
      <c r="C2191" s="601"/>
      <c r="D2191" s="396"/>
      <c r="E2191" s="640"/>
      <c r="F2191" s="640"/>
    </row>
    <row r="2192" spans="1:6" ht="25.5">
      <c r="A2192" s="641" t="s">
        <v>2861</v>
      </c>
      <c r="B2192" s="382" t="s">
        <v>4698</v>
      </c>
      <c r="C2192" s="601" t="s">
        <v>20</v>
      </c>
      <c r="D2192" s="396">
        <v>4</v>
      </c>
      <c r="E2192" s="1331"/>
      <c r="F2192" s="640">
        <f>ROUND(D2192*E2192,2)</f>
        <v>0</v>
      </c>
    </row>
    <row r="2193" spans="1:6">
      <c r="A2193" s="472"/>
      <c r="B2193" s="315" t="s">
        <v>4699</v>
      </c>
      <c r="C2193" s="601"/>
      <c r="D2193" s="396"/>
      <c r="E2193" s="640"/>
      <c r="F2193" s="640"/>
    </row>
    <row r="2194" spans="1:6">
      <c r="A2194" s="472"/>
      <c r="B2194" s="315"/>
      <c r="C2194" s="601"/>
      <c r="D2194" s="396"/>
      <c r="E2194" s="640"/>
      <c r="F2194" s="640"/>
    </row>
    <row r="2195" spans="1:6" ht="25.5">
      <c r="A2195" s="641" t="s">
        <v>2862</v>
      </c>
      <c r="B2195" s="382" t="s">
        <v>4700</v>
      </c>
      <c r="C2195" s="601" t="s">
        <v>20</v>
      </c>
      <c r="D2195" s="396">
        <v>8</v>
      </c>
      <c r="E2195" s="1331"/>
      <c r="F2195" s="640">
        <f>ROUND(D2195*E2195,2)</f>
        <v>0</v>
      </c>
    </row>
    <row r="2196" spans="1:6">
      <c r="A2196" s="472"/>
      <c r="B2196" s="336" t="s">
        <v>5257</v>
      </c>
      <c r="C2196" s="601"/>
      <c r="D2196" s="396"/>
      <c r="E2196" s="640"/>
      <c r="F2196" s="640"/>
    </row>
    <row r="2197" spans="1:6">
      <c r="A2197" s="472"/>
      <c r="B2197" s="336"/>
      <c r="C2197" s="601"/>
      <c r="D2197" s="396"/>
      <c r="E2197" s="640"/>
      <c r="F2197" s="640"/>
    </row>
    <row r="2198" spans="1:6" ht="25.5">
      <c r="A2198" s="641" t="s">
        <v>3162</v>
      </c>
      <c r="B2198" s="382" t="s">
        <v>4701</v>
      </c>
      <c r="C2198" s="601" t="s">
        <v>20</v>
      </c>
      <c r="D2198" s="396">
        <v>1</v>
      </c>
      <c r="E2198" s="1280"/>
      <c r="F2198" s="640">
        <f>ROUND(D2198*E2198,2)</f>
        <v>0</v>
      </c>
    </row>
    <row r="2199" spans="1:6">
      <c r="A2199" s="678"/>
      <c r="B2199" s="310" t="s">
        <v>4702</v>
      </c>
      <c r="C2199" s="601"/>
      <c r="D2199" s="396"/>
      <c r="E2199" s="640"/>
      <c r="F2199" s="640"/>
    </row>
    <row r="2200" spans="1:6">
      <c r="A2200" s="678"/>
      <c r="B2200" s="310"/>
      <c r="C2200" s="601"/>
      <c r="D2200" s="396"/>
      <c r="E2200" s="640"/>
      <c r="F2200" s="640"/>
    </row>
    <row r="2201" spans="1:6" ht="25.5">
      <c r="A2201" s="641" t="s">
        <v>2863</v>
      </c>
      <c r="B2201" s="382" t="s">
        <v>4703</v>
      </c>
      <c r="C2201" s="601" t="s">
        <v>20</v>
      </c>
      <c r="D2201" s="396">
        <v>11</v>
      </c>
      <c r="E2201" s="1331"/>
      <c r="F2201" s="640">
        <f>ROUND(D2201*E2201,2)</f>
        <v>0</v>
      </c>
    </row>
    <row r="2202" spans="1:6">
      <c r="A2202" s="472"/>
      <c r="B2202" s="336" t="s">
        <v>5258</v>
      </c>
      <c r="C2202" s="601"/>
      <c r="D2202" s="396"/>
      <c r="E2202" s="640"/>
      <c r="F2202" s="640"/>
    </row>
    <row r="2203" spans="1:6">
      <c r="A2203" s="472"/>
      <c r="B2203" s="336"/>
      <c r="C2203" s="601"/>
      <c r="D2203" s="396"/>
      <c r="E2203" s="640"/>
      <c r="F2203" s="640"/>
    </row>
    <row r="2204" spans="1:6" ht="25.5">
      <c r="A2204" s="641" t="s">
        <v>2864</v>
      </c>
      <c r="B2204" s="382" t="s">
        <v>4704</v>
      </c>
      <c r="C2204" s="601" t="s">
        <v>20</v>
      </c>
      <c r="D2204" s="396">
        <v>1</v>
      </c>
      <c r="E2204" s="1331"/>
      <c r="F2204" s="640">
        <f>ROUND(D2204*E2204,2)</f>
        <v>0</v>
      </c>
    </row>
    <row r="2205" spans="1:6">
      <c r="A2205" s="472"/>
      <c r="B2205" s="315" t="s">
        <v>3079</v>
      </c>
      <c r="C2205" s="601"/>
      <c r="D2205" s="396"/>
      <c r="E2205" s="640"/>
      <c r="F2205" s="640"/>
    </row>
    <row r="2206" spans="1:6">
      <c r="A2206" s="472"/>
      <c r="B2206" s="315"/>
      <c r="C2206" s="601"/>
      <c r="D2206" s="396"/>
      <c r="E2206" s="640"/>
      <c r="F2206" s="640"/>
    </row>
    <row r="2207" spans="1:6" ht="25.5">
      <c r="A2207" s="641" t="s">
        <v>2865</v>
      </c>
      <c r="B2207" s="382" t="s">
        <v>4705</v>
      </c>
      <c r="C2207" s="601" t="s">
        <v>20</v>
      </c>
      <c r="D2207" s="396">
        <v>50</v>
      </c>
      <c r="E2207" s="1280"/>
      <c r="F2207" s="640">
        <f>ROUND(D2207*E2207,2)</f>
        <v>0</v>
      </c>
    </row>
    <row r="2208" spans="1:6">
      <c r="A2208" s="472"/>
      <c r="B2208" s="336" t="s">
        <v>4706</v>
      </c>
      <c r="C2208" s="601"/>
      <c r="D2208" s="396"/>
      <c r="E2208" s="640"/>
      <c r="F2208" s="640"/>
    </row>
    <row r="2209" spans="1:6">
      <c r="A2209" s="472"/>
      <c r="B2209" s="336" t="s">
        <v>4707</v>
      </c>
      <c r="C2209" s="601"/>
      <c r="D2209" s="396"/>
      <c r="E2209" s="640"/>
      <c r="F2209" s="640"/>
    </row>
    <row r="2210" spans="1:6">
      <c r="A2210" s="472"/>
      <c r="B2210" s="336" t="s">
        <v>4708</v>
      </c>
      <c r="C2210" s="601"/>
      <c r="D2210" s="396"/>
      <c r="E2210" s="640"/>
      <c r="F2210" s="640"/>
    </row>
    <row r="2211" spans="1:6">
      <c r="A2211" s="472"/>
      <c r="B2211" s="336" t="s">
        <v>4709</v>
      </c>
      <c r="C2211" s="601"/>
      <c r="D2211" s="396"/>
      <c r="E2211" s="640"/>
      <c r="F2211" s="640"/>
    </row>
    <row r="2212" spans="1:6">
      <c r="A2212" s="472"/>
      <c r="B2212" s="336" t="s">
        <v>4710</v>
      </c>
      <c r="C2212" s="601"/>
      <c r="D2212" s="396"/>
      <c r="E2212" s="640"/>
      <c r="F2212" s="640"/>
    </row>
    <row r="2213" spans="1:6">
      <c r="A2213" s="472"/>
      <c r="B2213" s="336"/>
      <c r="C2213" s="601"/>
      <c r="D2213" s="396"/>
      <c r="E2213" s="640"/>
      <c r="F2213" s="640"/>
    </row>
    <row r="2214" spans="1:6" ht="25.5">
      <c r="A2214" s="641" t="s">
        <v>2866</v>
      </c>
      <c r="B2214" s="382" t="s">
        <v>4711</v>
      </c>
      <c r="C2214" s="601" t="s">
        <v>20</v>
      </c>
      <c r="D2214" s="396">
        <v>11</v>
      </c>
      <c r="E2214" s="1331"/>
      <c r="F2214" s="640">
        <f>ROUND(D2214*E2214,2)</f>
        <v>0</v>
      </c>
    </row>
    <row r="2215" spans="1:6">
      <c r="A2215" s="472"/>
      <c r="B2215" s="336" t="s">
        <v>5259</v>
      </c>
      <c r="C2215" s="601"/>
      <c r="D2215" s="396"/>
      <c r="E2215" s="640"/>
      <c r="F2215" s="640"/>
    </row>
    <row r="2216" spans="1:6">
      <c r="A2216" s="472"/>
      <c r="B2216" s="336" t="s">
        <v>6635</v>
      </c>
      <c r="C2216" s="601"/>
      <c r="D2216" s="396"/>
      <c r="E2216" s="640"/>
      <c r="F2216" s="640"/>
    </row>
    <row r="2217" spans="1:6">
      <c r="A2217" s="472"/>
      <c r="B2217" s="336"/>
      <c r="C2217" s="601"/>
      <c r="D2217" s="396"/>
      <c r="E2217" s="640"/>
      <c r="F2217" s="640"/>
    </row>
    <row r="2218" spans="1:6" ht="25.5">
      <c r="A2218" s="665" t="s">
        <v>2867</v>
      </c>
      <c r="B2218" s="382" t="s">
        <v>4712</v>
      </c>
      <c r="C2218" s="601" t="s">
        <v>20</v>
      </c>
      <c r="D2218" s="328">
        <v>1</v>
      </c>
      <c r="E2218" s="1331"/>
      <c r="F2218" s="640">
        <f>ROUND(D2218*E2218,2)</f>
        <v>0</v>
      </c>
    </row>
    <row r="2219" spans="1:6">
      <c r="A2219" s="471"/>
      <c r="B2219" s="315" t="s">
        <v>4713</v>
      </c>
      <c r="C2219" s="601"/>
      <c r="D2219" s="328"/>
      <c r="E2219" s="640"/>
      <c r="F2219" s="640"/>
    </row>
    <row r="2220" spans="1:6">
      <c r="A2220" s="471"/>
      <c r="B2220" s="315"/>
      <c r="C2220" s="601"/>
      <c r="D2220" s="328"/>
      <c r="E2220" s="640"/>
      <c r="F2220" s="640"/>
    </row>
    <row r="2221" spans="1:6">
      <c r="A2221" s="623"/>
      <c r="B2221" s="400" t="s">
        <v>4714</v>
      </c>
      <c r="C2221" s="601"/>
      <c r="D2221" s="328"/>
      <c r="E2221" s="640"/>
      <c r="F2221" s="640"/>
    </row>
    <row r="2222" spans="1:6">
      <c r="A2222" s="117"/>
      <c r="B2222" s="117"/>
      <c r="C2222" s="601"/>
      <c r="D2222" s="328"/>
      <c r="E2222" s="640"/>
      <c r="F2222" s="640"/>
    </row>
    <row r="2223" spans="1:6">
      <c r="A2223" s="641" t="s">
        <v>2831</v>
      </c>
      <c r="B2223" s="382" t="s">
        <v>4715</v>
      </c>
      <c r="C2223" s="601" t="s">
        <v>20</v>
      </c>
      <c r="D2223" s="396">
        <v>3</v>
      </c>
      <c r="E2223" s="1331"/>
      <c r="F2223" s="640">
        <f>ROUND(D2223*E2223,2)</f>
        <v>0</v>
      </c>
    </row>
    <row r="2224" spans="1:6">
      <c r="A2224" s="472"/>
      <c r="B2224" s="377" t="s">
        <v>4716</v>
      </c>
      <c r="C2224" s="601"/>
      <c r="D2224" s="396"/>
      <c r="E2224" s="640"/>
      <c r="F2224" s="640"/>
    </row>
    <row r="2225" spans="1:6">
      <c r="A2225" s="472"/>
      <c r="B2225" s="377"/>
      <c r="C2225" s="601"/>
      <c r="D2225" s="396"/>
      <c r="E2225" s="640"/>
      <c r="F2225" s="640"/>
    </row>
    <row r="2226" spans="1:6">
      <c r="A2226" s="623"/>
      <c r="B2226" s="400" t="s">
        <v>4609</v>
      </c>
      <c r="C2226" s="601"/>
      <c r="D2226" s="396"/>
      <c r="E2226" s="675"/>
      <c r="F2226" s="640"/>
    </row>
    <row r="2227" spans="1:6">
      <c r="A2227" s="117"/>
      <c r="B2227" s="117"/>
      <c r="C2227" s="601"/>
      <c r="D2227" s="396"/>
      <c r="E2227" s="675"/>
      <c r="F2227" s="640"/>
    </row>
    <row r="2228" spans="1:6" ht="25.5">
      <c r="A2228" s="641" t="s">
        <v>2876</v>
      </c>
      <c r="B2228" s="382" t="s">
        <v>4717</v>
      </c>
      <c r="C2228" s="601" t="s">
        <v>20</v>
      </c>
      <c r="D2228" s="396">
        <v>1</v>
      </c>
      <c r="E2228" s="1280"/>
      <c r="F2228" s="640">
        <f>ROUND(D2228*E2228,2)</f>
        <v>0</v>
      </c>
    </row>
    <row r="2229" spans="1:6">
      <c r="A2229" s="472"/>
      <c r="B2229" s="315" t="s">
        <v>3067</v>
      </c>
      <c r="C2229" s="601"/>
      <c r="D2229" s="396"/>
      <c r="E2229" s="640"/>
      <c r="F2229" s="640"/>
    </row>
    <row r="2230" spans="1:6">
      <c r="A2230" s="472"/>
      <c r="B2230" s="315"/>
      <c r="C2230" s="601"/>
      <c r="D2230" s="396"/>
      <c r="E2230" s="640"/>
      <c r="F2230" s="640"/>
    </row>
    <row r="2231" spans="1:6" ht="25.5">
      <c r="A2231" s="641" t="s">
        <v>2871</v>
      </c>
      <c r="B2231" s="382" t="s">
        <v>4718</v>
      </c>
      <c r="C2231" s="601" t="s">
        <v>20</v>
      </c>
      <c r="D2231" s="396">
        <v>10</v>
      </c>
      <c r="E2231" s="1331"/>
      <c r="F2231" s="640">
        <f>ROUND(D2231*E2231,2)</f>
        <v>0</v>
      </c>
    </row>
    <row r="2232" spans="1:6">
      <c r="A2232" s="472"/>
      <c r="B2232" s="636" t="s">
        <v>4719</v>
      </c>
      <c r="C2232" s="601"/>
      <c r="D2232" s="396"/>
      <c r="E2232" s="640"/>
      <c r="F2232" s="640"/>
    </row>
    <row r="2233" spans="1:6">
      <c r="A2233" s="472"/>
      <c r="B2233" s="636"/>
      <c r="C2233" s="601"/>
      <c r="D2233" s="396"/>
      <c r="E2233" s="640"/>
      <c r="F2233" s="640"/>
    </row>
    <row r="2234" spans="1:6" ht="25.5">
      <c r="A2234" s="641" t="s">
        <v>2872</v>
      </c>
      <c r="B2234" s="382" t="s">
        <v>4720</v>
      </c>
      <c r="C2234" s="601" t="s">
        <v>20</v>
      </c>
      <c r="D2234" s="396">
        <v>2</v>
      </c>
      <c r="E2234" s="1331"/>
      <c r="F2234" s="640">
        <f>ROUND(D2234*E2234,2)</f>
        <v>0</v>
      </c>
    </row>
    <row r="2235" spans="1:6">
      <c r="A2235" s="472"/>
      <c r="B2235" s="93" t="s">
        <v>4721</v>
      </c>
      <c r="C2235" s="601"/>
      <c r="D2235" s="396"/>
      <c r="E2235" s="640"/>
      <c r="F2235" s="640"/>
    </row>
    <row r="2236" spans="1:6">
      <c r="A2236" s="472"/>
      <c r="B2236" s="93"/>
      <c r="C2236" s="601"/>
      <c r="D2236" s="396"/>
      <c r="E2236" s="640"/>
      <c r="F2236" s="640"/>
    </row>
    <row r="2237" spans="1:6" ht="25.5">
      <c r="A2237" s="641" t="s">
        <v>2873</v>
      </c>
      <c r="B2237" s="382" t="s">
        <v>4722</v>
      </c>
      <c r="C2237" s="601" t="s">
        <v>20</v>
      </c>
      <c r="D2237" s="396">
        <v>2</v>
      </c>
      <c r="E2237" s="1331"/>
      <c r="F2237" s="640">
        <f>ROUND(D2237*E2237,2)</f>
        <v>0</v>
      </c>
    </row>
    <row r="2238" spans="1:6">
      <c r="A2238" s="472"/>
      <c r="B2238" s="93" t="s">
        <v>4721</v>
      </c>
      <c r="C2238" s="601"/>
      <c r="D2238" s="396"/>
      <c r="E2238" s="640"/>
      <c r="F2238" s="640"/>
    </row>
    <row r="2239" spans="1:6">
      <c r="A2239" s="472"/>
      <c r="B2239" s="93"/>
      <c r="C2239" s="601"/>
      <c r="D2239" s="396"/>
      <c r="E2239" s="640"/>
      <c r="F2239" s="640"/>
    </row>
    <row r="2240" spans="1:6" ht="25.5">
      <c r="A2240" s="641" t="s">
        <v>2874</v>
      </c>
      <c r="B2240" s="382" t="s">
        <v>4723</v>
      </c>
      <c r="C2240" s="601" t="s">
        <v>20</v>
      </c>
      <c r="D2240" s="396">
        <v>3</v>
      </c>
      <c r="E2240" s="1331"/>
      <c r="F2240" s="640">
        <f>ROUND(D2240*E2240,2)</f>
        <v>0</v>
      </c>
    </row>
    <row r="2241" spans="1:6">
      <c r="A2241" s="678"/>
      <c r="B2241" s="336" t="s">
        <v>5260</v>
      </c>
      <c r="C2241" s="601"/>
      <c r="D2241" s="396"/>
      <c r="E2241" s="640"/>
      <c r="F2241" s="640"/>
    </row>
    <row r="2242" spans="1:6">
      <c r="A2242" s="678"/>
      <c r="B2242" s="336"/>
      <c r="C2242" s="601"/>
      <c r="D2242" s="396"/>
      <c r="E2242" s="640"/>
      <c r="F2242" s="640"/>
    </row>
    <row r="2243" spans="1:6" ht="25.5">
      <c r="A2243" s="641" t="s">
        <v>2875</v>
      </c>
      <c r="B2243" s="382" t="s">
        <v>4723</v>
      </c>
      <c r="C2243" s="601" t="s">
        <v>20</v>
      </c>
      <c r="D2243" s="396">
        <v>8</v>
      </c>
      <c r="E2243" s="1331"/>
      <c r="F2243" s="640">
        <f>ROUND(D2243*E2243,2)</f>
        <v>0</v>
      </c>
    </row>
    <row r="2244" spans="1:6">
      <c r="A2244" s="472"/>
      <c r="B2244" s="336" t="s">
        <v>5261</v>
      </c>
      <c r="C2244" s="601"/>
      <c r="D2244" s="396"/>
      <c r="E2244" s="640"/>
      <c r="F2244" s="640"/>
    </row>
    <row r="2245" spans="1:6">
      <c r="A2245" s="472"/>
      <c r="B2245" s="336"/>
      <c r="C2245" s="601"/>
      <c r="D2245" s="396"/>
      <c r="E2245" s="640"/>
      <c r="F2245" s="640"/>
    </row>
    <row r="2246" spans="1:6" ht="25.5">
      <c r="A2246" s="641" t="s">
        <v>2879</v>
      </c>
      <c r="B2246" s="382" t="s">
        <v>4724</v>
      </c>
      <c r="C2246" s="601" t="s">
        <v>20</v>
      </c>
      <c r="D2246" s="396">
        <v>3</v>
      </c>
      <c r="E2246" s="1331"/>
      <c r="F2246" s="640">
        <f>ROUND(D2246*E2246,2)</f>
        <v>0</v>
      </c>
    </row>
    <row r="2247" spans="1:6">
      <c r="A2247" s="472"/>
      <c r="B2247" s="315" t="s">
        <v>4725</v>
      </c>
      <c r="C2247" s="601"/>
      <c r="D2247" s="396"/>
      <c r="E2247" s="640"/>
      <c r="F2247" s="640"/>
    </row>
    <row r="2248" spans="1:6">
      <c r="A2248" s="472"/>
      <c r="B2248" s="315"/>
      <c r="C2248" s="601"/>
      <c r="D2248" s="396"/>
      <c r="E2248" s="640"/>
      <c r="F2248" s="640"/>
    </row>
    <row r="2249" spans="1:6" ht="25.5">
      <c r="A2249" s="641" t="s">
        <v>2877</v>
      </c>
      <c r="B2249" s="382" t="s">
        <v>4726</v>
      </c>
      <c r="C2249" s="601" t="s">
        <v>20</v>
      </c>
      <c r="D2249" s="396">
        <v>1</v>
      </c>
      <c r="E2249" s="1331"/>
      <c r="F2249" s="640">
        <f>ROUND(D2249*E2249,2)</f>
        <v>0</v>
      </c>
    </row>
    <row r="2250" spans="1:6">
      <c r="A2250" s="472"/>
      <c r="B2250" s="315" t="s">
        <v>4727</v>
      </c>
      <c r="C2250" s="601"/>
      <c r="D2250" s="396"/>
      <c r="E2250" s="640"/>
      <c r="F2250" s="640"/>
    </row>
    <row r="2251" spans="1:6">
      <c r="A2251" s="472"/>
      <c r="B2251" s="315"/>
      <c r="C2251" s="601"/>
      <c r="D2251" s="396"/>
      <c r="E2251" s="640"/>
      <c r="F2251" s="640"/>
    </row>
    <row r="2252" spans="1:6" ht="25.5">
      <c r="A2252" s="641" t="s">
        <v>2878</v>
      </c>
      <c r="B2252" s="382" t="s">
        <v>4728</v>
      </c>
      <c r="C2252" s="601" t="s">
        <v>20</v>
      </c>
      <c r="D2252" s="396">
        <v>1</v>
      </c>
      <c r="E2252" s="1280"/>
      <c r="F2252" s="640">
        <f>ROUND(D2252*E2252,2)</f>
        <v>0</v>
      </c>
    </row>
    <row r="2253" spans="1:6">
      <c r="A2253" s="472"/>
      <c r="B2253" s="315" t="s">
        <v>4729</v>
      </c>
      <c r="C2253" s="601"/>
      <c r="D2253" s="396"/>
      <c r="E2253" s="640"/>
      <c r="F2253" s="640"/>
    </row>
    <row r="2254" spans="1:6">
      <c r="A2254" s="472"/>
      <c r="B2254" s="315"/>
      <c r="C2254" s="601"/>
      <c r="D2254" s="396"/>
      <c r="E2254" s="640"/>
      <c r="F2254" s="640"/>
    </row>
    <row r="2255" spans="1:6" ht="25.5">
      <c r="A2255" s="641" t="s">
        <v>2880</v>
      </c>
      <c r="B2255" s="382" t="s">
        <v>4730</v>
      </c>
      <c r="C2255" s="601" t="s">
        <v>20</v>
      </c>
      <c r="D2255" s="396">
        <v>2</v>
      </c>
      <c r="E2255" s="1331"/>
      <c r="F2255" s="640">
        <f>ROUND(D2255*E2255,2)</f>
        <v>0</v>
      </c>
    </row>
    <row r="2256" spans="1:6">
      <c r="A2256" s="472"/>
      <c r="B2256" s="310" t="s">
        <v>2881</v>
      </c>
      <c r="C2256" s="601"/>
      <c r="D2256" s="396"/>
      <c r="E2256" s="640"/>
      <c r="F2256" s="640"/>
    </row>
    <row r="2257" spans="1:6">
      <c r="A2257" s="472"/>
      <c r="B2257" s="310"/>
      <c r="C2257" s="601"/>
      <c r="D2257" s="396"/>
      <c r="E2257" s="640"/>
      <c r="F2257" s="640"/>
    </row>
    <row r="2258" spans="1:6" ht="25.5">
      <c r="A2258" s="641" t="s">
        <v>2882</v>
      </c>
      <c r="B2258" s="382" t="s">
        <v>4731</v>
      </c>
      <c r="C2258" s="601" t="s">
        <v>20</v>
      </c>
      <c r="D2258" s="396">
        <v>4</v>
      </c>
      <c r="E2258" s="1331"/>
      <c r="F2258" s="640">
        <f>ROUND(D2258*E2258,2)</f>
        <v>0</v>
      </c>
    </row>
    <row r="2259" spans="1:6">
      <c r="A2259" s="472"/>
      <c r="B2259" s="315" t="s">
        <v>4732</v>
      </c>
      <c r="C2259" s="601"/>
      <c r="D2259" s="396"/>
      <c r="E2259" s="640"/>
      <c r="F2259" s="640"/>
    </row>
    <row r="2260" spans="1:6">
      <c r="A2260" s="472"/>
      <c r="B2260" s="315"/>
      <c r="C2260" s="601"/>
      <c r="D2260" s="396"/>
      <c r="E2260" s="640"/>
      <c r="F2260" s="640"/>
    </row>
    <row r="2261" spans="1:6">
      <c r="A2261" s="623"/>
      <c r="B2261" s="400" t="s">
        <v>4733</v>
      </c>
      <c r="C2261" s="601"/>
      <c r="D2261" s="396"/>
      <c r="E2261" s="640"/>
      <c r="F2261" s="640"/>
    </row>
    <row r="2262" spans="1:6">
      <c r="A2262" s="117"/>
      <c r="B2262" s="117"/>
      <c r="C2262" s="601"/>
      <c r="D2262" s="396"/>
      <c r="E2262" s="640"/>
      <c r="F2262" s="640"/>
    </row>
    <row r="2263" spans="1:6" ht="25.5">
      <c r="A2263" s="643" t="s">
        <v>3164</v>
      </c>
      <c r="B2263" s="382" t="s">
        <v>4734</v>
      </c>
      <c r="C2263" s="601" t="s">
        <v>20</v>
      </c>
      <c r="D2263" s="396">
        <v>1</v>
      </c>
      <c r="E2263" s="1331"/>
      <c r="F2263" s="640">
        <f>ROUND(D2263*E2263,2)</f>
        <v>0</v>
      </c>
    </row>
    <row r="2264" spans="1:6">
      <c r="A2264" s="472"/>
      <c r="B2264" s="93" t="s">
        <v>4735</v>
      </c>
      <c r="C2264" s="601"/>
      <c r="D2264" s="396"/>
      <c r="E2264" s="640"/>
      <c r="F2264" s="640"/>
    </row>
    <row r="2265" spans="1:6">
      <c r="A2265" s="472"/>
      <c r="B2265" s="93"/>
      <c r="C2265" s="601"/>
      <c r="D2265" s="396"/>
      <c r="E2265" s="640"/>
      <c r="F2265" s="640"/>
    </row>
    <row r="2266" spans="1:6" ht="25.5">
      <c r="A2266" s="641" t="s">
        <v>3165</v>
      </c>
      <c r="B2266" s="382" t="s">
        <v>4734</v>
      </c>
      <c r="C2266" s="601" t="s">
        <v>20</v>
      </c>
      <c r="D2266" s="396">
        <v>1</v>
      </c>
      <c r="E2266" s="1331"/>
      <c r="F2266" s="640">
        <f>ROUND(D2266*E2266,2)</f>
        <v>0</v>
      </c>
    </row>
    <row r="2267" spans="1:6">
      <c r="A2267" s="472"/>
      <c r="B2267" s="587" t="s">
        <v>4736</v>
      </c>
      <c r="C2267" s="601"/>
      <c r="D2267" s="396"/>
      <c r="E2267" s="640"/>
      <c r="F2267" s="640"/>
    </row>
    <row r="2268" spans="1:6">
      <c r="A2268" s="472"/>
      <c r="B2268" s="587"/>
      <c r="C2268" s="601"/>
      <c r="D2268" s="396"/>
      <c r="E2268" s="640"/>
      <c r="F2268" s="640"/>
    </row>
    <row r="2269" spans="1:6" ht="25.5">
      <c r="A2269" s="641" t="s">
        <v>2883</v>
      </c>
      <c r="B2269" s="382" t="s">
        <v>4734</v>
      </c>
      <c r="C2269" s="601" t="s">
        <v>20</v>
      </c>
      <c r="D2269" s="396">
        <v>1</v>
      </c>
      <c r="E2269" s="1331"/>
      <c r="F2269" s="640">
        <f>ROUND(D2269*E2269,2)</f>
        <v>0</v>
      </c>
    </row>
    <row r="2270" spans="1:6">
      <c r="A2270" s="472"/>
      <c r="B2270" s="319" t="s">
        <v>4737</v>
      </c>
      <c r="C2270" s="601"/>
      <c r="D2270" s="396"/>
      <c r="E2270" s="640"/>
      <c r="F2270" s="640"/>
    </row>
    <row r="2271" spans="1:6">
      <c r="A2271" s="472"/>
      <c r="B2271" s="319"/>
      <c r="C2271" s="601"/>
      <c r="D2271" s="396"/>
      <c r="E2271" s="640"/>
      <c r="F2271" s="640"/>
    </row>
    <row r="2272" spans="1:6" ht="25.5">
      <c r="A2272" s="641" t="s">
        <v>3136</v>
      </c>
      <c r="B2272" s="382" t="s">
        <v>4738</v>
      </c>
      <c r="C2272" s="601" t="s">
        <v>20</v>
      </c>
      <c r="D2272" s="396">
        <v>4</v>
      </c>
      <c r="E2272" s="1331"/>
      <c r="F2272" s="640">
        <f>ROUND(D2272*E2272,2)</f>
        <v>0</v>
      </c>
    </row>
    <row r="2273" spans="1:6">
      <c r="A2273" s="472"/>
      <c r="B2273" s="336" t="s">
        <v>4739</v>
      </c>
      <c r="C2273" s="601"/>
      <c r="D2273" s="396"/>
      <c r="E2273" s="640"/>
      <c r="F2273" s="640"/>
    </row>
    <row r="2274" spans="1:6">
      <c r="A2274" s="472"/>
      <c r="B2274" s="336"/>
      <c r="C2274" s="601"/>
      <c r="D2274" s="396"/>
      <c r="E2274" s="640"/>
      <c r="F2274" s="640"/>
    </row>
    <row r="2275" spans="1:6" ht="25.5">
      <c r="A2275" s="641" t="s">
        <v>2837</v>
      </c>
      <c r="B2275" s="382" t="s">
        <v>4740</v>
      </c>
      <c r="C2275" s="601" t="s">
        <v>20</v>
      </c>
      <c r="D2275" s="396">
        <v>1</v>
      </c>
      <c r="E2275" s="1331"/>
      <c r="F2275" s="640">
        <f>ROUND(D2275*E2275,2)</f>
        <v>0</v>
      </c>
    </row>
    <row r="2276" spans="1:6">
      <c r="A2276" s="472"/>
      <c r="B2276" s="315" t="s">
        <v>3078</v>
      </c>
      <c r="C2276" s="601"/>
      <c r="D2276" s="396"/>
      <c r="E2276" s="640"/>
      <c r="F2276" s="640"/>
    </row>
    <row r="2277" spans="1:6">
      <c r="A2277" s="472"/>
      <c r="B2277" s="315"/>
      <c r="C2277" s="601"/>
      <c r="D2277" s="396"/>
      <c r="E2277" s="640"/>
      <c r="F2277" s="640"/>
    </row>
    <row r="2278" spans="1:6" ht="25.5">
      <c r="A2278" s="641" t="s">
        <v>2884</v>
      </c>
      <c r="B2278" s="382" t="s">
        <v>4734</v>
      </c>
      <c r="C2278" s="601" t="s">
        <v>20</v>
      </c>
      <c r="D2278" s="396">
        <v>2</v>
      </c>
      <c r="E2278" s="1331"/>
      <c r="F2278" s="640">
        <f>ROUND(D2278*E2278,2)</f>
        <v>0</v>
      </c>
    </row>
    <row r="2279" spans="1:6">
      <c r="A2279" s="472"/>
      <c r="B2279" s="315" t="s">
        <v>4741</v>
      </c>
      <c r="C2279" s="601"/>
      <c r="D2279" s="396"/>
      <c r="E2279" s="640"/>
      <c r="F2279" s="640"/>
    </row>
    <row r="2280" spans="1:6">
      <c r="A2280" s="472"/>
      <c r="B2280" s="315"/>
      <c r="C2280" s="601"/>
      <c r="D2280" s="396"/>
      <c r="E2280" s="640"/>
      <c r="F2280" s="640"/>
    </row>
    <row r="2281" spans="1:6" ht="25.5">
      <c r="A2281" s="641" t="s">
        <v>3135</v>
      </c>
      <c r="B2281" s="382" t="s">
        <v>4742</v>
      </c>
      <c r="C2281" s="601" t="s">
        <v>20</v>
      </c>
      <c r="D2281" s="396">
        <v>4</v>
      </c>
      <c r="E2281" s="1331"/>
      <c r="F2281" s="640">
        <f>ROUND(D2281*E2281,2)</f>
        <v>0</v>
      </c>
    </row>
    <row r="2282" spans="1:6">
      <c r="A2282" s="472"/>
      <c r="B2282" s="336" t="s">
        <v>4743</v>
      </c>
      <c r="C2282" s="601"/>
      <c r="D2282" s="396"/>
      <c r="E2282" s="640"/>
      <c r="F2282" s="640"/>
    </row>
    <row r="2283" spans="1:6">
      <c r="A2283" s="472"/>
      <c r="B2283" s="336"/>
      <c r="C2283" s="601"/>
      <c r="D2283" s="396"/>
      <c r="E2283" s="640"/>
      <c r="F2283" s="640"/>
    </row>
    <row r="2284" spans="1:6" ht="25.5">
      <c r="A2284" s="641" t="s">
        <v>2886</v>
      </c>
      <c r="B2284" s="382" t="s">
        <v>4744</v>
      </c>
      <c r="C2284" s="601" t="s">
        <v>20</v>
      </c>
      <c r="D2284" s="396">
        <v>1</v>
      </c>
      <c r="E2284" s="1331"/>
      <c r="F2284" s="640">
        <f>ROUND(D2284*E2284,2)</f>
        <v>0</v>
      </c>
    </row>
    <row r="2285" spans="1:6">
      <c r="A2285" s="472"/>
      <c r="B2285" s="315" t="s">
        <v>3075</v>
      </c>
      <c r="C2285" s="601"/>
      <c r="D2285" s="396"/>
      <c r="E2285" s="640"/>
      <c r="F2285" s="640"/>
    </row>
    <row r="2286" spans="1:6">
      <c r="A2286" s="472"/>
      <c r="B2286" s="315"/>
      <c r="C2286" s="601"/>
      <c r="D2286" s="396"/>
      <c r="E2286" s="640"/>
      <c r="F2286" s="640"/>
    </row>
    <row r="2287" spans="1:6" ht="25.5">
      <c r="A2287" s="641" t="s">
        <v>2885</v>
      </c>
      <c r="B2287" s="382" t="s">
        <v>4745</v>
      </c>
      <c r="C2287" s="601" t="s">
        <v>20</v>
      </c>
      <c r="D2287" s="396">
        <v>2</v>
      </c>
      <c r="E2287" s="1331"/>
      <c r="F2287" s="640">
        <f>ROUND(D2287*E2287,2)</f>
        <v>0</v>
      </c>
    </row>
    <row r="2288" spans="1:6">
      <c r="A2288" s="472"/>
      <c r="B2288" s="315" t="s">
        <v>4746</v>
      </c>
      <c r="C2288" s="601"/>
      <c r="D2288" s="396"/>
      <c r="E2288" s="640"/>
      <c r="F2288" s="640"/>
    </row>
    <row r="2289" spans="1:6">
      <c r="A2289" s="472"/>
      <c r="B2289" s="315"/>
      <c r="C2289" s="601"/>
      <c r="D2289" s="396"/>
      <c r="E2289" s="640"/>
      <c r="F2289" s="640"/>
    </row>
    <row r="2290" spans="1:6">
      <c r="A2290" s="623"/>
      <c r="B2290" s="400" t="s">
        <v>4747</v>
      </c>
      <c r="C2290" s="601"/>
      <c r="D2290" s="396"/>
      <c r="E2290" s="640"/>
      <c r="F2290" s="640"/>
    </row>
    <row r="2291" spans="1:6">
      <c r="A2291" s="117"/>
      <c r="B2291" s="117"/>
      <c r="C2291" s="601"/>
      <c r="D2291" s="396"/>
      <c r="E2291" s="640"/>
      <c r="F2291" s="640"/>
    </row>
    <row r="2292" spans="1:6" ht="25.5">
      <c r="A2292" s="641" t="s">
        <v>2832</v>
      </c>
      <c r="B2292" s="382" t="s">
        <v>4748</v>
      </c>
      <c r="C2292" s="601" t="s">
        <v>20</v>
      </c>
      <c r="D2292" s="396">
        <v>2</v>
      </c>
      <c r="E2292" s="1331"/>
      <c r="F2292" s="640">
        <f>ROUND(D2292*E2292,2)</f>
        <v>0</v>
      </c>
    </row>
    <row r="2293" spans="1:6">
      <c r="A2293" s="472"/>
      <c r="B2293" s="93" t="s">
        <v>4749</v>
      </c>
      <c r="C2293" s="601"/>
      <c r="D2293" s="396"/>
      <c r="E2293" s="640"/>
      <c r="F2293" s="640"/>
    </row>
    <row r="2294" spans="1:6">
      <c r="A2294" s="472"/>
      <c r="B2294" s="93"/>
      <c r="C2294" s="601"/>
      <c r="D2294" s="396"/>
      <c r="E2294" s="640"/>
      <c r="F2294" s="640"/>
    </row>
    <row r="2295" spans="1:6">
      <c r="A2295" s="623"/>
      <c r="B2295" s="400" t="s">
        <v>4750</v>
      </c>
      <c r="C2295" s="601"/>
      <c r="D2295" s="396"/>
      <c r="E2295" s="640"/>
      <c r="F2295" s="640"/>
    </row>
    <row r="2296" spans="1:6">
      <c r="A2296" s="117"/>
      <c r="B2296" s="117"/>
      <c r="C2296" s="601"/>
      <c r="D2296" s="396"/>
      <c r="E2296" s="640"/>
      <c r="F2296" s="640"/>
    </row>
    <row r="2297" spans="1:6" ht="25.5">
      <c r="A2297" s="641" t="s">
        <v>2887</v>
      </c>
      <c r="B2297" s="382" t="s">
        <v>4751</v>
      </c>
      <c r="C2297" s="601" t="s">
        <v>20</v>
      </c>
      <c r="D2297" s="396">
        <v>5</v>
      </c>
      <c r="E2297" s="1331"/>
      <c r="F2297" s="640">
        <f>ROUND(D2297*E2297,2)</f>
        <v>0</v>
      </c>
    </row>
    <row r="2298" spans="1:6">
      <c r="A2298" s="472"/>
      <c r="B2298" s="336" t="s">
        <v>4752</v>
      </c>
      <c r="C2298" s="601"/>
      <c r="D2298" s="396"/>
      <c r="E2298" s="640"/>
      <c r="F2298" s="640"/>
    </row>
    <row r="2299" spans="1:6">
      <c r="A2299" s="472"/>
      <c r="B2299" s="336"/>
      <c r="C2299" s="601"/>
      <c r="D2299" s="396"/>
      <c r="E2299" s="640"/>
      <c r="F2299" s="640"/>
    </row>
    <row r="2300" spans="1:6" ht="25.5">
      <c r="A2300" s="641" t="s">
        <v>3166</v>
      </c>
      <c r="B2300" s="382" t="s">
        <v>4753</v>
      </c>
      <c r="C2300" s="601" t="s">
        <v>20</v>
      </c>
      <c r="D2300" s="396">
        <v>1</v>
      </c>
      <c r="E2300" s="1331"/>
      <c r="F2300" s="640">
        <f>ROUND(D2300*E2300,2)</f>
        <v>0</v>
      </c>
    </row>
    <row r="2301" spans="1:6">
      <c r="A2301" s="678"/>
      <c r="B2301" s="315" t="s">
        <v>4754</v>
      </c>
      <c r="C2301" s="601"/>
      <c r="D2301" s="396"/>
      <c r="E2301" s="640"/>
      <c r="F2301" s="640"/>
    </row>
    <row r="2302" spans="1:6">
      <c r="A2302" s="678"/>
      <c r="B2302" s="315"/>
      <c r="C2302" s="601"/>
      <c r="D2302" s="396"/>
      <c r="E2302" s="640"/>
      <c r="F2302" s="640"/>
    </row>
    <row r="2303" spans="1:6" ht="25.5">
      <c r="A2303" s="641" t="s">
        <v>2888</v>
      </c>
      <c r="B2303" s="382" t="s">
        <v>4755</v>
      </c>
      <c r="C2303" s="601" t="s">
        <v>20</v>
      </c>
      <c r="D2303" s="396">
        <v>2</v>
      </c>
      <c r="E2303" s="1331"/>
      <c r="F2303" s="640">
        <f>ROUND(D2303*E2303,2)</f>
        <v>0</v>
      </c>
    </row>
    <row r="2304" spans="1:6">
      <c r="A2304" s="472"/>
      <c r="B2304" s="315" t="s">
        <v>4756</v>
      </c>
      <c r="C2304" s="601"/>
      <c r="D2304" s="396"/>
      <c r="E2304" s="640"/>
      <c r="F2304" s="640"/>
    </row>
    <row r="2305" spans="1:6">
      <c r="A2305" s="472"/>
      <c r="B2305" s="315"/>
      <c r="C2305" s="601"/>
      <c r="D2305" s="396"/>
      <c r="E2305" s="640"/>
      <c r="F2305" s="640"/>
    </row>
    <row r="2306" spans="1:6" ht="25.5">
      <c r="A2306" s="641" t="s">
        <v>2889</v>
      </c>
      <c r="B2306" s="382" t="s">
        <v>4757</v>
      </c>
      <c r="C2306" s="601" t="s">
        <v>20</v>
      </c>
      <c r="D2306" s="396">
        <v>1</v>
      </c>
      <c r="E2306" s="1331"/>
      <c r="F2306" s="640">
        <f>ROUND(D2306*E2306,2)</f>
        <v>0</v>
      </c>
    </row>
    <row r="2307" spans="1:6">
      <c r="A2307" s="472"/>
      <c r="B2307" s="315" t="s">
        <v>3077</v>
      </c>
      <c r="C2307" s="601"/>
      <c r="D2307" s="396"/>
      <c r="E2307" s="640"/>
      <c r="F2307" s="640"/>
    </row>
    <row r="2308" spans="1:6">
      <c r="A2308" s="472"/>
      <c r="B2308" s="315"/>
      <c r="C2308" s="601"/>
      <c r="D2308" s="396"/>
      <c r="E2308" s="640"/>
      <c r="F2308" s="640"/>
    </row>
    <row r="2309" spans="1:6" ht="25.5">
      <c r="A2309" s="641" t="s">
        <v>2890</v>
      </c>
      <c r="B2309" s="382" t="s">
        <v>4758</v>
      </c>
      <c r="C2309" s="601" t="s">
        <v>20</v>
      </c>
      <c r="D2309" s="396">
        <v>1</v>
      </c>
      <c r="E2309" s="1334"/>
      <c r="F2309" s="640">
        <f>ROUND(D2309*E2309,2)</f>
        <v>0</v>
      </c>
    </row>
    <row r="2310" spans="1:6">
      <c r="A2310" s="472"/>
      <c r="B2310" s="315" t="s">
        <v>4759</v>
      </c>
      <c r="C2310" s="601"/>
      <c r="D2310" s="396"/>
      <c r="E2310" s="640"/>
      <c r="F2310" s="640"/>
    </row>
    <row r="2311" spans="1:6">
      <c r="A2311" s="472"/>
      <c r="B2311" s="315"/>
      <c r="C2311" s="601"/>
      <c r="D2311" s="396"/>
      <c r="E2311" s="640"/>
      <c r="F2311" s="640"/>
    </row>
    <row r="2312" spans="1:6" ht="25.5">
      <c r="A2312" s="641" t="s">
        <v>2891</v>
      </c>
      <c r="B2312" s="382" t="s">
        <v>4760</v>
      </c>
      <c r="C2312" s="601" t="s">
        <v>20</v>
      </c>
      <c r="D2312" s="396">
        <v>2</v>
      </c>
      <c r="E2312" s="1331"/>
      <c r="F2312" s="640">
        <f>ROUND(D2312*E2312,2)</f>
        <v>0</v>
      </c>
    </row>
    <row r="2313" spans="1:6">
      <c r="A2313" s="472"/>
      <c r="B2313" s="315" t="s">
        <v>4761</v>
      </c>
      <c r="C2313" s="601"/>
      <c r="D2313" s="396"/>
      <c r="E2313" s="640"/>
      <c r="F2313" s="640"/>
    </row>
    <row r="2314" spans="1:6">
      <c r="A2314" s="472"/>
      <c r="B2314" s="315"/>
      <c r="C2314" s="601"/>
      <c r="D2314" s="396"/>
      <c r="E2314" s="640"/>
      <c r="F2314" s="640"/>
    </row>
    <row r="2315" spans="1:6" ht="25.5">
      <c r="A2315" s="641" t="s">
        <v>2892</v>
      </c>
      <c r="B2315" s="382" t="s">
        <v>4751</v>
      </c>
      <c r="C2315" s="601" t="s">
        <v>20</v>
      </c>
      <c r="D2315" s="396">
        <v>5</v>
      </c>
      <c r="E2315" s="1331"/>
      <c r="F2315" s="640">
        <f>ROUND(D2315*E2315,2)</f>
        <v>0</v>
      </c>
    </row>
    <row r="2316" spans="1:6">
      <c r="A2316" s="472"/>
      <c r="B2316" s="336" t="s">
        <v>4762</v>
      </c>
      <c r="C2316" s="601"/>
      <c r="D2316" s="396"/>
      <c r="E2316" s="640"/>
      <c r="F2316" s="640"/>
    </row>
    <row r="2317" spans="1:6">
      <c r="A2317" s="472"/>
      <c r="B2317" s="336"/>
      <c r="C2317" s="601"/>
      <c r="D2317" s="396"/>
      <c r="E2317" s="640"/>
      <c r="F2317" s="640"/>
    </row>
    <row r="2318" spans="1:6" ht="25.5">
      <c r="A2318" s="641" t="s">
        <v>2893</v>
      </c>
      <c r="B2318" s="382" t="s">
        <v>4763</v>
      </c>
      <c r="C2318" s="601" t="s">
        <v>20</v>
      </c>
      <c r="D2318" s="396">
        <v>2</v>
      </c>
      <c r="E2318" s="1331"/>
      <c r="F2318" s="640">
        <f>ROUND(D2318*E2318,2)</f>
        <v>0</v>
      </c>
    </row>
    <row r="2319" spans="1:6">
      <c r="A2319" s="472"/>
      <c r="B2319" s="315" t="s">
        <v>4764</v>
      </c>
      <c r="C2319" s="601"/>
      <c r="D2319" s="396"/>
      <c r="E2319" s="640"/>
      <c r="F2319" s="640"/>
    </row>
    <row r="2320" spans="1:6">
      <c r="A2320" s="472"/>
      <c r="B2320" s="315"/>
      <c r="C2320" s="601"/>
      <c r="D2320" s="396"/>
      <c r="E2320" s="640"/>
      <c r="F2320" s="640"/>
    </row>
    <row r="2321" spans="1:6">
      <c r="A2321" s="623"/>
      <c r="B2321" s="400" t="s">
        <v>4765</v>
      </c>
      <c r="C2321" s="601"/>
      <c r="D2321" s="396"/>
      <c r="E2321" s="640"/>
      <c r="F2321" s="640"/>
    </row>
    <row r="2322" spans="1:6">
      <c r="A2322" s="117"/>
      <c r="B2322" s="117"/>
      <c r="C2322" s="601"/>
      <c r="D2322" s="396"/>
      <c r="E2322" s="640"/>
      <c r="F2322" s="640"/>
    </row>
    <row r="2323" spans="1:6" ht="25.5">
      <c r="A2323" s="641" t="s">
        <v>2894</v>
      </c>
      <c r="B2323" s="382" t="s">
        <v>4766</v>
      </c>
      <c r="C2323" s="601" t="s">
        <v>20</v>
      </c>
      <c r="D2323" s="396">
        <v>1</v>
      </c>
      <c r="E2323" s="1331"/>
      <c r="F2323" s="640">
        <f>ROUND(D2323*E2323,2)</f>
        <v>0</v>
      </c>
    </row>
    <row r="2324" spans="1:6">
      <c r="A2324" s="472"/>
      <c r="B2324" s="377" t="s">
        <v>4767</v>
      </c>
      <c r="C2324" s="601"/>
      <c r="D2324" s="396"/>
      <c r="E2324" s="640"/>
      <c r="F2324" s="640"/>
    </row>
    <row r="2325" spans="1:6">
      <c r="A2325" s="472"/>
      <c r="B2325" s="377"/>
      <c r="C2325" s="601"/>
      <c r="D2325" s="396"/>
      <c r="E2325" s="640"/>
      <c r="F2325" s="640"/>
    </row>
    <row r="2326" spans="1:6" ht="25.5">
      <c r="A2326" s="641" t="s">
        <v>2895</v>
      </c>
      <c r="B2326" s="382" t="s">
        <v>4768</v>
      </c>
      <c r="C2326" s="601" t="s">
        <v>20</v>
      </c>
      <c r="D2326" s="396">
        <v>2</v>
      </c>
      <c r="E2326" s="1331"/>
      <c r="F2326" s="640">
        <f>ROUND(D2326*E2326,2)</f>
        <v>0</v>
      </c>
    </row>
    <row r="2327" spans="1:6">
      <c r="A2327" s="472"/>
      <c r="B2327" s="315" t="s">
        <v>4769</v>
      </c>
      <c r="C2327" s="601"/>
      <c r="D2327" s="396"/>
      <c r="E2327" s="640"/>
      <c r="F2327" s="640"/>
    </row>
    <row r="2328" spans="1:6">
      <c r="A2328" s="472"/>
      <c r="B2328" s="315"/>
      <c r="C2328" s="601"/>
      <c r="D2328" s="396"/>
      <c r="E2328" s="640"/>
      <c r="F2328" s="640"/>
    </row>
    <row r="2329" spans="1:6">
      <c r="A2329" s="623"/>
      <c r="B2329" s="400" t="s">
        <v>4770</v>
      </c>
      <c r="C2329" s="601"/>
      <c r="D2329" s="396"/>
      <c r="E2329" s="640"/>
      <c r="F2329" s="640"/>
    </row>
    <row r="2330" spans="1:6">
      <c r="A2330" s="117"/>
      <c r="B2330" s="117"/>
      <c r="C2330" s="601"/>
      <c r="D2330" s="396"/>
      <c r="E2330" s="640"/>
      <c r="F2330" s="640"/>
    </row>
    <row r="2331" spans="1:6" ht="25.5">
      <c r="A2331" s="686" t="s">
        <v>3167</v>
      </c>
      <c r="B2331" s="382" t="s">
        <v>4771</v>
      </c>
      <c r="C2331" s="601" t="s">
        <v>20</v>
      </c>
      <c r="D2331" s="396">
        <v>2</v>
      </c>
      <c r="E2331" s="1280"/>
      <c r="F2331" s="640">
        <f>ROUND(D2331*E2331,2)</f>
        <v>0</v>
      </c>
    </row>
    <row r="2332" spans="1:6">
      <c r="A2332" s="678"/>
      <c r="B2332" s="319" t="s">
        <v>4772</v>
      </c>
      <c r="C2332" s="601"/>
      <c r="D2332" s="396"/>
      <c r="E2332" s="396"/>
      <c r="F2332" s="396"/>
    </row>
    <row r="2333" spans="1:6">
      <c r="A2333" s="678"/>
      <c r="B2333" s="319"/>
      <c r="C2333" s="601"/>
      <c r="D2333" s="396"/>
      <c r="E2333" s="396"/>
      <c r="F2333" s="396"/>
    </row>
    <row r="2334" spans="1:6" ht="25.5">
      <c r="A2334" s="686" t="s">
        <v>3168</v>
      </c>
      <c r="B2334" s="382" t="s">
        <v>4773</v>
      </c>
      <c r="C2334" s="601" t="s">
        <v>20</v>
      </c>
      <c r="D2334" s="396">
        <v>2</v>
      </c>
      <c r="E2334" s="1280"/>
      <c r="F2334" s="640">
        <f>ROUND(D2334*E2334,2)</f>
        <v>0</v>
      </c>
    </row>
    <row r="2335" spans="1:6">
      <c r="A2335" s="678"/>
      <c r="B2335" s="319" t="s">
        <v>4774</v>
      </c>
      <c r="C2335" s="601"/>
      <c r="D2335" s="396"/>
      <c r="E2335" s="640"/>
      <c r="F2335" s="640"/>
    </row>
    <row r="2336" spans="1:6">
      <c r="A2336" s="678"/>
      <c r="B2336" s="319"/>
      <c r="C2336" s="601"/>
      <c r="D2336" s="396"/>
      <c r="E2336" s="640"/>
      <c r="F2336" s="640"/>
    </row>
    <row r="2337" spans="1:6" ht="25.5">
      <c r="A2337" s="641" t="s">
        <v>2896</v>
      </c>
      <c r="B2337" s="382" t="s">
        <v>4775</v>
      </c>
      <c r="C2337" s="601" t="s">
        <v>20</v>
      </c>
      <c r="D2337" s="396">
        <v>1</v>
      </c>
      <c r="E2337" s="1331"/>
      <c r="F2337" s="640">
        <f>ROUND(D2337*E2337,2)</f>
        <v>0</v>
      </c>
    </row>
    <row r="2338" spans="1:6">
      <c r="A2338" s="472"/>
      <c r="B2338" s="315" t="s">
        <v>4727</v>
      </c>
      <c r="C2338" s="601"/>
      <c r="D2338" s="396"/>
      <c r="E2338" s="640"/>
      <c r="F2338" s="640"/>
    </row>
    <row r="2339" spans="1:6">
      <c r="A2339" s="472"/>
      <c r="B2339" s="315"/>
      <c r="C2339" s="601"/>
      <c r="D2339" s="396"/>
      <c r="E2339" s="640"/>
      <c r="F2339" s="640"/>
    </row>
    <row r="2340" spans="1:6" ht="25.5">
      <c r="A2340" s="641" t="s">
        <v>2897</v>
      </c>
      <c r="B2340" s="382" t="s">
        <v>4776</v>
      </c>
      <c r="C2340" s="601" t="s">
        <v>20</v>
      </c>
      <c r="D2340" s="396">
        <v>2</v>
      </c>
      <c r="E2340" s="1331"/>
      <c r="F2340" s="640">
        <f>ROUND(D2340*E2340,2)</f>
        <v>0</v>
      </c>
    </row>
    <row r="2341" spans="1:6">
      <c r="A2341" s="472"/>
      <c r="B2341" s="315" t="s">
        <v>4777</v>
      </c>
      <c r="C2341" s="601"/>
      <c r="D2341" s="396"/>
      <c r="E2341" s="640"/>
      <c r="F2341" s="640"/>
    </row>
    <row r="2342" spans="1:6">
      <c r="A2342" s="472"/>
      <c r="B2342" s="315"/>
      <c r="C2342" s="601"/>
      <c r="D2342" s="396"/>
      <c r="E2342" s="640"/>
      <c r="F2342" s="640"/>
    </row>
    <row r="2343" spans="1:6" ht="25.5">
      <c r="A2343" s="641" t="s">
        <v>2898</v>
      </c>
      <c r="B2343" s="382" t="s">
        <v>4778</v>
      </c>
      <c r="C2343" s="601" t="s">
        <v>20</v>
      </c>
      <c r="D2343" s="396">
        <v>5</v>
      </c>
      <c r="E2343" s="1331"/>
      <c r="F2343" s="640">
        <f>ROUND(D2343*E2343,2)</f>
        <v>0</v>
      </c>
    </row>
    <row r="2344" spans="1:6">
      <c r="A2344" s="472"/>
      <c r="B2344" s="93" t="s">
        <v>4779</v>
      </c>
      <c r="C2344" s="601"/>
      <c r="D2344" s="396"/>
      <c r="E2344" s="640"/>
      <c r="F2344" s="640"/>
    </row>
    <row r="2345" spans="1:6">
      <c r="A2345" s="472"/>
      <c r="B2345" s="93"/>
      <c r="C2345" s="601"/>
      <c r="D2345" s="396"/>
      <c r="E2345" s="640"/>
      <c r="F2345" s="640"/>
    </row>
    <row r="2346" spans="1:6" ht="25.5">
      <c r="A2346" s="641" t="s">
        <v>2899</v>
      </c>
      <c r="B2346" s="382" t="s">
        <v>4780</v>
      </c>
      <c r="C2346" s="601" t="s">
        <v>20</v>
      </c>
      <c r="D2346" s="396">
        <v>1</v>
      </c>
      <c r="E2346" s="1331"/>
      <c r="F2346" s="640">
        <f>ROUND(D2346*E2346,2)</f>
        <v>0</v>
      </c>
    </row>
    <row r="2347" spans="1:6">
      <c r="A2347" s="472"/>
      <c r="B2347" s="687" t="s">
        <v>4781</v>
      </c>
      <c r="C2347" s="601"/>
      <c r="D2347" s="396"/>
      <c r="E2347" s="640"/>
      <c r="F2347" s="640"/>
    </row>
    <row r="2348" spans="1:6">
      <c r="A2348" s="472"/>
      <c r="B2348" s="687"/>
      <c r="C2348" s="601"/>
      <c r="D2348" s="396"/>
      <c r="E2348" s="640"/>
      <c r="F2348" s="640"/>
    </row>
    <row r="2349" spans="1:6" ht="25.5">
      <c r="A2349" s="641" t="s">
        <v>2900</v>
      </c>
      <c r="B2349" s="382" t="s">
        <v>4782</v>
      </c>
      <c r="C2349" s="601" t="s">
        <v>20</v>
      </c>
      <c r="D2349" s="396">
        <v>2</v>
      </c>
      <c r="E2349" s="1331"/>
      <c r="F2349" s="640">
        <f>ROUND(D2349*E2349,2)</f>
        <v>0</v>
      </c>
    </row>
    <row r="2350" spans="1:6">
      <c r="A2350" s="472"/>
      <c r="B2350" s="315" t="s">
        <v>4783</v>
      </c>
      <c r="C2350" s="601"/>
      <c r="D2350" s="396"/>
      <c r="E2350" s="640"/>
      <c r="F2350" s="640"/>
    </row>
    <row r="2351" spans="1:6">
      <c r="A2351" s="472"/>
      <c r="B2351" s="315"/>
      <c r="C2351" s="601"/>
      <c r="D2351" s="396"/>
      <c r="E2351" s="640"/>
      <c r="F2351" s="640"/>
    </row>
    <row r="2352" spans="1:6">
      <c r="A2352" s="623"/>
      <c r="B2352" s="400" t="s">
        <v>4784</v>
      </c>
      <c r="C2352" s="601"/>
      <c r="D2352" s="396"/>
      <c r="E2352" s="640"/>
      <c r="F2352" s="640"/>
    </row>
    <row r="2353" spans="1:6">
      <c r="A2353" s="117"/>
      <c r="B2353" s="117"/>
      <c r="C2353" s="117"/>
      <c r="D2353" s="396"/>
      <c r="E2353" s="640"/>
      <c r="F2353" s="640"/>
    </row>
    <row r="2354" spans="1:6" ht="25.5">
      <c r="A2354" s="641" t="s">
        <v>3169</v>
      </c>
      <c r="B2354" s="382" t="s">
        <v>4785</v>
      </c>
      <c r="C2354" s="601" t="s">
        <v>20</v>
      </c>
      <c r="D2354" s="396">
        <v>1</v>
      </c>
      <c r="E2354" s="1280"/>
      <c r="F2354" s="640">
        <f>ROUND(D2354*E2354,2)</f>
        <v>0</v>
      </c>
    </row>
    <row r="2355" spans="1:6">
      <c r="A2355" s="472"/>
      <c r="B2355" s="319" t="s">
        <v>4649</v>
      </c>
      <c r="C2355" s="601"/>
      <c r="D2355" s="396"/>
      <c r="E2355" s="640"/>
      <c r="F2355" s="640"/>
    </row>
    <row r="2356" spans="1:6">
      <c r="A2356" s="472"/>
      <c r="B2356" s="319"/>
      <c r="C2356" s="601"/>
      <c r="D2356" s="396"/>
      <c r="E2356" s="640"/>
      <c r="F2356" s="640"/>
    </row>
    <row r="2357" spans="1:6" ht="25.5">
      <c r="A2357" s="641" t="s">
        <v>2838</v>
      </c>
      <c r="B2357" s="382" t="s">
        <v>4786</v>
      </c>
      <c r="C2357" s="601" t="s">
        <v>20</v>
      </c>
      <c r="D2357" s="396">
        <v>1</v>
      </c>
      <c r="E2357" s="1280"/>
      <c r="F2357" s="640">
        <f>ROUND(D2357*E2357,2)</f>
        <v>0</v>
      </c>
    </row>
    <row r="2358" spans="1:6">
      <c r="A2358" s="472"/>
      <c r="B2358" s="319" t="s">
        <v>4649</v>
      </c>
      <c r="C2358" s="601"/>
      <c r="D2358" s="396"/>
      <c r="E2358" s="640"/>
      <c r="F2358" s="640"/>
    </row>
    <row r="2359" spans="1:6">
      <c r="A2359" s="472"/>
      <c r="B2359" s="319"/>
      <c r="C2359" s="601"/>
      <c r="D2359" s="396"/>
      <c r="E2359" s="640"/>
      <c r="F2359" s="640"/>
    </row>
    <row r="2360" spans="1:6">
      <c r="A2360" s="623"/>
      <c r="B2360" s="400" t="s">
        <v>4787</v>
      </c>
      <c r="C2360" s="601"/>
      <c r="D2360" s="396"/>
      <c r="E2360" s="640"/>
      <c r="F2360" s="640"/>
    </row>
    <row r="2361" spans="1:6">
      <c r="A2361" s="117"/>
      <c r="B2361" s="117"/>
      <c r="C2361" s="601"/>
      <c r="D2361" s="396"/>
      <c r="E2361" s="640"/>
      <c r="F2361" s="640"/>
    </row>
    <row r="2362" spans="1:6" ht="25.5">
      <c r="A2362" s="641" t="s">
        <v>2901</v>
      </c>
      <c r="B2362" s="382" t="s">
        <v>4788</v>
      </c>
      <c r="C2362" s="601" t="s">
        <v>20</v>
      </c>
      <c r="D2362" s="396">
        <v>1</v>
      </c>
      <c r="E2362" s="1331"/>
      <c r="F2362" s="640">
        <f>ROUND(D2362*E2362,2)</f>
        <v>0</v>
      </c>
    </row>
    <row r="2363" spans="1:6">
      <c r="A2363" s="472"/>
      <c r="B2363" s="310" t="s">
        <v>3061</v>
      </c>
      <c r="C2363" s="601"/>
      <c r="D2363" s="396"/>
      <c r="E2363" s="640"/>
      <c r="F2363" s="640"/>
    </row>
    <row r="2364" spans="1:6">
      <c r="A2364" s="472"/>
      <c r="B2364" s="310"/>
      <c r="C2364" s="601"/>
      <c r="D2364" s="396"/>
      <c r="E2364" s="640"/>
      <c r="F2364" s="640"/>
    </row>
    <row r="2365" spans="1:6" ht="25.5">
      <c r="A2365" s="641" t="s">
        <v>2902</v>
      </c>
      <c r="B2365" s="382" t="s">
        <v>4789</v>
      </c>
      <c r="C2365" s="601" t="s">
        <v>20</v>
      </c>
      <c r="D2365" s="396">
        <v>6</v>
      </c>
      <c r="E2365" s="1331"/>
      <c r="F2365" s="640">
        <f>ROUND(D2365*E2365,2)</f>
        <v>0</v>
      </c>
    </row>
    <row r="2366" spans="1:6">
      <c r="A2366" s="472"/>
      <c r="B2366" s="336" t="s">
        <v>4790</v>
      </c>
      <c r="C2366" s="601"/>
      <c r="D2366" s="396"/>
      <c r="E2366" s="640"/>
      <c r="F2366" s="640"/>
    </row>
    <row r="2367" spans="1:6">
      <c r="A2367" s="472"/>
      <c r="B2367" s="336"/>
      <c r="C2367" s="601"/>
      <c r="D2367" s="396"/>
      <c r="E2367" s="640"/>
      <c r="F2367" s="640"/>
    </row>
    <row r="2368" spans="1:6" ht="25.5">
      <c r="A2368" s="641" t="s">
        <v>2903</v>
      </c>
      <c r="B2368" s="664" t="s">
        <v>4791</v>
      </c>
      <c r="C2368" s="601" t="s">
        <v>20</v>
      </c>
      <c r="D2368" s="396">
        <v>1</v>
      </c>
      <c r="E2368" s="1331"/>
      <c r="F2368" s="640">
        <f>ROUND(D2368*E2368,2)</f>
        <v>0</v>
      </c>
    </row>
    <row r="2369" spans="1:6">
      <c r="A2369" s="472"/>
      <c r="B2369" s="315" t="s">
        <v>4792</v>
      </c>
      <c r="C2369" s="601"/>
      <c r="D2369" s="396"/>
      <c r="E2369" s="640"/>
      <c r="F2369" s="640"/>
    </row>
    <row r="2370" spans="1:6">
      <c r="A2370" s="472"/>
      <c r="B2370" s="315"/>
      <c r="C2370" s="601"/>
      <c r="D2370" s="396"/>
      <c r="E2370" s="640"/>
      <c r="F2370" s="640"/>
    </row>
    <row r="2371" spans="1:6" ht="25.5">
      <c r="A2371" s="641" t="s">
        <v>2904</v>
      </c>
      <c r="B2371" s="382" t="s">
        <v>4793</v>
      </c>
      <c r="C2371" s="601" t="s">
        <v>20</v>
      </c>
      <c r="D2371" s="396">
        <v>3</v>
      </c>
      <c r="E2371" s="1331"/>
      <c r="F2371" s="640">
        <f>ROUND(D2371*E2371,2)</f>
        <v>0</v>
      </c>
    </row>
    <row r="2372" spans="1:6">
      <c r="A2372" s="472"/>
      <c r="B2372" s="93" t="s">
        <v>4794</v>
      </c>
      <c r="C2372" s="601"/>
      <c r="D2372" s="396"/>
      <c r="E2372" s="640"/>
      <c r="F2372" s="640"/>
    </row>
    <row r="2373" spans="1:6">
      <c r="A2373" s="472"/>
      <c r="B2373" s="93"/>
      <c r="C2373" s="601"/>
      <c r="D2373" s="396"/>
      <c r="E2373" s="640"/>
      <c r="F2373" s="640"/>
    </row>
    <row r="2374" spans="1:6" ht="25.5">
      <c r="A2374" s="641" t="s">
        <v>2905</v>
      </c>
      <c r="B2374" s="382" t="s">
        <v>4795</v>
      </c>
      <c r="C2374" s="601" t="s">
        <v>20</v>
      </c>
      <c r="D2374" s="396">
        <v>2</v>
      </c>
      <c r="E2374" s="1331"/>
      <c r="F2374" s="640">
        <f>ROUND(D2374*E2374,2)</f>
        <v>0</v>
      </c>
    </row>
    <row r="2375" spans="1:6">
      <c r="A2375" s="472"/>
      <c r="B2375" s="688" t="s">
        <v>4796</v>
      </c>
      <c r="C2375" s="601"/>
      <c r="D2375" s="396"/>
      <c r="E2375" s="640"/>
      <c r="F2375" s="640"/>
    </row>
    <row r="2376" spans="1:6">
      <c r="A2376" s="472"/>
      <c r="B2376" s="688"/>
      <c r="C2376" s="601"/>
      <c r="D2376" s="396"/>
      <c r="E2376" s="640"/>
      <c r="F2376" s="640"/>
    </row>
    <row r="2377" spans="1:6">
      <c r="A2377" s="472"/>
      <c r="B2377" s="688"/>
      <c r="C2377" s="601"/>
      <c r="D2377" s="396"/>
      <c r="E2377" s="640"/>
      <c r="F2377" s="640"/>
    </row>
    <row r="2378" spans="1:6" ht="15.75">
      <c r="A2378" s="388" t="s">
        <v>4797</v>
      </c>
      <c r="B2378" s="389" t="s">
        <v>4798</v>
      </c>
      <c r="C2378" s="621"/>
      <c r="D2378" s="622"/>
      <c r="E2378" s="622"/>
      <c r="F2378" s="397">
        <f>SUM(F2379:F2458)</f>
        <v>0</v>
      </c>
    </row>
    <row r="2379" spans="1:6">
      <c r="A2379" s="117"/>
      <c r="B2379" s="117"/>
      <c r="C2379" s="117"/>
      <c r="D2379" s="1327"/>
      <c r="E2379" s="1327"/>
      <c r="F2379" s="1327"/>
    </row>
    <row r="2380" spans="1:6">
      <c r="A2380" s="472"/>
      <c r="B2380" s="336" t="s">
        <v>4799</v>
      </c>
      <c r="C2380" s="601"/>
      <c r="D2380" s="396"/>
      <c r="E2380" s="640"/>
      <c r="F2380" s="640"/>
    </row>
    <row r="2381" spans="1:6">
      <c r="A2381" s="472"/>
      <c r="B2381" s="636" t="s">
        <v>5262</v>
      </c>
      <c r="C2381" s="601"/>
      <c r="D2381" s="396"/>
      <c r="E2381" s="640"/>
      <c r="F2381" s="640"/>
    </row>
    <row r="2382" spans="1:6">
      <c r="A2382" s="472"/>
      <c r="B2382" s="612" t="s">
        <v>4800</v>
      </c>
      <c r="C2382" s="601"/>
      <c r="D2382" s="396"/>
      <c r="E2382" s="640"/>
      <c r="F2382" s="640"/>
    </row>
    <row r="2383" spans="1:6">
      <c r="A2383" s="472"/>
      <c r="B2383" s="612" t="s">
        <v>4801</v>
      </c>
      <c r="C2383" s="601"/>
      <c r="D2383" s="396"/>
      <c r="E2383" s="640"/>
      <c r="F2383" s="640"/>
    </row>
    <row r="2384" spans="1:6">
      <c r="A2384" s="472"/>
      <c r="B2384" s="612" t="s">
        <v>4802</v>
      </c>
      <c r="C2384" s="601"/>
      <c r="D2384" s="396"/>
      <c r="E2384" s="640"/>
      <c r="F2384" s="640"/>
    </row>
    <row r="2385" spans="1:6">
      <c r="A2385" s="472"/>
      <c r="B2385" s="636" t="s">
        <v>3473</v>
      </c>
      <c r="C2385" s="601"/>
      <c r="D2385" s="396"/>
      <c r="E2385" s="640"/>
      <c r="F2385" s="640"/>
    </row>
    <row r="2386" spans="1:6">
      <c r="A2386" s="472"/>
      <c r="B2386" s="612" t="s">
        <v>4803</v>
      </c>
      <c r="C2386" s="601"/>
      <c r="D2386" s="396"/>
      <c r="E2386" s="640"/>
      <c r="F2386" s="640"/>
    </row>
    <row r="2387" spans="1:6">
      <c r="A2387" s="472"/>
      <c r="B2387" s="612" t="s">
        <v>4804</v>
      </c>
      <c r="C2387" s="601"/>
      <c r="D2387" s="396"/>
      <c r="E2387" s="640"/>
      <c r="F2387" s="640"/>
    </row>
    <row r="2388" spans="1:6">
      <c r="A2388" s="472"/>
      <c r="B2388" s="612" t="s">
        <v>4805</v>
      </c>
      <c r="C2388" s="601"/>
      <c r="D2388" s="396"/>
      <c r="E2388" s="640"/>
      <c r="F2388" s="640"/>
    </row>
    <row r="2389" spans="1:6">
      <c r="A2389" s="472"/>
      <c r="B2389" s="612" t="s">
        <v>4806</v>
      </c>
      <c r="C2389" s="601"/>
      <c r="D2389" s="396"/>
      <c r="E2389" s="640"/>
      <c r="F2389" s="640"/>
    </row>
    <row r="2390" spans="1:6">
      <c r="A2390" s="472"/>
      <c r="B2390" s="612" t="s">
        <v>4807</v>
      </c>
      <c r="C2390" s="601"/>
      <c r="D2390" s="396"/>
      <c r="E2390" s="640"/>
      <c r="F2390" s="640"/>
    </row>
    <row r="2391" spans="1:6">
      <c r="A2391" s="472"/>
      <c r="B2391" s="636" t="s">
        <v>4808</v>
      </c>
      <c r="C2391" s="601"/>
      <c r="D2391" s="396"/>
      <c r="E2391" s="640"/>
      <c r="F2391" s="640"/>
    </row>
    <row r="2392" spans="1:6">
      <c r="A2392" s="472"/>
      <c r="B2392" s="612" t="s">
        <v>4809</v>
      </c>
      <c r="C2392" s="601"/>
      <c r="D2392" s="396"/>
      <c r="E2392" s="640"/>
      <c r="F2392" s="640"/>
    </row>
    <row r="2393" spans="1:6">
      <c r="A2393" s="472"/>
      <c r="B2393" s="612" t="s">
        <v>4810</v>
      </c>
      <c r="C2393" s="601"/>
      <c r="D2393" s="396"/>
      <c r="E2393" s="640"/>
      <c r="F2393" s="640"/>
    </row>
    <row r="2394" spans="1:6">
      <c r="A2394" s="472"/>
      <c r="B2394" s="636" t="s">
        <v>4811</v>
      </c>
      <c r="C2394" s="601"/>
      <c r="D2394" s="396"/>
      <c r="E2394" s="640"/>
      <c r="F2394" s="640"/>
    </row>
    <row r="2395" spans="1:6">
      <c r="A2395" s="472"/>
      <c r="B2395" s="612" t="s">
        <v>4812</v>
      </c>
      <c r="C2395" s="601"/>
      <c r="D2395" s="396"/>
      <c r="E2395" s="640"/>
      <c r="F2395" s="640"/>
    </row>
    <row r="2396" spans="1:6">
      <c r="A2396" s="472"/>
      <c r="B2396" s="612" t="s">
        <v>4813</v>
      </c>
      <c r="C2396" s="601"/>
      <c r="D2396" s="396"/>
      <c r="E2396" s="640"/>
      <c r="F2396" s="640"/>
    </row>
    <row r="2397" spans="1:6">
      <c r="A2397" s="472"/>
      <c r="B2397" s="612" t="s">
        <v>4814</v>
      </c>
      <c r="C2397" s="601"/>
      <c r="D2397" s="396"/>
      <c r="E2397" s="640"/>
      <c r="F2397" s="640"/>
    </row>
    <row r="2398" spans="1:6">
      <c r="A2398" s="472"/>
      <c r="B2398" s="612" t="s">
        <v>4815</v>
      </c>
      <c r="C2398" s="601"/>
      <c r="D2398" s="396"/>
      <c r="E2398" s="640"/>
      <c r="F2398" s="640"/>
    </row>
    <row r="2399" spans="1:6">
      <c r="A2399" s="472"/>
      <c r="B2399" s="636" t="s">
        <v>5263</v>
      </c>
      <c r="C2399" s="601"/>
      <c r="D2399" s="396"/>
      <c r="E2399" s="640"/>
      <c r="F2399" s="640"/>
    </row>
    <row r="2400" spans="1:6">
      <c r="A2400" s="472"/>
      <c r="B2400" s="612" t="s">
        <v>4816</v>
      </c>
      <c r="C2400" s="601"/>
      <c r="D2400" s="396"/>
      <c r="E2400" s="640"/>
      <c r="F2400" s="640"/>
    </row>
    <row r="2401" spans="1:6">
      <c r="A2401" s="472"/>
      <c r="B2401" s="336" t="s">
        <v>4817</v>
      </c>
      <c r="C2401" s="601"/>
      <c r="D2401" s="396"/>
      <c r="E2401" s="640"/>
      <c r="F2401" s="640"/>
    </row>
    <row r="2402" spans="1:6">
      <c r="A2402" s="472"/>
      <c r="B2402" s="612" t="s">
        <v>4818</v>
      </c>
      <c r="C2402" s="601"/>
      <c r="D2402" s="396"/>
      <c r="E2402" s="640"/>
      <c r="F2402" s="640"/>
    </row>
    <row r="2403" spans="1:6">
      <c r="A2403" s="472"/>
      <c r="B2403" s="612" t="s">
        <v>4819</v>
      </c>
      <c r="C2403" s="601"/>
      <c r="D2403" s="396"/>
      <c r="E2403" s="640"/>
      <c r="F2403" s="640"/>
    </row>
    <row r="2404" spans="1:6">
      <c r="A2404" s="472"/>
      <c r="B2404" s="636" t="s">
        <v>3411</v>
      </c>
      <c r="C2404" s="601"/>
      <c r="D2404" s="396"/>
      <c r="E2404" s="640"/>
      <c r="F2404" s="640"/>
    </row>
    <row r="2405" spans="1:6">
      <c r="A2405" s="472"/>
      <c r="B2405" s="612" t="s">
        <v>4820</v>
      </c>
      <c r="C2405" s="601"/>
      <c r="D2405" s="396"/>
      <c r="E2405" s="640"/>
      <c r="F2405" s="640"/>
    </row>
    <row r="2406" spans="1:6">
      <c r="A2406" s="472"/>
      <c r="B2406" s="636" t="s">
        <v>4821</v>
      </c>
      <c r="C2406" s="601"/>
      <c r="D2406" s="396"/>
      <c r="E2406" s="640"/>
      <c r="F2406" s="640"/>
    </row>
    <row r="2407" spans="1:6">
      <c r="A2407" s="472"/>
      <c r="B2407" s="612" t="s">
        <v>4822</v>
      </c>
      <c r="C2407" s="601"/>
      <c r="D2407" s="396"/>
      <c r="E2407" s="640"/>
      <c r="F2407" s="640"/>
    </row>
    <row r="2408" spans="1:6">
      <c r="A2408" s="472"/>
      <c r="B2408" s="636" t="s">
        <v>4823</v>
      </c>
      <c r="C2408" s="601"/>
      <c r="D2408" s="396"/>
      <c r="E2408" s="640"/>
      <c r="F2408" s="640"/>
    </row>
    <row r="2409" spans="1:6">
      <c r="A2409" s="472"/>
      <c r="B2409" s="612" t="s">
        <v>4824</v>
      </c>
      <c r="C2409" s="601"/>
      <c r="D2409" s="396"/>
      <c r="E2409" s="640"/>
      <c r="F2409" s="640"/>
    </row>
    <row r="2410" spans="1:6">
      <c r="A2410" s="472"/>
      <c r="B2410" s="612" t="s">
        <v>4825</v>
      </c>
      <c r="C2410" s="601"/>
      <c r="D2410" s="396"/>
      <c r="E2410" s="640"/>
      <c r="F2410" s="640"/>
    </row>
    <row r="2411" spans="1:6">
      <c r="A2411" s="472"/>
      <c r="B2411" s="612" t="s">
        <v>4826</v>
      </c>
      <c r="C2411" s="601"/>
      <c r="D2411" s="396"/>
      <c r="E2411" s="640"/>
      <c r="F2411" s="640"/>
    </row>
    <row r="2412" spans="1:6">
      <c r="A2412" s="472"/>
      <c r="B2412" s="612" t="s">
        <v>5264</v>
      </c>
      <c r="C2412" s="601"/>
      <c r="D2412" s="396"/>
      <c r="E2412" s="640"/>
      <c r="F2412" s="640"/>
    </row>
    <row r="2413" spans="1:6">
      <c r="A2413" s="472"/>
      <c r="B2413" s="612" t="s">
        <v>4827</v>
      </c>
      <c r="C2413" s="601"/>
      <c r="D2413" s="396"/>
      <c r="E2413" s="640"/>
      <c r="F2413" s="640"/>
    </row>
    <row r="2414" spans="1:6">
      <c r="A2414" s="472"/>
      <c r="B2414" s="636" t="s">
        <v>3765</v>
      </c>
      <c r="C2414" s="601"/>
      <c r="D2414" s="396"/>
      <c r="E2414" s="640"/>
      <c r="F2414" s="640"/>
    </row>
    <row r="2415" spans="1:6">
      <c r="A2415" s="472"/>
      <c r="B2415" s="336" t="s">
        <v>4828</v>
      </c>
      <c r="C2415" s="601"/>
      <c r="D2415" s="396"/>
      <c r="E2415" s="640"/>
      <c r="F2415" s="640"/>
    </row>
    <row r="2416" spans="1:6">
      <c r="A2416" s="472"/>
      <c r="B2416" s="336"/>
      <c r="C2416" s="601"/>
      <c r="D2416" s="396"/>
      <c r="E2416" s="640"/>
      <c r="F2416" s="640"/>
    </row>
    <row r="2417" spans="1:6" ht="25.5">
      <c r="A2417" s="641" t="s">
        <v>2945</v>
      </c>
      <c r="B2417" s="382" t="s">
        <v>4829</v>
      </c>
      <c r="C2417" s="601" t="s">
        <v>20</v>
      </c>
      <c r="D2417" s="396">
        <v>6</v>
      </c>
      <c r="E2417" s="1331"/>
      <c r="F2417" s="640">
        <f>ROUND(D2417*E2417,2)</f>
        <v>0</v>
      </c>
    </row>
    <row r="2418" spans="1:6">
      <c r="A2418" s="472"/>
      <c r="B2418" s="336" t="s">
        <v>4830</v>
      </c>
      <c r="C2418" s="601"/>
      <c r="D2418" s="396"/>
      <c r="E2418" s="396"/>
      <c r="F2418" s="396"/>
    </row>
    <row r="2419" spans="1:6">
      <c r="A2419" s="472"/>
      <c r="B2419" s="336"/>
      <c r="C2419" s="601"/>
      <c r="D2419" s="396"/>
      <c r="E2419" s="396"/>
      <c r="F2419" s="396"/>
    </row>
    <row r="2420" spans="1:6" ht="25.5">
      <c r="A2420" s="641" t="s">
        <v>2946</v>
      </c>
      <c r="B2420" s="382" t="s">
        <v>4831</v>
      </c>
      <c r="C2420" s="601" t="s">
        <v>20</v>
      </c>
      <c r="D2420" s="396">
        <v>4</v>
      </c>
      <c r="E2420" s="1280"/>
      <c r="F2420" s="640">
        <f>ROUND(D2420*E2420,2)</f>
        <v>0</v>
      </c>
    </row>
    <row r="2421" spans="1:6">
      <c r="A2421" s="472"/>
      <c r="B2421" s="336" t="s">
        <v>6596</v>
      </c>
      <c r="C2421" s="601"/>
      <c r="D2421" s="396"/>
      <c r="E2421" s="396"/>
      <c r="F2421" s="396"/>
    </row>
    <row r="2422" spans="1:6">
      <c r="A2422" s="472"/>
      <c r="B2422" s="336"/>
      <c r="C2422" s="601"/>
      <c r="D2422" s="396"/>
      <c r="E2422" s="396"/>
      <c r="F2422" s="396"/>
    </row>
    <row r="2423" spans="1:6" ht="25.5">
      <c r="A2423" s="641" t="s">
        <v>2947</v>
      </c>
      <c r="B2423" s="382" t="s">
        <v>4832</v>
      </c>
      <c r="C2423" s="601" t="s">
        <v>20</v>
      </c>
      <c r="D2423" s="396">
        <v>12</v>
      </c>
      <c r="E2423" s="1280"/>
      <c r="F2423" s="640">
        <f>ROUND(D2423*E2423,2)</f>
        <v>0</v>
      </c>
    </row>
    <row r="2424" spans="1:6">
      <c r="A2424" s="472"/>
      <c r="B2424" s="336" t="s">
        <v>4833</v>
      </c>
      <c r="C2424" s="601"/>
      <c r="D2424" s="396"/>
      <c r="E2424" s="396"/>
      <c r="F2424" s="396"/>
    </row>
    <row r="2425" spans="1:6">
      <c r="A2425" s="472"/>
      <c r="B2425" s="336" t="s">
        <v>6597</v>
      </c>
      <c r="C2425" s="601"/>
      <c r="D2425" s="396"/>
      <c r="E2425" s="396"/>
      <c r="F2425" s="396"/>
    </row>
    <row r="2426" spans="1:6">
      <c r="A2426" s="472"/>
      <c r="B2426" s="336"/>
      <c r="C2426" s="601"/>
      <c r="D2426" s="396"/>
      <c r="E2426" s="396"/>
      <c r="F2426" s="396"/>
    </row>
    <row r="2427" spans="1:6" ht="25.5">
      <c r="A2427" s="641" t="s">
        <v>2944</v>
      </c>
      <c r="B2427" s="382" t="s">
        <v>4834</v>
      </c>
      <c r="C2427" s="601" t="s">
        <v>20</v>
      </c>
      <c r="D2427" s="396">
        <v>21</v>
      </c>
      <c r="E2427" s="1280"/>
      <c r="F2427" s="640">
        <f>ROUND(D2427*E2427,2)</f>
        <v>0</v>
      </c>
    </row>
    <row r="2428" spans="1:6">
      <c r="A2428" s="472"/>
      <c r="B2428" s="336" t="s">
        <v>4835</v>
      </c>
      <c r="C2428" s="601"/>
      <c r="D2428" s="396"/>
      <c r="E2428" s="396"/>
      <c r="F2428" s="396"/>
    </row>
    <row r="2429" spans="1:6">
      <c r="A2429" s="472"/>
      <c r="B2429" s="336" t="s">
        <v>4836</v>
      </c>
      <c r="C2429" s="601"/>
      <c r="D2429" s="396"/>
      <c r="E2429" s="396"/>
      <c r="F2429" s="396"/>
    </row>
    <row r="2430" spans="1:6">
      <c r="A2430" s="472"/>
      <c r="B2430" s="336"/>
      <c r="C2430" s="601"/>
      <c r="D2430" s="396"/>
      <c r="E2430" s="396"/>
      <c r="F2430" s="396"/>
    </row>
    <row r="2431" spans="1:6" ht="25.5">
      <c r="A2431" s="641" t="s">
        <v>2953</v>
      </c>
      <c r="B2431" s="382" t="s">
        <v>4837</v>
      </c>
      <c r="C2431" s="601" t="s">
        <v>20</v>
      </c>
      <c r="D2431" s="396">
        <v>1</v>
      </c>
      <c r="E2431" s="1280"/>
      <c r="F2431" s="640">
        <f>ROUND(D2431*E2431,2)</f>
        <v>0</v>
      </c>
    </row>
    <row r="2432" spans="1:6">
      <c r="A2432" s="472"/>
      <c r="B2432" s="377" t="s">
        <v>4838</v>
      </c>
      <c r="C2432" s="601"/>
      <c r="D2432" s="396"/>
      <c r="E2432" s="396"/>
      <c r="F2432" s="396"/>
    </row>
    <row r="2433" spans="1:6">
      <c r="A2433" s="472"/>
      <c r="B2433" s="377"/>
      <c r="C2433" s="601"/>
      <c r="D2433" s="396"/>
      <c r="E2433" s="396"/>
      <c r="F2433" s="396"/>
    </row>
    <row r="2434" spans="1:6" ht="25.5">
      <c r="A2434" s="641" t="s">
        <v>2952</v>
      </c>
      <c r="B2434" s="382" t="s">
        <v>4839</v>
      </c>
      <c r="C2434" s="601" t="s">
        <v>20</v>
      </c>
      <c r="D2434" s="396">
        <v>2</v>
      </c>
      <c r="E2434" s="1280"/>
      <c r="F2434" s="640">
        <f>ROUND(D2434*E2434,2)</f>
        <v>0</v>
      </c>
    </row>
    <row r="2435" spans="1:6">
      <c r="A2435" s="472"/>
      <c r="B2435" s="377" t="s">
        <v>4840</v>
      </c>
      <c r="C2435" s="601"/>
      <c r="D2435" s="396"/>
      <c r="E2435" s="396"/>
      <c r="F2435" s="396"/>
    </row>
    <row r="2436" spans="1:6">
      <c r="A2436" s="472"/>
      <c r="B2436" s="377"/>
      <c r="C2436" s="601"/>
      <c r="D2436" s="396"/>
      <c r="E2436" s="396"/>
      <c r="F2436" s="396"/>
    </row>
    <row r="2437" spans="1:6" ht="25.5">
      <c r="A2437" s="641" t="s">
        <v>2954</v>
      </c>
      <c r="B2437" s="382" t="s">
        <v>4841</v>
      </c>
      <c r="C2437" s="601" t="s">
        <v>20</v>
      </c>
      <c r="D2437" s="396">
        <v>1</v>
      </c>
      <c r="E2437" s="1280"/>
      <c r="F2437" s="640">
        <f>ROUND(D2437*E2437,2)</f>
        <v>0</v>
      </c>
    </row>
    <row r="2438" spans="1:6">
      <c r="A2438" s="472"/>
      <c r="B2438" s="377" t="s">
        <v>4838</v>
      </c>
      <c r="C2438" s="601"/>
      <c r="D2438" s="396"/>
      <c r="E2438" s="396"/>
      <c r="F2438" s="396"/>
    </row>
    <row r="2439" spans="1:6">
      <c r="A2439" s="472"/>
      <c r="B2439" s="377"/>
      <c r="C2439" s="601"/>
      <c r="D2439" s="396"/>
      <c r="E2439" s="396"/>
      <c r="F2439" s="396"/>
    </row>
    <row r="2440" spans="1:6">
      <c r="A2440" s="641" t="s">
        <v>3170</v>
      </c>
      <c r="B2440" s="382" t="s">
        <v>4842</v>
      </c>
      <c r="C2440" s="601" t="s">
        <v>20</v>
      </c>
      <c r="D2440" s="396">
        <v>4</v>
      </c>
      <c r="E2440" s="1280"/>
      <c r="F2440" s="640">
        <f>ROUND(D2440*E2440,2)</f>
        <v>0</v>
      </c>
    </row>
    <row r="2441" spans="1:6">
      <c r="A2441" s="472"/>
      <c r="B2441" s="310" t="s">
        <v>4843</v>
      </c>
      <c r="C2441" s="601"/>
      <c r="D2441" s="396"/>
      <c r="E2441" s="396"/>
      <c r="F2441" s="396"/>
    </row>
    <row r="2442" spans="1:6">
      <c r="A2442" s="472"/>
      <c r="B2442" s="310"/>
      <c r="C2442" s="601"/>
      <c r="D2442" s="396"/>
      <c r="E2442" s="396"/>
      <c r="F2442" s="396"/>
    </row>
    <row r="2443" spans="1:6" ht="25.5">
      <c r="A2443" s="641" t="s">
        <v>2949</v>
      </c>
      <c r="B2443" s="382" t="s">
        <v>4844</v>
      </c>
      <c r="C2443" s="601" t="s">
        <v>20</v>
      </c>
      <c r="D2443" s="396">
        <v>2</v>
      </c>
      <c r="E2443" s="1280"/>
      <c r="F2443" s="640">
        <f>ROUND(D2443*E2443,2)</f>
        <v>0</v>
      </c>
    </row>
    <row r="2444" spans="1:6">
      <c r="A2444" s="472"/>
      <c r="B2444" s="315" t="s">
        <v>4845</v>
      </c>
      <c r="C2444" s="601"/>
      <c r="D2444" s="396"/>
      <c r="E2444" s="396"/>
      <c r="F2444" s="396"/>
    </row>
    <row r="2445" spans="1:6">
      <c r="A2445" s="472"/>
      <c r="B2445" s="315"/>
      <c r="C2445" s="601"/>
      <c r="D2445" s="396"/>
      <c r="E2445" s="396"/>
      <c r="F2445" s="396"/>
    </row>
    <row r="2446" spans="1:6" ht="25.5">
      <c r="A2446" s="641" t="s">
        <v>2948</v>
      </c>
      <c r="B2446" s="382" t="s">
        <v>4846</v>
      </c>
      <c r="C2446" s="601" t="s">
        <v>20</v>
      </c>
      <c r="D2446" s="396">
        <v>6</v>
      </c>
      <c r="E2446" s="1334"/>
      <c r="F2446" s="640">
        <f>ROUND(D2446*E2446,2)</f>
        <v>0</v>
      </c>
    </row>
    <row r="2447" spans="1:6">
      <c r="A2447" s="472"/>
      <c r="B2447" s="336" t="s">
        <v>6598</v>
      </c>
      <c r="C2447" s="601"/>
      <c r="D2447" s="396"/>
      <c r="E2447" s="396"/>
      <c r="F2447" s="396"/>
    </row>
    <row r="2448" spans="1:6">
      <c r="A2448" s="472"/>
      <c r="B2448" s="315"/>
      <c r="C2448" s="601"/>
      <c r="D2448" s="396"/>
      <c r="E2448" s="396"/>
      <c r="F2448" s="396"/>
    </row>
    <row r="2449" spans="1:6" ht="25.5">
      <c r="A2449" s="641" t="s">
        <v>2951</v>
      </c>
      <c r="B2449" s="382" t="s">
        <v>4847</v>
      </c>
      <c r="C2449" s="601" t="s">
        <v>20</v>
      </c>
      <c r="D2449" s="396">
        <v>1</v>
      </c>
      <c r="E2449" s="1280"/>
      <c r="F2449" s="640">
        <f>ROUND(D2449*E2449,2)</f>
        <v>0</v>
      </c>
    </row>
    <row r="2450" spans="1:6">
      <c r="A2450" s="472"/>
      <c r="B2450" s="377" t="s">
        <v>3110</v>
      </c>
      <c r="C2450" s="601"/>
      <c r="D2450" s="396"/>
      <c r="E2450" s="396"/>
      <c r="F2450" s="396"/>
    </row>
    <row r="2451" spans="1:6">
      <c r="A2451" s="472"/>
      <c r="B2451" s="377"/>
      <c r="C2451" s="601"/>
      <c r="D2451" s="396"/>
      <c r="E2451" s="396"/>
      <c r="F2451" s="396"/>
    </row>
    <row r="2452" spans="1:6" ht="25.5">
      <c r="A2452" s="641" t="s">
        <v>2950</v>
      </c>
      <c r="B2452" s="382" t="s">
        <v>4848</v>
      </c>
      <c r="C2452" s="601" t="s">
        <v>20</v>
      </c>
      <c r="D2452" s="396">
        <v>7</v>
      </c>
      <c r="E2452" s="1280"/>
      <c r="F2452" s="640">
        <f>ROUND(D2452*E2452,2)</f>
        <v>0</v>
      </c>
    </row>
    <row r="2453" spans="1:6">
      <c r="A2453" s="472"/>
      <c r="B2453" s="336" t="s">
        <v>4849</v>
      </c>
      <c r="C2453" s="601"/>
      <c r="D2453" s="396"/>
      <c r="E2453" s="396"/>
      <c r="F2453" s="396"/>
    </row>
    <row r="2454" spans="1:6">
      <c r="A2454" s="472"/>
      <c r="B2454" s="336"/>
      <c r="C2454" s="601"/>
      <c r="D2454" s="396"/>
      <c r="E2454" s="396"/>
      <c r="F2454" s="396"/>
    </row>
    <row r="2455" spans="1:6" ht="25.5">
      <c r="A2455" s="641" t="s">
        <v>3171</v>
      </c>
      <c r="B2455" s="382" t="s">
        <v>4850</v>
      </c>
      <c r="C2455" s="601" t="s">
        <v>20</v>
      </c>
      <c r="D2455" s="396">
        <v>1</v>
      </c>
      <c r="E2455" s="1280"/>
      <c r="F2455" s="640">
        <f>ROUND(D2455*E2455,2)</f>
        <v>0</v>
      </c>
    </row>
    <row r="2456" spans="1:6">
      <c r="A2456" s="472"/>
      <c r="B2456" s="310" t="s">
        <v>3061</v>
      </c>
      <c r="C2456" s="601"/>
      <c r="D2456" s="396"/>
      <c r="E2456" s="396"/>
      <c r="F2456" s="396"/>
    </row>
    <row r="2457" spans="1:6">
      <c r="A2457" s="472"/>
      <c r="B2457" s="310"/>
      <c r="C2457" s="601"/>
      <c r="D2457" s="396"/>
      <c r="E2457" s="396"/>
      <c r="F2457" s="396"/>
    </row>
    <row r="2458" spans="1:6">
      <c r="A2458" s="472"/>
      <c r="B2458" s="310"/>
      <c r="C2458" s="601"/>
      <c r="D2458" s="396"/>
      <c r="E2458" s="396"/>
      <c r="F2458" s="396"/>
    </row>
    <row r="2459" spans="1:6" ht="15.75">
      <c r="A2459" s="388" t="s">
        <v>4851</v>
      </c>
      <c r="B2459" s="389" t="s">
        <v>4852</v>
      </c>
      <c r="C2459" s="621"/>
      <c r="D2459" s="622"/>
      <c r="E2459" s="622"/>
      <c r="F2459" s="397">
        <f>SUM(F2460:F2575)</f>
        <v>0</v>
      </c>
    </row>
    <row r="2460" spans="1:6">
      <c r="A2460" s="643"/>
      <c r="B2460" s="643"/>
      <c r="C2460" s="643"/>
      <c r="D2460" s="1329"/>
      <c r="E2460" s="1329"/>
      <c r="F2460" s="1329"/>
    </row>
    <row r="2461" spans="1:6" ht="25.5">
      <c r="A2461" s="641" t="s">
        <v>2960</v>
      </c>
      <c r="B2461" s="382" t="s">
        <v>4853</v>
      </c>
      <c r="C2461" s="601" t="s">
        <v>20</v>
      </c>
      <c r="D2461" s="396">
        <v>4</v>
      </c>
      <c r="E2461" s="1331"/>
      <c r="F2461" s="640">
        <f>ROUND(D2461*E2461,2)</f>
        <v>0</v>
      </c>
    </row>
    <row r="2462" spans="1:6">
      <c r="A2462" s="472"/>
      <c r="B2462" s="93" t="s">
        <v>4854</v>
      </c>
      <c r="C2462" s="601"/>
      <c r="D2462" s="396"/>
      <c r="E2462" s="640"/>
      <c r="F2462" s="640"/>
    </row>
    <row r="2463" spans="1:6">
      <c r="A2463" s="472"/>
      <c r="B2463" s="93"/>
      <c r="C2463" s="601"/>
      <c r="D2463" s="396"/>
      <c r="E2463" s="640"/>
      <c r="F2463" s="640"/>
    </row>
    <row r="2464" spans="1:6" ht="25.5">
      <c r="A2464" s="641" t="s">
        <v>2961</v>
      </c>
      <c r="B2464" s="382" t="s">
        <v>4855</v>
      </c>
      <c r="C2464" s="601" t="s">
        <v>20</v>
      </c>
      <c r="D2464" s="396">
        <v>24</v>
      </c>
      <c r="E2464" s="1331"/>
      <c r="F2464" s="640">
        <f>ROUND(D2464*E2464,2)</f>
        <v>0</v>
      </c>
    </row>
    <row r="2465" spans="1:6">
      <c r="A2465" s="472"/>
      <c r="B2465" s="336" t="s">
        <v>4856</v>
      </c>
      <c r="C2465" s="601"/>
      <c r="D2465" s="396"/>
      <c r="E2465" s="640"/>
      <c r="F2465" s="640"/>
    </row>
    <row r="2466" spans="1:6">
      <c r="A2466" s="472"/>
      <c r="B2466" s="336" t="s">
        <v>6599</v>
      </c>
      <c r="C2466" s="601"/>
      <c r="D2466" s="396"/>
      <c r="E2466" s="675"/>
      <c r="F2466" s="640"/>
    </row>
    <row r="2467" spans="1:6">
      <c r="A2467" s="472"/>
      <c r="B2467" s="336" t="s">
        <v>4857</v>
      </c>
      <c r="C2467" s="601"/>
      <c r="D2467" s="396"/>
      <c r="E2467" s="640"/>
      <c r="F2467" s="640"/>
    </row>
    <row r="2468" spans="1:6">
      <c r="A2468" s="472"/>
      <c r="B2468" s="336"/>
      <c r="C2468" s="601"/>
      <c r="D2468" s="396"/>
      <c r="E2468" s="640"/>
      <c r="F2468" s="640"/>
    </row>
    <row r="2469" spans="1:6" ht="25.5">
      <c r="A2469" s="641" t="s">
        <v>2962</v>
      </c>
      <c r="B2469" s="382" t="s">
        <v>4858</v>
      </c>
      <c r="C2469" s="601" t="s">
        <v>20</v>
      </c>
      <c r="D2469" s="396">
        <v>19</v>
      </c>
      <c r="E2469" s="1331"/>
      <c r="F2469" s="640">
        <f>ROUND(D2469*E2469,2)</f>
        <v>0</v>
      </c>
    </row>
    <row r="2470" spans="1:6">
      <c r="A2470" s="472"/>
      <c r="B2470" s="336" t="s">
        <v>4859</v>
      </c>
      <c r="C2470" s="601"/>
      <c r="D2470" s="396"/>
      <c r="E2470" s="640"/>
      <c r="F2470" s="640"/>
    </row>
    <row r="2471" spans="1:6">
      <c r="A2471" s="472"/>
      <c r="B2471" s="336" t="s">
        <v>4860</v>
      </c>
      <c r="C2471" s="601"/>
      <c r="D2471" s="396"/>
      <c r="E2471" s="640"/>
      <c r="F2471" s="640"/>
    </row>
    <row r="2472" spans="1:6">
      <c r="A2472" s="472"/>
      <c r="B2472" s="336" t="s">
        <v>4861</v>
      </c>
      <c r="C2472" s="601"/>
      <c r="D2472" s="396"/>
      <c r="E2472" s="640"/>
      <c r="F2472" s="640"/>
    </row>
    <row r="2473" spans="1:6">
      <c r="A2473" s="472"/>
      <c r="B2473" s="336"/>
      <c r="C2473" s="601"/>
      <c r="D2473" s="396"/>
      <c r="E2473" s="640"/>
      <c r="F2473" s="640"/>
    </row>
    <row r="2474" spans="1:6" ht="25.5">
      <c r="A2474" s="641" t="s">
        <v>2955</v>
      </c>
      <c r="B2474" s="382" t="s">
        <v>4862</v>
      </c>
      <c r="C2474" s="601" t="s">
        <v>20</v>
      </c>
      <c r="D2474" s="396">
        <v>4</v>
      </c>
      <c r="E2474" s="1333"/>
      <c r="F2474" s="640">
        <f>ROUND(D2474*E2474,2)</f>
        <v>0</v>
      </c>
    </row>
    <row r="2475" spans="1:6">
      <c r="A2475" s="472"/>
      <c r="B2475" s="336" t="s">
        <v>4863</v>
      </c>
      <c r="C2475" s="601"/>
      <c r="D2475" s="396"/>
      <c r="E2475" s="640"/>
      <c r="F2475" s="640"/>
    </row>
    <row r="2476" spans="1:6">
      <c r="A2476" s="472"/>
      <c r="B2476" s="336"/>
      <c r="C2476" s="601"/>
      <c r="D2476" s="396"/>
      <c r="E2476" s="640"/>
      <c r="F2476" s="640"/>
    </row>
    <row r="2477" spans="1:6" ht="25.5">
      <c r="A2477" s="641" t="s">
        <v>2956</v>
      </c>
      <c r="B2477" s="382" t="s">
        <v>4864</v>
      </c>
      <c r="C2477" s="601" t="s">
        <v>20</v>
      </c>
      <c r="D2477" s="396">
        <v>2</v>
      </c>
      <c r="E2477" s="1331"/>
      <c r="F2477" s="640">
        <f>ROUND(D2477*E2477,2)</f>
        <v>0</v>
      </c>
    </row>
    <row r="2478" spans="1:6">
      <c r="A2478" s="472"/>
      <c r="B2478" s="319" t="s">
        <v>4865</v>
      </c>
      <c r="C2478" s="601"/>
      <c r="D2478" s="396"/>
      <c r="E2478" s="640"/>
      <c r="F2478" s="640"/>
    </row>
    <row r="2479" spans="1:6">
      <c r="A2479" s="472"/>
      <c r="B2479" s="319"/>
      <c r="C2479" s="601"/>
      <c r="D2479" s="396"/>
      <c r="E2479" s="640"/>
      <c r="F2479" s="640"/>
    </row>
    <row r="2480" spans="1:6" ht="25.5">
      <c r="A2480" s="641" t="s">
        <v>2957</v>
      </c>
      <c r="B2480" s="382" t="s">
        <v>4866</v>
      </c>
      <c r="C2480" s="601" t="s">
        <v>20</v>
      </c>
      <c r="D2480" s="396">
        <v>11</v>
      </c>
      <c r="E2480" s="1331"/>
      <c r="F2480" s="640">
        <f>ROUND(D2480*E2480,2)</f>
        <v>0</v>
      </c>
    </row>
    <row r="2481" spans="1:6">
      <c r="A2481" s="472"/>
      <c r="B2481" s="336" t="s">
        <v>4867</v>
      </c>
      <c r="C2481" s="601"/>
      <c r="D2481" s="396"/>
      <c r="E2481" s="640"/>
      <c r="F2481" s="640"/>
    </row>
    <row r="2482" spans="1:6">
      <c r="A2482" s="472"/>
      <c r="B2482" s="336" t="s">
        <v>6600</v>
      </c>
      <c r="C2482" s="601"/>
      <c r="D2482" s="396"/>
      <c r="E2482" s="640"/>
      <c r="F2482" s="640"/>
    </row>
    <row r="2483" spans="1:6">
      <c r="A2483" s="472"/>
      <c r="B2483" s="336"/>
      <c r="C2483" s="601"/>
      <c r="D2483" s="396"/>
      <c r="E2483" s="640"/>
      <c r="F2483" s="640"/>
    </row>
    <row r="2484" spans="1:6" ht="25.5">
      <c r="A2484" s="641" t="s">
        <v>2958</v>
      </c>
      <c r="B2484" s="382" t="s">
        <v>4868</v>
      </c>
      <c r="C2484" s="601" t="s">
        <v>20</v>
      </c>
      <c r="D2484" s="396">
        <v>1</v>
      </c>
      <c r="E2484" s="1331"/>
      <c r="F2484" s="640">
        <f>ROUND(D2484*E2484,2)</f>
        <v>0</v>
      </c>
    </row>
    <row r="2485" spans="1:6">
      <c r="A2485" s="472"/>
      <c r="B2485" s="377" t="s">
        <v>3057</v>
      </c>
      <c r="C2485" s="601"/>
      <c r="D2485" s="396"/>
      <c r="E2485" s="640"/>
      <c r="F2485" s="640"/>
    </row>
    <row r="2486" spans="1:6">
      <c r="A2486" s="472"/>
      <c r="B2486" s="377"/>
      <c r="C2486" s="601"/>
      <c r="D2486" s="396"/>
      <c r="E2486" s="640"/>
      <c r="F2486" s="640"/>
    </row>
    <row r="2487" spans="1:6" ht="25.5">
      <c r="A2487" s="641" t="s">
        <v>2959</v>
      </c>
      <c r="B2487" s="382" t="s">
        <v>4869</v>
      </c>
      <c r="C2487" s="601" t="s">
        <v>20</v>
      </c>
      <c r="D2487" s="396">
        <v>5</v>
      </c>
      <c r="E2487" s="1331"/>
      <c r="F2487" s="640">
        <f>ROUND(D2487*E2487,2)</f>
        <v>0</v>
      </c>
    </row>
    <row r="2488" spans="1:6">
      <c r="A2488" s="472"/>
      <c r="B2488" s="93" t="s">
        <v>4870</v>
      </c>
      <c r="C2488" s="601"/>
      <c r="D2488" s="396"/>
      <c r="E2488" s="640"/>
      <c r="F2488" s="640"/>
    </row>
    <row r="2489" spans="1:6">
      <c r="A2489" s="472"/>
      <c r="B2489" s="93"/>
      <c r="C2489" s="601"/>
      <c r="D2489" s="396"/>
      <c r="E2489" s="640"/>
      <c r="F2489" s="640"/>
    </row>
    <row r="2490" spans="1:6" ht="25.5">
      <c r="A2490" s="641" t="s">
        <v>2963</v>
      </c>
      <c r="B2490" s="382" t="s">
        <v>4871</v>
      </c>
      <c r="C2490" s="601" t="s">
        <v>20</v>
      </c>
      <c r="D2490" s="396">
        <v>12</v>
      </c>
      <c r="E2490" s="1331"/>
      <c r="F2490" s="640">
        <f>ROUND(D2490*E2490,2)</f>
        <v>0</v>
      </c>
    </row>
    <row r="2491" spans="1:6">
      <c r="A2491" s="472"/>
      <c r="B2491" s="336" t="s">
        <v>4872</v>
      </c>
      <c r="C2491" s="601"/>
      <c r="D2491" s="396"/>
      <c r="E2491" s="640"/>
      <c r="F2491" s="640"/>
    </row>
    <row r="2492" spans="1:6">
      <c r="A2492" s="472"/>
      <c r="B2492" s="336" t="s">
        <v>4873</v>
      </c>
      <c r="C2492" s="601"/>
      <c r="D2492" s="396"/>
      <c r="E2492" s="640"/>
      <c r="F2492" s="640"/>
    </row>
    <row r="2493" spans="1:6">
      <c r="A2493" s="472"/>
      <c r="B2493" s="336"/>
      <c r="C2493" s="601"/>
      <c r="D2493" s="396"/>
      <c r="E2493" s="640"/>
      <c r="F2493" s="640"/>
    </row>
    <row r="2494" spans="1:6" ht="25.5">
      <c r="A2494" s="641" t="s">
        <v>2964</v>
      </c>
      <c r="B2494" s="382" t="s">
        <v>4874</v>
      </c>
      <c r="C2494" s="601" t="s">
        <v>20</v>
      </c>
      <c r="D2494" s="396">
        <v>37</v>
      </c>
      <c r="E2494" s="1331"/>
      <c r="F2494" s="640">
        <f>ROUND(D2494*E2494,2)</f>
        <v>0</v>
      </c>
    </row>
    <row r="2495" spans="1:6">
      <c r="A2495" s="472"/>
      <c r="B2495" s="336" t="s">
        <v>4875</v>
      </c>
      <c r="C2495" s="601"/>
      <c r="D2495" s="396"/>
      <c r="E2495" s="640"/>
      <c r="F2495" s="640"/>
    </row>
    <row r="2496" spans="1:6">
      <c r="A2496" s="472"/>
      <c r="B2496" s="336" t="s">
        <v>6601</v>
      </c>
      <c r="C2496" s="601"/>
      <c r="D2496" s="396"/>
      <c r="E2496" s="640"/>
      <c r="F2496" s="640"/>
    </row>
    <row r="2497" spans="1:6">
      <c r="A2497" s="472"/>
      <c r="B2497" s="336" t="s">
        <v>4876</v>
      </c>
      <c r="C2497" s="601"/>
      <c r="D2497" s="396"/>
      <c r="E2497" s="640"/>
      <c r="F2497" s="640"/>
    </row>
    <row r="2498" spans="1:6">
      <c r="A2498" s="472"/>
      <c r="B2498" s="336"/>
      <c r="C2498" s="601"/>
      <c r="D2498" s="396"/>
      <c r="E2498" s="640"/>
      <c r="F2498" s="640"/>
    </row>
    <row r="2499" spans="1:6" ht="25.5">
      <c r="A2499" s="641" t="s">
        <v>2965</v>
      </c>
      <c r="B2499" s="382" t="s">
        <v>4877</v>
      </c>
      <c r="C2499" s="601" t="s">
        <v>20</v>
      </c>
      <c r="D2499" s="396">
        <v>40</v>
      </c>
      <c r="E2499" s="1331"/>
      <c r="F2499" s="640">
        <f>ROUND(D2499*E2499,2)</f>
        <v>0</v>
      </c>
    </row>
    <row r="2500" spans="1:6">
      <c r="A2500" s="472"/>
      <c r="B2500" s="336" t="s">
        <v>4878</v>
      </c>
      <c r="C2500" s="601"/>
      <c r="D2500" s="396"/>
      <c r="E2500" s="640"/>
      <c r="F2500" s="640"/>
    </row>
    <row r="2501" spans="1:6">
      <c r="A2501" s="472"/>
      <c r="B2501" s="336" t="s">
        <v>4879</v>
      </c>
      <c r="C2501" s="601"/>
      <c r="D2501" s="396"/>
      <c r="E2501" s="640"/>
      <c r="F2501" s="640"/>
    </row>
    <row r="2502" spans="1:6">
      <c r="A2502" s="472"/>
      <c r="B2502" s="336" t="s">
        <v>4880</v>
      </c>
      <c r="C2502" s="601"/>
      <c r="D2502" s="396"/>
      <c r="E2502" s="689"/>
      <c r="F2502" s="640"/>
    </row>
    <row r="2503" spans="1:6">
      <c r="A2503" s="472"/>
      <c r="B2503" s="336" t="s">
        <v>4881</v>
      </c>
      <c r="C2503" s="601"/>
      <c r="D2503" s="396"/>
      <c r="E2503" s="640"/>
      <c r="F2503" s="640"/>
    </row>
    <row r="2504" spans="1:6">
      <c r="A2504" s="472"/>
      <c r="B2504" s="336" t="s">
        <v>6602</v>
      </c>
      <c r="C2504" s="601"/>
      <c r="D2504" s="396"/>
      <c r="E2504" s="640"/>
      <c r="F2504" s="640"/>
    </row>
    <row r="2505" spans="1:6">
      <c r="A2505" s="472"/>
      <c r="B2505" s="336"/>
      <c r="C2505" s="601"/>
      <c r="D2505" s="396"/>
      <c r="E2505" s="640"/>
      <c r="F2505" s="640"/>
    </row>
    <row r="2506" spans="1:6" ht="25.5">
      <c r="A2506" s="641" t="s">
        <v>2966</v>
      </c>
      <c r="B2506" s="382" t="s">
        <v>4882</v>
      </c>
      <c r="C2506" s="601" t="s">
        <v>20</v>
      </c>
      <c r="D2506" s="396">
        <v>8</v>
      </c>
      <c r="E2506" s="1331"/>
      <c r="F2506" s="640">
        <f>ROUND(D2506*E2506,2)</f>
        <v>0</v>
      </c>
    </row>
    <row r="2507" spans="1:6">
      <c r="A2507" s="472"/>
      <c r="B2507" s="93" t="s">
        <v>4883</v>
      </c>
      <c r="C2507" s="601"/>
      <c r="D2507" s="396"/>
      <c r="E2507" s="640"/>
      <c r="F2507" s="640"/>
    </row>
    <row r="2508" spans="1:6">
      <c r="A2508" s="472"/>
      <c r="B2508" s="93"/>
      <c r="C2508" s="601"/>
      <c r="D2508" s="396"/>
      <c r="E2508" s="640"/>
      <c r="F2508" s="640"/>
    </row>
    <row r="2509" spans="1:6" ht="25.5">
      <c r="A2509" s="641" t="s">
        <v>2967</v>
      </c>
      <c r="B2509" s="382" t="s">
        <v>4884</v>
      </c>
      <c r="C2509" s="601" t="s">
        <v>20</v>
      </c>
      <c r="D2509" s="396">
        <v>4</v>
      </c>
      <c r="E2509" s="1331"/>
      <c r="F2509" s="640">
        <f>ROUND(D2509*E2509,2)</f>
        <v>0</v>
      </c>
    </row>
    <row r="2510" spans="1:6">
      <c r="A2510" s="472"/>
      <c r="B2510" s="336" t="s">
        <v>6603</v>
      </c>
      <c r="C2510" s="601"/>
      <c r="D2510" s="396"/>
      <c r="E2510" s="640"/>
      <c r="F2510" s="640"/>
    </row>
    <row r="2511" spans="1:6">
      <c r="A2511" s="472"/>
      <c r="B2511" s="636"/>
      <c r="C2511" s="601"/>
      <c r="D2511" s="396"/>
      <c r="E2511" s="640"/>
      <c r="F2511" s="640"/>
    </row>
    <row r="2512" spans="1:6" ht="25.5">
      <c r="A2512" s="641" t="s">
        <v>2971</v>
      </c>
      <c r="B2512" s="382" t="s">
        <v>4885</v>
      </c>
      <c r="C2512" s="601" t="s">
        <v>20</v>
      </c>
      <c r="D2512" s="396">
        <v>4</v>
      </c>
      <c r="E2512" s="1331"/>
      <c r="F2512" s="640">
        <f>ROUND(D2512*E2512,2)</f>
        <v>0</v>
      </c>
    </row>
    <row r="2513" spans="1:6">
      <c r="A2513" s="472"/>
      <c r="B2513" s="336" t="s">
        <v>6604</v>
      </c>
      <c r="C2513" s="601"/>
      <c r="D2513" s="396"/>
      <c r="E2513" s="640"/>
      <c r="F2513" s="640"/>
    </row>
    <row r="2514" spans="1:6">
      <c r="A2514" s="472"/>
      <c r="B2514" s="315"/>
      <c r="C2514" s="601"/>
      <c r="D2514" s="396"/>
      <c r="E2514" s="640"/>
      <c r="F2514" s="640"/>
    </row>
    <row r="2515" spans="1:6" ht="25.5">
      <c r="A2515" s="641" t="s">
        <v>2972</v>
      </c>
      <c r="B2515" s="382" t="s">
        <v>4886</v>
      </c>
      <c r="C2515" s="601" t="s">
        <v>20</v>
      </c>
      <c r="D2515" s="396">
        <v>3</v>
      </c>
      <c r="E2515" s="1331"/>
      <c r="F2515" s="640">
        <f>ROUND(D2515*E2515,2)</f>
        <v>0</v>
      </c>
    </row>
    <row r="2516" spans="1:6">
      <c r="A2516" s="472"/>
      <c r="B2516" s="93" t="s">
        <v>4887</v>
      </c>
      <c r="C2516" s="601"/>
      <c r="D2516" s="396"/>
      <c r="E2516" s="640"/>
      <c r="F2516" s="640"/>
    </row>
    <row r="2517" spans="1:6">
      <c r="A2517" s="472"/>
      <c r="B2517" s="93"/>
      <c r="C2517" s="601"/>
      <c r="D2517" s="396"/>
      <c r="E2517" s="640"/>
      <c r="F2517" s="640"/>
    </row>
    <row r="2518" spans="1:6" ht="25.5">
      <c r="A2518" s="641" t="s">
        <v>2968</v>
      </c>
      <c r="B2518" s="382" t="s">
        <v>4888</v>
      </c>
      <c r="C2518" s="601" t="s">
        <v>20</v>
      </c>
      <c r="D2518" s="396">
        <v>3</v>
      </c>
      <c r="E2518" s="1331"/>
      <c r="F2518" s="640">
        <f>ROUND(D2518*E2518,2)</f>
        <v>0</v>
      </c>
    </row>
    <row r="2519" spans="1:6">
      <c r="A2519" s="472"/>
      <c r="B2519" s="315" t="s">
        <v>4889</v>
      </c>
      <c r="C2519" s="601"/>
      <c r="D2519" s="396"/>
      <c r="E2519" s="640"/>
      <c r="F2519" s="640"/>
    </row>
    <row r="2520" spans="1:6">
      <c r="A2520" s="472"/>
      <c r="B2520" s="315"/>
      <c r="C2520" s="601"/>
      <c r="D2520" s="396"/>
      <c r="E2520" s="640"/>
      <c r="F2520" s="640"/>
    </row>
    <row r="2521" spans="1:6" ht="25.5">
      <c r="A2521" s="641" t="s">
        <v>2969</v>
      </c>
      <c r="B2521" s="382" t="s">
        <v>4890</v>
      </c>
      <c r="C2521" s="601" t="s">
        <v>20</v>
      </c>
      <c r="D2521" s="396">
        <v>39</v>
      </c>
      <c r="E2521" s="1331"/>
      <c r="F2521" s="640">
        <f>ROUND(D2521*E2521,2)</f>
        <v>0</v>
      </c>
    </row>
    <row r="2522" spans="1:6">
      <c r="A2522" s="472"/>
      <c r="B2522" s="336" t="s">
        <v>4891</v>
      </c>
      <c r="C2522" s="601"/>
      <c r="D2522" s="396"/>
      <c r="E2522" s="640"/>
      <c r="F2522" s="640"/>
    </row>
    <row r="2523" spans="1:6">
      <c r="A2523" s="472"/>
      <c r="B2523" s="336" t="s">
        <v>4892</v>
      </c>
      <c r="C2523" s="601"/>
      <c r="D2523" s="396"/>
      <c r="E2523" s="640"/>
      <c r="F2523" s="640"/>
    </row>
    <row r="2524" spans="1:6">
      <c r="A2524" s="472"/>
      <c r="B2524" s="336" t="s">
        <v>4893</v>
      </c>
      <c r="C2524" s="601"/>
      <c r="D2524" s="396"/>
      <c r="E2524" s="689"/>
      <c r="F2524" s="640"/>
    </row>
    <row r="2525" spans="1:6">
      <c r="A2525" s="472"/>
      <c r="B2525" s="336" t="s">
        <v>4894</v>
      </c>
      <c r="C2525" s="601"/>
      <c r="D2525" s="396"/>
      <c r="E2525" s="640"/>
      <c r="F2525" s="640"/>
    </row>
    <row r="2526" spans="1:6">
      <c r="A2526" s="472"/>
      <c r="B2526" s="336" t="s">
        <v>4895</v>
      </c>
      <c r="C2526" s="601"/>
      <c r="D2526" s="396"/>
      <c r="E2526" s="640"/>
      <c r="F2526" s="640"/>
    </row>
    <row r="2527" spans="1:6">
      <c r="A2527" s="472"/>
      <c r="B2527" s="336"/>
      <c r="C2527" s="601"/>
      <c r="D2527" s="396"/>
      <c r="E2527" s="640"/>
      <c r="F2527" s="640"/>
    </row>
    <row r="2528" spans="1:6" ht="25.5">
      <c r="A2528" s="641" t="s">
        <v>2970</v>
      </c>
      <c r="B2528" s="382" t="s">
        <v>4896</v>
      </c>
      <c r="C2528" s="601" t="s">
        <v>20</v>
      </c>
      <c r="D2528" s="396">
        <v>1</v>
      </c>
      <c r="E2528" s="1331"/>
      <c r="F2528" s="640">
        <f>ROUND(D2528*E2528,2)</f>
        <v>0</v>
      </c>
    </row>
    <row r="2529" spans="1:6">
      <c r="A2529" s="472"/>
      <c r="B2529" s="670" t="s">
        <v>3076</v>
      </c>
      <c r="C2529" s="601"/>
      <c r="D2529" s="396"/>
      <c r="E2529" s="640"/>
      <c r="F2529" s="640"/>
    </row>
    <row r="2530" spans="1:6">
      <c r="A2530" s="472"/>
      <c r="B2530" s="670"/>
      <c r="C2530" s="601"/>
      <c r="D2530" s="396"/>
      <c r="E2530" s="640"/>
      <c r="F2530" s="640"/>
    </row>
    <row r="2531" spans="1:6" ht="25.5">
      <c r="A2531" s="641" t="s">
        <v>2976</v>
      </c>
      <c r="B2531" s="382" t="s">
        <v>4897</v>
      </c>
      <c r="C2531" s="601" t="s">
        <v>20</v>
      </c>
      <c r="D2531" s="396">
        <v>2</v>
      </c>
      <c r="E2531" s="1331"/>
      <c r="F2531" s="640">
        <f>ROUND(D2531*E2531,2)</f>
        <v>0</v>
      </c>
    </row>
    <row r="2532" spans="1:6">
      <c r="A2532" s="472"/>
      <c r="B2532" s="93" t="s">
        <v>4898</v>
      </c>
      <c r="C2532" s="601"/>
      <c r="D2532" s="396"/>
      <c r="E2532" s="640"/>
      <c r="F2532" s="640"/>
    </row>
    <row r="2533" spans="1:6">
      <c r="A2533" s="472"/>
      <c r="B2533" s="93"/>
      <c r="C2533" s="601"/>
      <c r="D2533" s="396"/>
      <c r="E2533" s="640"/>
      <c r="F2533" s="640"/>
    </row>
    <row r="2534" spans="1:6" ht="25.5">
      <c r="A2534" s="641" t="s">
        <v>2977</v>
      </c>
      <c r="B2534" s="382" t="s">
        <v>5462</v>
      </c>
      <c r="C2534" s="601" t="s">
        <v>20</v>
      </c>
      <c r="D2534" s="396">
        <v>4</v>
      </c>
      <c r="E2534" s="1331"/>
      <c r="F2534" s="640">
        <f>ROUND(D2534*E2534,2)</f>
        <v>0</v>
      </c>
    </row>
    <row r="2535" spans="1:6">
      <c r="A2535" s="472"/>
      <c r="B2535" s="336" t="s">
        <v>5463</v>
      </c>
      <c r="C2535" s="601"/>
      <c r="D2535" s="396"/>
      <c r="E2535" s="640"/>
      <c r="F2535" s="640"/>
    </row>
    <row r="2536" spans="1:6">
      <c r="A2536" s="472"/>
      <c r="B2536" s="93"/>
      <c r="C2536" s="601"/>
      <c r="D2536" s="396"/>
      <c r="E2536" s="640"/>
      <c r="F2536" s="640"/>
    </row>
    <row r="2537" spans="1:6" ht="25.5">
      <c r="A2537" s="641" t="s">
        <v>2973</v>
      </c>
      <c r="B2537" s="382" t="s">
        <v>4899</v>
      </c>
      <c r="C2537" s="601" t="s">
        <v>20</v>
      </c>
      <c r="D2537" s="396">
        <v>2</v>
      </c>
      <c r="E2537" s="1331"/>
      <c r="F2537" s="640">
        <f>ROUND(D2537*E2537,2)</f>
        <v>0</v>
      </c>
    </row>
    <row r="2538" spans="1:6">
      <c r="A2538" s="472"/>
      <c r="B2538" s="93" t="s">
        <v>4900</v>
      </c>
      <c r="C2538" s="601"/>
      <c r="D2538" s="396"/>
      <c r="E2538" s="640"/>
      <c r="F2538" s="640"/>
    </row>
    <row r="2539" spans="1:6">
      <c r="A2539" s="472"/>
      <c r="B2539" s="93"/>
      <c r="C2539" s="601"/>
      <c r="D2539" s="396"/>
      <c r="E2539" s="640"/>
      <c r="F2539" s="640"/>
    </row>
    <row r="2540" spans="1:6" ht="25.5">
      <c r="A2540" s="641" t="s">
        <v>2974</v>
      </c>
      <c r="B2540" s="382" t="s">
        <v>4869</v>
      </c>
      <c r="C2540" s="601" t="s">
        <v>20</v>
      </c>
      <c r="D2540" s="396">
        <v>8</v>
      </c>
      <c r="E2540" s="1331"/>
      <c r="F2540" s="640">
        <f>ROUND(D2540*E2540,2)</f>
        <v>0</v>
      </c>
    </row>
    <row r="2541" spans="1:6">
      <c r="A2541" s="472"/>
      <c r="B2541" s="336" t="s">
        <v>4901</v>
      </c>
      <c r="C2541" s="601"/>
      <c r="D2541" s="396"/>
      <c r="E2541" s="640"/>
      <c r="F2541" s="640"/>
    </row>
    <row r="2542" spans="1:6">
      <c r="A2542" s="472"/>
      <c r="B2542" s="336"/>
      <c r="C2542" s="601"/>
      <c r="D2542" s="396"/>
      <c r="E2542" s="640"/>
      <c r="F2542" s="640"/>
    </row>
    <row r="2543" spans="1:6" ht="25.5">
      <c r="A2543" s="641" t="s">
        <v>2975</v>
      </c>
      <c r="B2543" s="382" t="s">
        <v>4902</v>
      </c>
      <c r="C2543" s="601" t="s">
        <v>20</v>
      </c>
      <c r="D2543" s="396">
        <v>1</v>
      </c>
      <c r="E2543" s="1331"/>
      <c r="F2543" s="640">
        <f>ROUND(D2543*E2543,2)</f>
        <v>0</v>
      </c>
    </row>
    <row r="2544" spans="1:6">
      <c r="A2544" s="472"/>
      <c r="B2544" s="315" t="s">
        <v>4903</v>
      </c>
      <c r="C2544" s="601"/>
      <c r="D2544" s="396"/>
      <c r="E2544" s="640"/>
      <c r="F2544" s="640"/>
    </row>
    <row r="2545" spans="1:6">
      <c r="A2545" s="472"/>
      <c r="B2545" s="315"/>
      <c r="C2545" s="601"/>
      <c r="D2545" s="396"/>
      <c r="E2545" s="640"/>
      <c r="F2545" s="640"/>
    </row>
    <row r="2546" spans="1:6" ht="25.5">
      <c r="A2546" s="641" t="s">
        <v>2978</v>
      </c>
      <c r="B2546" s="382" t="s">
        <v>4904</v>
      </c>
      <c r="C2546" s="601" t="s">
        <v>20</v>
      </c>
      <c r="D2546" s="396">
        <v>1</v>
      </c>
      <c r="E2546" s="1331"/>
      <c r="F2546" s="640">
        <f>ROUND(D2546*E2546,2)</f>
        <v>0</v>
      </c>
    </row>
    <row r="2547" spans="1:6">
      <c r="A2547" s="472"/>
      <c r="B2547" s="336" t="s">
        <v>6605</v>
      </c>
      <c r="C2547" s="601"/>
      <c r="D2547" s="396"/>
      <c r="E2547" s="640"/>
      <c r="F2547" s="640"/>
    </row>
    <row r="2548" spans="1:6">
      <c r="A2548" s="472"/>
      <c r="B2548" s="336"/>
      <c r="C2548" s="601"/>
      <c r="D2548" s="396"/>
      <c r="E2548" s="640"/>
      <c r="F2548" s="640"/>
    </row>
    <row r="2549" spans="1:6" ht="25.5">
      <c r="A2549" s="641" t="s">
        <v>2981</v>
      </c>
      <c r="B2549" s="382" t="s">
        <v>4905</v>
      </c>
      <c r="C2549" s="601" t="s">
        <v>20</v>
      </c>
      <c r="D2549" s="396">
        <v>2</v>
      </c>
      <c r="E2549" s="1331"/>
      <c r="F2549" s="640">
        <f>ROUND(D2549*E2549,2)</f>
        <v>0</v>
      </c>
    </row>
    <row r="2550" spans="1:6">
      <c r="A2550" s="472"/>
      <c r="B2550" s="315" t="s">
        <v>4906</v>
      </c>
      <c r="C2550" s="601"/>
      <c r="D2550" s="396"/>
      <c r="E2550" s="640"/>
      <c r="F2550" s="640"/>
    </row>
    <row r="2551" spans="1:6">
      <c r="A2551" s="472"/>
      <c r="B2551" s="315"/>
      <c r="C2551" s="601"/>
      <c r="D2551" s="396"/>
      <c r="E2551" s="640"/>
      <c r="F2551" s="640"/>
    </row>
    <row r="2552" spans="1:6" ht="25.5">
      <c r="A2552" s="641" t="s">
        <v>2982</v>
      </c>
      <c r="B2552" s="382" t="s">
        <v>4907</v>
      </c>
      <c r="C2552" s="601" t="s">
        <v>20</v>
      </c>
      <c r="D2552" s="396">
        <v>1</v>
      </c>
      <c r="E2552" s="1331"/>
      <c r="F2552" s="640">
        <f>ROUND(D2552*E2552,2)</f>
        <v>0</v>
      </c>
    </row>
    <row r="2553" spans="1:6">
      <c r="A2553" s="472"/>
      <c r="B2553" s="93" t="s">
        <v>4908</v>
      </c>
      <c r="C2553" s="601"/>
      <c r="D2553" s="396"/>
      <c r="E2553" s="640"/>
      <c r="F2553" s="640"/>
    </row>
    <row r="2554" spans="1:6">
      <c r="A2554" s="472"/>
      <c r="B2554" s="93"/>
      <c r="C2554" s="601"/>
      <c r="D2554" s="396"/>
      <c r="E2554" s="640"/>
      <c r="F2554" s="640"/>
    </row>
    <row r="2555" spans="1:6" ht="25.5">
      <c r="A2555" s="641" t="s">
        <v>2983</v>
      </c>
      <c r="B2555" s="382" t="s">
        <v>4909</v>
      </c>
      <c r="C2555" s="601" t="s">
        <v>20</v>
      </c>
      <c r="D2555" s="396">
        <v>3</v>
      </c>
      <c r="E2555" s="1331"/>
      <c r="F2555" s="640">
        <f>ROUND(D2555*E2555,2)</f>
        <v>0</v>
      </c>
    </row>
    <row r="2556" spans="1:6">
      <c r="A2556" s="472"/>
      <c r="B2556" s="93" t="s">
        <v>4910</v>
      </c>
      <c r="C2556" s="601"/>
      <c r="D2556" s="396"/>
      <c r="E2556" s="640"/>
      <c r="F2556" s="640"/>
    </row>
    <row r="2557" spans="1:6">
      <c r="A2557" s="472"/>
      <c r="B2557" s="93"/>
      <c r="C2557" s="601"/>
      <c r="D2557" s="396"/>
      <c r="E2557" s="640"/>
      <c r="F2557" s="640"/>
    </row>
    <row r="2558" spans="1:6" ht="25.5">
      <c r="A2558" s="641" t="s">
        <v>2979</v>
      </c>
      <c r="B2558" s="382" t="s">
        <v>4911</v>
      </c>
      <c r="C2558" s="601" t="s">
        <v>20</v>
      </c>
      <c r="D2558" s="396">
        <v>9</v>
      </c>
      <c r="E2558" s="1331"/>
      <c r="F2558" s="640">
        <f>ROUND(D2558*E2558,2)</f>
        <v>0</v>
      </c>
    </row>
    <row r="2559" spans="1:6">
      <c r="A2559" s="472"/>
      <c r="B2559" s="336" t="s">
        <v>4912</v>
      </c>
      <c r="C2559" s="601"/>
      <c r="D2559" s="396"/>
      <c r="E2559" s="640"/>
      <c r="F2559" s="640"/>
    </row>
    <row r="2560" spans="1:6">
      <c r="A2560" s="472"/>
      <c r="B2560" s="336"/>
      <c r="C2560" s="601"/>
      <c r="D2560" s="396"/>
      <c r="E2560" s="640"/>
      <c r="F2560" s="640"/>
    </row>
    <row r="2561" spans="1:6" ht="25.5">
      <c r="A2561" s="641" t="s">
        <v>2980</v>
      </c>
      <c r="B2561" s="382" t="s">
        <v>4913</v>
      </c>
      <c r="C2561" s="601" t="s">
        <v>20</v>
      </c>
      <c r="D2561" s="396">
        <v>3</v>
      </c>
      <c r="E2561" s="1331"/>
      <c r="F2561" s="640">
        <f>ROUND(D2561*E2561,2)</f>
        <v>0</v>
      </c>
    </row>
    <row r="2562" spans="1:6">
      <c r="A2562" s="472"/>
      <c r="B2562" s="93" t="s">
        <v>4914</v>
      </c>
      <c r="C2562" s="601"/>
      <c r="D2562" s="396"/>
      <c r="E2562" s="640"/>
      <c r="F2562" s="640"/>
    </row>
    <row r="2563" spans="1:6">
      <c r="A2563" s="472"/>
      <c r="B2563" s="93"/>
      <c r="C2563" s="601"/>
      <c r="D2563" s="396"/>
      <c r="E2563" s="640"/>
      <c r="F2563" s="640"/>
    </row>
    <row r="2564" spans="1:6">
      <c r="A2564" s="623"/>
      <c r="B2564" s="400" t="s">
        <v>4915</v>
      </c>
      <c r="C2564" s="601"/>
      <c r="D2564" s="396"/>
      <c r="E2564" s="640"/>
      <c r="F2564" s="640"/>
    </row>
    <row r="2565" spans="1:6">
      <c r="A2565" s="117"/>
      <c r="B2565" s="117"/>
      <c r="C2565" s="117"/>
      <c r="D2565" s="396"/>
      <c r="E2565" s="640"/>
      <c r="F2565" s="640"/>
    </row>
    <row r="2566" spans="1:6" ht="25.5">
      <c r="A2566" s="641" t="s">
        <v>2986</v>
      </c>
      <c r="B2566" s="382" t="s">
        <v>4916</v>
      </c>
      <c r="C2566" s="601" t="s">
        <v>20</v>
      </c>
      <c r="D2566" s="396">
        <v>5</v>
      </c>
      <c r="E2566" s="1331"/>
      <c r="F2566" s="640">
        <f>ROUND(D2566*E2566,2)</f>
        <v>0</v>
      </c>
    </row>
    <row r="2567" spans="1:6">
      <c r="A2567" s="472"/>
      <c r="B2567" s="336" t="s">
        <v>4917</v>
      </c>
      <c r="C2567" s="601"/>
      <c r="D2567" s="396"/>
      <c r="E2567" s="640"/>
      <c r="F2567" s="640"/>
    </row>
    <row r="2568" spans="1:6" ht="25.5">
      <c r="A2568" s="641" t="s">
        <v>2987</v>
      </c>
      <c r="B2568" s="382" t="s">
        <v>4918</v>
      </c>
      <c r="C2568" s="601" t="s">
        <v>20</v>
      </c>
      <c r="D2568" s="396">
        <v>3</v>
      </c>
      <c r="E2568" s="1331"/>
      <c r="F2568" s="640">
        <f>ROUND(D2568*E2568,2)</f>
        <v>0</v>
      </c>
    </row>
    <row r="2569" spans="1:6">
      <c r="A2569" s="472"/>
      <c r="B2569" s="93" t="s">
        <v>4919</v>
      </c>
      <c r="C2569" s="601"/>
      <c r="D2569" s="396"/>
      <c r="E2569" s="640"/>
      <c r="F2569" s="640"/>
    </row>
    <row r="2570" spans="1:6" ht="25.5">
      <c r="A2570" s="641" t="s">
        <v>2984</v>
      </c>
      <c r="B2570" s="382" t="s">
        <v>4920</v>
      </c>
      <c r="C2570" s="601" t="s">
        <v>20</v>
      </c>
      <c r="D2570" s="396">
        <v>6</v>
      </c>
      <c r="E2570" s="1331"/>
      <c r="F2570" s="640">
        <f>ROUND(D2570*E2570,2)</f>
        <v>0</v>
      </c>
    </row>
    <row r="2571" spans="1:6">
      <c r="A2571" s="472"/>
      <c r="B2571" s="336" t="s">
        <v>4921</v>
      </c>
      <c r="C2571" s="601"/>
      <c r="D2571" s="396"/>
      <c r="E2571" s="640"/>
      <c r="F2571" s="640"/>
    </row>
    <row r="2572" spans="1:6" ht="25.5">
      <c r="A2572" s="641" t="s">
        <v>2985</v>
      </c>
      <c r="B2572" s="382" t="s">
        <v>4922</v>
      </c>
      <c r="C2572" s="601" t="s">
        <v>20</v>
      </c>
      <c r="D2572" s="396">
        <v>1</v>
      </c>
      <c r="E2572" s="1331"/>
      <c r="F2572" s="640">
        <f>ROUND(D2572*E2572,2)</f>
        <v>0</v>
      </c>
    </row>
    <row r="2573" spans="1:6">
      <c r="A2573" s="472"/>
      <c r="B2573" s="310" t="s">
        <v>4923</v>
      </c>
      <c r="C2573" s="601"/>
      <c r="D2573" s="396"/>
      <c r="E2573" s="640"/>
      <c r="F2573" s="640"/>
    </row>
    <row r="2574" spans="1:6">
      <c r="A2574" s="472"/>
      <c r="B2574" s="310"/>
      <c r="C2574" s="601"/>
      <c r="D2574" s="396"/>
      <c r="E2574" s="640"/>
      <c r="F2574" s="640"/>
    </row>
    <row r="2575" spans="1:6">
      <c r="A2575" s="472"/>
      <c r="B2575" s="310"/>
      <c r="C2575" s="601"/>
      <c r="D2575" s="396"/>
      <c r="E2575" s="640"/>
      <c r="F2575" s="640"/>
    </row>
    <row r="2576" spans="1:6" ht="15.75">
      <c r="A2576" s="388" t="s">
        <v>4924</v>
      </c>
      <c r="B2576" s="389" t="s">
        <v>4925</v>
      </c>
      <c r="C2576" s="621"/>
      <c r="D2576" s="622"/>
      <c r="E2576" s="622"/>
      <c r="F2576" s="397">
        <f>SUM(F2577:F2622)</f>
        <v>0</v>
      </c>
    </row>
    <row r="2577" spans="1:6">
      <c r="A2577" s="117"/>
      <c r="B2577" s="117"/>
      <c r="C2577" s="117"/>
      <c r="D2577" s="1327"/>
      <c r="E2577" s="1327"/>
      <c r="F2577" s="640"/>
    </row>
    <row r="2578" spans="1:6">
      <c r="A2578" s="472"/>
      <c r="B2578" s="386" t="s">
        <v>4926</v>
      </c>
      <c r="C2578" s="601"/>
      <c r="D2578" s="396"/>
      <c r="E2578" s="640"/>
      <c r="F2578" s="640"/>
    </row>
    <row r="2579" spans="1:6">
      <c r="A2579" s="472"/>
      <c r="B2579" s="386" t="s">
        <v>4927</v>
      </c>
      <c r="C2579" s="601"/>
      <c r="D2579" s="396"/>
      <c r="E2579" s="640"/>
      <c r="F2579" s="640"/>
    </row>
    <row r="2580" spans="1:6">
      <c r="A2580" s="472"/>
      <c r="B2580" s="386" t="s">
        <v>4928</v>
      </c>
      <c r="C2580" s="601"/>
      <c r="D2580" s="396"/>
      <c r="E2580" s="640"/>
      <c r="F2580" s="640"/>
    </row>
    <row r="2581" spans="1:6">
      <c r="A2581" s="472"/>
      <c r="B2581" s="386" t="s">
        <v>4929</v>
      </c>
      <c r="C2581" s="601"/>
      <c r="D2581" s="396"/>
      <c r="E2581" s="640"/>
      <c r="F2581" s="640"/>
    </row>
    <row r="2582" spans="1:6">
      <c r="A2582" s="472"/>
      <c r="B2582" s="386" t="s">
        <v>4930</v>
      </c>
      <c r="C2582" s="601"/>
      <c r="D2582" s="396"/>
      <c r="E2582" s="640"/>
      <c r="F2582" s="640"/>
    </row>
    <row r="2583" spans="1:6">
      <c r="A2583" s="472"/>
      <c r="B2583" s="386" t="s">
        <v>4931</v>
      </c>
      <c r="C2583" s="601"/>
      <c r="D2583" s="396"/>
      <c r="E2583" s="640"/>
      <c r="F2583" s="640"/>
    </row>
    <row r="2584" spans="1:6">
      <c r="A2584" s="472"/>
      <c r="B2584" s="386" t="s">
        <v>4932</v>
      </c>
      <c r="C2584" s="601"/>
      <c r="D2584" s="396"/>
      <c r="E2584" s="640"/>
      <c r="F2584" s="640"/>
    </row>
    <row r="2585" spans="1:6">
      <c r="A2585" s="472"/>
      <c r="B2585" s="386" t="s">
        <v>4933</v>
      </c>
      <c r="C2585" s="601"/>
      <c r="D2585" s="396"/>
      <c r="E2585" s="640"/>
      <c r="F2585" s="640"/>
    </row>
    <row r="2586" spans="1:6">
      <c r="A2586" s="472"/>
      <c r="B2586" s="386" t="s">
        <v>4934</v>
      </c>
      <c r="C2586" s="601"/>
      <c r="D2586" s="396"/>
      <c r="E2586" s="640"/>
      <c r="F2586" s="640"/>
    </row>
    <row r="2587" spans="1:6">
      <c r="A2587" s="472"/>
      <c r="B2587" s="386"/>
      <c r="C2587" s="601"/>
      <c r="D2587" s="396"/>
      <c r="E2587" s="640"/>
      <c r="F2587" s="640"/>
    </row>
    <row r="2588" spans="1:6">
      <c r="A2588" s="472"/>
      <c r="B2588" s="386"/>
      <c r="C2588" s="601"/>
      <c r="D2588" s="396"/>
      <c r="E2588" s="640"/>
      <c r="F2588" s="640"/>
    </row>
    <row r="2589" spans="1:6">
      <c r="A2589" s="472"/>
      <c r="B2589" s="663" t="s">
        <v>4935</v>
      </c>
      <c r="C2589" s="601"/>
      <c r="D2589" s="396"/>
      <c r="E2589" s="640"/>
      <c r="F2589" s="640"/>
    </row>
    <row r="2590" spans="1:6">
      <c r="A2590" s="472"/>
      <c r="B2590" s="663"/>
      <c r="C2590" s="601"/>
      <c r="D2590" s="396"/>
      <c r="E2590" s="640"/>
      <c r="F2590" s="640"/>
    </row>
    <row r="2591" spans="1:6">
      <c r="A2591" s="472"/>
      <c r="B2591" s="386" t="s">
        <v>5265</v>
      </c>
      <c r="C2591" s="601"/>
      <c r="D2591" s="396"/>
      <c r="E2591" s="640"/>
      <c r="F2591" s="640"/>
    </row>
    <row r="2592" spans="1:6">
      <c r="A2592" s="472"/>
      <c r="B2592" s="386" t="s">
        <v>4936</v>
      </c>
      <c r="C2592" s="601"/>
      <c r="D2592" s="396"/>
      <c r="E2592" s="640"/>
      <c r="F2592" s="640"/>
    </row>
    <row r="2593" spans="1:6">
      <c r="A2593" s="472"/>
      <c r="B2593" s="386" t="s">
        <v>3620</v>
      </c>
      <c r="C2593" s="601"/>
      <c r="D2593" s="396"/>
      <c r="E2593" s="640"/>
      <c r="F2593" s="640"/>
    </row>
    <row r="2594" spans="1:6">
      <c r="A2594" s="472"/>
      <c r="B2594" s="386" t="s">
        <v>4937</v>
      </c>
      <c r="C2594" s="601"/>
      <c r="D2594" s="396"/>
      <c r="E2594" s="640"/>
      <c r="F2594" s="640"/>
    </row>
    <row r="2595" spans="1:6">
      <c r="A2595" s="472"/>
      <c r="B2595" s="663" t="s">
        <v>5266</v>
      </c>
      <c r="C2595" s="601"/>
      <c r="D2595" s="396"/>
      <c r="E2595" s="640"/>
      <c r="F2595" s="640"/>
    </row>
    <row r="2596" spans="1:6">
      <c r="A2596" s="472"/>
      <c r="B2596" s="386" t="s">
        <v>4938</v>
      </c>
      <c r="C2596" s="601"/>
      <c r="D2596" s="396"/>
      <c r="E2596" s="640"/>
      <c r="F2596" s="640"/>
    </row>
    <row r="2597" spans="1:6">
      <c r="A2597" s="472"/>
      <c r="B2597" s="635" t="s">
        <v>4939</v>
      </c>
      <c r="C2597" s="601"/>
      <c r="D2597" s="396"/>
      <c r="E2597" s="640"/>
      <c r="F2597" s="640"/>
    </row>
    <row r="2598" spans="1:6">
      <c r="A2598" s="472"/>
      <c r="B2598" s="386" t="s">
        <v>4940</v>
      </c>
      <c r="C2598" s="601"/>
      <c r="D2598" s="396"/>
      <c r="E2598" s="640"/>
      <c r="F2598" s="640"/>
    </row>
    <row r="2599" spans="1:6">
      <c r="A2599" s="472"/>
      <c r="B2599" s="386" t="s">
        <v>4941</v>
      </c>
      <c r="C2599" s="601"/>
      <c r="D2599" s="396"/>
      <c r="E2599" s="640"/>
      <c r="F2599" s="640"/>
    </row>
    <row r="2600" spans="1:6">
      <c r="A2600" s="472"/>
      <c r="B2600" s="649" t="s">
        <v>4942</v>
      </c>
      <c r="C2600" s="601"/>
      <c r="D2600" s="396"/>
      <c r="E2600" s="640"/>
      <c r="F2600" s="640"/>
    </row>
    <row r="2601" spans="1:6">
      <c r="A2601" s="472"/>
      <c r="B2601" s="386" t="s">
        <v>4943</v>
      </c>
      <c r="C2601" s="601"/>
      <c r="D2601" s="396"/>
      <c r="E2601" s="640"/>
      <c r="F2601" s="640"/>
    </row>
    <row r="2602" spans="1:6">
      <c r="A2602" s="472"/>
      <c r="B2602" s="635" t="s">
        <v>4944</v>
      </c>
      <c r="C2602" s="601"/>
      <c r="D2602" s="396"/>
      <c r="E2602" s="640"/>
      <c r="F2602" s="640"/>
    </row>
    <row r="2603" spans="1:6">
      <c r="A2603" s="472"/>
      <c r="B2603" s="635" t="s">
        <v>4945</v>
      </c>
      <c r="C2603" s="601"/>
      <c r="D2603" s="396"/>
      <c r="E2603" s="640"/>
      <c r="F2603" s="640"/>
    </row>
    <row r="2604" spans="1:6">
      <c r="A2604" s="472"/>
      <c r="B2604" s="635" t="s">
        <v>4946</v>
      </c>
      <c r="C2604" s="601"/>
      <c r="D2604" s="396"/>
      <c r="E2604" s="640"/>
      <c r="F2604" s="640"/>
    </row>
    <row r="2605" spans="1:6">
      <c r="A2605" s="472"/>
      <c r="B2605" s="649" t="s">
        <v>3629</v>
      </c>
      <c r="C2605" s="601"/>
      <c r="D2605" s="396"/>
      <c r="E2605" s="640"/>
      <c r="F2605" s="640"/>
    </row>
    <row r="2606" spans="1:6">
      <c r="A2606" s="472"/>
      <c r="B2606" s="649" t="s">
        <v>4947</v>
      </c>
      <c r="C2606" s="601"/>
      <c r="D2606" s="396"/>
      <c r="E2606" s="640"/>
      <c r="F2606" s="640"/>
    </row>
    <row r="2607" spans="1:6">
      <c r="A2607" s="472"/>
      <c r="B2607" s="649" t="s">
        <v>3631</v>
      </c>
      <c r="C2607" s="601"/>
      <c r="D2607" s="396"/>
      <c r="E2607" s="640"/>
      <c r="F2607" s="640"/>
    </row>
    <row r="2608" spans="1:6">
      <c r="A2608" s="472"/>
      <c r="B2608" s="649" t="s">
        <v>3632</v>
      </c>
      <c r="C2608" s="601"/>
      <c r="D2608" s="396"/>
      <c r="E2608" s="640"/>
      <c r="F2608" s="640"/>
    </row>
    <row r="2609" spans="1:6">
      <c r="A2609" s="472"/>
      <c r="B2609" s="649" t="s">
        <v>4948</v>
      </c>
      <c r="C2609" s="601"/>
      <c r="D2609" s="396"/>
      <c r="E2609" s="640"/>
      <c r="F2609" s="640"/>
    </row>
    <row r="2610" spans="1:6">
      <c r="A2610" s="472"/>
      <c r="B2610" s="690" t="s">
        <v>5267</v>
      </c>
      <c r="C2610" s="601"/>
      <c r="D2610" s="396"/>
      <c r="E2610" s="640"/>
      <c r="F2610" s="640"/>
    </row>
    <row r="2611" spans="1:6">
      <c r="A2611" s="472"/>
      <c r="B2611" s="649" t="s">
        <v>4949</v>
      </c>
      <c r="C2611" s="601"/>
      <c r="D2611" s="396"/>
      <c r="E2611" s="640"/>
      <c r="F2611" s="640"/>
    </row>
    <row r="2612" spans="1:6">
      <c r="A2612" s="472"/>
      <c r="B2612" s="649"/>
      <c r="C2612" s="601"/>
      <c r="D2612" s="396"/>
      <c r="E2612" s="640"/>
      <c r="F2612" s="640"/>
    </row>
    <row r="2613" spans="1:6">
      <c r="A2613" s="641" t="s">
        <v>2988</v>
      </c>
      <c r="B2613" s="382" t="s">
        <v>4950</v>
      </c>
      <c r="C2613" s="601" t="s">
        <v>20</v>
      </c>
      <c r="D2613" s="396">
        <v>1</v>
      </c>
      <c r="E2613" s="1331"/>
      <c r="F2613" s="640">
        <f>ROUND(D2613*E2613,2)</f>
        <v>0</v>
      </c>
    </row>
    <row r="2614" spans="1:6">
      <c r="A2614" s="472"/>
      <c r="B2614" s="93" t="s">
        <v>4641</v>
      </c>
      <c r="C2614" s="601"/>
      <c r="D2614" s="396"/>
      <c r="E2614" s="640"/>
      <c r="F2614" s="640"/>
    </row>
    <row r="2615" spans="1:6">
      <c r="A2615" s="472"/>
      <c r="B2615" s="93"/>
      <c r="C2615" s="601"/>
      <c r="D2615" s="396"/>
      <c r="E2615" s="640"/>
      <c r="F2615" s="640"/>
    </row>
    <row r="2616" spans="1:6">
      <c r="A2616" s="641" t="s">
        <v>3139</v>
      </c>
      <c r="B2616" s="382" t="s">
        <v>4951</v>
      </c>
      <c r="C2616" s="601" t="s">
        <v>20</v>
      </c>
      <c r="D2616" s="396">
        <v>2</v>
      </c>
      <c r="E2616" s="1331"/>
      <c r="F2616" s="640">
        <f>ROUND(D2616*E2616,2)</f>
        <v>0</v>
      </c>
    </row>
    <row r="2617" spans="1:6">
      <c r="A2617" s="472"/>
      <c r="B2617" s="93" t="s">
        <v>4952</v>
      </c>
      <c r="C2617" s="601"/>
      <c r="D2617" s="396"/>
      <c r="E2617" s="640"/>
      <c r="F2617" s="640"/>
    </row>
    <row r="2618" spans="1:6">
      <c r="A2618" s="472"/>
      <c r="B2618" s="93"/>
      <c r="C2618" s="601"/>
      <c r="D2618" s="396"/>
      <c r="E2618" s="640"/>
      <c r="F2618" s="640"/>
    </row>
    <row r="2619" spans="1:6">
      <c r="A2619" s="641" t="s">
        <v>2989</v>
      </c>
      <c r="B2619" s="382" t="s">
        <v>4953</v>
      </c>
      <c r="C2619" s="601" t="s">
        <v>20</v>
      </c>
      <c r="D2619" s="396">
        <v>1</v>
      </c>
      <c r="E2619" s="1331"/>
      <c r="F2619" s="640">
        <f>ROUND(D2619*E2619,2)</f>
        <v>0</v>
      </c>
    </row>
    <row r="2620" spans="1:6">
      <c r="A2620" s="472"/>
      <c r="B2620" s="93" t="s">
        <v>4954</v>
      </c>
      <c r="C2620" s="601"/>
      <c r="D2620" s="396"/>
      <c r="E2620" s="640"/>
      <c r="F2620" s="640"/>
    </row>
    <row r="2621" spans="1:6">
      <c r="A2621" s="472"/>
      <c r="B2621" s="93"/>
      <c r="C2621" s="601"/>
      <c r="D2621" s="396"/>
      <c r="E2621" s="640"/>
      <c r="F2621" s="640"/>
    </row>
    <row r="2622" spans="1:6">
      <c r="A2622" s="472"/>
      <c r="B2622" s="93"/>
      <c r="C2622" s="601"/>
      <c r="D2622" s="396"/>
      <c r="E2622" s="640"/>
      <c r="F2622" s="640"/>
    </row>
    <row r="2623" spans="1:6" ht="15.75">
      <c r="A2623" s="388" t="s">
        <v>4955</v>
      </c>
      <c r="B2623" s="389" t="s">
        <v>4956</v>
      </c>
      <c r="C2623" s="621"/>
      <c r="D2623" s="622"/>
      <c r="E2623" s="622"/>
      <c r="F2623" s="397">
        <f>SUM(F2624:F2715)</f>
        <v>0</v>
      </c>
    </row>
    <row r="2624" spans="1:6">
      <c r="A2624" s="117"/>
      <c r="B2624" s="117"/>
      <c r="C2624" s="117"/>
      <c r="D2624" s="1327"/>
      <c r="E2624" s="1327"/>
      <c r="F2624" s="640"/>
    </row>
    <row r="2625" spans="1:6">
      <c r="A2625" s="472"/>
      <c r="B2625" s="691" t="s">
        <v>1701</v>
      </c>
      <c r="C2625" s="601"/>
      <c r="D2625" s="396"/>
      <c r="E2625" s="640"/>
      <c r="F2625" s="640"/>
    </row>
    <row r="2626" spans="1:6">
      <c r="A2626" s="472"/>
      <c r="B2626" s="93" t="s">
        <v>4957</v>
      </c>
      <c r="C2626" s="601"/>
      <c r="D2626" s="396"/>
      <c r="E2626" s="640"/>
      <c r="F2626" s="640"/>
    </row>
    <row r="2627" spans="1:6">
      <c r="A2627" s="472"/>
      <c r="B2627" s="93" t="s">
        <v>3524</v>
      </c>
      <c r="C2627" s="601"/>
      <c r="D2627" s="396"/>
      <c r="E2627" s="640"/>
      <c r="F2627" s="640"/>
    </row>
    <row r="2628" spans="1:6">
      <c r="A2628" s="472"/>
      <c r="B2628" s="682" t="s">
        <v>4958</v>
      </c>
      <c r="C2628" s="601"/>
      <c r="D2628" s="396"/>
      <c r="E2628" s="640"/>
      <c r="F2628" s="640"/>
    </row>
    <row r="2629" spans="1:6">
      <c r="A2629" s="472"/>
      <c r="B2629" s="682" t="s">
        <v>4959</v>
      </c>
      <c r="C2629" s="601"/>
      <c r="D2629" s="396"/>
      <c r="E2629" s="640"/>
      <c r="F2629" s="640"/>
    </row>
    <row r="2630" spans="1:6">
      <c r="A2630" s="472"/>
      <c r="B2630" s="682" t="s">
        <v>4960</v>
      </c>
      <c r="C2630" s="601"/>
      <c r="D2630" s="396"/>
      <c r="E2630" s="640"/>
      <c r="F2630" s="640"/>
    </row>
    <row r="2631" spans="1:6">
      <c r="A2631" s="472"/>
      <c r="B2631" s="682" t="s">
        <v>4961</v>
      </c>
      <c r="C2631" s="601"/>
      <c r="D2631" s="396"/>
      <c r="E2631" s="640"/>
      <c r="F2631" s="640"/>
    </row>
    <row r="2632" spans="1:6">
      <c r="A2632" s="472"/>
      <c r="B2632" s="682"/>
      <c r="C2632" s="601"/>
      <c r="D2632" s="396"/>
      <c r="E2632" s="640"/>
      <c r="F2632" s="640"/>
    </row>
    <row r="2633" spans="1:6" ht="25.5">
      <c r="A2633" s="641" t="s">
        <v>2990</v>
      </c>
      <c r="B2633" s="382" t="s">
        <v>4962</v>
      </c>
      <c r="C2633" s="601" t="s">
        <v>20</v>
      </c>
      <c r="D2633" s="396">
        <v>6</v>
      </c>
      <c r="E2633" s="1331"/>
      <c r="F2633" s="640">
        <f>ROUND(D2633*E2633,2)</f>
        <v>0</v>
      </c>
    </row>
    <row r="2634" spans="1:6">
      <c r="A2634" s="472"/>
      <c r="B2634" s="93" t="s">
        <v>4963</v>
      </c>
      <c r="C2634" s="601"/>
      <c r="D2634" s="396"/>
      <c r="E2634" s="640"/>
      <c r="F2634" s="640"/>
    </row>
    <row r="2635" spans="1:6">
      <c r="A2635" s="472"/>
      <c r="B2635" s="93"/>
      <c r="C2635" s="601"/>
      <c r="D2635" s="396"/>
      <c r="E2635" s="640"/>
      <c r="F2635" s="640"/>
    </row>
    <row r="2636" spans="1:6" ht="25.5">
      <c r="A2636" s="641" t="s">
        <v>2991</v>
      </c>
      <c r="B2636" s="382" t="s">
        <v>4964</v>
      </c>
      <c r="C2636" s="601" t="s">
        <v>20</v>
      </c>
      <c r="D2636" s="396">
        <v>2</v>
      </c>
      <c r="E2636" s="1331"/>
      <c r="F2636" s="640">
        <f>ROUND(D2636*E2636,2)</f>
        <v>0</v>
      </c>
    </row>
    <row r="2637" spans="1:6">
      <c r="A2637" s="472"/>
      <c r="B2637" s="93" t="s">
        <v>4965</v>
      </c>
      <c r="C2637" s="601"/>
      <c r="D2637" s="396"/>
      <c r="E2637" s="640"/>
      <c r="F2637" s="640"/>
    </row>
    <row r="2638" spans="1:6">
      <c r="A2638" s="472"/>
      <c r="B2638" s="93"/>
      <c r="C2638" s="601"/>
      <c r="D2638" s="396"/>
      <c r="E2638" s="640"/>
      <c r="F2638" s="640"/>
    </row>
    <row r="2639" spans="1:6" ht="25.5">
      <c r="A2639" s="641" t="s">
        <v>2992</v>
      </c>
      <c r="B2639" s="382" t="s">
        <v>4966</v>
      </c>
      <c r="C2639" s="601" t="s">
        <v>20</v>
      </c>
      <c r="D2639" s="396">
        <v>5</v>
      </c>
      <c r="E2639" s="1331"/>
      <c r="F2639" s="640">
        <f>ROUND(D2639*E2639,2)</f>
        <v>0</v>
      </c>
    </row>
    <row r="2640" spans="1:6">
      <c r="A2640" s="472"/>
      <c r="B2640" s="93" t="s">
        <v>4967</v>
      </c>
      <c r="C2640" s="601"/>
      <c r="D2640" s="396"/>
      <c r="E2640" s="640"/>
      <c r="F2640" s="640"/>
    </row>
    <row r="2641" spans="1:6">
      <c r="A2641" s="472"/>
      <c r="B2641" s="93"/>
      <c r="C2641" s="601"/>
      <c r="D2641" s="396"/>
      <c r="E2641" s="640"/>
      <c r="F2641" s="640"/>
    </row>
    <row r="2642" spans="1:6">
      <c r="A2642" s="641" t="s">
        <v>3003</v>
      </c>
      <c r="B2642" s="382" t="s">
        <v>4968</v>
      </c>
      <c r="C2642" s="601" t="s">
        <v>20</v>
      </c>
      <c r="D2642" s="396">
        <v>187</v>
      </c>
      <c r="E2642" s="1331"/>
      <c r="F2642" s="640">
        <f>ROUND(D2642*E2642,2)</f>
        <v>0</v>
      </c>
    </row>
    <row r="2643" spans="1:6">
      <c r="A2643" s="472"/>
      <c r="B2643" s="336" t="s">
        <v>4969</v>
      </c>
      <c r="C2643" s="601"/>
      <c r="D2643" s="396"/>
      <c r="E2643" s="640"/>
      <c r="F2643" s="640"/>
    </row>
    <row r="2644" spans="1:6">
      <c r="A2644" s="472"/>
      <c r="B2644" s="336" t="s">
        <v>4970</v>
      </c>
      <c r="C2644" s="601"/>
      <c r="D2644" s="396"/>
      <c r="E2644" s="640"/>
      <c r="F2644" s="640"/>
    </row>
    <row r="2645" spans="1:6">
      <c r="A2645" s="472"/>
      <c r="B2645" s="336" t="s">
        <v>4971</v>
      </c>
      <c r="C2645" s="601"/>
      <c r="D2645" s="396"/>
      <c r="E2645" s="640"/>
      <c r="F2645" s="640"/>
    </row>
    <row r="2646" spans="1:6">
      <c r="A2646" s="472"/>
      <c r="B2646" s="336" t="s">
        <v>4972</v>
      </c>
      <c r="C2646" s="601"/>
      <c r="D2646" s="396"/>
      <c r="E2646" s="640"/>
      <c r="F2646" s="640"/>
    </row>
    <row r="2647" spans="1:6">
      <c r="A2647" s="472"/>
      <c r="B2647" s="336" t="s">
        <v>4973</v>
      </c>
      <c r="C2647" s="601"/>
      <c r="D2647" s="396"/>
      <c r="E2647" s="640"/>
      <c r="F2647" s="640"/>
    </row>
    <row r="2648" spans="1:6">
      <c r="A2648" s="472"/>
      <c r="B2648" s="336" t="s">
        <v>4974</v>
      </c>
      <c r="C2648" s="601"/>
      <c r="D2648" s="396"/>
      <c r="E2648" s="640"/>
      <c r="F2648" s="640"/>
    </row>
    <row r="2649" spans="1:6">
      <c r="A2649" s="472"/>
      <c r="B2649" s="336" t="s">
        <v>4975</v>
      </c>
      <c r="C2649" s="601"/>
      <c r="D2649" s="396"/>
      <c r="E2649" s="640"/>
      <c r="F2649" s="640"/>
    </row>
    <row r="2650" spans="1:6">
      <c r="A2650" s="472"/>
      <c r="B2650" s="336" t="s">
        <v>4976</v>
      </c>
      <c r="C2650" s="601"/>
      <c r="D2650" s="396"/>
      <c r="E2650" s="640"/>
      <c r="F2650" s="640"/>
    </row>
    <row r="2651" spans="1:6">
      <c r="A2651" s="472"/>
      <c r="B2651" s="336" t="s">
        <v>4977</v>
      </c>
      <c r="C2651" s="601"/>
      <c r="D2651" s="396"/>
      <c r="E2651" s="640"/>
      <c r="F2651" s="640"/>
    </row>
    <row r="2652" spans="1:6">
      <c r="A2652" s="472"/>
      <c r="B2652" s="336" t="s">
        <v>4978</v>
      </c>
      <c r="C2652" s="601"/>
      <c r="D2652" s="396"/>
      <c r="E2652" s="640"/>
      <c r="F2652" s="640"/>
    </row>
    <row r="2653" spans="1:6">
      <c r="A2653" s="472"/>
      <c r="B2653" s="336" t="s">
        <v>4979</v>
      </c>
      <c r="C2653" s="601"/>
      <c r="D2653" s="396"/>
      <c r="E2653" s="640"/>
      <c r="F2653" s="640"/>
    </row>
    <row r="2654" spans="1:6">
      <c r="A2654" s="472"/>
      <c r="B2654" s="336" t="s">
        <v>4980</v>
      </c>
      <c r="C2654" s="601"/>
      <c r="D2654" s="396"/>
      <c r="E2654" s="640"/>
      <c r="F2654" s="640"/>
    </row>
    <row r="2655" spans="1:6">
      <c r="A2655" s="472"/>
      <c r="B2655" s="336"/>
      <c r="C2655" s="601"/>
      <c r="D2655" s="396"/>
      <c r="E2655" s="640"/>
      <c r="F2655" s="640"/>
    </row>
    <row r="2656" spans="1:6">
      <c r="A2656" s="641" t="s">
        <v>3004</v>
      </c>
      <c r="B2656" s="382" t="s">
        <v>4981</v>
      </c>
      <c r="C2656" s="601" t="s">
        <v>20</v>
      </c>
      <c r="D2656" s="396">
        <v>5</v>
      </c>
      <c r="E2656" s="1331"/>
      <c r="F2656" s="640">
        <f>ROUND(D2656*E2656,2)</f>
        <v>0</v>
      </c>
    </row>
    <row r="2657" spans="1:6">
      <c r="A2657" s="472"/>
      <c r="B2657" s="319" t="s">
        <v>4982</v>
      </c>
      <c r="C2657" s="601"/>
      <c r="D2657" s="396"/>
      <c r="E2657" s="640"/>
      <c r="F2657" s="640"/>
    </row>
    <row r="2658" spans="1:6">
      <c r="A2658" s="472"/>
      <c r="B2658" s="319"/>
      <c r="C2658" s="601"/>
      <c r="D2658" s="396"/>
      <c r="E2658" s="640"/>
      <c r="F2658" s="640"/>
    </row>
    <row r="2659" spans="1:6">
      <c r="A2659" s="641" t="s">
        <v>3005</v>
      </c>
      <c r="B2659" s="382" t="s">
        <v>4983</v>
      </c>
      <c r="C2659" s="601" t="s">
        <v>20</v>
      </c>
      <c r="D2659" s="396">
        <v>5</v>
      </c>
      <c r="E2659" s="1331"/>
      <c r="F2659" s="640">
        <f>ROUND(D2659*E2659,2)</f>
        <v>0</v>
      </c>
    </row>
    <row r="2660" spans="1:6">
      <c r="A2660" s="472"/>
      <c r="B2660" s="93" t="s">
        <v>4984</v>
      </c>
      <c r="C2660" s="601"/>
      <c r="D2660" s="396"/>
      <c r="E2660" s="640"/>
      <c r="F2660" s="640"/>
    </row>
    <row r="2661" spans="1:6">
      <c r="A2661" s="472"/>
      <c r="B2661" s="93"/>
      <c r="C2661" s="601"/>
      <c r="D2661" s="396"/>
      <c r="E2661" s="640"/>
      <c r="F2661" s="640"/>
    </row>
    <row r="2662" spans="1:6">
      <c r="A2662" s="641" t="s">
        <v>3002</v>
      </c>
      <c r="B2662" s="382" t="s">
        <v>4985</v>
      </c>
      <c r="C2662" s="601" t="s">
        <v>20</v>
      </c>
      <c r="D2662" s="396">
        <v>27</v>
      </c>
      <c r="E2662" s="1331"/>
      <c r="F2662" s="640">
        <f>ROUND(D2662*E2662,2)</f>
        <v>0</v>
      </c>
    </row>
    <row r="2663" spans="1:6">
      <c r="A2663" s="472"/>
      <c r="B2663" s="336" t="s">
        <v>4986</v>
      </c>
      <c r="C2663" s="601"/>
      <c r="D2663" s="396"/>
      <c r="E2663" s="640"/>
      <c r="F2663" s="640"/>
    </row>
    <row r="2664" spans="1:6">
      <c r="A2664" s="472"/>
      <c r="B2664" s="336" t="s">
        <v>4987</v>
      </c>
      <c r="C2664" s="601"/>
      <c r="D2664" s="396"/>
      <c r="E2664" s="640"/>
      <c r="F2664" s="640"/>
    </row>
    <row r="2665" spans="1:6">
      <c r="A2665" s="472"/>
      <c r="B2665" s="336" t="s">
        <v>4988</v>
      </c>
      <c r="C2665" s="601"/>
      <c r="D2665" s="396"/>
      <c r="E2665" s="640"/>
      <c r="F2665" s="640"/>
    </row>
    <row r="2666" spans="1:6">
      <c r="A2666" s="472"/>
      <c r="B2666" s="336"/>
      <c r="C2666" s="601"/>
      <c r="D2666" s="396"/>
      <c r="E2666" s="640"/>
      <c r="F2666" s="640"/>
    </row>
    <row r="2667" spans="1:6" ht="25.5">
      <c r="A2667" s="641" t="s">
        <v>2994</v>
      </c>
      <c r="B2667" s="382" t="s">
        <v>4989</v>
      </c>
      <c r="C2667" s="601" t="s">
        <v>20</v>
      </c>
      <c r="D2667" s="396">
        <v>3</v>
      </c>
      <c r="E2667" s="1331"/>
      <c r="F2667" s="640">
        <f>ROUND(D2667*E2667,2)</f>
        <v>0</v>
      </c>
    </row>
    <row r="2668" spans="1:6">
      <c r="A2668" s="472"/>
      <c r="B2668" s="315" t="s">
        <v>4990</v>
      </c>
      <c r="C2668" s="601"/>
      <c r="D2668" s="396"/>
      <c r="E2668" s="640"/>
      <c r="F2668" s="640"/>
    </row>
    <row r="2669" spans="1:6">
      <c r="A2669" s="472"/>
      <c r="B2669" s="315"/>
      <c r="C2669" s="601"/>
      <c r="D2669" s="396"/>
      <c r="E2669" s="640"/>
      <c r="F2669" s="640"/>
    </row>
    <row r="2670" spans="1:6" ht="25.5">
      <c r="A2670" s="641" t="s">
        <v>2993</v>
      </c>
      <c r="B2670" s="382" t="s">
        <v>4991</v>
      </c>
      <c r="C2670" s="601" t="s">
        <v>20</v>
      </c>
      <c r="D2670" s="396">
        <v>4</v>
      </c>
      <c r="E2670" s="1331"/>
      <c r="F2670" s="640">
        <f>ROUND(D2670*E2670,2)</f>
        <v>0</v>
      </c>
    </row>
    <row r="2671" spans="1:6">
      <c r="A2671" s="472"/>
      <c r="B2671" s="336" t="s">
        <v>4992</v>
      </c>
      <c r="C2671" s="601"/>
      <c r="D2671" s="396"/>
      <c r="E2671" s="640"/>
      <c r="F2671" s="640"/>
    </row>
    <row r="2672" spans="1:6">
      <c r="A2672" s="472"/>
      <c r="B2672" s="336"/>
      <c r="C2672" s="601"/>
      <c r="D2672" s="396"/>
      <c r="E2672" s="640"/>
      <c r="F2672" s="640"/>
    </row>
    <row r="2673" spans="1:6" ht="25.5">
      <c r="A2673" s="641" t="s">
        <v>2996</v>
      </c>
      <c r="B2673" s="382" t="s">
        <v>4993</v>
      </c>
      <c r="C2673" s="601" t="s">
        <v>20</v>
      </c>
      <c r="D2673" s="396">
        <v>9</v>
      </c>
      <c r="E2673" s="1331"/>
      <c r="F2673" s="640">
        <f>ROUND(D2673*E2673,2)</f>
        <v>0</v>
      </c>
    </row>
    <row r="2674" spans="1:6">
      <c r="A2674" s="472"/>
      <c r="B2674" s="336" t="s">
        <v>4994</v>
      </c>
      <c r="C2674" s="601"/>
      <c r="D2674" s="396"/>
      <c r="E2674" s="640"/>
      <c r="F2674" s="640"/>
    </row>
    <row r="2675" spans="1:6">
      <c r="A2675" s="472"/>
      <c r="B2675" s="336"/>
      <c r="C2675" s="601"/>
      <c r="D2675" s="396"/>
      <c r="E2675" s="640"/>
      <c r="F2675" s="640"/>
    </row>
    <row r="2676" spans="1:6" ht="25.5">
      <c r="A2676" s="641" t="s">
        <v>2997</v>
      </c>
      <c r="B2676" s="382" t="s">
        <v>4995</v>
      </c>
      <c r="C2676" s="601" t="s">
        <v>20</v>
      </c>
      <c r="D2676" s="396">
        <v>2</v>
      </c>
      <c r="E2676" s="1331"/>
      <c r="F2676" s="640">
        <f>ROUND(D2676*E2676,2)</f>
        <v>0</v>
      </c>
    </row>
    <row r="2677" spans="1:6">
      <c r="A2677" s="472"/>
      <c r="B2677" s="310" t="s">
        <v>4996</v>
      </c>
      <c r="C2677" s="601"/>
      <c r="D2677" s="396"/>
      <c r="E2677" s="640"/>
      <c r="F2677" s="640"/>
    </row>
    <row r="2678" spans="1:6">
      <c r="A2678" s="472"/>
      <c r="B2678" s="310"/>
      <c r="C2678" s="601"/>
      <c r="D2678" s="396"/>
      <c r="E2678" s="640"/>
      <c r="F2678" s="640"/>
    </row>
    <row r="2679" spans="1:6" ht="25.5">
      <c r="A2679" s="641" t="s">
        <v>2995</v>
      </c>
      <c r="B2679" s="382" t="s">
        <v>4997</v>
      </c>
      <c r="C2679" s="601" t="s">
        <v>20</v>
      </c>
      <c r="D2679" s="396">
        <v>8</v>
      </c>
      <c r="E2679" s="1331"/>
      <c r="F2679" s="640">
        <f>ROUND(D2679*E2679,2)</f>
        <v>0</v>
      </c>
    </row>
    <row r="2680" spans="1:6">
      <c r="A2680" s="472"/>
      <c r="B2680" s="336" t="s">
        <v>4998</v>
      </c>
      <c r="C2680" s="601"/>
      <c r="D2680" s="396"/>
      <c r="E2680" s="640"/>
      <c r="F2680" s="640"/>
    </row>
    <row r="2681" spans="1:6">
      <c r="A2681" s="472"/>
      <c r="B2681" s="336"/>
      <c r="C2681" s="601"/>
      <c r="D2681" s="396"/>
      <c r="E2681" s="640"/>
      <c r="F2681" s="640"/>
    </row>
    <row r="2682" spans="1:6">
      <c r="A2682" s="641" t="s">
        <v>3008</v>
      </c>
      <c r="B2682" s="382" t="s">
        <v>4999</v>
      </c>
      <c r="C2682" s="601" t="s">
        <v>20</v>
      </c>
      <c r="D2682" s="396">
        <v>38</v>
      </c>
      <c r="E2682" s="1331"/>
      <c r="F2682" s="640">
        <f>ROUND(D2682*E2682,2)</f>
        <v>0</v>
      </c>
    </row>
    <row r="2683" spans="1:6">
      <c r="A2683" s="472"/>
      <c r="B2683" s="336" t="s">
        <v>5000</v>
      </c>
      <c r="C2683" s="601"/>
      <c r="D2683" s="396"/>
      <c r="E2683" s="640"/>
      <c r="F2683" s="640"/>
    </row>
    <row r="2684" spans="1:6">
      <c r="A2684" s="472"/>
      <c r="B2684" s="336" t="s">
        <v>5001</v>
      </c>
      <c r="C2684" s="601"/>
      <c r="D2684" s="396"/>
      <c r="E2684" s="640"/>
      <c r="F2684" s="640"/>
    </row>
    <row r="2685" spans="1:6">
      <c r="A2685" s="472"/>
      <c r="B2685" s="336" t="s">
        <v>6606</v>
      </c>
      <c r="C2685" s="601"/>
      <c r="D2685" s="396"/>
      <c r="E2685" s="640"/>
      <c r="F2685" s="640"/>
    </row>
    <row r="2686" spans="1:6">
      <c r="A2686" s="472"/>
      <c r="B2686" s="336"/>
      <c r="C2686" s="601"/>
      <c r="D2686" s="396"/>
      <c r="E2686" s="640"/>
      <c r="F2686" s="640"/>
    </row>
    <row r="2687" spans="1:6">
      <c r="A2687" s="641" t="s">
        <v>3009</v>
      </c>
      <c r="B2687" s="382" t="s">
        <v>5002</v>
      </c>
      <c r="C2687" s="601" t="s">
        <v>20</v>
      </c>
      <c r="D2687" s="396">
        <v>12</v>
      </c>
      <c r="E2687" s="1331"/>
      <c r="F2687" s="640">
        <f>ROUND(D2687*E2687,2)</f>
        <v>0</v>
      </c>
    </row>
    <row r="2688" spans="1:6">
      <c r="A2688" s="472"/>
      <c r="B2688" s="336" t="s">
        <v>6607</v>
      </c>
      <c r="C2688" s="601"/>
      <c r="D2688" s="396"/>
      <c r="E2688" s="640"/>
      <c r="F2688" s="640"/>
    </row>
    <row r="2689" spans="1:6">
      <c r="A2689" s="472"/>
      <c r="B2689" s="336"/>
      <c r="C2689" s="601"/>
      <c r="D2689" s="396"/>
      <c r="E2689" s="640"/>
      <c r="F2689" s="640"/>
    </row>
    <row r="2690" spans="1:6">
      <c r="A2690" s="641" t="s">
        <v>3010</v>
      </c>
      <c r="B2690" s="382" t="s">
        <v>5003</v>
      </c>
      <c r="C2690" s="601" t="s">
        <v>20</v>
      </c>
      <c r="D2690" s="396">
        <v>10</v>
      </c>
      <c r="E2690" s="1331"/>
      <c r="F2690" s="640">
        <f>ROUND(D2690*E2690,2)</f>
        <v>0</v>
      </c>
    </row>
    <row r="2691" spans="1:6">
      <c r="A2691" s="472"/>
      <c r="B2691" s="336" t="s">
        <v>6608</v>
      </c>
      <c r="C2691" s="601"/>
      <c r="D2691" s="396"/>
      <c r="E2691" s="640"/>
      <c r="F2691" s="640"/>
    </row>
    <row r="2692" spans="1:6">
      <c r="A2692" s="472"/>
      <c r="B2692" s="336"/>
      <c r="C2692" s="601"/>
      <c r="D2692" s="396"/>
      <c r="E2692" s="640"/>
      <c r="F2692" s="640"/>
    </row>
    <row r="2693" spans="1:6">
      <c r="A2693" s="641" t="s">
        <v>3006</v>
      </c>
      <c r="B2693" s="382" t="s">
        <v>5004</v>
      </c>
      <c r="C2693" s="601" t="s">
        <v>20</v>
      </c>
      <c r="D2693" s="396">
        <v>18</v>
      </c>
      <c r="E2693" s="1331"/>
      <c r="F2693" s="640">
        <f>ROUND(D2693*E2693,2)</f>
        <v>0</v>
      </c>
    </row>
    <row r="2694" spans="1:6">
      <c r="A2694" s="472"/>
      <c r="B2694" s="336" t="s">
        <v>5005</v>
      </c>
      <c r="C2694" s="601"/>
      <c r="D2694" s="396"/>
      <c r="E2694" s="626"/>
      <c r="F2694" s="640"/>
    </row>
    <row r="2695" spans="1:6">
      <c r="A2695" s="472"/>
      <c r="B2695" s="336" t="s">
        <v>6609</v>
      </c>
      <c r="C2695" s="601"/>
      <c r="D2695" s="396"/>
      <c r="E2695" s="640"/>
      <c r="F2695" s="640"/>
    </row>
    <row r="2696" spans="1:6">
      <c r="A2696" s="472"/>
      <c r="B2696" s="93"/>
      <c r="C2696" s="601"/>
      <c r="D2696" s="396"/>
      <c r="E2696" s="640"/>
      <c r="F2696" s="640"/>
    </row>
    <row r="2697" spans="1:6">
      <c r="A2697" s="641" t="s">
        <v>3007</v>
      </c>
      <c r="B2697" s="382" t="s">
        <v>5006</v>
      </c>
      <c r="C2697" s="601" t="s">
        <v>20</v>
      </c>
      <c r="D2697" s="396">
        <v>3</v>
      </c>
      <c r="E2697" s="1331"/>
      <c r="F2697" s="640">
        <f>ROUND(D2697*E2697,2)</f>
        <v>0</v>
      </c>
    </row>
    <row r="2698" spans="1:6">
      <c r="A2698" s="472"/>
      <c r="B2698" s="336" t="s">
        <v>6610</v>
      </c>
      <c r="C2698" s="601"/>
      <c r="D2698" s="396"/>
      <c r="E2698" s="640"/>
      <c r="F2698" s="640"/>
    </row>
    <row r="2699" spans="1:6">
      <c r="A2699" s="472"/>
      <c r="B2699" s="93"/>
      <c r="C2699" s="601"/>
      <c r="D2699" s="396"/>
      <c r="E2699" s="640"/>
      <c r="F2699" s="640"/>
    </row>
    <row r="2700" spans="1:6" ht="25.5">
      <c r="A2700" s="641" t="s">
        <v>3000</v>
      </c>
      <c r="B2700" s="382" t="s">
        <v>5007</v>
      </c>
      <c r="C2700" s="601" t="s">
        <v>20</v>
      </c>
      <c r="D2700" s="396">
        <v>7</v>
      </c>
      <c r="E2700" s="1331"/>
      <c r="F2700" s="640">
        <f>ROUND(D2700*E2700,2)</f>
        <v>0</v>
      </c>
    </row>
    <row r="2701" spans="1:6">
      <c r="A2701" s="472"/>
      <c r="B2701" s="336" t="s">
        <v>5008</v>
      </c>
      <c r="C2701" s="601"/>
      <c r="D2701" s="396"/>
      <c r="E2701" s="640"/>
      <c r="F2701" s="640"/>
    </row>
    <row r="2702" spans="1:6">
      <c r="A2702" s="472"/>
      <c r="B2702" s="336"/>
      <c r="C2702" s="601"/>
      <c r="D2702" s="396"/>
      <c r="E2702" s="640"/>
      <c r="F2702" s="640"/>
    </row>
    <row r="2703" spans="1:6" ht="25.5">
      <c r="A2703" s="641" t="s">
        <v>2998</v>
      </c>
      <c r="B2703" s="382" t="s">
        <v>5009</v>
      </c>
      <c r="C2703" s="601" t="s">
        <v>20</v>
      </c>
      <c r="D2703" s="396">
        <v>25</v>
      </c>
      <c r="E2703" s="1331"/>
      <c r="F2703" s="640">
        <f>ROUND(D2703*E2703,2)</f>
        <v>0</v>
      </c>
    </row>
    <row r="2704" spans="1:6">
      <c r="A2704" s="472"/>
      <c r="B2704" s="336" t="s">
        <v>5010</v>
      </c>
      <c r="C2704" s="601"/>
      <c r="D2704" s="396"/>
      <c r="E2704" s="640"/>
      <c r="F2704" s="640"/>
    </row>
    <row r="2705" spans="1:6">
      <c r="A2705" s="472"/>
      <c r="B2705" s="336" t="s">
        <v>5011</v>
      </c>
      <c r="C2705" s="601"/>
      <c r="D2705" s="396"/>
      <c r="E2705" s="640"/>
      <c r="F2705" s="640"/>
    </row>
    <row r="2706" spans="1:6">
      <c r="A2706" s="472"/>
      <c r="B2706" s="336" t="s">
        <v>5012</v>
      </c>
      <c r="C2706" s="601"/>
      <c r="D2706" s="396"/>
      <c r="E2706" s="640"/>
      <c r="F2706" s="640"/>
    </row>
    <row r="2707" spans="1:6">
      <c r="A2707" s="472"/>
      <c r="B2707" s="93" t="s">
        <v>5013</v>
      </c>
      <c r="C2707" s="601"/>
      <c r="D2707" s="396"/>
      <c r="E2707" s="640"/>
      <c r="F2707" s="640"/>
    </row>
    <row r="2708" spans="1:6">
      <c r="A2708" s="472"/>
      <c r="B2708" s="93"/>
      <c r="C2708" s="601"/>
      <c r="D2708" s="396"/>
      <c r="E2708" s="640"/>
      <c r="F2708" s="640"/>
    </row>
    <row r="2709" spans="1:6" ht="25.5">
      <c r="A2709" s="641" t="s">
        <v>2999</v>
      </c>
      <c r="B2709" s="382" t="s">
        <v>5014</v>
      </c>
      <c r="C2709" s="601" t="s">
        <v>20</v>
      </c>
      <c r="D2709" s="396">
        <v>6</v>
      </c>
      <c r="E2709" s="1331"/>
      <c r="F2709" s="640">
        <f>ROUND(D2709*E2709,2)</f>
        <v>0</v>
      </c>
    </row>
    <row r="2710" spans="1:6">
      <c r="A2710" s="472"/>
      <c r="B2710" s="336" t="s">
        <v>6611</v>
      </c>
      <c r="C2710" s="601"/>
      <c r="D2710" s="396"/>
      <c r="E2710" s="640"/>
      <c r="F2710" s="640"/>
    </row>
    <row r="2711" spans="1:6">
      <c r="A2711" s="472"/>
      <c r="B2711" s="336"/>
      <c r="C2711" s="601"/>
      <c r="D2711" s="396"/>
      <c r="E2711" s="640"/>
      <c r="F2711" s="640"/>
    </row>
    <row r="2712" spans="1:6">
      <c r="A2712" s="641" t="s">
        <v>3001</v>
      </c>
      <c r="B2712" s="382" t="s">
        <v>5015</v>
      </c>
      <c r="C2712" s="601" t="s">
        <v>20</v>
      </c>
      <c r="D2712" s="396">
        <v>1</v>
      </c>
      <c r="E2712" s="1331"/>
      <c r="F2712" s="640">
        <f>ROUND(D2712*E2712,2)</f>
        <v>0</v>
      </c>
    </row>
    <row r="2713" spans="1:6">
      <c r="A2713" s="472"/>
      <c r="B2713" s="310" t="s">
        <v>4641</v>
      </c>
      <c r="C2713" s="601"/>
      <c r="D2713" s="396"/>
      <c r="E2713" s="640"/>
      <c r="F2713" s="640"/>
    </row>
    <row r="2714" spans="1:6">
      <c r="A2714" s="472"/>
      <c r="B2714" s="310"/>
      <c r="C2714" s="601"/>
      <c r="D2714" s="396"/>
      <c r="E2714" s="640"/>
      <c r="F2714" s="640"/>
    </row>
    <row r="2715" spans="1:6">
      <c r="A2715" s="472"/>
      <c r="B2715" s="310"/>
      <c r="C2715" s="601"/>
      <c r="D2715" s="396"/>
      <c r="E2715" s="640"/>
      <c r="F2715" s="640"/>
    </row>
    <row r="2716" spans="1:6" ht="15.75">
      <c r="A2716" s="388" t="s">
        <v>5016</v>
      </c>
      <c r="B2716" s="389" t="s">
        <v>5017</v>
      </c>
      <c r="C2716" s="621"/>
      <c r="D2716" s="622"/>
      <c r="E2716" s="622"/>
      <c r="F2716" s="397">
        <f>SUM(F2717:F2813)</f>
        <v>0</v>
      </c>
    </row>
    <row r="2717" spans="1:6">
      <c r="A2717" s="117"/>
      <c r="B2717" s="117"/>
      <c r="C2717" s="117"/>
      <c r="D2717" s="1327"/>
      <c r="E2717" s="1327"/>
      <c r="F2717" s="1327"/>
    </row>
    <row r="2718" spans="1:6">
      <c r="A2718" s="643"/>
      <c r="B2718" s="93" t="s">
        <v>3607</v>
      </c>
      <c r="C2718" s="601"/>
      <c r="D2718" s="396"/>
      <c r="E2718" s="640"/>
      <c r="F2718" s="640"/>
    </row>
    <row r="2719" spans="1:6">
      <c r="A2719" s="643"/>
      <c r="B2719" s="378" t="s">
        <v>5018</v>
      </c>
      <c r="C2719" s="601"/>
      <c r="D2719" s="396"/>
      <c r="E2719" s="640"/>
      <c r="F2719" s="640"/>
    </row>
    <row r="2720" spans="1:6">
      <c r="A2720" s="643"/>
      <c r="B2720" s="378"/>
      <c r="C2720" s="601"/>
      <c r="D2720" s="396"/>
      <c r="E2720" s="640"/>
      <c r="F2720" s="640"/>
    </row>
    <row r="2721" spans="1:6" ht="25.5">
      <c r="A2721" s="641" t="s">
        <v>3011</v>
      </c>
      <c r="B2721" s="382" t="s">
        <v>5019</v>
      </c>
      <c r="C2721" s="601" t="s">
        <v>20</v>
      </c>
      <c r="D2721" s="396">
        <v>15</v>
      </c>
      <c r="E2721" s="1331"/>
      <c r="F2721" s="640">
        <f>ROUND(D2721*E2721,2)</f>
        <v>0</v>
      </c>
    </row>
    <row r="2722" spans="1:6">
      <c r="A2722" s="472"/>
      <c r="B2722" s="336" t="s">
        <v>5020</v>
      </c>
      <c r="C2722" s="601"/>
      <c r="D2722" s="396"/>
      <c r="E2722" s="640"/>
      <c r="F2722" s="640"/>
    </row>
    <row r="2723" spans="1:6">
      <c r="A2723" s="472"/>
      <c r="B2723" s="336" t="s">
        <v>6612</v>
      </c>
      <c r="C2723" s="601"/>
      <c r="D2723" s="396"/>
      <c r="E2723" s="640"/>
      <c r="F2723" s="640"/>
    </row>
    <row r="2724" spans="1:6">
      <c r="A2724" s="472"/>
      <c r="B2724" s="336"/>
      <c r="C2724" s="601"/>
      <c r="D2724" s="396"/>
      <c r="E2724" s="640"/>
      <c r="F2724" s="640"/>
    </row>
    <row r="2725" spans="1:6" ht="25.5">
      <c r="A2725" s="641" t="s">
        <v>3012</v>
      </c>
      <c r="B2725" s="382" t="s">
        <v>5021</v>
      </c>
      <c r="C2725" s="601" t="s">
        <v>20</v>
      </c>
      <c r="D2725" s="396">
        <v>6</v>
      </c>
      <c r="E2725" s="1331"/>
      <c r="F2725" s="640">
        <f>ROUND(D2725*E2725,2)</f>
        <v>0</v>
      </c>
    </row>
    <row r="2726" spans="1:6">
      <c r="A2726" s="472"/>
      <c r="B2726" s="336" t="s">
        <v>5022</v>
      </c>
      <c r="C2726" s="601"/>
      <c r="D2726" s="396"/>
      <c r="E2726" s="640"/>
      <c r="F2726" s="640"/>
    </row>
    <row r="2727" spans="1:6">
      <c r="A2727" s="472"/>
      <c r="B2727" s="336"/>
      <c r="C2727" s="601"/>
      <c r="D2727" s="396"/>
      <c r="E2727" s="640"/>
      <c r="F2727" s="640"/>
    </row>
    <row r="2728" spans="1:6" ht="25.5">
      <c r="A2728" s="641" t="s">
        <v>3013</v>
      </c>
      <c r="B2728" s="382" t="s">
        <v>5023</v>
      </c>
      <c r="C2728" s="601" t="s">
        <v>20</v>
      </c>
      <c r="D2728" s="396">
        <v>5</v>
      </c>
      <c r="E2728" s="1331"/>
      <c r="F2728" s="640">
        <f>ROUND(D2728*E2728,2)</f>
        <v>0</v>
      </c>
    </row>
    <row r="2729" spans="1:6">
      <c r="A2729" s="472"/>
      <c r="B2729" s="336" t="s">
        <v>6613</v>
      </c>
      <c r="C2729" s="601"/>
      <c r="D2729" s="396"/>
      <c r="E2729" s="640"/>
      <c r="F2729" s="640"/>
    </row>
    <row r="2730" spans="1:6">
      <c r="A2730" s="472"/>
      <c r="B2730" s="336"/>
      <c r="C2730" s="601"/>
      <c r="D2730" s="396"/>
      <c r="E2730" s="640"/>
      <c r="F2730" s="640"/>
    </row>
    <row r="2731" spans="1:6" ht="25.5">
      <c r="A2731" s="641" t="s">
        <v>3014</v>
      </c>
      <c r="B2731" s="382" t="s">
        <v>5024</v>
      </c>
      <c r="C2731" s="601" t="s">
        <v>20</v>
      </c>
      <c r="D2731" s="396">
        <v>2</v>
      </c>
      <c r="E2731" s="1331"/>
      <c r="F2731" s="640">
        <f>ROUND(D2731*E2731,2)</f>
        <v>0</v>
      </c>
    </row>
    <row r="2732" spans="1:6">
      <c r="A2732" s="472"/>
      <c r="B2732" s="670" t="s">
        <v>5025</v>
      </c>
      <c r="C2732" s="601"/>
      <c r="D2732" s="396"/>
      <c r="E2732" s="640"/>
      <c r="F2732" s="640"/>
    </row>
    <row r="2733" spans="1:6">
      <c r="A2733" s="472"/>
      <c r="B2733" s="670"/>
      <c r="C2733" s="601"/>
      <c r="D2733" s="396"/>
      <c r="E2733" s="640"/>
      <c r="F2733" s="640"/>
    </row>
    <row r="2734" spans="1:6" ht="25.5">
      <c r="A2734" s="641" t="s">
        <v>3015</v>
      </c>
      <c r="B2734" s="382" t="s">
        <v>5026</v>
      </c>
      <c r="C2734" s="601" t="s">
        <v>20</v>
      </c>
      <c r="D2734" s="396">
        <v>2</v>
      </c>
      <c r="E2734" s="1331"/>
      <c r="F2734" s="640">
        <f>ROUND(D2734*E2734,2)</f>
        <v>0</v>
      </c>
    </row>
    <row r="2735" spans="1:6">
      <c r="A2735" s="472"/>
      <c r="B2735" s="670" t="s">
        <v>5025</v>
      </c>
      <c r="C2735" s="601"/>
      <c r="D2735" s="396"/>
      <c r="E2735" s="640"/>
      <c r="F2735" s="640"/>
    </row>
    <row r="2736" spans="1:6">
      <c r="A2736" s="472"/>
      <c r="B2736" s="670"/>
      <c r="C2736" s="601"/>
      <c r="D2736" s="396"/>
      <c r="E2736" s="640"/>
      <c r="F2736" s="640"/>
    </row>
    <row r="2737" spans="1:6" ht="25.5">
      <c r="A2737" s="641" t="s">
        <v>3016</v>
      </c>
      <c r="B2737" s="382" t="s">
        <v>5027</v>
      </c>
      <c r="C2737" s="601" t="s">
        <v>20</v>
      </c>
      <c r="D2737" s="396">
        <v>2</v>
      </c>
      <c r="E2737" s="1331"/>
      <c r="F2737" s="640">
        <f>ROUND(D2737*E2737,2)</f>
        <v>0</v>
      </c>
    </row>
    <row r="2738" spans="1:6">
      <c r="A2738" s="472"/>
      <c r="B2738" s="670" t="s">
        <v>5025</v>
      </c>
      <c r="C2738" s="601"/>
      <c r="D2738" s="396"/>
      <c r="E2738" s="640"/>
      <c r="F2738" s="640"/>
    </row>
    <row r="2739" spans="1:6">
      <c r="A2739" s="472"/>
      <c r="B2739" s="670"/>
      <c r="C2739" s="601"/>
      <c r="D2739" s="396"/>
      <c r="E2739" s="640"/>
      <c r="F2739" s="640"/>
    </row>
    <row r="2740" spans="1:6">
      <c r="A2740" s="623" t="s">
        <v>5028</v>
      </c>
      <c r="B2740" s="400" t="s">
        <v>5029</v>
      </c>
      <c r="C2740" s="601"/>
      <c r="D2740" s="396"/>
      <c r="E2740" s="396"/>
      <c r="F2740" s="396"/>
    </row>
    <row r="2741" spans="1:6">
      <c r="A2741" s="117"/>
      <c r="B2741" s="117"/>
      <c r="C2741" s="601"/>
      <c r="D2741" s="396"/>
      <c r="E2741" s="396"/>
      <c r="F2741" s="396"/>
    </row>
    <row r="2742" spans="1:6">
      <c r="A2742" s="643"/>
      <c r="B2742" s="670" t="s">
        <v>3465</v>
      </c>
      <c r="C2742" s="601"/>
      <c r="D2742" s="396"/>
      <c r="E2742" s="396"/>
      <c r="F2742" s="396"/>
    </row>
    <row r="2743" spans="1:6">
      <c r="A2743" s="643"/>
      <c r="B2743" s="692" t="s">
        <v>5030</v>
      </c>
      <c r="C2743" s="601"/>
      <c r="D2743" s="396"/>
      <c r="E2743" s="396"/>
      <c r="F2743" s="396"/>
    </row>
    <row r="2744" spans="1:6">
      <c r="A2744" s="643"/>
      <c r="B2744" s="612" t="s">
        <v>5031</v>
      </c>
      <c r="C2744" s="601"/>
      <c r="D2744" s="396"/>
      <c r="E2744" s="396"/>
      <c r="F2744" s="396"/>
    </row>
    <row r="2745" spans="1:6">
      <c r="A2745" s="643"/>
      <c r="B2745" s="670" t="s">
        <v>5032</v>
      </c>
      <c r="C2745" s="601"/>
      <c r="D2745" s="396"/>
      <c r="E2745" s="396"/>
      <c r="F2745" s="396"/>
    </row>
    <row r="2746" spans="1:6">
      <c r="A2746" s="643"/>
      <c r="B2746" s="670"/>
      <c r="C2746" s="601"/>
      <c r="D2746" s="396"/>
      <c r="E2746" s="396"/>
      <c r="F2746" s="396"/>
    </row>
    <row r="2747" spans="1:6">
      <c r="A2747" s="641" t="s">
        <v>3022</v>
      </c>
      <c r="B2747" s="382" t="s">
        <v>5033</v>
      </c>
      <c r="C2747" s="601" t="s">
        <v>20</v>
      </c>
      <c r="D2747" s="396">
        <v>1</v>
      </c>
      <c r="E2747" s="1331"/>
      <c r="F2747" s="640">
        <f>ROUND(D2747*E2747,2)</f>
        <v>0</v>
      </c>
    </row>
    <row r="2748" spans="1:6">
      <c r="A2748" s="472"/>
      <c r="B2748" s="93" t="s">
        <v>5034</v>
      </c>
      <c r="C2748" s="601"/>
      <c r="D2748" s="396"/>
      <c r="E2748" s="640"/>
      <c r="F2748" s="640"/>
    </row>
    <row r="2749" spans="1:6">
      <c r="A2749" s="472"/>
      <c r="B2749" s="93"/>
      <c r="C2749" s="601"/>
      <c r="D2749" s="396"/>
      <c r="E2749" s="640"/>
      <c r="F2749" s="640"/>
    </row>
    <row r="2750" spans="1:6">
      <c r="A2750" s="641" t="s">
        <v>3023</v>
      </c>
      <c r="B2750" s="382" t="s">
        <v>5035</v>
      </c>
      <c r="C2750" s="601" t="s">
        <v>20</v>
      </c>
      <c r="D2750" s="396">
        <v>12</v>
      </c>
      <c r="E2750" s="1331"/>
      <c r="F2750" s="640">
        <f>ROUND(D2750*E2750,2)</f>
        <v>0</v>
      </c>
    </row>
    <row r="2751" spans="1:6">
      <c r="A2751" s="472"/>
      <c r="B2751" s="336" t="s">
        <v>6614</v>
      </c>
      <c r="C2751" s="601"/>
      <c r="D2751" s="396"/>
      <c r="E2751" s="640"/>
      <c r="F2751" s="640"/>
    </row>
    <row r="2752" spans="1:6">
      <c r="A2752" s="472"/>
      <c r="B2752" s="93" t="s">
        <v>5036</v>
      </c>
      <c r="C2752" s="601"/>
      <c r="D2752" s="396"/>
      <c r="E2752" s="640"/>
      <c r="F2752" s="640"/>
    </row>
    <row r="2753" spans="1:6">
      <c r="A2753" s="472"/>
      <c r="B2753" s="93"/>
      <c r="C2753" s="601"/>
      <c r="D2753" s="396"/>
      <c r="E2753" s="640"/>
      <c r="F2753" s="640"/>
    </row>
    <row r="2754" spans="1:6">
      <c r="A2754" s="641" t="s">
        <v>3024</v>
      </c>
      <c r="B2754" s="382" t="s">
        <v>5037</v>
      </c>
      <c r="C2754" s="601" t="s">
        <v>20</v>
      </c>
      <c r="D2754" s="396">
        <v>19</v>
      </c>
      <c r="E2754" s="1331"/>
      <c r="F2754" s="640">
        <f>ROUND(D2754*E2754,2)</f>
        <v>0</v>
      </c>
    </row>
    <row r="2755" spans="1:6">
      <c r="A2755" s="678"/>
      <c r="B2755" s="93" t="s">
        <v>5038</v>
      </c>
      <c r="C2755" s="601"/>
      <c r="D2755" s="396"/>
      <c r="E2755" s="640"/>
      <c r="F2755" s="640"/>
    </row>
    <row r="2756" spans="1:6">
      <c r="A2756" s="472"/>
      <c r="B2756" s="93" t="s">
        <v>5039</v>
      </c>
      <c r="C2756" s="601"/>
      <c r="D2756" s="396"/>
      <c r="E2756" s="640"/>
      <c r="F2756" s="640"/>
    </row>
    <row r="2757" spans="1:6">
      <c r="A2757" s="472"/>
      <c r="B2757" s="93"/>
      <c r="C2757" s="601"/>
      <c r="D2757" s="396"/>
      <c r="E2757" s="640"/>
      <c r="F2757" s="640"/>
    </row>
    <row r="2758" spans="1:6">
      <c r="A2758" s="641" t="s">
        <v>3017</v>
      </c>
      <c r="B2758" s="382" t="s">
        <v>5040</v>
      </c>
      <c r="C2758" s="601" t="s">
        <v>20</v>
      </c>
      <c r="D2758" s="396">
        <v>3</v>
      </c>
      <c r="E2758" s="1331"/>
      <c r="F2758" s="640">
        <f>ROUND(D2758*E2758,2)</f>
        <v>0</v>
      </c>
    </row>
    <row r="2759" spans="1:6">
      <c r="A2759" s="472"/>
      <c r="B2759" s="93" t="s">
        <v>5041</v>
      </c>
      <c r="C2759" s="601"/>
      <c r="D2759" s="396"/>
      <c r="E2759" s="640"/>
      <c r="F2759" s="640"/>
    </row>
    <row r="2760" spans="1:6">
      <c r="A2760" s="472"/>
      <c r="B2760" s="93"/>
      <c r="C2760" s="601"/>
      <c r="D2760" s="396"/>
      <c r="E2760" s="640"/>
      <c r="F2760" s="640"/>
    </row>
    <row r="2761" spans="1:6">
      <c r="A2761" s="641" t="s">
        <v>3018</v>
      </c>
      <c r="B2761" s="382" t="s">
        <v>5042</v>
      </c>
      <c r="C2761" s="601" t="s">
        <v>20</v>
      </c>
      <c r="D2761" s="396">
        <v>7</v>
      </c>
      <c r="E2761" s="1331"/>
      <c r="F2761" s="640">
        <f>ROUND(D2761*E2761,2)</f>
        <v>0</v>
      </c>
    </row>
    <row r="2762" spans="1:6">
      <c r="A2762" s="472"/>
      <c r="B2762" s="93" t="s">
        <v>5043</v>
      </c>
      <c r="C2762" s="601"/>
      <c r="D2762" s="396"/>
      <c r="E2762" s="640"/>
      <c r="F2762" s="640"/>
    </row>
    <row r="2763" spans="1:6">
      <c r="A2763" s="472"/>
      <c r="B2763" s="93"/>
      <c r="C2763" s="601"/>
      <c r="D2763" s="396"/>
      <c r="E2763" s="640"/>
      <c r="F2763" s="640"/>
    </row>
    <row r="2764" spans="1:6">
      <c r="A2764" s="641" t="s">
        <v>3019</v>
      </c>
      <c r="B2764" s="382" t="s">
        <v>5044</v>
      </c>
      <c r="C2764" s="601" t="s">
        <v>20</v>
      </c>
      <c r="D2764" s="396">
        <v>2</v>
      </c>
      <c r="E2764" s="1331"/>
      <c r="F2764" s="640">
        <f>ROUND(D2764*E2764,2)</f>
        <v>0</v>
      </c>
    </row>
    <row r="2765" spans="1:6">
      <c r="A2765" s="472"/>
      <c r="B2765" s="93" t="s">
        <v>5045</v>
      </c>
      <c r="C2765" s="601"/>
      <c r="D2765" s="396"/>
      <c r="E2765" s="640"/>
      <c r="F2765" s="640"/>
    </row>
    <row r="2766" spans="1:6">
      <c r="A2766" s="472"/>
      <c r="B2766" s="93"/>
      <c r="C2766" s="601"/>
      <c r="D2766" s="396"/>
      <c r="E2766" s="640"/>
      <c r="F2766" s="640"/>
    </row>
    <row r="2767" spans="1:6">
      <c r="A2767" s="641" t="s">
        <v>3020</v>
      </c>
      <c r="B2767" s="382" t="s">
        <v>5046</v>
      </c>
      <c r="C2767" s="601" t="s">
        <v>20</v>
      </c>
      <c r="D2767" s="396">
        <v>22</v>
      </c>
      <c r="E2767" s="1331"/>
      <c r="F2767" s="640">
        <f>ROUND(D2767*E2767,2)</f>
        <v>0</v>
      </c>
    </row>
    <row r="2768" spans="1:6">
      <c r="A2768" s="472"/>
      <c r="B2768" s="93" t="s">
        <v>5047</v>
      </c>
      <c r="C2768" s="601"/>
      <c r="D2768" s="396"/>
      <c r="E2768" s="640"/>
      <c r="F2768" s="640"/>
    </row>
    <row r="2769" spans="1:6">
      <c r="A2769" s="472"/>
      <c r="B2769" s="93" t="s">
        <v>5048</v>
      </c>
      <c r="C2769" s="601"/>
      <c r="D2769" s="396"/>
      <c r="E2769" s="640"/>
      <c r="F2769" s="640"/>
    </row>
    <row r="2770" spans="1:6">
      <c r="A2770" s="472"/>
      <c r="B2770" s="93"/>
      <c r="C2770" s="601"/>
      <c r="D2770" s="396"/>
      <c r="E2770" s="640"/>
      <c r="F2770" s="640"/>
    </row>
    <row r="2771" spans="1:6">
      <c r="A2771" s="641" t="s">
        <v>3021</v>
      </c>
      <c r="B2771" s="382" t="s">
        <v>5049</v>
      </c>
      <c r="C2771" s="601" t="s">
        <v>20</v>
      </c>
      <c r="D2771" s="396">
        <v>4</v>
      </c>
      <c r="E2771" s="1331"/>
      <c r="F2771" s="640">
        <f>ROUND(D2771*E2771,2)</f>
        <v>0</v>
      </c>
    </row>
    <row r="2772" spans="1:6">
      <c r="A2772" s="472"/>
      <c r="B2772" s="93" t="s">
        <v>5050</v>
      </c>
      <c r="C2772" s="601"/>
      <c r="D2772" s="396"/>
      <c r="E2772" s="640"/>
      <c r="F2772" s="640"/>
    </row>
    <row r="2773" spans="1:6">
      <c r="A2773" s="472"/>
      <c r="B2773" s="93"/>
      <c r="C2773" s="601"/>
      <c r="D2773" s="396"/>
      <c r="E2773" s="640"/>
      <c r="F2773" s="640"/>
    </row>
    <row r="2774" spans="1:6" ht="25.5">
      <c r="A2774" s="641" t="s">
        <v>3025</v>
      </c>
      <c r="B2774" s="382" t="s">
        <v>5051</v>
      </c>
      <c r="C2774" s="601" t="s">
        <v>20</v>
      </c>
      <c r="D2774" s="396">
        <v>1</v>
      </c>
      <c r="E2774" s="1331"/>
      <c r="F2774" s="640">
        <f>ROUND(D2774*E2774,2)</f>
        <v>0</v>
      </c>
    </row>
    <row r="2775" spans="1:6">
      <c r="A2775" s="678"/>
      <c r="B2775" s="93" t="s">
        <v>4649</v>
      </c>
      <c r="C2775" s="601"/>
      <c r="D2775" s="396"/>
      <c r="E2775" s="640"/>
      <c r="F2775" s="640"/>
    </row>
    <row r="2776" spans="1:6">
      <c r="A2776" s="678"/>
      <c r="B2776" s="93"/>
      <c r="C2776" s="601"/>
      <c r="D2776" s="396"/>
      <c r="E2776" s="640"/>
      <c r="F2776" s="640"/>
    </row>
    <row r="2777" spans="1:6" ht="25.5">
      <c r="A2777" s="641" t="s">
        <v>3172</v>
      </c>
      <c r="B2777" s="382" t="s">
        <v>5052</v>
      </c>
      <c r="C2777" s="601" t="s">
        <v>20</v>
      </c>
      <c r="D2777" s="396">
        <v>1</v>
      </c>
      <c r="E2777" s="1331"/>
      <c r="F2777" s="640">
        <f>ROUND(D2777*E2777,2)</f>
        <v>0</v>
      </c>
    </row>
    <row r="2778" spans="1:6">
      <c r="A2778" s="678"/>
      <c r="B2778" s="93" t="s">
        <v>4649</v>
      </c>
      <c r="C2778" s="601"/>
      <c r="D2778" s="396"/>
      <c r="E2778" s="640"/>
      <c r="F2778" s="640"/>
    </row>
    <row r="2779" spans="1:6">
      <c r="A2779" s="678"/>
      <c r="B2779" s="93"/>
      <c r="C2779" s="601"/>
      <c r="D2779" s="396"/>
      <c r="E2779" s="640"/>
      <c r="F2779" s="640"/>
    </row>
    <row r="2780" spans="1:6">
      <c r="A2780" s="641" t="s">
        <v>3029</v>
      </c>
      <c r="B2780" s="382" t="s">
        <v>5053</v>
      </c>
      <c r="C2780" s="601" t="s">
        <v>20</v>
      </c>
      <c r="D2780" s="396">
        <v>3</v>
      </c>
      <c r="E2780" s="1331"/>
      <c r="F2780" s="640">
        <f>ROUND(D2780*E2780,2)</f>
        <v>0</v>
      </c>
    </row>
    <row r="2781" spans="1:6">
      <c r="A2781" s="472"/>
      <c r="B2781" s="336" t="s">
        <v>6615</v>
      </c>
      <c r="C2781" s="601"/>
      <c r="D2781" s="396"/>
      <c r="E2781" s="640"/>
      <c r="F2781" s="640"/>
    </row>
    <row r="2782" spans="1:6">
      <c r="A2782" s="472"/>
      <c r="B2782" s="93"/>
      <c r="C2782" s="601"/>
      <c r="D2782" s="396"/>
      <c r="E2782" s="640"/>
      <c r="F2782" s="640"/>
    </row>
    <row r="2783" spans="1:6">
      <c r="A2783" s="641" t="s">
        <v>3030</v>
      </c>
      <c r="B2783" s="382" t="s">
        <v>5054</v>
      </c>
      <c r="C2783" s="601" t="s">
        <v>20</v>
      </c>
      <c r="D2783" s="396">
        <v>2</v>
      </c>
      <c r="E2783" s="1331"/>
      <c r="F2783" s="640">
        <f>ROUND(D2783*E2783,2)</f>
        <v>0</v>
      </c>
    </row>
    <row r="2784" spans="1:6">
      <c r="A2784" s="472"/>
      <c r="B2784" s="93" t="s">
        <v>5055</v>
      </c>
      <c r="C2784" s="601"/>
      <c r="D2784" s="396"/>
      <c r="E2784" s="640"/>
      <c r="F2784" s="640"/>
    </row>
    <row r="2785" spans="1:6">
      <c r="A2785" s="472"/>
      <c r="B2785" s="93"/>
      <c r="C2785" s="601"/>
      <c r="D2785" s="396"/>
      <c r="E2785" s="640"/>
      <c r="F2785" s="640"/>
    </row>
    <row r="2786" spans="1:6">
      <c r="A2786" s="641" t="s">
        <v>3026</v>
      </c>
      <c r="B2786" s="382" t="s">
        <v>5056</v>
      </c>
      <c r="C2786" s="601" t="s">
        <v>20</v>
      </c>
      <c r="D2786" s="396">
        <v>3</v>
      </c>
      <c r="E2786" s="1331"/>
      <c r="F2786" s="640">
        <f>ROUND(D2786*E2786,2)</f>
        <v>0</v>
      </c>
    </row>
    <row r="2787" spans="1:6">
      <c r="A2787" s="472"/>
      <c r="B2787" s="93" t="s">
        <v>5057</v>
      </c>
      <c r="C2787" s="601"/>
      <c r="D2787" s="396"/>
      <c r="E2787" s="640"/>
      <c r="F2787" s="640"/>
    </row>
    <row r="2788" spans="1:6">
      <c r="A2788" s="472"/>
      <c r="B2788" s="93"/>
      <c r="C2788" s="601"/>
      <c r="D2788" s="396"/>
      <c r="E2788" s="640"/>
      <c r="F2788" s="640"/>
    </row>
    <row r="2789" spans="1:6">
      <c r="A2789" s="641" t="s">
        <v>3027</v>
      </c>
      <c r="B2789" s="382" t="s">
        <v>5058</v>
      </c>
      <c r="C2789" s="601" t="s">
        <v>20</v>
      </c>
      <c r="D2789" s="396">
        <v>2</v>
      </c>
      <c r="E2789" s="1331"/>
      <c r="F2789" s="640">
        <f>ROUND(D2789*E2789,2)</f>
        <v>0</v>
      </c>
    </row>
    <row r="2790" spans="1:6">
      <c r="A2790" s="678"/>
      <c r="B2790" s="93" t="s">
        <v>5059</v>
      </c>
      <c r="C2790" s="601"/>
      <c r="D2790" s="396"/>
      <c r="E2790" s="640"/>
      <c r="F2790" s="640"/>
    </row>
    <row r="2791" spans="1:6">
      <c r="A2791" s="678"/>
      <c r="B2791" s="93"/>
      <c r="C2791" s="601"/>
      <c r="D2791" s="396"/>
      <c r="E2791" s="640"/>
      <c r="F2791" s="640"/>
    </row>
    <row r="2792" spans="1:6">
      <c r="A2792" s="641" t="s">
        <v>3028</v>
      </c>
      <c r="B2792" s="382" t="s">
        <v>5060</v>
      </c>
      <c r="C2792" s="601" t="s">
        <v>20</v>
      </c>
      <c r="D2792" s="396">
        <v>6</v>
      </c>
      <c r="E2792" s="1331"/>
      <c r="F2792" s="640">
        <f>ROUND(D2792*E2792,2)</f>
        <v>0</v>
      </c>
    </row>
    <row r="2793" spans="1:6">
      <c r="A2793" s="678"/>
      <c r="B2793" s="93" t="s">
        <v>5061</v>
      </c>
      <c r="C2793" s="601"/>
      <c r="D2793" s="396"/>
      <c r="E2793" s="640"/>
      <c r="F2793" s="640"/>
    </row>
    <row r="2794" spans="1:6">
      <c r="A2794" s="678"/>
      <c r="B2794" s="93"/>
      <c r="C2794" s="601"/>
      <c r="D2794" s="396"/>
      <c r="E2794" s="640"/>
      <c r="F2794" s="640"/>
    </row>
    <row r="2795" spans="1:6">
      <c r="A2795" s="641" t="s">
        <v>3034</v>
      </c>
      <c r="B2795" s="382" t="s">
        <v>5062</v>
      </c>
      <c r="C2795" s="601" t="s">
        <v>20</v>
      </c>
      <c r="D2795" s="396">
        <v>2</v>
      </c>
      <c r="E2795" s="1331"/>
      <c r="F2795" s="640">
        <f>ROUND(D2795*E2795,2)</f>
        <v>0</v>
      </c>
    </row>
    <row r="2796" spans="1:6">
      <c r="A2796" s="472"/>
      <c r="B2796" s="93" t="s">
        <v>3107</v>
      </c>
      <c r="C2796" s="601"/>
      <c r="D2796" s="396"/>
      <c r="E2796" s="640"/>
      <c r="F2796" s="640"/>
    </row>
    <row r="2797" spans="1:6">
      <c r="A2797" s="472"/>
      <c r="B2797" s="93"/>
      <c r="C2797" s="601"/>
      <c r="D2797" s="396"/>
      <c r="E2797" s="640"/>
      <c r="F2797" s="640"/>
    </row>
    <row r="2798" spans="1:6">
      <c r="A2798" s="641" t="s">
        <v>3031</v>
      </c>
      <c r="B2798" s="382" t="s">
        <v>5063</v>
      </c>
      <c r="C2798" s="601" t="s">
        <v>20</v>
      </c>
      <c r="D2798" s="396">
        <v>1</v>
      </c>
      <c r="E2798" s="1331"/>
      <c r="F2798" s="640">
        <f>ROUND(D2798*E2798,2)</f>
        <v>0</v>
      </c>
    </row>
    <row r="2799" spans="1:6">
      <c r="A2799" s="472"/>
      <c r="B2799" s="93" t="s">
        <v>3099</v>
      </c>
      <c r="C2799" s="601"/>
      <c r="D2799" s="396"/>
      <c r="E2799" s="640"/>
      <c r="F2799" s="640"/>
    </row>
    <row r="2800" spans="1:6">
      <c r="A2800" s="472"/>
      <c r="B2800" s="93"/>
      <c r="C2800" s="601"/>
      <c r="D2800" s="396"/>
      <c r="E2800" s="640"/>
      <c r="F2800" s="640"/>
    </row>
    <row r="2801" spans="1:6">
      <c r="A2801" s="641" t="s">
        <v>3032</v>
      </c>
      <c r="B2801" s="382" t="s">
        <v>5064</v>
      </c>
      <c r="C2801" s="601" t="s">
        <v>20</v>
      </c>
      <c r="D2801" s="396">
        <v>6</v>
      </c>
      <c r="E2801" s="1331"/>
      <c r="F2801" s="640">
        <f>ROUND(D2801*E2801,2)</f>
        <v>0</v>
      </c>
    </row>
    <row r="2802" spans="1:6">
      <c r="A2802" s="472"/>
      <c r="B2802" s="93" t="s">
        <v>5065</v>
      </c>
      <c r="C2802" s="601"/>
      <c r="D2802" s="396"/>
      <c r="E2802" s="640"/>
      <c r="F2802" s="640"/>
    </row>
    <row r="2803" spans="1:6">
      <c r="A2803" s="472"/>
      <c r="B2803" s="93"/>
      <c r="C2803" s="601"/>
      <c r="D2803" s="396"/>
      <c r="E2803" s="640"/>
      <c r="F2803" s="640"/>
    </row>
    <row r="2804" spans="1:6">
      <c r="A2804" s="641" t="s">
        <v>3033</v>
      </c>
      <c r="B2804" s="382" t="s">
        <v>5066</v>
      </c>
      <c r="C2804" s="601" t="s">
        <v>20</v>
      </c>
      <c r="D2804" s="396">
        <v>2</v>
      </c>
      <c r="E2804" s="1331"/>
      <c r="F2804" s="640">
        <f>ROUND(D2804*E2804,2)</f>
        <v>0</v>
      </c>
    </row>
    <row r="2805" spans="1:6">
      <c r="A2805" s="472"/>
      <c r="B2805" s="93" t="s">
        <v>5067</v>
      </c>
      <c r="C2805" s="601"/>
      <c r="D2805" s="396"/>
      <c r="E2805" s="640"/>
      <c r="F2805" s="640"/>
    </row>
    <row r="2806" spans="1:6">
      <c r="A2806" s="472"/>
      <c r="B2806" s="93"/>
      <c r="C2806" s="601"/>
      <c r="D2806" s="396"/>
      <c r="E2806" s="640"/>
      <c r="F2806" s="640"/>
    </row>
    <row r="2807" spans="1:6">
      <c r="A2807" s="641" t="s">
        <v>3035</v>
      </c>
      <c r="B2807" s="382" t="s">
        <v>5068</v>
      </c>
      <c r="C2807" s="601" t="s">
        <v>20</v>
      </c>
      <c r="D2807" s="396">
        <v>1</v>
      </c>
      <c r="E2807" s="1331"/>
      <c r="F2807" s="640">
        <f>ROUND(D2807*E2807,2)</f>
        <v>0</v>
      </c>
    </row>
    <row r="2808" spans="1:6">
      <c r="A2808" s="472"/>
      <c r="B2808" s="93" t="s">
        <v>3048</v>
      </c>
      <c r="C2808" s="601"/>
      <c r="D2808" s="396"/>
      <c r="E2808" s="640"/>
      <c r="F2808" s="640"/>
    </row>
    <row r="2809" spans="1:6">
      <c r="A2809" s="472"/>
      <c r="B2809" s="93"/>
      <c r="C2809" s="601"/>
      <c r="D2809" s="396"/>
      <c r="E2809" s="640"/>
      <c r="F2809" s="640"/>
    </row>
    <row r="2810" spans="1:6">
      <c r="A2810" s="641" t="s">
        <v>3036</v>
      </c>
      <c r="B2810" s="382" t="s">
        <v>5060</v>
      </c>
      <c r="C2810" s="601" t="s">
        <v>20</v>
      </c>
      <c r="D2810" s="396">
        <v>2</v>
      </c>
      <c r="E2810" s="1331"/>
      <c r="F2810" s="640">
        <f>ROUND(D2810*E2810,2)</f>
        <v>0</v>
      </c>
    </row>
    <row r="2811" spans="1:6">
      <c r="A2811" s="472"/>
      <c r="B2811" s="93" t="s">
        <v>5069</v>
      </c>
      <c r="C2811" s="601"/>
      <c r="D2811" s="396"/>
      <c r="E2811" s="640"/>
      <c r="F2811" s="640"/>
    </row>
    <row r="2812" spans="1:6">
      <c r="A2812" s="472"/>
      <c r="B2812" s="93"/>
      <c r="C2812" s="601"/>
      <c r="D2812" s="396"/>
      <c r="E2812" s="640"/>
      <c r="F2812" s="640"/>
    </row>
    <row r="2813" spans="1:6">
      <c r="A2813" s="472"/>
      <c r="B2813" s="93"/>
      <c r="C2813" s="601"/>
      <c r="D2813" s="396"/>
      <c r="E2813" s="640"/>
      <c r="F2813" s="640"/>
    </row>
    <row r="2814" spans="1:6" ht="15.75">
      <c r="A2814" s="388" t="s">
        <v>5070</v>
      </c>
      <c r="B2814" s="389" t="s">
        <v>2906</v>
      </c>
      <c r="C2814" s="621"/>
      <c r="D2814" s="622"/>
      <c r="E2814" s="622"/>
      <c r="F2814" s="397">
        <f>SUM(F2815:F3020)</f>
        <v>0</v>
      </c>
    </row>
    <row r="2815" spans="1:6">
      <c r="A2815" s="117"/>
      <c r="B2815" s="117"/>
      <c r="C2815" s="117"/>
      <c r="D2815" s="1327"/>
      <c r="E2815" s="1327"/>
      <c r="F2815" s="1327"/>
    </row>
    <row r="2816" spans="1:6">
      <c r="A2816" s="643"/>
      <c r="B2816" s="693" t="s">
        <v>1033</v>
      </c>
      <c r="C2816" s="601"/>
      <c r="D2816" s="396"/>
      <c r="E2816" s="640"/>
      <c r="F2816" s="640"/>
    </row>
    <row r="2817" spans="1:6">
      <c r="A2817" s="643"/>
      <c r="B2817" s="93" t="s">
        <v>5071</v>
      </c>
      <c r="C2817" s="601"/>
      <c r="D2817" s="396"/>
      <c r="E2817" s="640"/>
      <c r="F2817" s="640"/>
    </row>
    <row r="2818" spans="1:6">
      <c r="A2818" s="643"/>
      <c r="B2818" s="378" t="s">
        <v>5072</v>
      </c>
      <c r="C2818" s="601"/>
      <c r="D2818" s="396"/>
      <c r="E2818" s="640"/>
      <c r="F2818" s="640"/>
    </row>
    <row r="2819" spans="1:6">
      <c r="A2819" s="643"/>
      <c r="B2819" s="336" t="s">
        <v>5073</v>
      </c>
      <c r="C2819" s="601"/>
      <c r="D2819" s="396"/>
      <c r="E2819" s="640"/>
      <c r="F2819" s="640"/>
    </row>
    <row r="2820" spans="1:6">
      <c r="A2820" s="643"/>
      <c r="B2820" s="93" t="s">
        <v>5074</v>
      </c>
      <c r="C2820" s="601"/>
      <c r="D2820" s="396"/>
      <c r="E2820" s="640"/>
      <c r="F2820" s="640"/>
    </row>
    <row r="2821" spans="1:6">
      <c r="A2821" s="643"/>
      <c r="B2821" s="93" t="s">
        <v>5075</v>
      </c>
      <c r="C2821" s="601"/>
      <c r="D2821" s="396"/>
      <c r="E2821" s="640"/>
      <c r="F2821" s="640"/>
    </row>
    <row r="2822" spans="1:6">
      <c r="A2822" s="472"/>
      <c r="B2822" s="93" t="s">
        <v>3465</v>
      </c>
      <c r="C2822" s="601"/>
      <c r="D2822" s="396"/>
      <c r="E2822" s="640"/>
      <c r="F2822" s="640"/>
    </row>
    <row r="2823" spans="1:6">
      <c r="A2823" s="472"/>
      <c r="B2823" s="93" t="s">
        <v>5076</v>
      </c>
      <c r="C2823" s="601"/>
      <c r="D2823" s="396"/>
      <c r="E2823" s="640"/>
      <c r="F2823" s="640"/>
    </row>
    <row r="2824" spans="1:6">
      <c r="A2824" s="472"/>
      <c r="B2824" s="93" t="s">
        <v>5077</v>
      </c>
      <c r="C2824" s="601"/>
      <c r="D2824" s="396"/>
      <c r="E2824" s="640"/>
      <c r="F2824" s="640"/>
    </row>
    <row r="2825" spans="1:6">
      <c r="A2825" s="472"/>
      <c r="B2825" s="93" t="s">
        <v>5078</v>
      </c>
      <c r="C2825" s="601"/>
      <c r="D2825" s="396"/>
      <c r="E2825" s="640"/>
      <c r="F2825" s="640"/>
    </row>
    <row r="2826" spans="1:6">
      <c r="A2826" s="472"/>
      <c r="B2826" s="93" t="s">
        <v>5079</v>
      </c>
      <c r="C2826" s="601"/>
      <c r="D2826" s="396"/>
      <c r="E2826" s="640"/>
      <c r="F2826" s="640"/>
    </row>
    <row r="2827" spans="1:6">
      <c r="A2827" s="472"/>
      <c r="B2827" s="378" t="s">
        <v>5080</v>
      </c>
      <c r="C2827" s="601"/>
      <c r="D2827" s="396"/>
      <c r="E2827" s="640"/>
      <c r="F2827" s="640"/>
    </row>
    <row r="2828" spans="1:6">
      <c r="A2828" s="472"/>
      <c r="B2828" s="378" t="s">
        <v>5081</v>
      </c>
      <c r="C2828" s="601"/>
      <c r="D2828" s="396"/>
      <c r="E2828" s="640"/>
      <c r="F2828" s="640"/>
    </row>
    <row r="2829" spans="1:6">
      <c r="A2829" s="472"/>
      <c r="B2829" s="93" t="s">
        <v>5082</v>
      </c>
      <c r="C2829" s="601"/>
      <c r="D2829" s="396"/>
      <c r="E2829" s="640"/>
      <c r="F2829" s="640"/>
    </row>
    <row r="2830" spans="1:6">
      <c r="A2830" s="472"/>
      <c r="B2830" s="93" t="s">
        <v>5083</v>
      </c>
      <c r="C2830" s="601"/>
      <c r="D2830" s="396"/>
      <c r="E2830" s="640"/>
      <c r="F2830" s="640"/>
    </row>
    <row r="2831" spans="1:6">
      <c r="A2831" s="472"/>
      <c r="B2831" s="93" t="s">
        <v>5084</v>
      </c>
      <c r="C2831" s="601"/>
      <c r="D2831" s="396"/>
      <c r="E2831" s="640"/>
      <c r="F2831" s="640"/>
    </row>
    <row r="2832" spans="1:6">
      <c r="A2832" s="472"/>
      <c r="B2832" s="378" t="s">
        <v>5085</v>
      </c>
      <c r="C2832" s="601"/>
      <c r="D2832" s="396"/>
      <c r="E2832" s="640"/>
      <c r="F2832" s="640"/>
    </row>
    <row r="2833" spans="1:6">
      <c r="A2833" s="472"/>
      <c r="B2833" s="93" t="s">
        <v>5086</v>
      </c>
      <c r="C2833" s="601"/>
      <c r="D2833" s="396"/>
      <c r="E2833" s="640"/>
      <c r="F2833" s="640"/>
    </row>
    <row r="2834" spans="1:6">
      <c r="A2834" s="472"/>
      <c r="B2834" s="93" t="s">
        <v>5087</v>
      </c>
      <c r="C2834" s="601"/>
      <c r="D2834" s="396"/>
      <c r="E2834" s="640"/>
      <c r="F2834" s="640"/>
    </row>
    <row r="2835" spans="1:6">
      <c r="A2835" s="678"/>
      <c r="B2835" s="444" t="s">
        <v>5088</v>
      </c>
      <c r="C2835" s="601"/>
      <c r="D2835" s="396"/>
      <c r="E2835" s="640"/>
      <c r="F2835" s="640"/>
    </row>
    <row r="2836" spans="1:6">
      <c r="A2836" s="678"/>
      <c r="B2836" s="379" t="s">
        <v>5089</v>
      </c>
      <c r="C2836" s="601"/>
      <c r="D2836" s="396"/>
      <c r="E2836" s="640"/>
      <c r="F2836" s="640"/>
    </row>
    <row r="2837" spans="1:6">
      <c r="A2837" s="678"/>
      <c r="B2837" s="379" t="s">
        <v>5090</v>
      </c>
      <c r="C2837" s="601"/>
      <c r="D2837" s="396"/>
      <c r="E2837" s="640"/>
      <c r="F2837" s="640"/>
    </row>
    <row r="2838" spans="1:6">
      <c r="A2838" s="678"/>
      <c r="B2838" s="444" t="s">
        <v>5091</v>
      </c>
      <c r="C2838" s="601"/>
      <c r="D2838" s="396"/>
      <c r="E2838" s="640"/>
      <c r="F2838" s="640"/>
    </row>
    <row r="2839" spans="1:6">
      <c r="A2839" s="678"/>
      <c r="B2839" s="93" t="s">
        <v>5092</v>
      </c>
      <c r="C2839" s="601"/>
      <c r="D2839" s="396"/>
      <c r="E2839" s="640"/>
      <c r="F2839" s="640"/>
    </row>
    <row r="2840" spans="1:6">
      <c r="A2840" s="678"/>
      <c r="B2840" s="93" t="s">
        <v>5093</v>
      </c>
      <c r="C2840" s="601"/>
      <c r="D2840" s="396"/>
      <c r="E2840" s="640"/>
      <c r="F2840" s="640"/>
    </row>
    <row r="2841" spans="1:6">
      <c r="A2841" s="678"/>
      <c r="B2841" s="612" t="s">
        <v>5094</v>
      </c>
      <c r="C2841" s="601"/>
      <c r="D2841" s="396"/>
      <c r="E2841" s="640"/>
      <c r="F2841" s="640"/>
    </row>
    <row r="2842" spans="1:6">
      <c r="A2842" s="678"/>
      <c r="B2842" s="336" t="s">
        <v>5095</v>
      </c>
      <c r="C2842" s="601"/>
      <c r="D2842" s="396"/>
      <c r="E2842" s="640"/>
      <c r="F2842" s="640"/>
    </row>
    <row r="2843" spans="1:6">
      <c r="A2843" s="678"/>
      <c r="B2843" s="612" t="s">
        <v>5096</v>
      </c>
      <c r="C2843" s="601"/>
      <c r="D2843" s="396"/>
      <c r="E2843" s="640"/>
      <c r="F2843" s="640"/>
    </row>
    <row r="2844" spans="1:6">
      <c r="A2844" s="678"/>
      <c r="B2844" s="612" t="s">
        <v>5097</v>
      </c>
      <c r="C2844" s="601"/>
      <c r="D2844" s="396"/>
      <c r="E2844" s="640"/>
      <c r="F2844" s="640"/>
    </row>
    <row r="2845" spans="1:6">
      <c r="A2845" s="678"/>
      <c r="B2845" s="336" t="s">
        <v>5098</v>
      </c>
      <c r="C2845" s="601"/>
      <c r="D2845" s="396"/>
      <c r="E2845" s="640"/>
      <c r="F2845" s="640"/>
    </row>
    <row r="2846" spans="1:6">
      <c r="A2846" s="678"/>
      <c r="B2846" s="336" t="s">
        <v>5099</v>
      </c>
      <c r="C2846" s="601"/>
      <c r="D2846" s="396"/>
      <c r="E2846" s="640"/>
      <c r="F2846" s="640"/>
    </row>
    <row r="2847" spans="1:6">
      <c r="A2847" s="678"/>
      <c r="B2847" s="612" t="s">
        <v>5100</v>
      </c>
      <c r="C2847" s="601"/>
      <c r="D2847" s="396"/>
      <c r="E2847" s="640"/>
      <c r="F2847" s="640"/>
    </row>
    <row r="2848" spans="1:6">
      <c r="A2848" s="678"/>
      <c r="B2848" s="336" t="s">
        <v>5101</v>
      </c>
      <c r="C2848" s="601"/>
      <c r="D2848" s="396"/>
      <c r="E2848" s="640"/>
      <c r="F2848" s="640"/>
    </row>
    <row r="2849" spans="1:6">
      <c r="A2849" s="678"/>
      <c r="B2849" s="612" t="s">
        <v>5102</v>
      </c>
      <c r="C2849" s="601"/>
      <c r="D2849" s="396"/>
      <c r="E2849" s="640"/>
      <c r="F2849" s="640"/>
    </row>
    <row r="2850" spans="1:6">
      <c r="A2850" s="678"/>
      <c r="B2850" s="336" t="s">
        <v>5103</v>
      </c>
      <c r="C2850" s="601"/>
      <c r="D2850" s="396"/>
      <c r="E2850" s="640"/>
      <c r="F2850" s="640"/>
    </row>
    <row r="2851" spans="1:6">
      <c r="A2851" s="678"/>
      <c r="B2851" s="336" t="s">
        <v>5104</v>
      </c>
      <c r="C2851" s="601"/>
      <c r="D2851" s="396"/>
      <c r="E2851" s="640"/>
      <c r="F2851" s="640"/>
    </row>
    <row r="2852" spans="1:6">
      <c r="A2852" s="678"/>
      <c r="B2852" s="336" t="s">
        <v>5105</v>
      </c>
      <c r="C2852" s="601"/>
      <c r="D2852" s="396"/>
      <c r="E2852" s="640"/>
      <c r="F2852" s="640"/>
    </row>
    <row r="2853" spans="1:6">
      <c r="A2853" s="678"/>
      <c r="B2853" s="336" t="s">
        <v>5106</v>
      </c>
      <c r="C2853" s="601"/>
      <c r="D2853" s="396"/>
      <c r="E2853" s="640"/>
      <c r="F2853" s="640"/>
    </row>
    <row r="2854" spans="1:6">
      <c r="A2854" s="678"/>
      <c r="B2854" s="336" t="s">
        <v>5107</v>
      </c>
      <c r="C2854" s="601"/>
      <c r="D2854" s="396"/>
      <c r="E2854" s="640"/>
      <c r="F2854" s="640"/>
    </row>
    <row r="2855" spans="1:6">
      <c r="A2855" s="678"/>
      <c r="B2855" s="336" t="s">
        <v>5108</v>
      </c>
      <c r="C2855" s="601"/>
      <c r="D2855" s="396"/>
      <c r="E2855" s="640"/>
      <c r="F2855" s="640"/>
    </row>
    <row r="2856" spans="1:6">
      <c r="A2856" s="678"/>
      <c r="B2856" s="612" t="s">
        <v>5109</v>
      </c>
      <c r="C2856" s="601"/>
      <c r="D2856" s="396"/>
      <c r="E2856" s="640"/>
      <c r="F2856" s="640"/>
    </row>
    <row r="2857" spans="1:6">
      <c r="A2857" s="678"/>
      <c r="B2857" s="336" t="s">
        <v>5110</v>
      </c>
      <c r="C2857" s="601"/>
      <c r="D2857" s="396"/>
      <c r="E2857" s="640"/>
      <c r="F2857" s="640"/>
    </row>
    <row r="2858" spans="1:6">
      <c r="A2858" s="678"/>
      <c r="B2858" s="612" t="s">
        <v>5111</v>
      </c>
      <c r="C2858" s="601"/>
      <c r="D2858" s="396"/>
      <c r="E2858" s="640"/>
      <c r="F2858" s="640"/>
    </row>
    <row r="2859" spans="1:6">
      <c r="A2859" s="678"/>
      <c r="B2859" s="612" t="s">
        <v>5112</v>
      </c>
      <c r="C2859" s="601"/>
      <c r="D2859" s="396"/>
      <c r="E2859" s="640"/>
      <c r="F2859" s="640"/>
    </row>
    <row r="2860" spans="1:6">
      <c r="A2860" s="678"/>
      <c r="B2860" s="612" t="s">
        <v>5113</v>
      </c>
      <c r="C2860" s="601"/>
      <c r="D2860" s="396"/>
      <c r="E2860" s="640"/>
      <c r="F2860" s="640"/>
    </row>
    <row r="2861" spans="1:6">
      <c r="A2861" s="678"/>
      <c r="B2861" s="336" t="s">
        <v>5114</v>
      </c>
      <c r="C2861" s="601"/>
      <c r="D2861" s="396"/>
      <c r="E2861" s="640"/>
      <c r="F2861" s="640"/>
    </row>
    <row r="2862" spans="1:6">
      <c r="A2862" s="678"/>
      <c r="B2862" s="612" t="s">
        <v>5115</v>
      </c>
      <c r="C2862" s="601"/>
      <c r="D2862" s="396"/>
      <c r="E2862" s="640"/>
      <c r="F2862" s="640"/>
    </row>
    <row r="2863" spans="1:6">
      <c r="A2863" s="678"/>
      <c r="B2863" s="336" t="s">
        <v>5116</v>
      </c>
      <c r="C2863" s="601"/>
      <c r="D2863" s="396"/>
      <c r="E2863" s="640"/>
      <c r="F2863" s="640"/>
    </row>
    <row r="2864" spans="1:6">
      <c r="A2864" s="678"/>
      <c r="B2864" s="336" t="s">
        <v>5117</v>
      </c>
      <c r="C2864" s="601"/>
      <c r="D2864" s="396"/>
      <c r="E2864" s="640"/>
      <c r="F2864" s="640"/>
    </row>
    <row r="2865" spans="1:6">
      <c r="A2865" s="678"/>
      <c r="B2865" s="612" t="s">
        <v>5118</v>
      </c>
      <c r="C2865" s="601"/>
      <c r="D2865" s="396"/>
      <c r="E2865" s="640"/>
      <c r="F2865" s="640"/>
    </row>
    <row r="2866" spans="1:6">
      <c r="A2866" s="678"/>
      <c r="B2866" s="336" t="s">
        <v>5119</v>
      </c>
      <c r="C2866" s="601"/>
      <c r="D2866" s="396"/>
      <c r="E2866" s="640"/>
      <c r="F2866" s="640"/>
    </row>
    <row r="2867" spans="1:6">
      <c r="A2867" s="678"/>
      <c r="B2867" s="612" t="s">
        <v>5120</v>
      </c>
      <c r="C2867" s="601"/>
      <c r="D2867" s="396"/>
      <c r="E2867" s="640"/>
      <c r="F2867" s="640"/>
    </row>
    <row r="2868" spans="1:6">
      <c r="A2868" s="678"/>
      <c r="B2868" s="336" t="s">
        <v>5121</v>
      </c>
      <c r="C2868" s="601"/>
      <c r="D2868" s="396"/>
      <c r="E2868" s="640"/>
      <c r="F2868" s="640"/>
    </row>
    <row r="2869" spans="1:6">
      <c r="A2869" s="678"/>
      <c r="B2869" s="612" t="s">
        <v>5122</v>
      </c>
      <c r="C2869" s="601"/>
      <c r="D2869" s="396"/>
      <c r="E2869" s="640"/>
      <c r="F2869" s="640"/>
    </row>
    <row r="2870" spans="1:6">
      <c r="A2870" s="678"/>
      <c r="B2870" s="612" t="s">
        <v>5123</v>
      </c>
      <c r="C2870" s="601"/>
      <c r="D2870" s="396"/>
      <c r="E2870" s="640"/>
      <c r="F2870" s="640"/>
    </row>
    <row r="2871" spans="1:6">
      <c r="A2871" s="678"/>
      <c r="B2871" s="336" t="s">
        <v>5124</v>
      </c>
      <c r="C2871" s="601"/>
      <c r="D2871" s="396"/>
      <c r="E2871" s="640"/>
      <c r="F2871" s="640"/>
    </row>
    <row r="2872" spans="1:6">
      <c r="A2872" s="678"/>
      <c r="B2872" s="612" t="s">
        <v>5125</v>
      </c>
      <c r="C2872" s="601"/>
      <c r="D2872" s="396"/>
      <c r="E2872" s="640"/>
      <c r="F2872" s="640"/>
    </row>
    <row r="2873" spans="1:6">
      <c r="A2873" s="678"/>
      <c r="B2873" s="336" t="s">
        <v>5126</v>
      </c>
      <c r="C2873" s="601"/>
      <c r="D2873" s="396"/>
      <c r="E2873" s="640"/>
      <c r="F2873" s="640"/>
    </row>
    <row r="2874" spans="1:6">
      <c r="A2874" s="678"/>
      <c r="B2874" s="336" t="s">
        <v>5127</v>
      </c>
      <c r="C2874" s="601"/>
      <c r="D2874" s="396"/>
      <c r="E2874" s="640"/>
      <c r="F2874" s="640"/>
    </row>
    <row r="2875" spans="1:6">
      <c r="A2875" s="678"/>
      <c r="B2875" s="336" t="s">
        <v>5128</v>
      </c>
      <c r="C2875" s="601"/>
      <c r="D2875" s="396"/>
      <c r="E2875" s="640"/>
      <c r="F2875" s="640"/>
    </row>
    <row r="2876" spans="1:6">
      <c r="A2876" s="678"/>
      <c r="B2876" s="336" t="s">
        <v>5129</v>
      </c>
      <c r="C2876" s="601"/>
      <c r="D2876" s="396"/>
      <c r="E2876" s="640"/>
      <c r="F2876" s="640"/>
    </row>
    <row r="2877" spans="1:6">
      <c r="A2877" s="678"/>
      <c r="B2877" s="612" t="s">
        <v>5130</v>
      </c>
      <c r="C2877" s="601"/>
      <c r="D2877" s="396"/>
      <c r="E2877" s="640"/>
      <c r="F2877" s="640"/>
    </row>
    <row r="2878" spans="1:6">
      <c r="A2878" s="678"/>
      <c r="B2878" s="336" t="s">
        <v>5131</v>
      </c>
      <c r="C2878" s="601"/>
      <c r="D2878" s="396"/>
      <c r="E2878" s="640"/>
      <c r="F2878" s="640"/>
    </row>
    <row r="2879" spans="1:6">
      <c r="A2879" s="678"/>
      <c r="B2879" s="336" t="s">
        <v>5132</v>
      </c>
      <c r="C2879" s="601"/>
      <c r="D2879" s="396"/>
      <c r="E2879" s="640"/>
      <c r="F2879" s="640"/>
    </row>
    <row r="2880" spans="1:6">
      <c r="A2880" s="678"/>
      <c r="B2880" s="612" t="s">
        <v>5133</v>
      </c>
      <c r="C2880" s="601"/>
      <c r="D2880" s="396"/>
      <c r="E2880" s="640"/>
      <c r="F2880" s="640"/>
    </row>
    <row r="2881" spans="1:6">
      <c r="A2881" s="678"/>
      <c r="B2881" s="612" t="s">
        <v>1033</v>
      </c>
      <c r="C2881" s="601"/>
      <c r="D2881" s="396"/>
      <c r="E2881" s="640"/>
      <c r="F2881" s="640"/>
    </row>
    <row r="2882" spans="1:6">
      <c r="A2882" s="678"/>
      <c r="B2882" s="612" t="s">
        <v>5134</v>
      </c>
      <c r="C2882" s="601"/>
      <c r="D2882" s="396"/>
      <c r="E2882" s="640"/>
      <c r="F2882" s="640"/>
    </row>
    <row r="2883" spans="1:6">
      <c r="A2883" s="678"/>
      <c r="B2883" s="336" t="s">
        <v>5135</v>
      </c>
      <c r="C2883" s="601"/>
      <c r="D2883" s="396"/>
      <c r="E2883" s="640"/>
      <c r="F2883" s="640"/>
    </row>
    <row r="2884" spans="1:6">
      <c r="A2884" s="678"/>
      <c r="B2884" s="336"/>
      <c r="C2884" s="601"/>
      <c r="D2884" s="396"/>
      <c r="E2884" s="640"/>
      <c r="F2884" s="640"/>
    </row>
    <row r="2885" spans="1:6" ht="25.5">
      <c r="A2885" s="641" t="s">
        <v>2908</v>
      </c>
      <c r="B2885" s="382" t="s">
        <v>5136</v>
      </c>
      <c r="C2885" s="601" t="s">
        <v>20</v>
      </c>
      <c r="D2885" s="396">
        <v>4</v>
      </c>
      <c r="E2885" s="1331"/>
      <c r="F2885" s="640">
        <f>ROUND(D2885*E2885,2)</f>
        <v>0</v>
      </c>
    </row>
    <row r="2886" spans="1:6">
      <c r="A2886" s="472"/>
      <c r="B2886" s="93" t="s">
        <v>5137</v>
      </c>
      <c r="C2886" s="601"/>
      <c r="D2886" s="396"/>
      <c r="E2886" s="640"/>
      <c r="F2886" s="640"/>
    </row>
    <row r="2887" spans="1:6">
      <c r="A2887" s="472"/>
      <c r="B2887" s="93"/>
      <c r="C2887" s="601"/>
      <c r="D2887" s="396"/>
      <c r="E2887" s="640"/>
      <c r="F2887" s="640"/>
    </row>
    <row r="2888" spans="1:6" ht="25.5">
      <c r="A2888" s="641" t="s">
        <v>2909</v>
      </c>
      <c r="B2888" s="382" t="s">
        <v>5138</v>
      </c>
      <c r="C2888" s="601" t="s">
        <v>20</v>
      </c>
      <c r="D2888" s="396">
        <v>3</v>
      </c>
      <c r="E2888" s="1331"/>
      <c r="F2888" s="640">
        <f>ROUND(D2888*E2888,2)</f>
        <v>0</v>
      </c>
    </row>
    <row r="2889" spans="1:6">
      <c r="A2889" s="472"/>
      <c r="B2889" s="93" t="s">
        <v>5139</v>
      </c>
      <c r="C2889" s="601"/>
      <c r="D2889" s="396"/>
      <c r="E2889" s="640"/>
      <c r="F2889" s="640"/>
    </row>
    <row r="2890" spans="1:6">
      <c r="A2890" s="472"/>
      <c r="B2890" s="93"/>
      <c r="C2890" s="601"/>
      <c r="D2890" s="396"/>
      <c r="E2890" s="640"/>
      <c r="F2890" s="640"/>
    </row>
    <row r="2891" spans="1:6" ht="25.5">
      <c r="A2891" s="641" t="s">
        <v>2907</v>
      </c>
      <c r="B2891" s="382" t="s">
        <v>5140</v>
      </c>
      <c r="C2891" s="601" t="s">
        <v>20</v>
      </c>
      <c r="D2891" s="396">
        <v>1</v>
      </c>
      <c r="E2891" s="1331"/>
      <c r="F2891" s="640">
        <f>ROUND(D2891*E2891,2)</f>
        <v>0</v>
      </c>
    </row>
    <row r="2892" spans="1:6">
      <c r="A2892" s="472"/>
      <c r="B2892" s="93" t="s">
        <v>4759</v>
      </c>
      <c r="C2892" s="601"/>
      <c r="D2892" s="396"/>
      <c r="E2892" s="640"/>
      <c r="F2892" s="640"/>
    </row>
    <row r="2893" spans="1:6">
      <c r="A2893" s="472"/>
      <c r="B2893" s="93"/>
      <c r="C2893" s="601"/>
      <c r="D2893" s="396"/>
      <c r="E2893" s="640"/>
      <c r="F2893" s="640"/>
    </row>
    <row r="2894" spans="1:6" ht="25.5">
      <c r="A2894" s="641" t="s">
        <v>2912</v>
      </c>
      <c r="B2894" s="382" t="s">
        <v>5141</v>
      </c>
      <c r="C2894" s="601" t="s">
        <v>20</v>
      </c>
      <c r="D2894" s="396">
        <v>1</v>
      </c>
      <c r="E2894" s="1331"/>
      <c r="F2894" s="640">
        <f>ROUND(D2894*E2894,2)</f>
        <v>0</v>
      </c>
    </row>
    <row r="2895" spans="1:6">
      <c r="A2895" s="472"/>
      <c r="B2895" s="93" t="s">
        <v>4667</v>
      </c>
      <c r="C2895" s="601"/>
      <c r="D2895" s="396"/>
      <c r="E2895" s="640"/>
      <c r="F2895" s="640"/>
    </row>
    <row r="2896" spans="1:6">
      <c r="A2896" s="472"/>
      <c r="B2896" s="93"/>
      <c r="C2896" s="601"/>
      <c r="D2896" s="396"/>
      <c r="E2896" s="640"/>
      <c r="F2896" s="640"/>
    </row>
    <row r="2897" spans="1:6" ht="25.5">
      <c r="A2897" s="641" t="s">
        <v>2913</v>
      </c>
      <c r="B2897" s="382" t="s">
        <v>5142</v>
      </c>
      <c r="C2897" s="601" t="s">
        <v>20</v>
      </c>
      <c r="D2897" s="396">
        <v>5</v>
      </c>
      <c r="E2897" s="1331"/>
      <c r="F2897" s="640">
        <f>ROUND(D2897*E2897,2)</f>
        <v>0</v>
      </c>
    </row>
    <row r="2898" spans="1:6">
      <c r="A2898" s="472"/>
      <c r="B2898" s="336" t="s">
        <v>6616</v>
      </c>
      <c r="C2898" s="601"/>
      <c r="D2898" s="396"/>
      <c r="E2898" s="640"/>
      <c r="F2898" s="640"/>
    </row>
    <row r="2899" spans="1:6">
      <c r="A2899" s="472"/>
      <c r="B2899" s="93"/>
      <c r="C2899" s="601"/>
      <c r="D2899" s="396"/>
      <c r="E2899" s="640"/>
      <c r="F2899" s="640"/>
    </row>
    <row r="2900" spans="1:6" ht="25.5">
      <c r="A2900" s="641" t="s">
        <v>2914</v>
      </c>
      <c r="B2900" s="382" t="s">
        <v>5143</v>
      </c>
      <c r="C2900" s="601" t="s">
        <v>20</v>
      </c>
      <c r="D2900" s="396">
        <v>18</v>
      </c>
      <c r="E2900" s="1331"/>
      <c r="F2900" s="640">
        <f>ROUND(D2900*E2900,2)</f>
        <v>0</v>
      </c>
    </row>
    <row r="2901" spans="1:6">
      <c r="A2901" s="472"/>
      <c r="B2901" s="93" t="s">
        <v>5144</v>
      </c>
      <c r="C2901" s="601"/>
      <c r="D2901" s="396"/>
      <c r="E2901" s="640"/>
      <c r="F2901" s="640"/>
    </row>
    <row r="2902" spans="1:6">
      <c r="A2902" s="472"/>
      <c r="B2902" s="93" t="s">
        <v>5145</v>
      </c>
      <c r="C2902" s="601"/>
      <c r="D2902" s="396"/>
      <c r="E2902" s="640"/>
      <c r="F2902" s="640"/>
    </row>
    <row r="2903" spans="1:6">
      <c r="A2903" s="472"/>
      <c r="B2903" s="93"/>
      <c r="C2903" s="601"/>
      <c r="D2903" s="396"/>
      <c r="E2903" s="640"/>
      <c r="F2903" s="640"/>
    </row>
    <row r="2904" spans="1:6" ht="25.5">
      <c r="A2904" s="641" t="s">
        <v>2910</v>
      </c>
      <c r="B2904" s="382" t="s">
        <v>5146</v>
      </c>
      <c r="C2904" s="601" t="s">
        <v>20</v>
      </c>
      <c r="D2904" s="396">
        <v>4</v>
      </c>
      <c r="E2904" s="1331"/>
      <c r="F2904" s="640">
        <f>ROUND(D2904*E2904,2)</f>
        <v>0</v>
      </c>
    </row>
    <row r="2905" spans="1:6">
      <c r="A2905" s="472"/>
      <c r="B2905" s="336" t="s">
        <v>6617</v>
      </c>
      <c r="C2905" s="601"/>
      <c r="D2905" s="396"/>
      <c r="E2905" s="640"/>
      <c r="F2905" s="640"/>
    </row>
    <row r="2906" spans="1:6">
      <c r="A2906" s="472"/>
      <c r="B2906" s="93"/>
      <c r="C2906" s="601"/>
      <c r="D2906" s="396"/>
      <c r="E2906" s="640"/>
      <c r="F2906" s="640"/>
    </row>
    <row r="2907" spans="1:6" ht="25.5">
      <c r="A2907" s="641" t="s">
        <v>2911</v>
      </c>
      <c r="B2907" s="382" t="s">
        <v>5147</v>
      </c>
      <c r="C2907" s="601" t="s">
        <v>20</v>
      </c>
      <c r="D2907" s="396">
        <v>9</v>
      </c>
      <c r="E2907" s="1331"/>
      <c r="F2907" s="640">
        <f>ROUND(D2907*E2907,2)</f>
        <v>0</v>
      </c>
    </row>
    <row r="2908" spans="1:6">
      <c r="A2908" s="472"/>
      <c r="B2908" s="336" t="s">
        <v>6618</v>
      </c>
      <c r="C2908" s="601"/>
      <c r="D2908" s="396"/>
      <c r="E2908" s="640"/>
      <c r="F2908" s="640"/>
    </row>
    <row r="2909" spans="1:6">
      <c r="A2909" s="472"/>
      <c r="B2909" s="93"/>
      <c r="C2909" s="601"/>
      <c r="D2909" s="396"/>
      <c r="E2909" s="640"/>
      <c r="F2909" s="640"/>
    </row>
    <row r="2910" spans="1:6" ht="25.5">
      <c r="A2910" s="641" t="s">
        <v>2920</v>
      </c>
      <c r="B2910" s="382" t="s">
        <v>5148</v>
      </c>
      <c r="C2910" s="601" t="s">
        <v>20</v>
      </c>
      <c r="D2910" s="396">
        <v>8</v>
      </c>
      <c r="E2910" s="1331"/>
      <c r="F2910" s="640">
        <f>ROUND(D2910*E2910,2)</f>
        <v>0</v>
      </c>
    </row>
    <row r="2911" spans="1:6">
      <c r="A2911" s="472"/>
      <c r="B2911" s="93" t="s">
        <v>5149</v>
      </c>
      <c r="C2911" s="601"/>
      <c r="D2911" s="396"/>
      <c r="E2911" s="640"/>
      <c r="F2911" s="640"/>
    </row>
    <row r="2912" spans="1:6">
      <c r="A2912" s="472"/>
      <c r="B2912" s="93"/>
      <c r="C2912" s="601"/>
      <c r="D2912" s="396"/>
      <c r="E2912" s="640"/>
      <c r="F2912" s="640"/>
    </row>
    <row r="2913" spans="1:6" ht="25.5">
      <c r="A2913" s="641" t="s">
        <v>2921</v>
      </c>
      <c r="B2913" s="382" t="s">
        <v>5150</v>
      </c>
      <c r="C2913" s="601" t="s">
        <v>20</v>
      </c>
      <c r="D2913" s="396">
        <v>4</v>
      </c>
      <c r="E2913" s="1331"/>
      <c r="F2913" s="640">
        <f>ROUND(D2913*E2913,2)</f>
        <v>0</v>
      </c>
    </row>
    <row r="2914" spans="1:6">
      <c r="A2914" s="472"/>
      <c r="B2914" s="93" t="s">
        <v>5151</v>
      </c>
      <c r="C2914" s="601"/>
      <c r="D2914" s="396"/>
      <c r="E2914" s="640"/>
      <c r="F2914" s="640"/>
    </row>
    <row r="2915" spans="1:6">
      <c r="A2915" s="472"/>
      <c r="B2915" s="93"/>
      <c r="C2915" s="601"/>
      <c r="D2915" s="396"/>
      <c r="E2915" s="640"/>
      <c r="F2915" s="640"/>
    </row>
    <row r="2916" spans="1:6" ht="25.5">
      <c r="A2916" s="641" t="s">
        <v>2922</v>
      </c>
      <c r="B2916" s="382" t="s">
        <v>5152</v>
      </c>
      <c r="C2916" s="601" t="s">
        <v>20</v>
      </c>
      <c r="D2916" s="396">
        <v>9</v>
      </c>
      <c r="E2916" s="1331"/>
      <c r="F2916" s="640">
        <f>ROUND(D2916*E2916,2)</f>
        <v>0</v>
      </c>
    </row>
    <row r="2917" spans="1:6">
      <c r="A2917" s="472"/>
      <c r="B2917" s="336" t="s">
        <v>6619</v>
      </c>
      <c r="C2917" s="601"/>
      <c r="D2917" s="396"/>
      <c r="E2917" s="640"/>
      <c r="F2917" s="640"/>
    </row>
    <row r="2918" spans="1:6">
      <c r="A2918" s="472"/>
      <c r="B2918" s="93"/>
      <c r="C2918" s="601"/>
      <c r="D2918" s="396"/>
      <c r="E2918" s="640"/>
      <c r="F2918" s="640"/>
    </row>
    <row r="2919" spans="1:6" ht="25.5">
      <c r="A2919" s="641" t="s">
        <v>2923</v>
      </c>
      <c r="B2919" s="382" t="s">
        <v>5153</v>
      </c>
      <c r="C2919" s="601" t="s">
        <v>20</v>
      </c>
      <c r="D2919" s="396">
        <v>4</v>
      </c>
      <c r="E2919" s="1331"/>
      <c r="F2919" s="640">
        <f>ROUND(D2919*E2919,2)</f>
        <v>0</v>
      </c>
    </row>
    <row r="2920" spans="1:6">
      <c r="A2920" s="678"/>
      <c r="B2920" s="93" t="s">
        <v>5154</v>
      </c>
      <c r="C2920" s="601"/>
      <c r="D2920" s="396"/>
      <c r="E2920" s="640"/>
      <c r="F2920" s="640"/>
    </row>
    <row r="2921" spans="1:6">
      <c r="A2921" s="678"/>
      <c r="B2921" s="93"/>
      <c r="C2921" s="601"/>
      <c r="D2921" s="396"/>
      <c r="E2921" s="640"/>
      <c r="F2921" s="640"/>
    </row>
    <row r="2922" spans="1:6" ht="25.5">
      <c r="A2922" s="641" t="s">
        <v>2915</v>
      </c>
      <c r="B2922" s="382" t="s">
        <v>5155</v>
      </c>
      <c r="C2922" s="601" t="s">
        <v>20</v>
      </c>
      <c r="D2922" s="396">
        <v>1</v>
      </c>
      <c r="E2922" s="1331"/>
      <c r="F2922" s="640">
        <f>ROUND(D2922*E2922,2)</f>
        <v>0</v>
      </c>
    </row>
    <row r="2923" spans="1:6">
      <c r="A2923" s="472"/>
      <c r="B2923" s="93" t="s">
        <v>5156</v>
      </c>
      <c r="C2923" s="601"/>
      <c r="D2923" s="396"/>
      <c r="E2923" s="640"/>
      <c r="F2923" s="640"/>
    </row>
    <row r="2924" spans="1:6">
      <c r="A2924" s="472"/>
      <c r="B2924" s="93"/>
      <c r="C2924" s="601"/>
      <c r="D2924" s="396"/>
      <c r="E2924" s="640"/>
      <c r="F2924" s="640"/>
    </row>
    <row r="2925" spans="1:6" ht="25.5">
      <c r="A2925" s="641" t="s">
        <v>2916</v>
      </c>
      <c r="B2925" s="382" t="s">
        <v>5157</v>
      </c>
      <c r="C2925" s="601" t="s">
        <v>20</v>
      </c>
      <c r="D2925" s="396">
        <v>5</v>
      </c>
      <c r="E2925" s="1331"/>
      <c r="F2925" s="640">
        <f>ROUND(D2925*E2925,2)</f>
        <v>0</v>
      </c>
    </row>
    <row r="2926" spans="1:6">
      <c r="A2926" s="472"/>
      <c r="B2926" s="93" t="s">
        <v>5158</v>
      </c>
      <c r="C2926" s="601"/>
      <c r="D2926" s="396"/>
      <c r="E2926" s="640"/>
      <c r="F2926" s="640"/>
    </row>
    <row r="2927" spans="1:6">
      <c r="A2927" s="472"/>
      <c r="B2927" s="93"/>
      <c r="C2927" s="601"/>
      <c r="D2927" s="396"/>
      <c r="E2927" s="640"/>
      <c r="F2927" s="640"/>
    </row>
    <row r="2928" spans="1:6" ht="25.5">
      <c r="A2928" s="641" t="s">
        <v>2917</v>
      </c>
      <c r="B2928" s="382" t="s">
        <v>5159</v>
      </c>
      <c r="C2928" s="601" t="s">
        <v>20</v>
      </c>
      <c r="D2928" s="396">
        <v>48</v>
      </c>
      <c r="E2928" s="1331"/>
      <c r="F2928" s="640">
        <f>ROUND(D2928*E2928,2)</f>
        <v>0</v>
      </c>
    </row>
    <row r="2929" spans="1:6">
      <c r="A2929" s="678"/>
      <c r="B2929" s="93" t="s">
        <v>5160</v>
      </c>
      <c r="C2929" s="601"/>
      <c r="D2929" s="396"/>
      <c r="E2929" s="640"/>
      <c r="F2929" s="640"/>
    </row>
    <row r="2930" spans="1:6">
      <c r="A2930" s="678"/>
      <c r="B2930" s="93" t="s">
        <v>5161</v>
      </c>
      <c r="C2930" s="601"/>
      <c r="D2930" s="396"/>
      <c r="E2930" s="640"/>
      <c r="F2930" s="640"/>
    </row>
    <row r="2931" spans="1:6">
      <c r="A2931" s="678"/>
      <c r="B2931" s="93" t="s">
        <v>5162</v>
      </c>
      <c r="C2931" s="601"/>
      <c r="D2931" s="396"/>
      <c r="E2931" s="640"/>
      <c r="F2931" s="640"/>
    </row>
    <row r="2932" spans="1:6">
      <c r="A2932" s="678"/>
      <c r="B2932" s="93" t="s">
        <v>5163</v>
      </c>
      <c r="C2932" s="601"/>
      <c r="D2932" s="396"/>
      <c r="E2932" s="640"/>
      <c r="F2932" s="640"/>
    </row>
    <row r="2933" spans="1:6">
      <c r="A2933" s="678"/>
      <c r="B2933" s="93"/>
      <c r="C2933" s="601"/>
      <c r="D2933" s="396"/>
      <c r="E2933" s="640"/>
      <c r="F2933" s="640"/>
    </row>
    <row r="2934" spans="1:6" ht="25.5">
      <c r="A2934" s="641" t="s">
        <v>2918</v>
      </c>
      <c r="B2934" s="382" t="s">
        <v>5164</v>
      </c>
      <c r="C2934" s="601" t="s">
        <v>20</v>
      </c>
      <c r="D2934" s="396">
        <v>16</v>
      </c>
      <c r="E2934" s="1331"/>
      <c r="F2934" s="640">
        <f>ROUND(D2934*E2934,2)</f>
        <v>0</v>
      </c>
    </row>
    <row r="2935" spans="1:6">
      <c r="A2935" s="472"/>
      <c r="B2935" s="336" t="s">
        <v>6620</v>
      </c>
      <c r="C2935" s="601"/>
      <c r="D2935" s="396"/>
      <c r="E2935" s="640"/>
      <c r="F2935" s="640"/>
    </row>
    <row r="2936" spans="1:6">
      <c r="A2936" s="472"/>
      <c r="B2936" s="93"/>
      <c r="C2936" s="601"/>
      <c r="D2936" s="396"/>
      <c r="E2936" s="640"/>
      <c r="F2936" s="640"/>
    </row>
    <row r="2937" spans="1:6" ht="25.5">
      <c r="A2937" s="641" t="s">
        <v>2919</v>
      </c>
      <c r="B2937" s="382" t="s">
        <v>5165</v>
      </c>
      <c r="C2937" s="601" t="s">
        <v>20</v>
      </c>
      <c r="D2937" s="396">
        <v>39</v>
      </c>
      <c r="E2937" s="1331"/>
      <c r="F2937" s="640">
        <f>ROUND(D2937*E2937,2)</f>
        <v>0</v>
      </c>
    </row>
    <row r="2938" spans="1:6">
      <c r="A2938" s="472"/>
      <c r="B2938" s="93" t="s">
        <v>5166</v>
      </c>
      <c r="C2938" s="601"/>
      <c r="D2938" s="396"/>
      <c r="E2938" s="640"/>
      <c r="F2938" s="640"/>
    </row>
    <row r="2939" spans="1:6">
      <c r="A2939" s="472"/>
      <c r="B2939" s="93" t="s">
        <v>5167</v>
      </c>
      <c r="C2939" s="601"/>
      <c r="D2939" s="396"/>
      <c r="E2939" s="640"/>
      <c r="F2939" s="640"/>
    </row>
    <row r="2940" spans="1:6">
      <c r="A2940" s="472"/>
      <c r="B2940" s="93" t="s">
        <v>5168</v>
      </c>
      <c r="C2940" s="601"/>
      <c r="D2940" s="396"/>
      <c r="E2940" s="640"/>
      <c r="F2940" s="640"/>
    </row>
    <row r="2941" spans="1:6">
      <c r="A2941" s="472"/>
      <c r="B2941" s="93"/>
      <c r="C2941" s="601"/>
      <c r="D2941" s="396"/>
      <c r="E2941" s="640"/>
      <c r="F2941" s="640"/>
    </row>
    <row r="2942" spans="1:6" ht="25.5">
      <c r="A2942" s="641" t="s">
        <v>2929</v>
      </c>
      <c r="B2942" s="382" t="s">
        <v>5169</v>
      </c>
      <c r="C2942" s="601" t="s">
        <v>20</v>
      </c>
      <c r="D2942" s="396">
        <v>26</v>
      </c>
      <c r="E2942" s="1331"/>
      <c r="F2942" s="640">
        <f>ROUND(D2942*E2942,2)</f>
        <v>0</v>
      </c>
    </row>
    <row r="2943" spans="1:6">
      <c r="A2943" s="472"/>
      <c r="B2943" s="93" t="s">
        <v>5170</v>
      </c>
      <c r="C2943" s="601"/>
      <c r="D2943" s="396"/>
      <c r="E2943" s="640"/>
      <c r="F2943" s="640"/>
    </row>
    <row r="2944" spans="1:6">
      <c r="A2944" s="472"/>
      <c r="B2944" s="93" t="s">
        <v>5171</v>
      </c>
      <c r="C2944" s="601"/>
      <c r="D2944" s="396"/>
      <c r="E2944" s="640"/>
      <c r="F2944" s="640"/>
    </row>
    <row r="2945" spans="1:6">
      <c r="A2945" s="472"/>
      <c r="B2945" s="93"/>
      <c r="C2945" s="601"/>
      <c r="D2945" s="396"/>
      <c r="E2945" s="640"/>
      <c r="F2945" s="640"/>
    </row>
    <row r="2946" spans="1:6" ht="25.5">
      <c r="A2946" s="641" t="s">
        <v>2930</v>
      </c>
      <c r="B2946" s="382" t="s">
        <v>5172</v>
      </c>
      <c r="C2946" s="601" t="s">
        <v>20</v>
      </c>
      <c r="D2946" s="396">
        <v>36</v>
      </c>
      <c r="E2946" s="1331"/>
      <c r="F2946" s="640">
        <f>ROUND(D2946*E2946,2)</f>
        <v>0</v>
      </c>
    </row>
    <row r="2947" spans="1:6">
      <c r="A2947" s="472"/>
      <c r="B2947" s="93" t="s">
        <v>5173</v>
      </c>
      <c r="C2947" s="601"/>
      <c r="D2947" s="396"/>
      <c r="E2947" s="640"/>
      <c r="F2947" s="640"/>
    </row>
    <row r="2948" spans="1:6">
      <c r="A2948" s="472"/>
      <c r="B2948" s="96" t="s">
        <v>5174</v>
      </c>
      <c r="C2948" s="601"/>
      <c r="D2948" s="396"/>
      <c r="E2948" s="640"/>
      <c r="F2948" s="640"/>
    </row>
    <row r="2949" spans="1:6">
      <c r="A2949" s="472"/>
      <c r="B2949" s="93" t="s">
        <v>5175</v>
      </c>
      <c r="C2949" s="601"/>
      <c r="D2949" s="396"/>
      <c r="E2949" s="640"/>
      <c r="F2949" s="640"/>
    </row>
    <row r="2950" spans="1:6">
      <c r="A2950" s="472"/>
      <c r="B2950" s="93"/>
      <c r="C2950" s="601"/>
      <c r="D2950" s="396"/>
      <c r="E2950" s="640"/>
      <c r="F2950" s="640"/>
    </row>
    <row r="2951" spans="1:6" ht="25.5">
      <c r="A2951" s="641" t="s">
        <v>2924</v>
      </c>
      <c r="B2951" s="382" t="s">
        <v>5176</v>
      </c>
      <c r="C2951" s="601" t="s">
        <v>20</v>
      </c>
      <c r="D2951" s="396">
        <v>8</v>
      </c>
      <c r="E2951" s="1331"/>
      <c r="F2951" s="640">
        <f>ROUND(D2951*E2951,2)</f>
        <v>0</v>
      </c>
    </row>
    <row r="2952" spans="1:6">
      <c r="A2952" s="472"/>
      <c r="B2952" s="93" t="s">
        <v>5177</v>
      </c>
      <c r="C2952" s="601"/>
      <c r="D2952" s="396"/>
      <c r="E2952" s="640"/>
      <c r="F2952" s="640"/>
    </row>
    <row r="2953" spans="1:6">
      <c r="A2953" s="472"/>
      <c r="B2953" s="93"/>
      <c r="C2953" s="601"/>
      <c r="D2953" s="396"/>
      <c r="E2953" s="640"/>
      <c r="F2953" s="640"/>
    </row>
    <row r="2954" spans="1:6" ht="25.5">
      <c r="A2954" s="641" t="s">
        <v>2925</v>
      </c>
      <c r="B2954" s="382" t="s">
        <v>5178</v>
      </c>
      <c r="C2954" s="601" t="s">
        <v>20</v>
      </c>
      <c r="D2954" s="396">
        <v>13</v>
      </c>
      <c r="E2954" s="1331"/>
      <c r="F2954" s="640">
        <f>ROUND(D2954*E2954,2)</f>
        <v>0</v>
      </c>
    </row>
    <row r="2955" spans="1:6">
      <c r="A2955" s="472"/>
      <c r="B2955" s="336" t="s">
        <v>6621</v>
      </c>
      <c r="C2955" s="601"/>
      <c r="D2955" s="396"/>
      <c r="E2955" s="640"/>
      <c r="F2955" s="640"/>
    </row>
    <row r="2956" spans="1:6">
      <c r="A2956" s="472"/>
      <c r="B2956" s="93"/>
      <c r="C2956" s="601"/>
      <c r="D2956" s="396"/>
      <c r="E2956" s="640"/>
      <c r="F2956" s="640"/>
    </row>
    <row r="2957" spans="1:6" ht="25.5">
      <c r="A2957" s="641" t="s">
        <v>2926</v>
      </c>
      <c r="B2957" s="382" t="s">
        <v>5179</v>
      </c>
      <c r="C2957" s="601" t="s">
        <v>20</v>
      </c>
      <c r="D2957" s="396">
        <v>20</v>
      </c>
      <c r="E2957" s="1331"/>
      <c r="F2957" s="640">
        <f>ROUND(D2957*E2957,2)</f>
        <v>0</v>
      </c>
    </row>
    <row r="2958" spans="1:6">
      <c r="A2958" s="678"/>
      <c r="B2958" s="336" t="s">
        <v>6622</v>
      </c>
      <c r="C2958" s="601"/>
      <c r="D2958" s="396"/>
      <c r="E2958" s="640"/>
      <c r="F2958" s="640"/>
    </row>
    <row r="2959" spans="1:6">
      <c r="A2959" s="472"/>
      <c r="B2959" s="93" t="s">
        <v>5268</v>
      </c>
      <c r="C2959" s="601"/>
      <c r="D2959" s="396"/>
      <c r="E2959" s="640"/>
      <c r="F2959" s="640"/>
    </row>
    <row r="2960" spans="1:6">
      <c r="A2960" s="472"/>
      <c r="B2960" s="93"/>
      <c r="C2960" s="601"/>
      <c r="D2960" s="396"/>
      <c r="E2960" s="640"/>
      <c r="F2960" s="640"/>
    </row>
    <row r="2961" spans="1:6" ht="25.5">
      <c r="A2961" s="641" t="s">
        <v>2927</v>
      </c>
      <c r="B2961" s="382" t="s">
        <v>5180</v>
      </c>
      <c r="C2961" s="601" t="s">
        <v>20</v>
      </c>
      <c r="D2961" s="396">
        <v>66</v>
      </c>
      <c r="E2961" s="1331"/>
      <c r="F2961" s="640">
        <f>ROUND(D2961*E2961,2)</f>
        <v>0</v>
      </c>
    </row>
    <row r="2962" spans="1:6">
      <c r="A2962" s="472"/>
      <c r="B2962" s="93" t="s">
        <v>5181</v>
      </c>
      <c r="C2962" s="601"/>
      <c r="D2962" s="396"/>
      <c r="E2962" s="640"/>
      <c r="F2962" s="640"/>
    </row>
    <row r="2963" spans="1:6">
      <c r="A2963" s="472"/>
      <c r="B2963" s="336" t="s">
        <v>6623</v>
      </c>
      <c r="C2963" s="601"/>
      <c r="D2963" s="396"/>
      <c r="E2963" s="640"/>
      <c r="F2963" s="640"/>
    </row>
    <row r="2964" spans="1:6">
      <c r="A2964" s="472"/>
      <c r="B2964" s="336" t="s">
        <v>6624</v>
      </c>
      <c r="C2964" s="601"/>
      <c r="D2964" s="396"/>
      <c r="E2964" s="640"/>
      <c r="F2964" s="640"/>
    </row>
    <row r="2965" spans="1:6">
      <c r="A2965" s="472"/>
      <c r="B2965" s="93"/>
      <c r="C2965" s="601"/>
      <c r="D2965" s="396"/>
      <c r="E2965" s="640"/>
      <c r="F2965" s="640"/>
    </row>
    <row r="2966" spans="1:6" ht="25.5">
      <c r="A2966" s="641" t="s">
        <v>2928</v>
      </c>
      <c r="B2966" s="382" t="s">
        <v>5182</v>
      </c>
      <c r="C2966" s="601" t="s">
        <v>20</v>
      </c>
      <c r="D2966" s="396">
        <v>7</v>
      </c>
      <c r="E2966" s="1331"/>
      <c r="F2966" s="640">
        <f>ROUND(D2966*E2966,2)</f>
        <v>0</v>
      </c>
    </row>
    <row r="2967" spans="1:6">
      <c r="A2967" s="472"/>
      <c r="B2967" s="93" t="s">
        <v>5183</v>
      </c>
      <c r="C2967" s="601"/>
      <c r="D2967" s="396"/>
      <c r="E2967" s="640"/>
      <c r="F2967" s="640"/>
    </row>
    <row r="2968" spans="1:6">
      <c r="A2968" s="472"/>
      <c r="B2968" s="93"/>
      <c r="C2968" s="601"/>
      <c r="D2968" s="396"/>
      <c r="E2968" s="640"/>
      <c r="F2968" s="640"/>
    </row>
    <row r="2969" spans="1:6" ht="25.5">
      <c r="A2969" s="641" t="s">
        <v>3138</v>
      </c>
      <c r="B2969" s="336" t="s">
        <v>6625</v>
      </c>
      <c r="C2969" s="601" t="s">
        <v>20</v>
      </c>
      <c r="D2969" s="396">
        <v>1</v>
      </c>
      <c r="E2969" s="1331"/>
      <c r="F2969" s="640">
        <f>ROUND(D2969*E2969,2)</f>
        <v>0</v>
      </c>
    </row>
    <row r="2970" spans="1:6">
      <c r="A2970" s="472"/>
      <c r="B2970" s="93" t="s">
        <v>5034</v>
      </c>
      <c r="C2970" s="601"/>
      <c r="D2970" s="396"/>
      <c r="E2970" s="640"/>
      <c r="F2970" s="640"/>
    </row>
    <row r="2971" spans="1:6">
      <c r="A2971" s="472"/>
      <c r="B2971" s="93"/>
      <c r="C2971" s="601"/>
      <c r="D2971" s="396"/>
      <c r="E2971" s="640"/>
      <c r="F2971" s="640"/>
    </row>
    <row r="2972" spans="1:6" ht="25.5">
      <c r="A2972" s="641" t="s">
        <v>2937</v>
      </c>
      <c r="B2972" s="382" t="s">
        <v>5184</v>
      </c>
      <c r="C2972" s="601" t="s">
        <v>20</v>
      </c>
      <c r="D2972" s="396">
        <v>1</v>
      </c>
      <c r="E2972" s="1331"/>
      <c r="F2972" s="640">
        <f>ROUND(D2972*E2972,2)</f>
        <v>0</v>
      </c>
    </row>
    <row r="2973" spans="1:6">
      <c r="A2973" s="472"/>
      <c r="B2973" s="93" t="s">
        <v>3073</v>
      </c>
      <c r="C2973" s="601"/>
      <c r="D2973" s="396"/>
      <c r="E2973" s="640"/>
      <c r="F2973" s="640"/>
    </row>
    <row r="2974" spans="1:6">
      <c r="A2974" s="472"/>
      <c r="B2974" s="93"/>
      <c r="C2974" s="601"/>
      <c r="D2974" s="396"/>
      <c r="E2974" s="640"/>
      <c r="F2974" s="640"/>
    </row>
    <row r="2975" spans="1:6" ht="25.5">
      <c r="A2975" s="641" t="s">
        <v>2938</v>
      </c>
      <c r="B2975" s="382" t="s">
        <v>5185</v>
      </c>
      <c r="C2975" s="601" t="s">
        <v>20</v>
      </c>
      <c r="D2975" s="396">
        <v>21</v>
      </c>
      <c r="E2975" s="1331"/>
      <c r="F2975" s="640">
        <f>ROUND(D2975*E2975,2)</f>
        <v>0</v>
      </c>
    </row>
    <row r="2976" spans="1:6">
      <c r="A2976" s="472"/>
      <c r="B2976" s="93" t="s">
        <v>5186</v>
      </c>
      <c r="C2976" s="601"/>
      <c r="D2976" s="396"/>
      <c r="E2976" s="640"/>
      <c r="F2976" s="640"/>
    </row>
    <row r="2977" spans="1:6">
      <c r="A2977" s="472"/>
      <c r="B2977" s="336" t="s">
        <v>6626</v>
      </c>
      <c r="C2977" s="601"/>
      <c r="D2977" s="396"/>
      <c r="E2977" s="640"/>
      <c r="F2977" s="640"/>
    </row>
    <row r="2978" spans="1:6">
      <c r="A2978" s="472"/>
      <c r="B2978" s="93"/>
      <c r="C2978" s="601"/>
      <c r="D2978" s="396"/>
      <c r="E2978" s="640"/>
      <c r="F2978" s="640"/>
    </row>
    <row r="2979" spans="1:6" ht="25.5">
      <c r="A2979" s="641" t="s">
        <v>2939</v>
      </c>
      <c r="B2979" s="382" t="s">
        <v>5187</v>
      </c>
      <c r="C2979" s="601" t="s">
        <v>20</v>
      </c>
      <c r="D2979" s="396">
        <v>20</v>
      </c>
      <c r="E2979" s="1331"/>
      <c r="F2979" s="640">
        <f>ROUND(D2979*E2979,2)</f>
        <v>0</v>
      </c>
    </row>
    <row r="2980" spans="1:6">
      <c r="A2980" s="472"/>
      <c r="B2980" s="336" t="s">
        <v>6627</v>
      </c>
      <c r="C2980" s="601"/>
      <c r="D2980" s="396"/>
      <c r="E2980" s="640"/>
      <c r="F2980" s="640"/>
    </row>
    <row r="2981" spans="1:6">
      <c r="A2981" s="472"/>
      <c r="B2981" s="336" t="s">
        <v>6628</v>
      </c>
      <c r="C2981" s="601"/>
      <c r="D2981" s="396"/>
      <c r="E2981" s="640"/>
      <c r="F2981" s="640"/>
    </row>
    <row r="2982" spans="1:6">
      <c r="A2982" s="472"/>
      <c r="B2982" s="93"/>
      <c r="C2982" s="601"/>
      <c r="D2982" s="396"/>
      <c r="E2982" s="640"/>
      <c r="F2982" s="640"/>
    </row>
    <row r="2983" spans="1:6" ht="25.5">
      <c r="A2983" s="641" t="s">
        <v>2931</v>
      </c>
      <c r="B2983" s="382" t="s">
        <v>5188</v>
      </c>
      <c r="C2983" s="601" t="s">
        <v>20</v>
      </c>
      <c r="D2983" s="396">
        <v>4</v>
      </c>
      <c r="E2983" s="1331"/>
      <c r="F2983" s="640">
        <f>ROUND(D2983*E2983,2)</f>
        <v>0</v>
      </c>
    </row>
    <row r="2984" spans="1:6">
      <c r="A2984" s="472"/>
      <c r="B2984" s="93" t="s">
        <v>5189</v>
      </c>
      <c r="C2984" s="601"/>
      <c r="D2984" s="396"/>
      <c r="E2984" s="640"/>
      <c r="F2984" s="640"/>
    </row>
    <row r="2985" spans="1:6">
      <c r="A2985" s="472"/>
      <c r="B2985" s="93"/>
      <c r="C2985" s="601"/>
      <c r="D2985" s="396"/>
      <c r="E2985" s="640"/>
      <c r="F2985" s="640"/>
    </row>
    <row r="2986" spans="1:6" ht="25.5">
      <c r="A2986" s="641" t="s">
        <v>2932</v>
      </c>
      <c r="B2986" s="382" t="s">
        <v>5190</v>
      </c>
      <c r="C2986" s="601" t="s">
        <v>20</v>
      </c>
      <c r="D2986" s="396">
        <v>9</v>
      </c>
      <c r="E2986" s="1331"/>
      <c r="F2986" s="640">
        <f>ROUND(D2986*E2986,2)</f>
        <v>0</v>
      </c>
    </row>
    <row r="2987" spans="1:6">
      <c r="A2987" s="472"/>
      <c r="B2987" s="93" t="s">
        <v>5191</v>
      </c>
      <c r="C2987" s="601"/>
      <c r="D2987" s="396"/>
      <c r="E2987" s="640"/>
      <c r="F2987" s="640"/>
    </row>
    <row r="2988" spans="1:6">
      <c r="A2988" s="472"/>
      <c r="B2988" s="93"/>
      <c r="C2988" s="601"/>
      <c r="D2988" s="396"/>
      <c r="E2988" s="640"/>
      <c r="F2988" s="640"/>
    </row>
    <row r="2989" spans="1:6" ht="25.5">
      <c r="A2989" s="641" t="s">
        <v>2933</v>
      </c>
      <c r="B2989" s="382" t="s">
        <v>5192</v>
      </c>
      <c r="C2989" s="601" t="s">
        <v>20</v>
      </c>
      <c r="D2989" s="396">
        <v>24</v>
      </c>
      <c r="E2989" s="1331"/>
      <c r="F2989" s="640">
        <f>ROUND(D2989*E2989,2)</f>
        <v>0</v>
      </c>
    </row>
    <row r="2990" spans="1:6">
      <c r="A2990" s="472"/>
      <c r="B2990" s="93" t="s">
        <v>5193</v>
      </c>
      <c r="C2990" s="601"/>
      <c r="D2990" s="396"/>
      <c r="E2990" s="640"/>
      <c r="F2990" s="640"/>
    </row>
    <row r="2991" spans="1:6">
      <c r="A2991" s="472"/>
      <c r="B2991" s="93" t="s">
        <v>5194</v>
      </c>
      <c r="C2991" s="601"/>
      <c r="D2991" s="396"/>
      <c r="E2991" s="640"/>
      <c r="F2991" s="640"/>
    </row>
    <row r="2992" spans="1:6">
      <c r="A2992" s="472"/>
      <c r="B2992" s="93"/>
      <c r="C2992" s="601"/>
      <c r="D2992" s="396"/>
      <c r="E2992" s="640"/>
      <c r="F2992" s="640"/>
    </row>
    <row r="2993" spans="1:6" ht="25.5">
      <c r="A2993" s="641" t="s">
        <v>2934</v>
      </c>
      <c r="B2993" s="382" t="s">
        <v>5195</v>
      </c>
      <c r="C2993" s="601" t="s">
        <v>20</v>
      </c>
      <c r="D2993" s="396">
        <v>2</v>
      </c>
      <c r="E2993" s="1331"/>
      <c r="F2993" s="640">
        <f>ROUND(D2993*E2993,2)</f>
        <v>0</v>
      </c>
    </row>
    <row r="2994" spans="1:6">
      <c r="A2994" s="472"/>
      <c r="B2994" s="93" t="s">
        <v>5196</v>
      </c>
      <c r="C2994" s="601"/>
      <c r="D2994" s="396"/>
      <c r="E2994" s="640"/>
      <c r="F2994" s="640"/>
    </row>
    <row r="2995" spans="1:6">
      <c r="A2995" s="472"/>
      <c r="B2995" s="93"/>
      <c r="C2995" s="601"/>
      <c r="D2995" s="396"/>
      <c r="E2995" s="640"/>
      <c r="F2995" s="640"/>
    </row>
    <row r="2996" spans="1:6" ht="25.5">
      <c r="A2996" s="641" t="s">
        <v>2935</v>
      </c>
      <c r="B2996" s="382" t="s">
        <v>5197</v>
      </c>
      <c r="C2996" s="601" t="s">
        <v>20</v>
      </c>
      <c r="D2996" s="396">
        <v>62</v>
      </c>
      <c r="E2996" s="1331"/>
      <c r="F2996" s="640">
        <f>ROUND(D2996*E2996,2)</f>
        <v>0</v>
      </c>
    </row>
    <row r="2997" spans="1:6">
      <c r="A2997" s="472"/>
      <c r="B2997" s="336" t="s">
        <v>6629</v>
      </c>
      <c r="C2997" s="601"/>
      <c r="D2997" s="396"/>
      <c r="E2997" s="640"/>
      <c r="F2997" s="640"/>
    </row>
    <row r="2998" spans="1:6">
      <c r="A2998" s="678"/>
      <c r="B2998" s="336" t="s">
        <v>6630</v>
      </c>
      <c r="C2998" s="601"/>
      <c r="D2998" s="396"/>
      <c r="E2998" s="640"/>
      <c r="F2998" s="640"/>
    </row>
    <row r="2999" spans="1:6">
      <c r="A2999" s="678"/>
      <c r="B2999" s="336" t="s">
        <v>6631</v>
      </c>
      <c r="C2999" s="601"/>
      <c r="D2999" s="396"/>
      <c r="E2999" s="640"/>
      <c r="F2999" s="640"/>
    </row>
    <row r="3000" spans="1:6">
      <c r="A3000" s="472"/>
      <c r="B3000" s="378" t="s">
        <v>5198</v>
      </c>
      <c r="C3000" s="601"/>
      <c r="D3000" s="396"/>
      <c r="E3000" s="640"/>
      <c r="F3000" s="640"/>
    </row>
    <row r="3001" spans="1:6">
      <c r="A3001" s="472"/>
      <c r="B3001" s="378"/>
      <c r="C3001" s="601"/>
      <c r="D3001" s="396"/>
      <c r="E3001" s="640"/>
      <c r="F3001" s="640"/>
    </row>
    <row r="3002" spans="1:6" ht="25.5">
      <c r="A3002" s="641" t="s">
        <v>2936</v>
      </c>
      <c r="B3002" s="382" t="s">
        <v>5199</v>
      </c>
      <c r="C3002" s="601" t="s">
        <v>20</v>
      </c>
      <c r="D3002" s="396">
        <v>10</v>
      </c>
      <c r="E3002" s="1331"/>
      <c r="F3002" s="640">
        <f>ROUND(D3002*E3002,2)</f>
        <v>0</v>
      </c>
    </row>
    <row r="3003" spans="1:6">
      <c r="A3003" s="472"/>
      <c r="B3003" s="336" t="s">
        <v>6632</v>
      </c>
      <c r="C3003" s="601"/>
      <c r="D3003" s="396"/>
      <c r="E3003" s="640"/>
      <c r="F3003" s="640"/>
    </row>
    <row r="3004" spans="1:6">
      <c r="A3004" s="472"/>
      <c r="B3004" s="93"/>
      <c r="C3004" s="601"/>
      <c r="D3004" s="396"/>
      <c r="E3004" s="640"/>
      <c r="F3004" s="640"/>
    </row>
    <row r="3005" spans="1:6" ht="25.5">
      <c r="A3005" s="641" t="s">
        <v>2942</v>
      </c>
      <c r="B3005" s="382" t="s">
        <v>5200</v>
      </c>
      <c r="C3005" s="601" t="s">
        <v>20</v>
      </c>
      <c r="D3005" s="396">
        <v>1</v>
      </c>
      <c r="E3005" s="1331"/>
      <c r="F3005" s="640">
        <f>ROUND(D3005*E3005,2)</f>
        <v>0</v>
      </c>
    </row>
    <row r="3006" spans="1:6">
      <c r="A3006" s="472"/>
      <c r="B3006" s="93" t="s">
        <v>4647</v>
      </c>
      <c r="C3006" s="601"/>
      <c r="D3006" s="396"/>
      <c r="E3006" s="640"/>
      <c r="F3006" s="640"/>
    </row>
    <row r="3007" spans="1:6">
      <c r="A3007" s="472"/>
      <c r="B3007" s="93"/>
      <c r="C3007" s="601"/>
      <c r="D3007" s="396"/>
      <c r="E3007" s="640"/>
      <c r="F3007" s="640"/>
    </row>
    <row r="3008" spans="1:6" ht="25.5">
      <c r="A3008" s="641" t="s">
        <v>3173</v>
      </c>
      <c r="B3008" s="382" t="s">
        <v>5201</v>
      </c>
      <c r="C3008" s="601" t="s">
        <v>20</v>
      </c>
      <c r="D3008" s="396">
        <v>1</v>
      </c>
      <c r="E3008" s="1331"/>
      <c r="F3008" s="640">
        <f>ROUND(D3008*E3008,2)</f>
        <v>0</v>
      </c>
    </row>
    <row r="3009" spans="1:6">
      <c r="A3009" s="678"/>
      <c r="B3009" s="93" t="s">
        <v>4649</v>
      </c>
      <c r="C3009" s="601"/>
      <c r="D3009" s="396"/>
      <c r="E3009" s="640"/>
      <c r="F3009" s="640"/>
    </row>
    <row r="3010" spans="1:6">
      <c r="A3010" s="678"/>
      <c r="B3010" s="93"/>
      <c r="C3010" s="601"/>
      <c r="D3010" s="396"/>
      <c r="E3010" s="640"/>
      <c r="F3010" s="640"/>
    </row>
    <row r="3011" spans="1:6" ht="25.5">
      <c r="A3011" s="641" t="s">
        <v>2943</v>
      </c>
      <c r="B3011" s="382" t="s">
        <v>5202</v>
      </c>
      <c r="C3011" s="601" t="s">
        <v>20</v>
      </c>
      <c r="D3011" s="396">
        <v>1</v>
      </c>
      <c r="E3011" s="1331"/>
      <c r="F3011" s="640">
        <f>ROUND(D3011*E3011,2)</f>
        <v>0</v>
      </c>
    </row>
    <row r="3012" spans="1:6">
      <c r="A3012" s="678"/>
      <c r="B3012" s="93" t="s">
        <v>4649</v>
      </c>
      <c r="C3012" s="601"/>
      <c r="D3012" s="396"/>
      <c r="E3012" s="640"/>
      <c r="F3012" s="640"/>
    </row>
    <row r="3013" spans="1:6">
      <c r="A3013" s="678"/>
      <c r="B3013" s="93"/>
      <c r="C3013" s="601"/>
      <c r="D3013" s="396"/>
      <c r="E3013" s="640"/>
      <c r="F3013" s="640"/>
    </row>
    <row r="3014" spans="1:6" ht="25.5">
      <c r="A3014" s="641" t="s">
        <v>2940</v>
      </c>
      <c r="B3014" s="382" t="s">
        <v>5203</v>
      </c>
      <c r="C3014" s="601" t="s">
        <v>20</v>
      </c>
      <c r="D3014" s="396">
        <v>2</v>
      </c>
      <c r="E3014" s="1331"/>
      <c r="F3014" s="640">
        <f>ROUND(D3014*E3014,2)</f>
        <v>0</v>
      </c>
    </row>
    <row r="3015" spans="1:6">
      <c r="A3015" s="678"/>
      <c r="B3015" s="93" t="s">
        <v>5204</v>
      </c>
      <c r="C3015" s="601"/>
      <c r="D3015" s="396"/>
      <c r="E3015" s="640"/>
      <c r="F3015" s="640"/>
    </row>
    <row r="3016" spans="1:6">
      <c r="A3016" s="678"/>
      <c r="B3016" s="93"/>
      <c r="C3016" s="601"/>
      <c r="D3016" s="396"/>
      <c r="E3016" s="640"/>
      <c r="F3016" s="640"/>
    </row>
    <row r="3017" spans="1:6" ht="25.5">
      <c r="A3017" s="641" t="s">
        <v>2941</v>
      </c>
      <c r="B3017" s="382" t="s">
        <v>5205</v>
      </c>
      <c r="C3017" s="601" t="s">
        <v>20</v>
      </c>
      <c r="D3017" s="396">
        <v>3</v>
      </c>
      <c r="E3017" s="1331"/>
      <c r="F3017" s="640">
        <f>ROUND(D3017*E3017,2)</f>
        <v>0</v>
      </c>
    </row>
    <row r="3018" spans="1:6">
      <c r="A3018" s="678"/>
      <c r="B3018" s="93" t="s">
        <v>5206</v>
      </c>
      <c r="C3018" s="601"/>
      <c r="D3018" s="396"/>
      <c r="E3018" s="640"/>
      <c r="F3018" s="640"/>
    </row>
    <row r="3019" spans="1:6">
      <c r="A3019" s="638"/>
      <c r="B3019" s="96"/>
      <c r="C3019" s="601"/>
      <c r="D3019" s="396"/>
      <c r="E3019" s="640"/>
      <c r="F3019" s="640"/>
    </row>
    <row r="3020" spans="1:6">
      <c r="A3020" s="638"/>
      <c r="B3020" s="96"/>
      <c r="C3020" s="601"/>
      <c r="D3020" s="396"/>
      <c r="E3020" s="640"/>
      <c r="F3020" s="640"/>
    </row>
    <row r="3021" spans="1:6" ht="15.75">
      <c r="A3021" s="388"/>
      <c r="B3021" s="389" t="s">
        <v>5207</v>
      </c>
      <c r="C3021" s="621"/>
      <c r="D3021" s="622"/>
      <c r="E3021" s="622"/>
      <c r="F3021" s="397">
        <f>SUM(F3022:F3043)</f>
        <v>0</v>
      </c>
    </row>
    <row r="3022" spans="1:6">
      <c r="A3022" s="117"/>
      <c r="B3022" s="117"/>
      <c r="C3022" s="117"/>
      <c r="D3022" s="1327"/>
      <c r="E3022" s="1327"/>
      <c r="F3022" s="1327"/>
    </row>
    <row r="3023" spans="1:6">
      <c r="A3023" s="638"/>
      <c r="B3023" s="612" t="s">
        <v>3465</v>
      </c>
      <c r="C3023" s="601"/>
      <c r="D3023" s="396"/>
      <c r="E3023" s="640"/>
      <c r="F3023" s="640"/>
    </row>
    <row r="3024" spans="1:6">
      <c r="A3024" s="638"/>
      <c r="B3024" s="612" t="s">
        <v>5208</v>
      </c>
      <c r="C3024" s="601"/>
      <c r="D3024" s="396"/>
      <c r="E3024" s="640"/>
      <c r="F3024" s="640"/>
    </row>
    <row r="3025" spans="1:6">
      <c r="A3025" s="638"/>
      <c r="B3025" s="612" t="s">
        <v>5209</v>
      </c>
      <c r="C3025" s="601"/>
      <c r="D3025" s="396"/>
      <c r="E3025" s="640"/>
      <c r="F3025" s="640"/>
    </row>
    <row r="3026" spans="1:6">
      <c r="A3026" s="638"/>
      <c r="B3026" s="444" t="s">
        <v>5210</v>
      </c>
      <c r="C3026" s="601"/>
      <c r="D3026" s="396"/>
      <c r="E3026" s="640"/>
      <c r="F3026" s="640"/>
    </row>
    <row r="3027" spans="1:6">
      <c r="A3027" s="638"/>
      <c r="B3027" s="692" t="s">
        <v>5211</v>
      </c>
      <c r="C3027" s="601"/>
      <c r="D3027" s="396"/>
      <c r="E3027" s="640"/>
      <c r="F3027" s="640"/>
    </row>
    <row r="3028" spans="1:6">
      <c r="A3028" s="638"/>
      <c r="B3028" s="692" t="s">
        <v>5212</v>
      </c>
      <c r="C3028" s="601"/>
      <c r="D3028" s="396"/>
      <c r="E3028" s="640"/>
      <c r="F3028" s="640"/>
    </row>
    <row r="3029" spans="1:6">
      <c r="A3029" s="638"/>
      <c r="B3029" s="692"/>
      <c r="C3029" s="601"/>
      <c r="D3029" s="396"/>
      <c r="E3029" s="640"/>
      <c r="F3029" s="640"/>
    </row>
    <row r="3030" spans="1:6">
      <c r="A3030" s="641" t="s">
        <v>3133</v>
      </c>
      <c r="B3030" s="382" t="s">
        <v>5213</v>
      </c>
      <c r="C3030" s="601" t="s">
        <v>20</v>
      </c>
      <c r="D3030" s="396">
        <v>719</v>
      </c>
      <c r="E3030" s="1331"/>
      <c r="F3030" s="640">
        <f>ROUND(D3030*E3030,2)</f>
        <v>0</v>
      </c>
    </row>
    <row r="3031" spans="1:6">
      <c r="A3031" s="678"/>
      <c r="B3031" s="93" t="s">
        <v>5269</v>
      </c>
      <c r="C3031" s="601"/>
      <c r="D3031" s="396"/>
      <c r="E3031" s="640"/>
      <c r="F3031" s="640"/>
    </row>
    <row r="3032" spans="1:6">
      <c r="A3032" s="678"/>
      <c r="B3032" s="93" t="s">
        <v>5270</v>
      </c>
      <c r="C3032" s="601"/>
      <c r="D3032" s="396"/>
      <c r="E3032" s="640"/>
      <c r="F3032" s="640"/>
    </row>
    <row r="3033" spans="1:6" ht="25.5">
      <c r="A3033" s="678"/>
      <c r="B3033" s="93" t="s">
        <v>5271</v>
      </c>
      <c r="C3033" s="601"/>
      <c r="D3033" s="396"/>
      <c r="E3033" s="640"/>
      <c r="F3033" s="640"/>
    </row>
    <row r="3034" spans="1:6">
      <c r="A3034" s="678"/>
      <c r="B3034" s="93" t="s">
        <v>5214</v>
      </c>
      <c r="C3034" s="601"/>
      <c r="D3034" s="396"/>
      <c r="E3034" s="640"/>
      <c r="F3034" s="640"/>
    </row>
    <row r="3035" spans="1:6">
      <c r="A3035" s="678"/>
      <c r="B3035" s="93" t="s">
        <v>5215</v>
      </c>
      <c r="C3035" s="601"/>
      <c r="D3035" s="396"/>
      <c r="E3035" s="640"/>
      <c r="F3035" s="640"/>
    </row>
    <row r="3036" spans="1:6">
      <c r="A3036" s="678"/>
      <c r="B3036" s="93" t="s">
        <v>5216</v>
      </c>
      <c r="C3036" s="601"/>
      <c r="D3036" s="396"/>
      <c r="E3036" s="640"/>
      <c r="F3036" s="640"/>
    </row>
    <row r="3037" spans="1:6">
      <c r="A3037" s="678"/>
      <c r="B3037" s="93" t="s">
        <v>5217</v>
      </c>
      <c r="C3037" s="601"/>
      <c r="D3037" s="396"/>
      <c r="E3037" s="640"/>
      <c r="F3037" s="640"/>
    </row>
    <row r="3038" spans="1:6">
      <c r="A3038" s="678"/>
      <c r="B3038" s="93" t="s">
        <v>5218</v>
      </c>
      <c r="C3038" s="601"/>
      <c r="D3038" s="396"/>
      <c r="E3038" s="640"/>
      <c r="F3038" s="640"/>
    </row>
    <row r="3039" spans="1:6">
      <c r="A3039" s="678"/>
      <c r="B3039" s="93" t="s">
        <v>5272</v>
      </c>
      <c r="C3039" s="601"/>
      <c r="D3039" s="396"/>
      <c r="E3039" s="640"/>
      <c r="F3039" s="640"/>
    </row>
    <row r="3040" spans="1:6">
      <c r="A3040" s="678"/>
      <c r="B3040" s="93" t="s">
        <v>5219</v>
      </c>
      <c r="C3040" s="601"/>
      <c r="D3040" s="396"/>
      <c r="E3040" s="640"/>
      <c r="F3040" s="640"/>
    </row>
    <row r="3041" spans="1:6">
      <c r="A3041" s="678"/>
      <c r="B3041" s="378" t="s">
        <v>5220</v>
      </c>
      <c r="C3041" s="601"/>
      <c r="D3041" s="396"/>
      <c r="E3041" s="640"/>
      <c r="F3041" s="640"/>
    </row>
    <row r="3042" spans="1:6">
      <c r="A3042" s="678"/>
      <c r="B3042" s="378"/>
      <c r="C3042" s="601"/>
      <c r="D3042" s="396"/>
      <c r="E3042" s="640"/>
      <c r="F3042" s="640"/>
    </row>
    <row r="3043" spans="1:6">
      <c r="A3043" s="678"/>
      <c r="B3043" s="378"/>
      <c r="C3043" s="601"/>
      <c r="D3043" s="396"/>
      <c r="E3043" s="640"/>
      <c r="F3043" s="640"/>
    </row>
    <row r="3044" spans="1:6" ht="18">
      <c r="A3044" s="618"/>
      <c r="B3044" s="294" t="s">
        <v>3111</v>
      </c>
      <c r="C3044" s="619"/>
      <c r="D3044" s="620"/>
      <c r="E3044" s="620"/>
      <c r="F3044" s="296">
        <f>SUM(F3045:F3082)</f>
        <v>0</v>
      </c>
    </row>
    <row r="3045" spans="1:6">
      <c r="A3045" s="641"/>
      <c r="B3045" s="641"/>
      <c r="C3045" s="601"/>
      <c r="D3045" s="396"/>
      <c r="E3045" s="640"/>
      <c r="F3045" s="640"/>
    </row>
    <row r="3046" spans="1:6">
      <c r="A3046" s="660" t="s">
        <v>5222</v>
      </c>
      <c r="B3046" s="381" t="s">
        <v>5221</v>
      </c>
      <c r="C3046" s="601" t="s">
        <v>20</v>
      </c>
      <c r="D3046" s="396">
        <v>1</v>
      </c>
      <c r="E3046" s="1331"/>
      <c r="F3046" s="640">
        <f>ROUND(D3046*E3046,2)</f>
        <v>0</v>
      </c>
    </row>
    <row r="3047" spans="1:6" ht="63.75">
      <c r="A3047" s="637"/>
      <c r="B3047" s="315" t="s">
        <v>3112</v>
      </c>
      <c r="C3047" s="601"/>
      <c r="D3047" s="396"/>
      <c r="E3047" s="640"/>
      <c r="F3047" s="640"/>
    </row>
    <row r="3048" spans="1:6" ht="293.25">
      <c r="A3048" s="659"/>
      <c r="B3048" s="379" t="s">
        <v>3113</v>
      </c>
      <c r="C3048" s="601"/>
      <c r="D3048" s="396"/>
      <c r="E3048" s="640"/>
      <c r="F3048" s="640"/>
    </row>
    <row r="3049" spans="1:6" ht="267.75">
      <c r="A3049" s="472"/>
      <c r="B3049" s="336" t="s">
        <v>3114</v>
      </c>
      <c r="C3049" s="601"/>
      <c r="D3049" s="396"/>
      <c r="E3049" s="640"/>
      <c r="F3049" s="640"/>
    </row>
    <row r="3050" spans="1:6" ht="102">
      <c r="A3050" s="659"/>
      <c r="B3050" s="379" t="s">
        <v>3115</v>
      </c>
      <c r="C3050" s="601"/>
      <c r="D3050" s="396"/>
      <c r="E3050" s="640"/>
      <c r="F3050" s="640"/>
    </row>
    <row r="3051" spans="1:6" ht="255">
      <c r="A3051" s="472"/>
      <c r="B3051" s="379" t="s">
        <v>3116</v>
      </c>
      <c r="C3051" s="601"/>
      <c r="D3051" s="396"/>
      <c r="E3051" s="640"/>
      <c r="F3051" s="640"/>
    </row>
    <row r="3052" spans="1:6" ht="76.5">
      <c r="A3052" s="472"/>
      <c r="B3052" s="444" t="s">
        <v>3117</v>
      </c>
      <c r="C3052" s="601"/>
      <c r="D3052" s="396"/>
      <c r="E3052" s="640"/>
      <c r="F3052" s="640"/>
    </row>
    <row r="3053" spans="1:6" ht="102">
      <c r="A3053" s="472"/>
      <c r="B3053" s="379" t="s">
        <v>3118</v>
      </c>
      <c r="C3053" s="601"/>
      <c r="D3053" s="396"/>
      <c r="E3053" s="640"/>
      <c r="F3053" s="640"/>
    </row>
    <row r="3054" spans="1:6" ht="191.25">
      <c r="A3054" s="472"/>
      <c r="B3054" s="379" t="s">
        <v>3119</v>
      </c>
      <c r="C3054" s="601"/>
      <c r="D3054" s="396"/>
      <c r="E3054" s="640"/>
      <c r="F3054" s="640"/>
    </row>
    <row r="3055" spans="1:6" ht="76.5">
      <c r="A3055" s="660" t="s">
        <v>5223</v>
      </c>
      <c r="B3055" s="315" t="s">
        <v>3120</v>
      </c>
      <c r="C3055" s="601" t="s">
        <v>20</v>
      </c>
      <c r="D3055" s="396">
        <v>1</v>
      </c>
      <c r="E3055" s="1331"/>
      <c r="F3055" s="640">
        <f>ROUND(D3055*E3055,2)</f>
        <v>0</v>
      </c>
    </row>
    <row r="3056" spans="1:6" ht="293.25">
      <c r="A3056" s="472"/>
      <c r="B3056" s="379" t="s">
        <v>3121</v>
      </c>
      <c r="C3056" s="601"/>
      <c r="D3056" s="396"/>
      <c r="E3056" s="640"/>
      <c r="F3056" s="640"/>
    </row>
    <row r="3057" spans="1:6" ht="114.75">
      <c r="A3057" s="472"/>
      <c r="B3057" s="310" t="s">
        <v>3122</v>
      </c>
      <c r="C3057" s="601"/>
      <c r="D3057" s="396"/>
      <c r="E3057" s="640"/>
      <c r="F3057" s="640"/>
    </row>
    <row r="3058" spans="1:6" ht="280.5">
      <c r="A3058" s="659"/>
      <c r="B3058" s="379" t="s">
        <v>3123</v>
      </c>
      <c r="C3058" s="601"/>
      <c r="D3058" s="396"/>
      <c r="E3058" s="640"/>
      <c r="F3058" s="640"/>
    </row>
    <row r="3059" spans="1:6" ht="102">
      <c r="A3059" s="472"/>
      <c r="B3059" s="379" t="s">
        <v>5273</v>
      </c>
      <c r="C3059" s="601"/>
      <c r="D3059" s="396"/>
      <c r="E3059" s="640"/>
      <c r="F3059" s="640"/>
    </row>
    <row r="3060" spans="1:6" ht="331.5">
      <c r="A3060" s="472"/>
      <c r="B3060" s="336" t="s">
        <v>3124</v>
      </c>
      <c r="C3060" s="601"/>
      <c r="D3060" s="396"/>
      <c r="E3060" s="640"/>
      <c r="F3060" s="640"/>
    </row>
    <row r="3061" spans="1:6" ht="76.5">
      <c r="A3061" s="472"/>
      <c r="B3061" s="612" t="s">
        <v>3125</v>
      </c>
      <c r="C3061" s="601"/>
      <c r="D3061" s="396"/>
      <c r="E3061" s="640"/>
      <c r="F3061" s="640"/>
    </row>
    <row r="3062" spans="1:6" ht="102">
      <c r="A3062" s="472"/>
      <c r="B3062" s="336" t="s">
        <v>5274</v>
      </c>
      <c r="C3062" s="601"/>
      <c r="D3062" s="396"/>
      <c r="E3062" s="640"/>
      <c r="F3062" s="640"/>
    </row>
    <row r="3063" spans="1:6" ht="242.25">
      <c r="A3063" s="472"/>
      <c r="B3063" s="694" t="s">
        <v>5275</v>
      </c>
      <c r="C3063" s="601"/>
      <c r="D3063" s="396"/>
      <c r="E3063" s="640"/>
      <c r="F3063" s="640"/>
    </row>
    <row r="3064" spans="1:6">
      <c r="A3064" s="472"/>
      <c r="B3064" s="682"/>
      <c r="C3064" s="601"/>
      <c r="D3064" s="396"/>
      <c r="E3064" s="640"/>
      <c r="F3064" s="640"/>
    </row>
    <row r="3065" spans="1:6">
      <c r="A3065" s="660" t="s">
        <v>5225</v>
      </c>
      <c r="B3065" s="381" t="s">
        <v>5224</v>
      </c>
      <c r="C3065" s="601" t="s">
        <v>20</v>
      </c>
      <c r="D3065" s="396">
        <v>1</v>
      </c>
      <c r="E3065" s="1331"/>
      <c r="F3065" s="640">
        <f>ROUND(D3065*E3065,2)</f>
        <v>0</v>
      </c>
    </row>
    <row r="3066" spans="1:6" ht="63.75">
      <c r="A3066" s="637"/>
      <c r="B3066" s="315" t="s">
        <v>3126</v>
      </c>
      <c r="C3066" s="601"/>
      <c r="D3066" s="396"/>
      <c r="E3066" s="640"/>
      <c r="F3066" s="640"/>
    </row>
    <row r="3067" spans="1:6">
      <c r="A3067" s="472"/>
      <c r="B3067" s="336" t="s">
        <v>5276</v>
      </c>
      <c r="C3067" s="601"/>
      <c r="D3067" s="396"/>
      <c r="E3067" s="640"/>
      <c r="F3067" s="640"/>
    </row>
    <row r="3068" spans="1:6">
      <c r="A3068" s="472"/>
      <c r="B3068" s="336" t="s">
        <v>5277</v>
      </c>
      <c r="C3068" s="601"/>
      <c r="D3068" s="396"/>
      <c r="E3068" s="640"/>
      <c r="F3068" s="640"/>
    </row>
    <row r="3069" spans="1:6" ht="102">
      <c r="A3069" s="472"/>
      <c r="B3069" s="336" t="s">
        <v>5278</v>
      </c>
      <c r="C3069" s="601"/>
      <c r="D3069" s="396"/>
      <c r="E3069" s="640"/>
      <c r="F3069" s="640"/>
    </row>
    <row r="3070" spans="1:6" ht="293.25">
      <c r="A3070" s="472"/>
      <c r="B3070" s="336" t="s">
        <v>5226</v>
      </c>
      <c r="C3070" s="601"/>
      <c r="D3070" s="396"/>
      <c r="E3070" s="640"/>
      <c r="F3070" s="640"/>
    </row>
    <row r="3071" spans="1:6" ht="76.5">
      <c r="A3071" s="472"/>
      <c r="B3071" s="612" t="s">
        <v>3127</v>
      </c>
      <c r="C3071" s="601"/>
      <c r="D3071" s="396"/>
      <c r="E3071" s="640"/>
      <c r="F3071" s="640"/>
    </row>
    <row r="3072" spans="1:6">
      <c r="A3072" s="472"/>
      <c r="B3072" s="336" t="s">
        <v>5279</v>
      </c>
      <c r="C3072" s="601"/>
      <c r="D3072" s="396"/>
      <c r="E3072" s="640"/>
      <c r="F3072" s="640"/>
    </row>
    <row r="3073" spans="1:6" ht="25.5">
      <c r="A3073" s="472"/>
      <c r="B3073" s="336" t="s">
        <v>5280</v>
      </c>
      <c r="C3073" s="601"/>
      <c r="D3073" s="396"/>
      <c r="E3073" s="640"/>
      <c r="F3073" s="640"/>
    </row>
    <row r="3074" spans="1:6">
      <c r="A3074" s="472"/>
      <c r="B3074" s="336"/>
      <c r="C3074" s="601"/>
      <c r="D3074" s="396"/>
      <c r="E3074" s="640"/>
      <c r="F3074" s="640"/>
    </row>
    <row r="3075" spans="1:6" ht="76.5">
      <c r="A3075" s="660" t="s">
        <v>3128</v>
      </c>
      <c r="B3075" s="336" t="s">
        <v>3120</v>
      </c>
      <c r="C3075" s="601" t="s">
        <v>20</v>
      </c>
      <c r="D3075" s="396">
        <v>1</v>
      </c>
      <c r="E3075" s="1331"/>
      <c r="F3075" s="640">
        <f>ROUND(D3075*E3075,2)</f>
        <v>0</v>
      </c>
    </row>
    <row r="3076" spans="1:6">
      <c r="A3076" s="472"/>
      <c r="B3076" s="336" t="s">
        <v>5281</v>
      </c>
      <c r="C3076" s="601"/>
      <c r="D3076" s="396"/>
      <c r="E3076" s="640"/>
      <c r="F3076" s="640"/>
    </row>
    <row r="3077" spans="1:6">
      <c r="A3077" s="472"/>
      <c r="B3077" s="336" t="s">
        <v>5282</v>
      </c>
      <c r="C3077" s="601"/>
      <c r="D3077" s="396"/>
      <c r="E3077" s="640"/>
      <c r="F3077" s="640"/>
    </row>
    <row r="3078" spans="1:6" ht="25.5">
      <c r="A3078" s="472"/>
      <c r="B3078" s="694" t="s">
        <v>5283</v>
      </c>
      <c r="C3078" s="601"/>
      <c r="D3078" s="396"/>
      <c r="E3078" s="640"/>
      <c r="F3078" s="640"/>
    </row>
    <row r="3079" spans="1:6">
      <c r="A3079" s="472"/>
      <c r="B3079" s="336" t="s">
        <v>5284</v>
      </c>
      <c r="C3079" s="601"/>
      <c r="D3079" s="396"/>
      <c r="E3079" s="640"/>
      <c r="F3079" s="640"/>
    </row>
    <row r="3080" spans="1:6" ht="25.5">
      <c r="A3080" s="472"/>
      <c r="B3080" s="336" t="s">
        <v>5285</v>
      </c>
      <c r="C3080" s="601"/>
      <c r="D3080" s="396"/>
      <c r="E3080" s="640"/>
      <c r="F3080" s="640"/>
    </row>
    <row r="3081" spans="1:6">
      <c r="C3081" s="601"/>
      <c r="D3081" s="396"/>
      <c r="E3081" s="640"/>
      <c r="F3081" s="640"/>
    </row>
    <row r="3082" spans="1:6">
      <c r="A3082" s="475"/>
      <c r="B3082" s="479"/>
      <c r="C3082" s="479"/>
      <c r="D3082" s="695"/>
      <c r="E3082" s="696"/>
      <c r="F3082" s="696"/>
    </row>
    <row r="3083" spans="1:6">
      <c r="C3083" s="601"/>
      <c r="D3083" s="396"/>
      <c r="E3083" s="640"/>
      <c r="F3083" s="697"/>
    </row>
    <row r="3084" spans="1:6">
      <c r="C3084" s="601"/>
      <c r="D3084" s="396"/>
      <c r="E3084" s="640"/>
      <c r="F3084" s="697"/>
    </row>
    <row r="3085" spans="1:6">
      <c r="C3085" s="601"/>
      <c r="D3085" s="396"/>
      <c r="E3085" s="640"/>
      <c r="F3085" s="697"/>
    </row>
    <row r="3086" spans="1:6">
      <c r="C3086" s="601"/>
      <c r="D3086" s="396"/>
      <c r="E3086" s="640"/>
      <c r="F3086" s="697"/>
    </row>
    <row r="3087" spans="1:6">
      <c r="C3087" s="601"/>
      <c r="D3087" s="396"/>
      <c r="E3087" s="640"/>
      <c r="F3087" s="697"/>
    </row>
    <row r="3088" spans="1:6">
      <c r="C3088" s="601"/>
      <c r="D3088" s="396"/>
      <c r="E3088" s="640"/>
      <c r="F3088" s="697"/>
    </row>
    <row r="3089" spans="3:6">
      <c r="C3089" s="601"/>
      <c r="D3089" s="396"/>
      <c r="E3089" s="640"/>
      <c r="F3089" s="697"/>
    </row>
    <row r="3090" spans="3:6">
      <c r="C3090" s="601"/>
      <c r="D3090" s="396"/>
      <c r="E3090" s="640"/>
      <c r="F3090" s="697"/>
    </row>
    <row r="3091" spans="3:6">
      <c r="C3091" s="601"/>
      <c r="D3091" s="396"/>
      <c r="E3091" s="640"/>
      <c r="F3091" s="697"/>
    </row>
    <row r="3092" spans="3:6">
      <c r="C3092" s="601"/>
      <c r="D3092" s="396"/>
      <c r="E3092" s="640"/>
      <c r="F3092" s="697"/>
    </row>
    <row r="3093" spans="3:6">
      <c r="C3093" s="601"/>
      <c r="D3093" s="396"/>
      <c r="E3093" s="640"/>
      <c r="F3093" s="697"/>
    </row>
    <row r="3094" spans="3:6">
      <c r="C3094" s="601"/>
      <c r="D3094" s="396"/>
      <c r="E3094" s="640"/>
      <c r="F3094" s="697"/>
    </row>
    <row r="3095" spans="3:6">
      <c r="C3095" s="601"/>
      <c r="D3095" s="396"/>
      <c r="E3095" s="640"/>
      <c r="F3095" s="697"/>
    </row>
    <row r="3096" spans="3:6">
      <c r="C3096" s="601"/>
      <c r="D3096" s="396"/>
      <c r="E3096" s="640"/>
      <c r="F3096" s="697"/>
    </row>
    <row r="3097" spans="3:6">
      <c r="C3097" s="601"/>
      <c r="D3097" s="396"/>
      <c r="E3097" s="640"/>
      <c r="F3097" s="697"/>
    </row>
    <row r="3098" spans="3:6">
      <c r="C3098" s="601"/>
      <c r="D3098" s="396"/>
      <c r="E3098" s="640"/>
      <c r="F3098" s="697"/>
    </row>
    <row r="3099" spans="3:6">
      <c r="C3099" s="601"/>
      <c r="D3099" s="396"/>
      <c r="E3099" s="640"/>
      <c r="F3099" s="697"/>
    </row>
    <row r="3100" spans="3:6">
      <c r="C3100" s="601"/>
      <c r="D3100" s="396"/>
      <c r="E3100" s="640"/>
      <c r="F3100" s="697"/>
    </row>
    <row r="3101" spans="3:6">
      <c r="C3101" s="601"/>
      <c r="D3101" s="396"/>
      <c r="E3101" s="640"/>
      <c r="F3101" s="697"/>
    </row>
    <row r="3102" spans="3:6">
      <c r="C3102" s="601"/>
      <c r="D3102" s="396"/>
      <c r="E3102" s="640"/>
      <c r="F3102" s="697"/>
    </row>
    <row r="3103" spans="3:6">
      <c r="C3103" s="601"/>
      <c r="D3103" s="396"/>
      <c r="E3103" s="640"/>
      <c r="F3103" s="697"/>
    </row>
    <row r="3104" spans="3:6">
      <c r="C3104" s="601"/>
      <c r="D3104" s="396"/>
      <c r="E3104" s="640"/>
      <c r="F3104" s="697"/>
    </row>
    <row r="3105" spans="3:6">
      <c r="C3105" s="601"/>
      <c r="D3105" s="396"/>
      <c r="E3105" s="640"/>
      <c r="F3105" s="697"/>
    </row>
    <row r="3106" spans="3:6">
      <c r="C3106" s="601"/>
      <c r="D3106" s="396"/>
      <c r="E3106" s="640"/>
      <c r="F3106" s="697"/>
    </row>
    <row r="3107" spans="3:6">
      <c r="C3107" s="601"/>
      <c r="D3107" s="396"/>
      <c r="E3107" s="640"/>
      <c r="F3107" s="697"/>
    </row>
    <row r="3108" spans="3:6">
      <c r="C3108" s="601"/>
      <c r="D3108" s="396"/>
      <c r="E3108" s="640"/>
      <c r="F3108" s="697"/>
    </row>
    <row r="3109" spans="3:6">
      <c r="C3109" s="601"/>
      <c r="D3109" s="396"/>
      <c r="E3109" s="640"/>
      <c r="F3109" s="697"/>
    </row>
    <row r="3110" spans="3:6">
      <c r="C3110" s="601"/>
      <c r="D3110" s="396"/>
      <c r="E3110" s="640"/>
      <c r="F3110" s="697"/>
    </row>
    <row r="3111" spans="3:6">
      <c r="C3111" s="601"/>
      <c r="D3111" s="396"/>
      <c r="E3111" s="640"/>
      <c r="F3111" s="697"/>
    </row>
    <row r="3112" spans="3:6">
      <c r="C3112" s="601"/>
      <c r="D3112" s="396"/>
      <c r="E3112" s="640"/>
      <c r="F3112" s="697"/>
    </row>
    <row r="3113" spans="3:6">
      <c r="C3113" s="601"/>
      <c r="D3113" s="396"/>
      <c r="E3113" s="640"/>
      <c r="F3113" s="697"/>
    </row>
    <row r="3114" spans="3:6">
      <c r="C3114" s="601"/>
      <c r="D3114" s="396"/>
      <c r="E3114" s="640"/>
      <c r="F3114" s="697"/>
    </row>
    <row r="3115" spans="3:6">
      <c r="C3115" s="601"/>
      <c r="D3115" s="396"/>
      <c r="E3115" s="640"/>
      <c r="F3115" s="697"/>
    </row>
    <row r="3116" spans="3:6">
      <c r="C3116" s="601"/>
      <c r="D3116" s="396"/>
      <c r="E3116" s="640"/>
      <c r="F3116" s="697"/>
    </row>
    <row r="3117" spans="3:6">
      <c r="C3117" s="601"/>
      <c r="D3117" s="396"/>
      <c r="E3117" s="640"/>
      <c r="F3117" s="697"/>
    </row>
    <row r="3118" spans="3:6">
      <c r="C3118" s="601"/>
      <c r="D3118" s="396"/>
      <c r="E3118" s="640"/>
      <c r="F3118" s="697"/>
    </row>
    <row r="3119" spans="3:6">
      <c r="C3119" s="601"/>
      <c r="D3119" s="396"/>
      <c r="E3119" s="640"/>
      <c r="F3119" s="697"/>
    </row>
    <row r="3120" spans="3:6">
      <c r="C3120" s="601"/>
      <c r="D3120" s="396"/>
      <c r="E3120" s="640"/>
      <c r="F3120" s="697"/>
    </row>
    <row r="3121" spans="3:6">
      <c r="C3121" s="601"/>
      <c r="D3121" s="396"/>
      <c r="E3121" s="640"/>
      <c r="F3121" s="697"/>
    </row>
    <row r="3122" spans="3:6">
      <c r="C3122" s="601"/>
      <c r="D3122" s="396"/>
      <c r="E3122" s="640"/>
      <c r="F3122" s="697"/>
    </row>
    <row r="3123" spans="3:6">
      <c r="C3123" s="601"/>
      <c r="D3123" s="396"/>
      <c r="E3123" s="640"/>
      <c r="F3123" s="697"/>
    </row>
    <row r="3124" spans="3:6">
      <c r="C3124" s="601"/>
      <c r="D3124" s="396"/>
      <c r="E3124" s="640"/>
      <c r="F3124" s="697"/>
    </row>
    <row r="3125" spans="3:6">
      <c r="C3125" s="601"/>
      <c r="D3125" s="396"/>
      <c r="E3125" s="640"/>
      <c r="F3125" s="697"/>
    </row>
    <row r="3126" spans="3:6">
      <c r="C3126" s="601"/>
      <c r="D3126" s="396"/>
      <c r="E3126" s="640"/>
      <c r="F3126" s="697"/>
    </row>
    <row r="3127" spans="3:6">
      <c r="C3127" s="601"/>
      <c r="D3127" s="396"/>
      <c r="E3127" s="640"/>
      <c r="F3127" s="697"/>
    </row>
    <row r="3128" spans="3:6">
      <c r="C3128" s="601"/>
      <c r="D3128" s="396"/>
      <c r="E3128" s="640"/>
      <c r="F3128" s="697"/>
    </row>
    <row r="3129" spans="3:6">
      <c r="C3129" s="601"/>
      <c r="D3129" s="396"/>
      <c r="E3129" s="640"/>
      <c r="F3129" s="697"/>
    </row>
    <row r="3130" spans="3:6">
      <c r="C3130" s="601"/>
      <c r="D3130" s="396"/>
      <c r="E3130" s="640"/>
      <c r="F3130" s="697"/>
    </row>
    <row r="3131" spans="3:6">
      <c r="C3131" s="601"/>
      <c r="D3131" s="396"/>
      <c r="E3131" s="640"/>
      <c r="F3131" s="697"/>
    </row>
    <row r="3132" spans="3:6">
      <c r="C3132" s="601"/>
      <c r="D3132" s="396"/>
      <c r="E3132" s="640"/>
      <c r="F3132" s="697"/>
    </row>
    <row r="3133" spans="3:6">
      <c r="C3133" s="601"/>
      <c r="D3133" s="396"/>
      <c r="E3133" s="640"/>
      <c r="F3133" s="697"/>
    </row>
    <row r="3134" spans="3:6">
      <c r="C3134" s="601"/>
      <c r="D3134" s="396"/>
      <c r="E3134" s="640"/>
      <c r="F3134" s="697"/>
    </row>
    <row r="3135" spans="3:6">
      <c r="C3135" s="601"/>
      <c r="D3135" s="396"/>
      <c r="E3135" s="640"/>
      <c r="F3135" s="697"/>
    </row>
    <row r="3136" spans="3:6">
      <c r="C3136" s="601"/>
      <c r="D3136" s="396"/>
      <c r="E3136" s="640"/>
      <c r="F3136" s="697"/>
    </row>
    <row r="3137" spans="3:6">
      <c r="C3137" s="601"/>
      <c r="D3137" s="396"/>
      <c r="E3137" s="640"/>
      <c r="F3137" s="697"/>
    </row>
    <row r="3138" spans="3:6">
      <c r="C3138" s="601"/>
      <c r="D3138" s="396"/>
      <c r="E3138" s="640"/>
      <c r="F3138" s="697"/>
    </row>
    <row r="3139" spans="3:6">
      <c r="C3139" s="601"/>
      <c r="D3139" s="396"/>
      <c r="E3139" s="640"/>
      <c r="F3139" s="697"/>
    </row>
    <row r="3140" spans="3:6">
      <c r="C3140" s="601"/>
      <c r="D3140" s="396"/>
      <c r="E3140" s="640"/>
      <c r="F3140" s="697"/>
    </row>
    <row r="3141" spans="3:6">
      <c r="C3141" s="601"/>
      <c r="D3141" s="396"/>
      <c r="E3141" s="640"/>
      <c r="F3141" s="697"/>
    </row>
    <row r="3142" spans="3:6">
      <c r="C3142" s="601"/>
      <c r="D3142" s="396"/>
      <c r="E3142" s="640"/>
      <c r="F3142" s="697"/>
    </row>
    <row r="3143" spans="3:6">
      <c r="C3143" s="601"/>
      <c r="D3143" s="396"/>
      <c r="E3143" s="640"/>
      <c r="F3143" s="697"/>
    </row>
    <row r="3144" spans="3:6">
      <c r="C3144" s="601"/>
      <c r="D3144" s="396"/>
      <c r="E3144" s="640"/>
      <c r="F3144" s="697"/>
    </row>
    <row r="3145" spans="3:6">
      <c r="C3145" s="601"/>
      <c r="D3145" s="396"/>
      <c r="E3145" s="640"/>
      <c r="F3145" s="697"/>
    </row>
    <row r="3146" spans="3:6">
      <c r="C3146" s="601"/>
      <c r="D3146" s="396"/>
      <c r="E3146" s="640"/>
      <c r="F3146" s="697"/>
    </row>
    <row r="3147" spans="3:6">
      <c r="C3147" s="601"/>
      <c r="D3147" s="396"/>
      <c r="E3147" s="640"/>
      <c r="F3147" s="697"/>
    </row>
    <row r="3148" spans="3:6">
      <c r="C3148" s="601"/>
      <c r="D3148" s="396"/>
      <c r="E3148" s="640"/>
      <c r="F3148" s="697"/>
    </row>
    <row r="3149" spans="3:6">
      <c r="C3149" s="601"/>
      <c r="D3149" s="396"/>
      <c r="E3149" s="640"/>
      <c r="F3149" s="697"/>
    </row>
    <row r="3150" spans="3:6">
      <c r="C3150" s="601"/>
      <c r="D3150" s="396"/>
      <c r="E3150" s="640"/>
      <c r="F3150" s="697"/>
    </row>
    <row r="3151" spans="3:6">
      <c r="C3151" s="601"/>
      <c r="D3151" s="396"/>
      <c r="E3151" s="640"/>
      <c r="F3151" s="697"/>
    </row>
    <row r="3152" spans="3:6">
      <c r="C3152" s="601"/>
      <c r="D3152" s="396"/>
      <c r="E3152" s="640"/>
      <c r="F3152" s="697"/>
    </row>
    <row r="3153" spans="3:6">
      <c r="C3153" s="601"/>
      <c r="D3153" s="396"/>
      <c r="E3153" s="640"/>
      <c r="F3153" s="697"/>
    </row>
    <row r="3154" spans="3:6">
      <c r="C3154" s="601"/>
      <c r="D3154" s="396"/>
      <c r="E3154" s="640"/>
      <c r="F3154" s="697"/>
    </row>
    <row r="3155" spans="3:6">
      <c r="C3155" s="601"/>
      <c r="D3155" s="396"/>
      <c r="E3155" s="640"/>
      <c r="F3155" s="697"/>
    </row>
    <row r="3156" spans="3:6">
      <c r="C3156" s="601"/>
      <c r="D3156" s="396"/>
      <c r="E3156" s="640"/>
      <c r="F3156" s="697"/>
    </row>
    <row r="3157" spans="3:6">
      <c r="C3157" s="601"/>
      <c r="D3157" s="396"/>
      <c r="E3157" s="640"/>
      <c r="F3157" s="697"/>
    </row>
    <row r="3158" spans="3:6">
      <c r="C3158" s="601"/>
      <c r="D3158" s="396"/>
      <c r="E3158" s="640"/>
      <c r="F3158" s="697"/>
    </row>
    <row r="3159" spans="3:6">
      <c r="C3159" s="601"/>
      <c r="D3159" s="396"/>
      <c r="E3159" s="640"/>
      <c r="F3159" s="697"/>
    </row>
    <row r="3160" spans="3:6">
      <c r="C3160" s="601"/>
      <c r="D3160" s="396"/>
      <c r="E3160" s="640"/>
      <c r="F3160" s="697"/>
    </row>
    <row r="3161" spans="3:6">
      <c r="C3161" s="601"/>
      <c r="D3161" s="396"/>
      <c r="E3161" s="640"/>
      <c r="F3161" s="697"/>
    </row>
    <row r="3162" spans="3:6">
      <c r="C3162" s="601"/>
      <c r="D3162" s="396"/>
      <c r="E3162" s="640"/>
      <c r="F3162" s="697"/>
    </row>
    <row r="3163" spans="3:6">
      <c r="C3163" s="601"/>
      <c r="D3163" s="396"/>
      <c r="E3163" s="640"/>
      <c r="F3163" s="697"/>
    </row>
    <row r="3164" spans="3:6">
      <c r="C3164" s="601"/>
      <c r="D3164" s="396"/>
      <c r="E3164" s="640"/>
      <c r="F3164" s="697"/>
    </row>
    <row r="3165" spans="3:6">
      <c r="C3165" s="601"/>
      <c r="D3165" s="396"/>
      <c r="E3165" s="640"/>
      <c r="F3165" s="697"/>
    </row>
    <row r="3166" spans="3:6">
      <c r="C3166" s="601"/>
      <c r="D3166" s="396"/>
      <c r="E3166" s="640"/>
      <c r="F3166" s="697"/>
    </row>
    <row r="3167" spans="3:6">
      <c r="C3167" s="601"/>
      <c r="D3167" s="396"/>
      <c r="E3167" s="640"/>
      <c r="F3167" s="697"/>
    </row>
    <row r="3168" spans="3:6">
      <c r="C3168" s="601"/>
      <c r="D3168" s="396"/>
      <c r="E3168" s="640"/>
      <c r="F3168" s="697"/>
    </row>
    <row r="3169" spans="3:6">
      <c r="C3169" s="601"/>
      <c r="E3169" s="640"/>
      <c r="F3169" s="697"/>
    </row>
    <row r="3170" spans="3:6">
      <c r="C3170" s="601"/>
      <c r="E3170" s="640"/>
      <c r="F3170" s="697"/>
    </row>
    <row r="3171" spans="3:6">
      <c r="C3171" s="601"/>
      <c r="E3171" s="640"/>
      <c r="F3171" s="697"/>
    </row>
    <row r="3172" spans="3:6">
      <c r="C3172" s="601"/>
      <c r="E3172" s="640"/>
      <c r="F3172" s="697"/>
    </row>
    <row r="3173" spans="3:6">
      <c r="C3173" s="601"/>
      <c r="E3173" s="640"/>
      <c r="F3173" s="697"/>
    </row>
    <row r="3174" spans="3:6">
      <c r="C3174" s="601"/>
      <c r="E3174" s="640"/>
      <c r="F3174" s="697"/>
    </row>
    <row r="3175" spans="3:6">
      <c r="C3175" s="601"/>
      <c r="E3175" s="640"/>
      <c r="F3175" s="697"/>
    </row>
    <row r="3176" spans="3:6">
      <c r="C3176" s="601"/>
      <c r="E3176" s="640"/>
      <c r="F3176" s="697"/>
    </row>
    <row r="3177" spans="3:6">
      <c r="C3177" s="601"/>
      <c r="E3177" s="640"/>
      <c r="F3177" s="697"/>
    </row>
    <row r="3178" spans="3:6">
      <c r="C3178" s="601"/>
      <c r="E3178" s="640"/>
      <c r="F3178" s="697"/>
    </row>
    <row r="3179" spans="3:6">
      <c r="C3179" s="601"/>
      <c r="E3179" s="640"/>
      <c r="F3179" s="697"/>
    </row>
    <row r="3180" spans="3:6">
      <c r="C3180" s="601"/>
      <c r="E3180" s="640"/>
      <c r="F3180" s="697"/>
    </row>
    <row r="3181" spans="3:6">
      <c r="C3181" s="601"/>
      <c r="E3181" s="640"/>
      <c r="F3181" s="697"/>
    </row>
    <row r="3182" spans="3:6">
      <c r="C3182" s="601"/>
      <c r="E3182" s="640"/>
      <c r="F3182" s="697"/>
    </row>
    <row r="3183" spans="3:6">
      <c r="C3183" s="601"/>
      <c r="E3183" s="640"/>
      <c r="F3183" s="697"/>
    </row>
    <row r="3184" spans="3:6">
      <c r="C3184" s="601"/>
      <c r="E3184" s="640"/>
      <c r="F3184" s="697"/>
    </row>
    <row r="3185" spans="3:6">
      <c r="C3185" s="601"/>
      <c r="E3185" s="640"/>
      <c r="F3185" s="697"/>
    </row>
    <row r="3186" spans="3:6">
      <c r="C3186" s="601"/>
      <c r="E3186" s="640"/>
      <c r="F3186" s="697"/>
    </row>
    <row r="3187" spans="3:6">
      <c r="C3187" s="601"/>
      <c r="E3187" s="640"/>
      <c r="F3187" s="697"/>
    </row>
    <row r="3188" spans="3:6">
      <c r="C3188" s="601"/>
      <c r="E3188" s="640"/>
      <c r="F3188" s="697"/>
    </row>
    <row r="3189" spans="3:6">
      <c r="C3189" s="601"/>
      <c r="E3189" s="640"/>
      <c r="F3189" s="697"/>
    </row>
    <row r="3190" spans="3:6">
      <c r="C3190" s="601"/>
      <c r="E3190" s="640"/>
      <c r="F3190" s="697"/>
    </row>
    <row r="3191" spans="3:6">
      <c r="C3191" s="601"/>
      <c r="E3191" s="640"/>
      <c r="F3191" s="697"/>
    </row>
    <row r="3192" spans="3:6">
      <c r="C3192" s="601"/>
      <c r="E3192" s="640"/>
      <c r="F3192" s="697"/>
    </row>
    <row r="3193" spans="3:6">
      <c r="C3193" s="601"/>
      <c r="E3193" s="640"/>
      <c r="F3193" s="697"/>
    </row>
    <row r="3194" spans="3:6">
      <c r="C3194" s="601"/>
      <c r="E3194" s="640"/>
      <c r="F3194" s="697"/>
    </row>
    <row r="3195" spans="3:6">
      <c r="C3195" s="601"/>
      <c r="E3195" s="640"/>
      <c r="F3195" s="697"/>
    </row>
    <row r="3196" spans="3:6">
      <c r="C3196" s="601"/>
      <c r="E3196" s="640"/>
      <c r="F3196" s="697"/>
    </row>
    <row r="3197" spans="3:6">
      <c r="C3197" s="601"/>
      <c r="E3197" s="640"/>
      <c r="F3197" s="697"/>
    </row>
    <row r="3198" spans="3:6">
      <c r="C3198" s="601"/>
      <c r="E3198" s="640"/>
      <c r="F3198" s="697"/>
    </row>
    <row r="3199" spans="3:6">
      <c r="C3199" s="601"/>
      <c r="E3199" s="640"/>
      <c r="F3199" s="697"/>
    </row>
    <row r="3200" spans="3:6">
      <c r="C3200" s="601"/>
      <c r="E3200" s="640"/>
      <c r="F3200" s="697"/>
    </row>
    <row r="3201" spans="3:6">
      <c r="C3201" s="601"/>
      <c r="E3201" s="640"/>
      <c r="F3201" s="697"/>
    </row>
    <row r="3202" spans="3:6">
      <c r="C3202" s="601"/>
      <c r="E3202" s="640"/>
      <c r="F3202" s="697"/>
    </row>
    <row r="3203" spans="3:6">
      <c r="C3203" s="601"/>
      <c r="E3203" s="640"/>
      <c r="F3203" s="697"/>
    </row>
    <row r="3204" spans="3:6">
      <c r="C3204" s="601"/>
      <c r="E3204" s="697"/>
      <c r="F3204" s="697"/>
    </row>
    <row r="3205" spans="3:6">
      <c r="C3205" s="601"/>
      <c r="E3205" s="697"/>
      <c r="F3205" s="697"/>
    </row>
    <row r="3206" spans="3:6">
      <c r="C3206" s="601"/>
      <c r="E3206" s="697"/>
      <c r="F3206" s="697"/>
    </row>
    <row r="3207" spans="3:6">
      <c r="C3207" s="601"/>
      <c r="E3207" s="697"/>
      <c r="F3207" s="697"/>
    </row>
    <row r="3208" spans="3:6">
      <c r="C3208" s="601"/>
      <c r="E3208" s="697"/>
      <c r="F3208" s="697"/>
    </row>
    <row r="3209" spans="3:6">
      <c r="C3209" s="601"/>
      <c r="E3209" s="697"/>
      <c r="F3209" s="697"/>
    </row>
    <row r="3210" spans="3:6">
      <c r="C3210" s="601"/>
      <c r="E3210" s="697"/>
      <c r="F3210" s="697"/>
    </row>
    <row r="3211" spans="3:6">
      <c r="C3211" s="601"/>
      <c r="E3211" s="697"/>
      <c r="F3211" s="697"/>
    </row>
    <row r="3212" spans="3:6">
      <c r="C3212" s="601"/>
      <c r="E3212" s="697"/>
      <c r="F3212" s="697"/>
    </row>
    <row r="3213" spans="3:6">
      <c r="C3213" s="601"/>
      <c r="E3213" s="697"/>
      <c r="F3213" s="697"/>
    </row>
    <row r="3214" spans="3:6">
      <c r="C3214" s="601"/>
      <c r="E3214" s="697"/>
      <c r="F3214" s="697"/>
    </row>
    <row r="3215" spans="3:6">
      <c r="C3215" s="601"/>
      <c r="E3215" s="697"/>
      <c r="F3215" s="697"/>
    </row>
    <row r="3216" spans="3:6">
      <c r="C3216" s="601"/>
      <c r="E3216" s="697"/>
      <c r="F3216" s="697"/>
    </row>
    <row r="3217" spans="3:6">
      <c r="C3217" s="601"/>
      <c r="E3217" s="697"/>
      <c r="F3217" s="697"/>
    </row>
    <row r="3218" spans="3:6">
      <c r="C3218" s="601"/>
      <c r="E3218" s="697"/>
      <c r="F3218" s="697"/>
    </row>
    <row r="3219" spans="3:6">
      <c r="C3219" s="601"/>
      <c r="E3219" s="697"/>
      <c r="F3219" s="697"/>
    </row>
    <row r="3220" spans="3:6">
      <c r="C3220" s="601"/>
      <c r="E3220" s="697"/>
      <c r="F3220" s="697"/>
    </row>
    <row r="3221" spans="3:6">
      <c r="C3221" s="601"/>
      <c r="E3221" s="697"/>
      <c r="F3221" s="697"/>
    </row>
    <row r="3222" spans="3:6">
      <c r="C3222" s="601"/>
      <c r="E3222" s="697"/>
      <c r="F3222" s="697"/>
    </row>
    <row r="3223" spans="3:6">
      <c r="C3223" s="601"/>
      <c r="E3223" s="697"/>
      <c r="F3223" s="697"/>
    </row>
    <row r="3224" spans="3:6">
      <c r="C3224" s="601"/>
      <c r="E3224" s="697"/>
      <c r="F3224" s="697"/>
    </row>
    <row r="3225" spans="3:6">
      <c r="C3225" s="601"/>
      <c r="E3225" s="697"/>
      <c r="F3225" s="697"/>
    </row>
    <row r="3226" spans="3:6">
      <c r="C3226" s="601"/>
      <c r="E3226" s="697"/>
      <c r="F3226" s="697"/>
    </row>
    <row r="3227" spans="3:6">
      <c r="C3227" s="601"/>
      <c r="E3227" s="697"/>
      <c r="F3227" s="697"/>
    </row>
    <row r="3228" spans="3:6">
      <c r="C3228" s="601"/>
      <c r="E3228" s="697"/>
      <c r="F3228" s="697"/>
    </row>
    <row r="3229" spans="3:6">
      <c r="C3229" s="601"/>
      <c r="E3229" s="697"/>
      <c r="F3229" s="697"/>
    </row>
    <row r="3230" spans="3:6">
      <c r="C3230" s="601"/>
      <c r="E3230" s="697"/>
      <c r="F3230" s="697"/>
    </row>
    <row r="3231" spans="3:6">
      <c r="C3231" s="601"/>
      <c r="E3231" s="697"/>
      <c r="F3231" s="697"/>
    </row>
    <row r="3232" spans="3:6">
      <c r="C3232" s="601"/>
      <c r="E3232" s="697"/>
      <c r="F3232" s="697"/>
    </row>
    <row r="3233" spans="3:6">
      <c r="C3233" s="601"/>
      <c r="E3233" s="697"/>
      <c r="F3233" s="697"/>
    </row>
    <row r="3234" spans="3:6">
      <c r="C3234" s="601"/>
      <c r="E3234" s="697"/>
      <c r="F3234" s="697"/>
    </row>
    <row r="3235" spans="3:6">
      <c r="C3235" s="601"/>
      <c r="E3235" s="697"/>
      <c r="F3235" s="697"/>
    </row>
    <row r="3236" spans="3:6">
      <c r="C3236" s="601"/>
      <c r="E3236" s="697"/>
      <c r="F3236" s="697"/>
    </row>
    <row r="3237" spans="3:6">
      <c r="C3237" s="601"/>
      <c r="E3237" s="697"/>
      <c r="F3237" s="697"/>
    </row>
    <row r="3238" spans="3:6">
      <c r="C3238" s="601"/>
      <c r="E3238" s="697"/>
      <c r="F3238" s="697"/>
    </row>
    <row r="3239" spans="3:6">
      <c r="C3239" s="601"/>
      <c r="E3239" s="697"/>
      <c r="F3239" s="697"/>
    </row>
    <row r="3240" spans="3:6">
      <c r="C3240" s="601"/>
      <c r="E3240" s="697"/>
      <c r="F3240" s="697"/>
    </row>
    <row r="3241" spans="3:6">
      <c r="C3241" s="601"/>
      <c r="E3241" s="697"/>
      <c r="F3241" s="697"/>
    </row>
    <row r="3242" spans="3:6">
      <c r="C3242" s="601"/>
      <c r="E3242" s="697"/>
      <c r="F3242" s="697"/>
    </row>
    <row r="3243" spans="3:6">
      <c r="C3243" s="601"/>
      <c r="E3243" s="697"/>
      <c r="F3243" s="697"/>
    </row>
    <row r="3244" spans="3:6">
      <c r="C3244" s="601"/>
      <c r="E3244" s="697"/>
      <c r="F3244" s="697"/>
    </row>
    <row r="3245" spans="3:6">
      <c r="C3245" s="601"/>
      <c r="E3245" s="697"/>
      <c r="F3245" s="697"/>
    </row>
    <row r="3246" spans="3:6">
      <c r="C3246" s="601"/>
      <c r="E3246" s="697"/>
      <c r="F3246" s="697"/>
    </row>
    <row r="3247" spans="3:6">
      <c r="C3247" s="601"/>
      <c r="E3247" s="697"/>
      <c r="F3247" s="697"/>
    </row>
    <row r="3248" spans="3:6">
      <c r="C3248" s="601"/>
      <c r="E3248" s="697"/>
      <c r="F3248" s="697"/>
    </row>
    <row r="3249" spans="3:6">
      <c r="C3249" s="601"/>
      <c r="E3249" s="697"/>
      <c r="F3249" s="697"/>
    </row>
    <row r="3250" spans="3:6">
      <c r="C3250" s="601"/>
      <c r="E3250" s="697"/>
      <c r="F3250" s="697"/>
    </row>
    <row r="3251" spans="3:6">
      <c r="C3251" s="601"/>
      <c r="E3251" s="697"/>
      <c r="F3251" s="697"/>
    </row>
    <row r="3252" spans="3:6">
      <c r="C3252" s="601"/>
      <c r="E3252" s="697"/>
      <c r="F3252" s="697"/>
    </row>
    <row r="3253" spans="3:6">
      <c r="C3253" s="601"/>
      <c r="E3253" s="697"/>
      <c r="F3253" s="697"/>
    </row>
    <row r="3254" spans="3:6">
      <c r="C3254" s="601"/>
      <c r="E3254" s="697"/>
      <c r="F3254" s="697"/>
    </row>
    <row r="3255" spans="3:6">
      <c r="C3255" s="601"/>
      <c r="E3255" s="697"/>
      <c r="F3255" s="697"/>
    </row>
    <row r="3256" spans="3:6">
      <c r="C3256" s="601"/>
      <c r="E3256" s="697"/>
      <c r="F3256" s="697"/>
    </row>
    <row r="3257" spans="3:6">
      <c r="C3257" s="601"/>
      <c r="E3257" s="697"/>
      <c r="F3257" s="697"/>
    </row>
    <row r="3258" spans="3:6">
      <c r="C3258" s="601"/>
      <c r="E3258" s="697"/>
      <c r="F3258" s="697"/>
    </row>
    <row r="3259" spans="3:6">
      <c r="C3259" s="601"/>
      <c r="E3259" s="697"/>
      <c r="F3259" s="697"/>
    </row>
    <row r="3260" spans="3:6">
      <c r="C3260" s="601"/>
      <c r="E3260" s="697"/>
      <c r="F3260" s="697"/>
    </row>
    <row r="3261" spans="3:6">
      <c r="C3261" s="601"/>
      <c r="E3261" s="697"/>
      <c r="F3261" s="697"/>
    </row>
    <row r="3262" spans="3:6">
      <c r="C3262" s="601"/>
      <c r="E3262" s="697"/>
      <c r="F3262" s="697"/>
    </row>
    <row r="3263" spans="3:6">
      <c r="C3263" s="601"/>
      <c r="E3263" s="697"/>
      <c r="F3263" s="697"/>
    </row>
    <row r="3264" spans="3:6">
      <c r="C3264" s="601"/>
      <c r="E3264" s="697"/>
      <c r="F3264" s="697"/>
    </row>
    <row r="3265" spans="3:6">
      <c r="C3265" s="601"/>
      <c r="E3265" s="697"/>
      <c r="F3265" s="697"/>
    </row>
    <row r="3266" spans="3:6">
      <c r="C3266" s="601"/>
      <c r="E3266" s="697"/>
      <c r="F3266" s="697"/>
    </row>
    <row r="3267" spans="3:6">
      <c r="C3267" s="601"/>
      <c r="E3267" s="697"/>
      <c r="F3267" s="697"/>
    </row>
    <row r="3268" spans="3:6">
      <c r="C3268" s="601"/>
      <c r="E3268" s="697"/>
      <c r="F3268" s="697"/>
    </row>
    <row r="3269" spans="3:6">
      <c r="C3269" s="601"/>
      <c r="E3269" s="697"/>
      <c r="F3269" s="697"/>
    </row>
    <row r="3270" spans="3:6">
      <c r="C3270" s="601"/>
      <c r="E3270" s="697"/>
      <c r="F3270" s="697"/>
    </row>
    <row r="3271" spans="3:6">
      <c r="C3271" s="601"/>
      <c r="E3271" s="697"/>
      <c r="F3271" s="697"/>
    </row>
    <row r="3272" spans="3:6">
      <c r="C3272" s="601"/>
      <c r="E3272" s="697"/>
      <c r="F3272" s="697"/>
    </row>
    <row r="3273" spans="3:6">
      <c r="C3273" s="601"/>
      <c r="E3273" s="697"/>
      <c r="F3273" s="697"/>
    </row>
    <row r="3274" spans="3:6">
      <c r="C3274" s="601"/>
      <c r="E3274" s="697"/>
      <c r="F3274" s="697"/>
    </row>
    <row r="3275" spans="3:6">
      <c r="C3275" s="601"/>
      <c r="E3275" s="697"/>
      <c r="F3275" s="697"/>
    </row>
    <row r="3276" spans="3:6">
      <c r="C3276" s="601"/>
      <c r="E3276" s="697"/>
      <c r="F3276" s="697"/>
    </row>
    <row r="3277" spans="3:6">
      <c r="C3277" s="601"/>
      <c r="E3277" s="697"/>
      <c r="F3277" s="697"/>
    </row>
    <row r="3278" spans="3:6">
      <c r="C3278" s="601"/>
      <c r="E3278" s="697"/>
      <c r="F3278" s="697"/>
    </row>
    <row r="3279" spans="3:6">
      <c r="C3279" s="601"/>
      <c r="E3279" s="697"/>
      <c r="F3279" s="697"/>
    </row>
    <row r="3280" spans="3:6">
      <c r="C3280" s="601"/>
      <c r="E3280" s="697"/>
      <c r="F3280" s="697"/>
    </row>
    <row r="3281" spans="3:6">
      <c r="C3281" s="601"/>
      <c r="E3281" s="697"/>
      <c r="F3281" s="697"/>
    </row>
    <row r="3282" spans="3:6">
      <c r="C3282" s="601"/>
      <c r="E3282" s="697"/>
      <c r="F3282" s="697"/>
    </row>
    <row r="3283" spans="3:6">
      <c r="C3283" s="601"/>
      <c r="E3283" s="697"/>
      <c r="F3283" s="697"/>
    </row>
    <row r="3284" spans="3:6">
      <c r="C3284" s="601"/>
      <c r="E3284" s="697"/>
      <c r="F3284" s="697"/>
    </row>
    <row r="3285" spans="3:6">
      <c r="C3285" s="601"/>
      <c r="E3285" s="697"/>
      <c r="F3285" s="697"/>
    </row>
    <row r="3286" spans="3:6">
      <c r="C3286" s="601"/>
      <c r="E3286" s="697"/>
      <c r="F3286" s="697"/>
    </row>
    <row r="3287" spans="3:6">
      <c r="C3287" s="601"/>
      <c r="E3287" s="697"/>
      <c r="F3287" s="697"/>
    </row>
    <row r="3288" spans="3:6">
      <c r="C3288" s="601"/>
      <c r="E3288" s="697"/>
      <c r="F3288" s="697"/>
    </row>
    <row r="3289" spans="3:6">
      <c r="C3289" s="601"/>
      <c r="E3289" s="697"/>
      <c r="F3289" s="697"/>
    </row>
    <row r="3290" spans="3:6">
      <c r="C3290" s="601"/>
      <c r="E3290" s="697"/>
      <c r="F3290" s="697"/>
    </row>
    <row r="3291" spans="3:6">
      <c r="C3291" s="601"/>
      <c r="E3291" s="697"/>
      <c r="F3291" s="697"/>
    </row>
    <row r="3292" spans="3:6">
      <c r="C3292" s="601"/>
      <c r="E3292" s="697"/>
      <c r="F3292" s="697"/>
    </row>
    <row r="3293" spans="3:6">
      <c r="C3293" s="601"/>
      <c r="E3293" s="697"/>
      <c r="F3293" s="697"/>
    </row>
    <row r="3294" spans="3:6">
      <c r="C3294" s="601"/>
      <c r="E3294" s="697"/>
      <c r="F3294" s="697"/>
    </row>
    <row r="3295" spans="3:6">
      <c r="C3295" s="601"/>
      <c r="E3295" s="697"/>
      <c r="F3295" s="697"/>
    </row>
    <row r="3296" spans="3:6">
      <c r="C3296" s="601"/>
      <c r="E3296" s="697"/>
      <c r="F3296" s="697"/>
    </row>
    <row r="3297" spans="3:6">
      <c r="C3297" s="601"/>
      <c r="E3297" s="697"/>
      <c r="F3297" s="697"/>
    </row>
    <row r="3298" spans="3:6">
      <c r="C3298" s="601"/>
      <c r="E3298" s="697"/>
      <c r="F3298" s="697"/>
    </row>
    <row r="3299" spans="3:6">
      <c r="C3299" s="601"/>
      <c r="E3299" s="697"/>
      <c r="F3299" s="697"/>
    </row>
    <row r="3300" spans="3:6">
      <c r="C3300" s="601"/>
      <c r="E3300" s="697"/>
      <c r="F3300" s="697"/>
    </row>
    <row r="3301" spans="3:6">
      <c r="C3301" s="601"/>
      <c r="E3301" s="697"/>
      <c r="F3301" s="697"/>
    </row>
    <row r="3302" spans="3:6">
      <c r="C3302" s="601"/>
      <c r="E3302" s="697"/>
      <c r="F3302" s="697"/>
    </row>
    <row r="3303" spans="3:6">
      <c r="C3303" s="601"/>
      <c r="E3303" s="697"/>
      <c r="F3303" s="697"/>
    </row>
    <row r="3304" spans="3:6">
      <c r="C3304" s="601"/>
      <c r="E3304" s="697"/>
      <c r="F3304" s="697"/>
    </row>
    <row r="3305" spans="3:6">
      <c r="C3305" s="601"/>
      <c r="E3305" s="697"/>
      <c r="F3305" s="697"/>
    </row>
    <row r="3306" spans="3:6">
      <c r="C3306" s="601"/>
      <c r="E3306" s="697"/>
      <c r="F3306" s="697"/>
    </row>
    <row r="3307" spans="3:6">
      <c r="C3307" s="601"/>
      <c r="E3307" s="697"/>
      <c r="F3307" s="697"/>
    </row>
    <row r="3308" spans="3:6">
      <c r="C3308" s="601"/>
      <c r="E3308" s="697"/>
      <c r="F3308" s="697"/>
    </row>
    <row r="3309" spans="3:6">
      <c r="C3309" s="601"/>
      <c r="E3309" s="697"/>
      <c r="F3309" s="697"/>
    </row>
    <row r="3310" spans="3:6">
      <c r="C3310" s="601"/>
      <c r="E3310" s="697"/>
      <c r="F3310" s="697"/>
    </row>
    <row r="3311" spans="3:6">
      <c r="C3311" s="601"/>
      <c r="E3311" s="697"/>
      <c r="F3311" s="697"/>
    </row>
    <row r="3312" spans="3:6">
      <c r="C3312" s="601"/>
      <c r="E3312" s="697"/>
      <c r="F3312" s="697"/>
    </row>
    <row r="3313" spans="3:6">
      <c r="C3313" s="601"/>
      <c r="E3313" s="697"/>
      <c r="F3313" s="697"/>
    </row>
    <row r="3314" spans="3:6">
      <c r="C3314" s="601"/>
      <c r="E3314" s="697"/>
      <c r="F3314" s="697"/>
    </row>
    <row r="3315" spans="3:6">
      <c r="C3315" s="601"/>
      <c r="E3315" s="697"/>
      <c r="F3315" s="697"/>
    </row>
    <row r="3316" spans="3:6">
      <c r="C3316" s="601"/>
      <c r="E3316" s="697"/>
      <c r="F3316" s="697"/>
    </row>
    <row r="3317" spans="3:6">
      <c r="C3317" s="601"/>
      <c r="E3317" s="697"/>
      <c r="F3317" s="697"/>
    </row>
    <row r="3318" spans="3:6">
      <c r="C3318" s="601"/>
      <c r="E3318" s="697"/>
      <c r="F3318" s="697"/>
    </row>
    <row r="3319" spans="3:6">
      <c r="C3319" s="601"/>
      <c r="E3319" s="697"/>
      <c r="F3319" s="697"/>
    </row>
    <row r="3320" spans="3:6">
      <c r="C3320" s="601"/>
      <c r="E3320" s="697"/>
      <c r="F3320" s="697"/>
    </row>
    <row r="3321" spans="3:6">
      <c r="C3321" s="601"/>
      <c r="E3321" s="697"/>
      <c r="F3321" s="697"/>
    </row>
    <row r="3322" spans="3:6">
      <c r="C3322" s="601"/>
      <c r="E3322" s="697"/>
      <c r="F3322" s="697"/>
    </row>
    <row r="3323" spans="3:6">
      <c r="C3323" s="601"/>
      <c r="E3323" s="697"/>
      <c r="F3323" s="697"/>
    </row>
    <row r="3324" spans="3:6">
      <c r="C3324" s="601"/>
      <c r="E3324" s="697"/>
      <c r="F3324" s="697"/>
    </row>
    <row r="3325" spans="3:6">
      <c r="C3325" s="601"/>
      <c r="E3325" s="697"/>
      <c r="F3325" s="697"/>
    </row>
    <row r="3326" spans="3:6">
      <c r="C3326" s="601"/>
      <c r="E3326" s="697"/>
      <c r="F3326" s="697"/>
    </row>
    <row r="3327" spans="3:6">
      <c r="C3327" s="601"/>
      <c r="E3327" s="697"/>
      <c r="F3327" s="697"/>
    </row>
    <row r="3328" spans="3:6">
      <c r="C3328" s="601"/>
      <c r="E3328" s="697"/>
      <c r="F3328" s="697"/>
    </row>
    <row r="3329" spans="3:6">
      <c r="C3329" s="601"/>
      <c r="E3329" s="697"/>
      <c r="F3329" s="697"/>
    </row>
    <row r="3330" spans="3:6">
      <c r="C3330" s="601"/>
      <c r="E3330" s="697"/>
      <c r="F3330" s="697"/>
    </row>
    <row r="3331" spans="3:6">
      <c r="C3331" s="601"/>
      <c r="E3331" s="697"/>
      <c r="F3331" s="697"/>
    </row>
    <row r="3332" spans="3:6">
      <c r="C3332" s="601"/>
      <c r="E3332" s="697"/>
      <c r="F3332" s="697"/>
    </row>
    <row r="3333" spans="3:6">
      <c r="C3333" s="601"/>
      <c r="E3333" s="697"/>
      <c r="F3333" s="697"/>
    </row>
    <row r="3334" spans="3:6">
      <c r="C3334" s="601"/>
      <c r="E3334" s="697"/>
      <c r="F3334" s="697"/>
    </row>
    <row r="3335" spans="3:6">
      <c r="C3335" s="601"/>
      <c r="E3335" s="697"/>
      <c r="F3335" s="697"/>
    </row>
    <row r="3336" spans="3:6">
      <c r="C3336" s="601"/>
      <c r="E3336" s="697"/>
      <c r="F3336" s="697"/>
    </row>
    <row r="3337" spans="3:6">
      <c r="C3337" s="601"/>
      <c r="E3337" s="697"/>
      <c r="F3337" s="697"/>
    </row>
    <row r="3338" spans="3:6">
      <c r="C3338" s="601"/>
      <c r="E3338" s="697"/>
      <c r="F3338" s="697"/>
    </row>
    <row r="3339" spans="3:6">
      <c r="C3339" s="601"/>
      <c r="E3339" s="697"/>
      <c r="F3339" s="697"/>
    </row>
    <row r="3340" spans="3:6">
      <c r="C3340" s="601"/>
      <c r="E3340" s="697"/>
      <c r="F3340" s="697"/>
    </row>
    <row r="3341" spans="3:6">
      <c r="C3341" s="601"/>
      <c r="E3341" s="697"/>
      <c r="F3341" s="697"/>
    </row>
    <row r="3342" spans="3:6">
      <c r="C3342" s="601"/>
      <c r="E3342" s="697"/>
      <c r="F3342" s="697"/>
    </row>
    <row r="3343" spans="3:6">
      <c r="C3343" s="601"/>
      <c r="E3343" s="697"/>
      <c r="F3343" s="697"/>
    </row>
    <row r="3344" spans="3:6">
      <c r="C3344" s="601"/>
      <c r="E3344" s="697"/>
      <c r="F3344" s="697"/>
    </row>
    <row r="3345" spans="3:6">
      <c r="C3345" s="601"/>
      <c r="E3345" s="697"/>
      <c r="F3345" s="697"/>
    </row>
    <row r="3346" spans="3:6">
      <c r="C3346" s="601"/>
      <c r="E3346" s="697"/>
      <c r="F3346" s="697"/>
    </row>
    <row r="3347" spans="3:6">
      <c r="C3347" s="601"/>
      <c r="E3347" s="697"/>
      <c r="F3347" s="697"/>
    </row>
    <row r="3348" spans="3:6">
      <c r="C3348" s="601"/>
      <c r="E3348" s="697"/>
      <c r="F3348" s="697"/>
    </row>
    <row r="3349" spans="3:6">
      <c r="C3349" s="601"/>
      <c r="E3349" s="697"/>
      <c r="F3349" s="697"/>
    </row>
    <row r="3350" spans="3:6">
      <c r="C3350" s="601"/>
      <c r="E3350" s="697"/>
      <c r="F3350" s="697"/>
    </row>
    <row r="3351" spans="3:6">
      <c r="C3351" s="601"/>
      <c r="E3351" s="697"/>
      <c r="F3351" s="697"/>
    </row>
    <row r="3352" spans="3:6">
      <c r="C3352" s="601"/>
      <c r="E3352" s="697"/>
      <c r="F3352" s="697"/>
    </row>
    <row r="3353" spans="3:6">
      <c r="C3353" s="601"/>
      <c r="E3353" s="697"/>
      <c r="F3353" s="697"/>
    </row>
    <row r="3354" spans="3:6">
      <c r="C3354" s="601"/>
      <c r="E3354" s="697"/>
      <c r="F3354" s="697"/>
    </row>
    <row r="3355" spans="3:6">
      <c r="C3355" s="601"/>
      <c r="E3355" s="697"/>
      <c r="F3355" s="697"/>
    </row>
    <row r="3356" spans="3:6">
      <c r="C3356" s="601"/>
      <c r="E3356" s="697"/>
      <c r="F3356" s="697"/>
    </row>
    <row r="3357" spans="3:6">
      <c r="C3357" s="601"/>
      <c r="E3357" s="697"/>
      <c r="F3357" s="697"/>
    </row>
    <row r="3358" spans="3:6">
      <c r="C3358" s="601"/>
      <c r="E3358" s="697"/>
      <c r="F3358" s="697"/>
    </row>
    <row r="3359" spans="3:6">
      <c r="C3359" s="601"/>
      <c r="E3359" s="697"/>
      <c r="F3359" s="697"/>
    </row>
    <row r="3360" spans="3:6">
      <c r="C3360" s="601"/>
      <c r="E3360" s="697"/>
      <c r="F3360" s="697"/>
    </row>
    <row r="3361" spans="3:6">
      <c r="C3361" s="601"/>
      <c r="E3361" s="697"/>
      <c r="F3361" s="697"/>
    </row>
    <row r="3362" spans="3:6">
      <c r="C3362" s="601"/>
      <c r="E3362" s="697"/>
      <c r="F3362" s="697"/>
    </row>
    <row r="3363" spans="3:6">
      <c r="C3363" s="601"/>
      <c r="E3363" s="697"/>
      <c r="F3363" s="697"/>
    </row>
    <row r="3364" spans="3:6">
      <c r="C3364" s="601"/>
      <c r="E3364" s="697"/>
      <c r="F3364" s="697"/>
    </row>
    <row r="3365" spans="3:6">
      <c r="C3365" s="601"/>
      <c r="E3365" s="697"/>
      <c r="F3365" s="697"/>
    </row>
    <row r="3366" spans="3:6">
      <c r="C3366" s="601"/>
      <c r="E3366" s="697"/>
      <c r="F3366" s="697"/>
    </row>
    <row r="3367" spans="3:6">
      <c r="C3367" s="601"/>
      <c r="E3367" s="697"/>
      <c r="F3367" s="697"/>
    </row>
    <row r="3368" spans="3:6">
      <c r="C3368" s="601"/>
      <c r="E3368" s="697"/>
      <c r="F3368" s="697"/>
    </row>
    <row r="3369" spans="3:6">
      <c r="C3369" s="601"/>
      <c r="E3369" s="697"/>
      <c r="F3369" s="697"/>
    </row>
    <row r="3370" spans="3:6">
      <c r="C3370" s="601"/>
      <c r="E3370" s="697"/>
      <c r="F3370" s="697"/>
    </row>
    <row r="3371" spans="3:6">
      <c r="C3371" s="601"/>
      <c r="E3371" s="697"/>
      <c r="F3371" s="697"/>
    </row>
    <row r="3372" spans="3:6">
      <c r="C3372" s="601"/>
      <c r="E3372" s="697"/>
      <c r="F3372" s="697"/>
    </row>
    <row r="3373" spans="3:6">
      <c r="C3373" s="601"/>
      <c r="E3373" s="697"/>
      <c r="F3373" s="697"/>
    </row>
    <row r="3374" spans="3:6">
      <c r="C3374" s="601"/>
      <c r="E3374" s="697"/>
      <c r="F3374" s="697"/>
    </row>
    <row r="3375" spans="3:6">
      <c r="C3375" s="601"/>
      <c r="E3375" s="697"/>
      <c r="F3375" s="697"/>
    </row>
    <row r="3376" spans="3:6">
      <c r="C3376" s="601"/>
      <c r="E3376" s="697"/>
      <c r="F3376" s="697"/>
    </row>
    <row r="3377" spans="3:6">
      <c r="C3377" s="601"/>
      <c r="E3377" s="697"/>
      <c r="F3377" s="697"/>
    </row>
    <row r="3378" spans="3:6">
      <c r="C3378" s="601"/>
      <c r="E3378" s="697"/>
      <c r="F3378" s="697"/>
    </row>
    <row r="3379" spans="3:6">
      <c r="C3379" s="601"/>
      <c r="E3379" s="697"/>
      <c r="F3379" s="697"/>
    </row>
    <row r="3380" spans="3:6">
      <c r="C3380" s="601"/>
      <c r="E3380" s="697"/>
      <c r="F3380" s="697"/>
    </row>
    <row r="3381" spans="3:6">
      <c r="C3381" s="601"/>
      <c r="E3381" s="697"/>
      <c r="F3381" s="697"/>
    </row>
    <row r="3382" spans="3:6">
      <c r="C3382" s="601"/>
      <c r="E3382" s="697"/>
      <c r="F3382" s="697"/>
    </row>
    <row r="3383" spans="3:6">
      <c r="C3383" s="601"/>
      <c r="E3383" s="697"/>
      <c r="F3383" s="697"/>
    </row>
    <row r="3384" spans="3:6">
      <c r="C3384" s="601"/>
      <c r="E3384" s="697"/>
      <c r="F3384" s="697"/>
    </row>
    <row r="3385" spans="3:6">
      <c r="C3385" s="601"/>
      <c r="E3385" s="697"/>
      <c r="F3385" s="697"/>
    </row>
    <row r="3386" spans="3:6">
      <c r="C3386" s="601"/>
      <c r="E3386" s="697"/>
      <c r="F3386" s="697"/>
    </row>
    <row r="3387" spans="3:6">
      <c r="C3387" s="601"/>
      <c r="E3387" s="697"/>
      <c r="F3387" s="697"/>
    </row>
    <row r="3388" spans="3:6">
      <c r="C3388" s="601"/>
      <c r="E3388" s="697"/>
      <c r="F3388" s="697"/>
    </row>
    <row r="3389" spans="3:6">
      <c r="C3389" s="601"/>
      <c r="E3389" s="697"/>
      <c r="F3389" s="697"/>
    </row>
    <row r="3390" spans="3:6">
      <c r="C3390" s="601"/>
      <c r="E3390" s="697"/>
      <c r="F3390" s="697"/>
    </row>
    <row r="3391" spans="3:6">
      <c r="C3391" s="601"/>
      <c r="E3391" s="697"/>
      <c r="F3391" s="697"/>
    </row>
    <row r="3392" spans="3:6">
      <c r="C3392" s="601"/>
      <c r="E3392" s="697"/>
      <c r="F3392" s="697"/>
    </row>
    <row r="3393" spans="3:6">
      <c r="C3393" s="601"/>
      <c r="E3393" s="697"/>
      <c r="F3393" s="697"/>
    </row>
    <row r="3394" spans="3:6">
      <c r="C3394" s="601"/>
      <c r="E3394" s="697"/>
      <c r="F3394" s="697"/>
    </row>
    <row r="3395" spans="3:6">
      <c r="C3395" s="601"/>
      <c r="E3395" s="697"/>
      <c r="F3395" s="697"/>
    </row>
    <row r="3396" spans="3:6">
      <c r="C3396" s="601"/>
      <c r="E3396" s="697"/>
      <c r="F3396" s="697"/>
    </row>
    <row r="3397" spans="3:6">
      <c r="C3397" s="601"/>
      <c r="E3397" s="697"/>
      <c r="F3397" s="697"/>
    </row>
    <row r="3398" spans="3:6">
      <c r="C3398" s="601"/>
      <c r="E3398" s="697"/>
      <c r="F3398" s="697"/>
    </row>
    <row r="3399" spans="3:6">
      <c r="C3399" s="601"/>
      <c r="E3399" s="697"/>
      <c r="F3399" s="697"/>
    </row>
    <row r="3400" spans="3:6">
      <c r="C3400" s="601"/>
      <c r="E3400" s="697"/>
      <c r="F3400" s="697"/>
    </row>
    <row r="3401" spans="3:6">
      <c r="C3401" s="601"/>
      <c r="E3401" s="697"/>
      <c r="F3401" s="697"/>
    </row>
    <row r="3402" spans="3:6">
      <c r="C3402" s="601"/>
      <c r="E3402" s="697"/>
      <c r="F3402" s="697"/>
    </row>
    <row r="3403" spans="3:6">
      <c r="C3403" s="601"/>
      <c r="E3403" s="697"/>
      <c r="F3403" s="697"/>
    </row>
    <row r="3404" spans="3:6">
      <c r="C3404" s="601"/>
      <c r="E3404" s="697"/>
      <c r="F3404" s="697"/>
    </row>
    <row r="3405" spans="3:6">
      <c r="C3405" s="601"/>
      <c r="E3405" s="697"/>
      <c r="F3405" s="697"/>
    </row>
    <row r="3406" spans="3:6">
      <c r="C3406" s="601"/>
      <c r="E3406" s="697"/>
      <c r="F3406" s="697"/>
    </row>
    <row r="3407" spans="3:6">
      <c r="C3407" s="601"/>
      <c r="E3407" s="697"/>
      <c r="F3407" s="697"/>
    </row>
    <row r="3408" spans="3:6">
      <c r="C3408" s="601"/>
      <c r="E3408" s="697"/>
      <c r="F3408" s="697"/>
    </row>
    <row r="3409" spans="3:6">
      <c r="C3409" s="601"/>
      <c r="E3409" s="697"/>
      <c r="F3409" s="697"/>
    </row>
    <row r="3410" spans="3:6">
      <c r="C3410" s="601"/>
      <c r="E3410" s="697"/>
      <c r="F3410" s="697"/>
    </row>
    <row r="3411" spans="3:6">
      <c r="C3411" s="601"/>
      <c r="E3411" s="697"/>
      <c r="F3411" s="697"/>
    </row>
    <row r="3412" spans="3:6">
      <c r="C3412" s="601"/>
      <c r="E3412" s="697"/>
      <c r="F3412" s="697"/>
    </row>
    <row r="3413" spans="3:6">
      <c r="C3413" s="601"/>
      <c r="E3413" s="697"/>
      <c r="F3413" s="697"/>
    </row>
    <row r="3414" spans="3:6">
      <c r="C3414" s="601"/>
      <c r="E3414" s="697"/>
      <c r="F3414" s="697"/>
    </row>
    <row r="3415" spans="3:6">
      <c r="C3415" s="601"/>
      <c r="E3415" s="697"/>
      <c r="F3415" s="697"/>
    </row>
    <row r="3416" spans="3:6">
      <c r="C3416" s="601"/>
      <c r="E3416" s="697"/>
      <c r="F3416" s="697"/>
    </row>
    <row r="3417" spans="3:6">
      <c r="C3417" s="601"/>
      <c r="E3417" s="697"/>
      <c r="F3417" s="697"/>
    </row>
    <row r="3418" spans="3:6">
      <c r="C3418" s="601"/>
      <c r="E3418" s="697"/>
      <c r="F3418" s="697"/>
    </row>
    <row r="3419" spans="3:6">
      <c r="C3419" s="601"/>
      <c r="E3419" s="697"/>
      <c r="F3419" s="697"/>
    </row>
    <row r="3420" spans="3:6">
      <c r="C3420" s="601"/>
      <c r="E3420" s="697"/>
      <c r="F3420" s="697"/>
    </row>
    <row r="3421" spans="3:6">
      <c r="C3421" s="601"/>
      <c r="E3421" s="697"/>
      <c r="F3421" s="697"/>
    </row>
    <row r="3422" spans="3:6">
      <c r="C3422" s="601"/>
      <c r="E3422" s="697"/>
      <c r="F3422" s="697"/>
    </row>
    <row r="3423" spans="3:6">
      <c r="C3423" s="601"/>
      <c r="E3423" s="697"/>
      <c r="F3423" s="697"/>
    </row>
    <row r="3424" spans="3:6">
      <c r="C3424" s="601"/>
      <c r="E3424" s="697"/>
      <c r="F3424" s="697"/>
    </row>
    <row r="3425" spans="3:6">
      <c r="C3425" s="601"/>
      <c r="E3425" s="697"/>
      <c r="F3425" s="697"/>
    </row>
    <row r="3426" spans="3:6">
      <c r="C3426" s="601"/>
      <c r="E3426" s="697"/>
      <c r="F3426" s="697"/>
    </row>
    <row r="3427" spans="3:6">
      <c r="C3427" s="601"/>
      <c r="E3427" s="697"/>
      <c r="F3427" s="697"/>
    </row>
    <row r="3428" spans="3:6">
      <c r="C3428" s="601"/>
      <c r="E3428" s="697"/>
      <c r="F3428" s="697"/>
    </row>
    <row r="3429" spans="3:6">
      <c r="C3429" s="601"/>
      <c r="E3429" s="697"/>
      <c r="F3429" s="697"/>
    </row>
    <row r="3430" spans="3:6">
      <c r="C3430" s="601"/>
      <c r="E3430" s="697"/>
      <c r="F3430" s="697"/>
    </row>
    <row r="3431" spans="3:6">
      <c r="C3431" s="601"/>
      <c r="E3431" s="697"/>
      <c r="F3431" s="697"/>
    </row>
    <row r="3432" spans="3:6">
      <c r="C3432" s="601"/>
      <c r="E3432" s="697"/>
      <c r="F3432" s="697"/>
    </row>
    <row r="3433" spans="3:6">
      <c r="C3433" s="601"/>
      <c r="E3433" s="697"/>
      <c r="F3433" s="697"/>
    </row>
    <row r="3434" spans="3:6">
      <c r="C3434" s="601"/>
      <c r="E3434" s="697"/>
      <c r="F3434" s="697"/>
    </row>
    <row r="3435" spans="3:6">
      <c r="C3435" s="601"/>
      <c r="E3435" s="697"/>
      <c r="F3435" s="697"/>
    </row>
    <row r="3436" spans="3:6">
      <c r="C3436" s="601"/>
      <c r="E3436" s="697"/>
      <c r="F3436" s="697"/>
    </row>
    <row r="3437" spans="3:6">
      <c r="C3437" s="601"/>
      <c r="E3437" s="697"/>
      <c r="F3437" s="697"/>
    </row>
    <row r="3438" spans="3:6">
      <c r="C3438" s="601"/>
      <c r="E3438" s="697"/>
      <c r="F3438" s="697"/>
    </row>
    <row r="3439" spans="3:6">
      <c r="C3439" s="601"/>
      <c r="E3439" s="697"/>
      <c r="F3439" s="697"/>
    </row>
    <row r="3440" spans="3:6">
      <c r="C3440" s="601"/>
      <c r="E3440" s="697"/>
      <c r="F3440" s="697"/>
    </row>
    <row r="3441" spans="3:6">
      <c r="C3441" s="601"/>
      <c r="E3441" s="697"/>
      <c r="F3441" s="697"/>
    </row>
    <row r="3442" spans="3:6">
      <c r="C3442" s="601"/>
      <c r="E3442" s="697"/>
      <c r="F3442" s="697"/>
    </row>
    <row r="3443" spans="3:6">
      <c r="C3443" s="601"/>
      <c r="E3443" s="697"/>
      <c r="F3443" s="697"/>
    </row>
    <row r="3444" spans="3:6">
      <c r="C3444" s="601"/>
      <c r="E3444" s="697"/>
      <c r="F3444" s="697"/>
    </row>
    <row r="3445" spans="3:6">
      <c r="C3445" s="601"/>
      <c r="E3445" s="697"/>
      <c r="F3445" s="697"/>
    </row>
    <row r="3446" spans="3:6">
      <c r="C3446" s="601"/>
      <c r="E3446" s="697"/>
      <c r="F3446" s="697"/>
    </row>
    <row r="3447" spans="3:6">
      <c r="C3447" s="601"/>
      <c r="E3447" s="697"/>
      <c r="F3447" s="697"/>
    </row>
    <row r="3448" spans="3:6">
      <c r="C3448" s="601"/>
      <c r="E3448" s="697"/>
      <c r="F3448" s="697"/>
    </row>
    <row r="3449" spans="3:6">
      <c r="C3449" s="601"/>
      <c r="E3449" s="697"/>
      <c r="F3449" s="697"/>
    </row>
    <row r="3450" spans="3:6">
      <c r="C3450" s="601"/>
      <c r="E3450" s="697"/>
      <c r="F3450" s="697"/>
    </row>
    <row r="3451" spans="3:6">
      <c r="C3451" s="601"/>
      <c r="E3451" s="697"/>
      <c r="F3451" s="697"/>
    </row>
    <row r="3452" spans="3:6">
      <c r="C3452" s="601"/>
      <c r="E3452" s="697"/>
      <c r="F3452" s="697"/>
    </row>
    <row r="3453" spans="3:6">
      <c r="C3453" s="601"/>
      <c r="E3453" s="697"/>
      <c r="F3453" s="697"/>
    </row>
    <row r="3454" spans="3:6">
      <c r="C3454" s="601"/>
      <c r="E3454" s="697"/>
      <c r="F3454" s="697"/>
    </row>
    <row r="3455" spans="3:6">
      <c r="C3455" s="601"/>
      <c r="E3455" s="697"/>
      <c r="F3455" s="697"/>
    </row>
    <row r="3456" spans="3:6">
      <c r="C3456" s="601"/>
      <c r="E3456" s="697"/>
      <c r="F3456" s="697"/>
    </row>
    <row r="3457" spans="3:6">
      <c r="C3457" s="601"/>
      <c r="E3457" s="697"/>
      <c r="F3457" s="697"/>
    </row>
    <row r="3458" spans="3:6">
      <c r="C3458" s="601"/>
      <c r="E3458" s="697"/>
      <c r="F3458" s="697"/>
    </row>
    <row r="3459" spans="3:6">
      <c r="C3459" s="601"/>
      <c r="E3459" s="697"/>
      <c r="F3459" s="697"/>
    </row>
    <row r="3460" spans="3:6">
      <c r="C3460" s="601"/>
      <c r="E3460" s="697"/>
      <c r="F3460" s="697"/>
    </row>
    <row r="3461" spans="3:6">
      <c r="C3461" s="601"/>
      <c r="E3461" s="697"/>
      <c r="F3461" s="697"/>
    </row>
    <row r="3462" spans="3:6">
      <c r="C3462" s="601"/>
      <c r="E3462" s="697"/>
      <c r="F3462" s="697"/>
    </row>
    <row r="3463" spans="3:6">
      <c r="C3463" s="601"/>
      <c r="E3463" s="697"/>
      <c r="F3463" s="697"/>
    </row>
    <row r="3464" spans="3:6">
      <c r="C3464" s="601"/>
      <c r="E3464" s="697"/>
      <c r="F3464" s="697"/>
    </row>
    <row r="3465" spans="3:6">
      <c r="C3465" s="601"/>
      <c r="E3465" s="697"/>
      <c r="F3465" s="697"/>
    </row>
    <row r="3466" spans="3:6">
      <c r="C3466" s="601"/>
      <c r="E3466" s="697"/>
      <c r="F3466" s="697"/>
    </row>
    <row r="3467" spans="3:6">
      <c r="C3467" s="601"/>
      <c r="E3467" s="697"/>
      <c r="F3467" s="697"/>
    </row>
    <row r="3468" spans="3:6">
      <c r="C3468" s="601"/>
      <c r="E3468" s="697"/>
      <c r="F3468" s="697"/>
    </row>
    <row r="3469" spans="3:6">
      <c r="C3469" s="601"/>
      <c r="E3469" s="697"/>
      <c r="F3469" s="697"/>
    </row>
    <row r="3470" spans="3:6">
      <c r="C3470" s="601"/>
      <c r="E3470" s="697"/>
      <c r="F3470" s="697"/>
    </row>
    <row r="3471" spans="3:6">
      <c r="C3471" s="601"/>
      <c r="E3471" s="697"/>
      <c r="F3471" s="697"/>
    </row>
    <row r="3472" spans="3:6">
      <c r="C3472" s="601"/>
      <c r="E3472" s="697"/>
      <c r="F3472" s="697"/>
    </row>
    <row r="3473" spans="3:6">
      <c r="C3473" s="601"/>
      <c r="E3473" s="697"/>
      <c r="F3473" s="697"/>
    </row>
    <row r="3474" spans="3:6">
      <c r="C3474" s="601"/>
      <c r="E3474" s="697"/>
      <c r="F3474" s="697"/>
    </row>
    <row r="3475" spans="3:6">
      <c r="C3475" s="601"/>
      <c r="E3475" s="697"/>
      <c r="F3475" s="697"/>
    </row>
    <row r="3476" spans="3:6">
      <c r="C3476" s="601"/>
      <c r="E3476" s="697"/>
      <c r="F3476" s="697"/>
    </row>
    <row r="3477" spans="3:6">
      <c r="C3477" s="601"/>
      <c r="E3477" s="697"/>
      <c r="F3477" s="697"/>
    </row>
    <row r="3478" spans="3:6">
      <c r="C3478" s="601"/>
      <c r="E3478" s="697"/>
      <c r="F3478" s="697"/>
    </row>
    <row r="3479" spans="3:6">
      <c r="C3479" s="601"/>
      <c r="E3479" s="697"/>
      <c r="F3479" s="697"/>
    </row>
    <row r="3480" spans="3:6">
      <c r="C3480" s="601"/>
      <c r="E3480" s="697"/>
      <c r="F3480" s="697"/>
    </row>
    <row r="3481" spans="3:6">
      <c r="C3481" s="601"/>
      <c r="E3481" s="697"/>
      <c r="F3481" s="697"/>
    </row>
    <row r="3482" spans="3:6">
      <c r="C3482" s="601"/>
      <c r="E3482" s="697"/>
      <c r="F3482" s="697"/>
    </row>
    <row r="3483" spans="3:6">
      <c r="C3483" s="601"/>
      <c r="E3483" s="697"/>
      <c r="F3483" s="697"/>
    </row>
    <row r="3484" spans="3:6">
      <c r="C3484" s="601"/>
      <c r="E3484" s="697"/>
      <c r="F3484" s="697"/>
    </row>
    <row r="3485" spans="3:6">
      <c r="C3485" s="601"/>
      <c r="E3485" s="697"/>
      <c r="F3485" s="697"/>
    </row>
    <row r="3486" spans="3:6">
      <c r="C3486" s="601"/>
      <c r="E3486" s="697"/>
      <c r="F3486" s="697"/>
    </row>
    <row r="3487" spans="3:6">
      <c r="C3487" s="601"/>
      <c r="E3487" s="697"/>
      <c r="F3487" s="697"/>
    </row>
    <row r="3488" spans="3:6">
      <c r="C3488" s="601"/>
      <c r="E3488" s="697"/>
      <c r="F3488" s="697"/>
    </row>
    <row r="3489" spans="3:6">
      <c r="C3489" s="601"/>
      <c r="E3489" s="697"/>
      <c r="F3489" s="697"/>
    </row>
    <row r="3490" spans="3:6">
      <c r="C3490" s="601"/>
      <c r="E3490" s="697"/>
      <c r="F3490" s="697"/>
    </row>
    <row r="3491" spans="3:6">
      <c r="C3491" s="601"/>
      <c r="E3491" s="697"/>
      <c r="F3491" s="697"/>
    </row>
    <row r="3492" spans="3:6">
      <c r="C3492" s="601"/>
      <c r="E3492" s="697"/>
      <c r="F3492" s="697"/>
    </row>
    <row r="3493" spans="3:6">
      <c r="C3493" s="601"/>
      <c r="E3493" s="697"/>
      <c r="F3493" s="697"/>
    </row>
    <row r="3494" spans="3:6">
      <c r="E3494" s="697"/>
      <c r="F3494" s="697"/>
    </row>
    <row r="3495" spans="3:6">
      <c r="E3495" s="697"/>
      <c r="F3495" s="697"/>
    </row>
    <row r="3496" spans="3:6">
      <c r="E3496" s="697"/>
      <c r="F3496" s="697"/>
    </row>
    <row r="3497" spans="3:6">
      <c r="E3497" s="697"/>
      <c r="F3497" s="697"/>
    </row>
    <row r="3498" spans="3:6">
      <c r="E3498" s="697"/>
      <c r="F3498" s="697"/>
    </row>
  </sheetData>
  <sheetProtection password="E982" sheet="1" objects="1" scenarios="1"/>
  <autoFilter ref="A5:G3089"/>
  <mergeCells count="3">
    <mergeCell ref="A1:F1"/>
    <mergeCell ref="A2:F2"/>
    <mergeCell ref="A3:F3"/>
  </mergeCells>
  <conditionalFormatting sqref="A2577:E2577 A2565:C2565 E704:E705 A200:B200 A369:F369 A491:F491 A518:D518 A567:E567 A705:C705 A749:B749 A1170:G1170 A1230:F1230 A1232:G1232 A1470:B1470 A1597:B1597 A1609:B1609 A1896:G1896 A1937:E1937 A1951:F1951 A2068:C2068 A2097:C2097 A2102:B2102 A2110:B2110 A2121:B2121 A2144:B2144 A2222:B2222 A2227:B2227 A2262:B2262 A2291:B2291 A2296:B2296 A2322:B2322 A2330:B2330 A2353:C2353 A2361:B2361 A2379:F2379 A2624:E2624 A2741:B2741 A2717:F2717 A2815:F2815 A3022:F3022">
    <cfRule type="cellIs" dxfId="0" priority="9" operator="equal">
      <formula>#REF!</formula>
    </cfRule>
  </conditionalFormatting>
  <pageMargins left="0.74803149606299213" right="0.74803149606299213" top="0.98425196850393704" bottom="0.98425196850393704" header="0" footer="0"/>
  <pageSetup paperSize="9" scale="57" fitToHeight="0" orientation="portrait" r:id="rId1"/>
  <headerFooter alignWithMargins="0">
    <oddFooter xml:space="preserve">&amp;C&amp;8 Stran &amp;P / &amp;N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D7"/>
  <sheetViews>
    <sheetView zoomScaleNormal="100" zoomScaleSheetLayoutView="100" workbookViewId="0">
      <pane ySplit="6" topLeftCell="A7" activePane="bottomLeft" state="frozen"/>
      <selection pane="bottomLeft" activeCell="B5" sqref="B5"/>
    </sheetView>
  </sheetViews>
  <sheetFormatPr defaultColWidth="9.140625" defaultRowHeight="12.75"/>
  <cols>
    <col min="1" max="1" width="14.7109375" style="784" customWidth="1" collapsed="1"/>
    <col min="2" max="2" width="70.7109375" style="26" customWidth="1" collapsed="1"/>
    <col min="3" max="3" width="10.7109375" style="26" customWidth="1"/>
    <col min="4" max="4" width="24.7109375" style="27" customWidth="1" collapsed="1"/>
    <col min="5" max="5" width="2.7109375" style="164" customWidth="1"/>
    <col min="6" max="16384" width="9.140625" style="164"/>
  </cols>
  <sheetData>
    <row r="1" spans="1:4" ht="20.25" customHeight="1">
      <c r="A1" s="1389" t="str">
        <f>+'CL-Rekap'!A1</f>
        <v>UKCLJ - CENTRALNI  LABORATORIJI 1.nadstropje</v>
      </c>
      <c r="B1" s="1390"/>
      <c r="C1" s="1390"/>
      <c r="D1" s="1390"/>
    </row>
    <row r="2" spans="1:4">
      <c r="A2" s="1395"/>
      <c r="B2" s="1395"/>
      <c r="C2" s="1395"/>
      <c r="D2" s="1395"/>
    </row>
    <row r="3" spans="1:4" ht="18" customHeight="1">
      <c r="A3" s="1392" t="s">
        <v>467</v>
      </c>
      <c r="B3" s="1392"/>
      <c r="C3" s="1392"/>
      <c r="D3" s="1392"/>
    </row>
    <row r="5" spans="1:4" ht="18.75" thickBot="1">
      <c r="A5" s="28" t="s">
        <v>477</v>
      </c>
      <c r="B5" s="29" t="s">
        <v>1892</v>
      </c>
      <c r="C5" s="29"/>
      <c r="D5" s="30">
        <f>SUM(D7:D7)</f>
        <v>0</v>
      </c>
    </row>
    <row r="6" spans="1:4" ht="13.5" thickTop="1"/>
    <row r="7" spans="1:4" s="170" customFormat="1" ht="20.100000000000001" customHeight="1">
      <c r="A7" s="31" t="str">
        <f>+'9.OST'!A6</f>
        <v>90.01.</v>
      </c>
      <c r="B7" s="37" t="str">
        <f>+'9.OST'!B6</f>
        <v>PID IN NOV DOKUMENTACIJA</v>
      </c>
      <c r="C7" s="37"/>
      <c r="D7" s="33">
        <f>+'9.OST'!F6</f>
        <v>0</v>
      </c>
    </row>
  </sheetData>
  <sheetProtection algorithmName="SHA-512" hashValue="M1syH3TkgyWOM0xTbkrHIT0BgURciI5IrHnzR/Kmptj8uRrO4vZ+38qZu++ZrHUkZlz/aARykE8uBPDipFKr4Q==" saltValue="nndU4r+8WIelHl4mj8ZwPA==" spinCount="100000" sheet="1" objects="1" scenarios="1"/>
  <mergeCells count="3">
    <mergeCell ref="A1:D1"/>
    <mergeCell ref="A2:D2"/>
    <mergeCell ref="A3:D3"/>
  </mergeCells>
  <pageMargins left="0.70866141732283472" right="0.70866141732283472" top="0.74803149606299213" bottom="0.74803149606299213" header="0.31496062992125984" footer="0.31496062992125984"/>
  <pageSetup paperSize="9" scale="7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12"/>
  <sheetViews>
    <sheetView zoomScaleNormal="100" workbookViewId="0">
      <pane ySplit="5" topLeftCell="A6" activePane="bottomLeft" state="frozen"/>
      <selection pane="bottomLeft" activeCell="A6" sqref="A6"/>
    </sheetView>
  </sheetViews>
  <sheetFormatPr defaultColWidth="9.140625" defaultRowHeight="12.75"/>
  <cols>
    <col min="1" max="1" width="12.7109375" style="116" customWidth="1"/>
    <col min="2" max="2" width="80.7109375" style="117" customWidth="1"/>
    <col min="3" max="3" width="5.7109375" style="118" customWidth="1"/>
    <col min="4" max="4" width="12.7109375" style="308" customWidth="1"/>
    <col min="5" max="5" width="14.7109375" style="308" customWidth="1"/>
    <col min="6" max="6" width="22.7109375" style="308" customWidth="1"/>
    <col min="7" max="7" width="2.7109375" style="108" customWidth="1"/>
    <col min="8" max="16384" width="9.140625" style="108"/>
  </cols>
  <sheetData>
    <row r="1" spans="1:6" s="783" customFormat="1" ht="20.25">
      <c r="A1" s="1389" t="str">
        <f>+'CL-Rekap'!A1</f>
        <v>UKCLJ - CENTRALNI  LABORATORIJI 1.nadstropje</v>
      </c>
      <c r="B1" s="1390"/>
      <c r="C1" s="1390"/>
      <c r="D1" s="1390"/>
      <c r="E1" s="1390"/>
      <c r="F1" s="1390"/>
    </row>
    <row r="2" spans="1:6" s="783" customFormat="1" ht="18">
      <c r="A2" s="1394" t="s">
        <v>479</v>
      </c>
      <c r="B2" s="1394"/>
      <c r="C2" s="1394"/>
      <c r="D2" s="1394"/>
      <c r="E2" s="1394"/>
      <c r="F2" s="1394"/>
    </row>
    <row r="3" spans="1:6" s="783" customFormat="1" ht="15">
      <c r="A3" s="1393"/>
      <c r="B3" s="1393"/>
      <c r="C3" s="1393"/>
      <c r="D3" s="1393"/>
      <c r="E3" s="1393"/>
      <c r="F3" s="1393"/>
    </row>
    <row r="4" spans="1:6" s="783" customFormat="1" ht="15.75" thickBot="1">
      <c r="A4" s="87" t="s">
        <v>34</v>
      </c>
      <c r="B4" s="88" t="s">
        <v>6</v>
      </c>
      <c r="C4" s="88" t="s">
        <v>7</v>
      </c>
      <c r="D4" s="89" t="s">
        <v>8</v>
      </c>
      <c r="E4" s="89" t="s">
        <v>9</v>
      </c>
      <c r="F4" s="89" t="s">
        <v>10</v>
      </c>
    </row>
    <row r="5" spans="1:6" ht="13.5" thickTop="1">
      <c r="A5" s="83"/>
      <c r="B5" s="84"/>
      <c r="C5" s="85"/>
      <c r="D5" s="86"/>
      <c r="E5" s="86"/>
      <c r="F5" s="86"/>
    </row>
    <row r="6" spans="1:6" s="65" customFormat="1" ht="15.75">
      <c r="A6" s="106" t="s">
        <v>466</v>
      </c>
      <c r="B6" s="103" t="s">
        <v>461</v>
      </c>
      <c r="C6" s="104"/>
      <c r="D6" s="105"/>
      <c r="E6" s="105"/>
      <c r="F6" s="105">
        <f>SUM(F7:F12)</f>
        <v>0</v>
      </c>
    </row>
    <row r="7" spans="1:6">
      <c r="A7" s="109"/>
      <c r="B7" s="110"/>
      <c r="C7" s="111"/>
      <c r="D7" s="476"/>
      <c r="E7" s="476"/>
      <c r="F7" s="476"/>
    </row>
    <row r="8" spans="1:6" ht="153">
      <c r="A8" s="109" t="s">
        <v>32</v>
      </c>
      <c r="B8" s="110" t="s">
        <v>6561</v>
      </c>
      <c r="C8" s="111" t="s">
        <v>23</v>
      </c>
      <c r="D8" s="112">
        <v>1</v>
      </c>
      <c r="E8" s="1335"/>
      <c r="F8" s="112">
        <f>ROUND(D8*E8,2)</f>
        <v>0</v>
      </c>
    </row>
    <row r="9" spans="1:6">
      <c r="A9" s="109"/>
      <c r="B9" s="110"/>
      <c r="C9" s="111"/>
      <c r="D9" s="112"/>
      <c r="E9" s="112"/>
      <c r="F9" s="112"/>
    </row>
    <row r="10" spans="1:6" ht="63.75">
      <c r="A10" s="109" t="s">
        <v>33</v>
      </c>
      <c r="B10" s="110" t="s">
        <v>6562</v>
      </c>
      <c r="C10" s="111" t="s">
        <v>23</v>
      </c>
      <c r="D10" s="112">
        <v>1</v>
      </c>
      <c r="E10" s="1335"/>
      <c r="F10" s="112">
        <f>ROUND(D10*E10,2)</f>
        <v>0</v>
      </c>
    </row>
    <row r="11" spans="1:6">
      <c r="A11" s="109"/>
      <c r="B11" s="110"/>
      <c r="C11" s="111"/>
      <c r="D11" s="112"/>
      <c r="E11" s="112"/>
      <c r="F11" s="112"/>
    </row>
    <row r="12" spans="1:6">
      <c r="A12" s="113"/>
      <c r="B12" s="114"/>
      <c r="C12" s="115"/>
      <c r="D12" s="335"/>
      <c r="E12" s="335"/>
      <c r="F12" s="335"/>
    </row>
  </sheetData>
  <sheetProtection algorithmName="SHA-512" hashValue="Wg9loOg4MmIe50cTnsWb6QGzpIsR6Ts9iKyQXl9jAfrx9NgDWOrjnr2bEkPNDxApO7hJ5ctk6/WQtzz3pOLT3w==" saltValue="8E7ecuIN2wMQGT43T4TXzA==" spinCount="100000" sheet="1" objects="1" scenarios="1"/>
  <mergeCells count="3">
    <mergeCell ref="A1:F1"/>
    <mergeCell ref="A2:F2"/>
    <mergeCell ref="A3:F3"/>
  </mergeCells>
  <pageMargins left="0.74803149606299213" right="0.74803149606299213" top="0.98425196850393704" bottom="0.98425196850393704" header="0" footer="0"/>
  <pageSetup paperSize="9" scale="57" fitToHeight="0" orientation="portrait" r:id="rId1"/>
  <headerFooter alignWithMargins="0">
    <oddFooter xml:space="preserve">&amp;C&amp;8 Stran &amp;P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20</vt:i4>
      </vt:variant>
    </vt:vector>
  </HeadingPairs>
  <TitlesOfParts>
    <vt:vector size="34" baseType="lpstr">
      <vt:lpstr>CL-Rekap</vt:lpstr>
      <vt:lpstr>Splošno</vt:lpstr>
      <vt:lpstr>1.GD_Rek</vt:lpstr>
      <vt:lpstr>1.GD</vt:lpstr>
      <vt:lpstr>2.OD_Rek</vt:lpstr>
      <vt:lpstr>2.OD</vt:lpstr>
      <vt:lpstr>3.EI_Rek</vt:lpstr>
      <vt:lpstr>3.EI</vt:lpstr>
      <vt:lpstr>4.SI_Rek</vt:lpstr>
      <vt:lpstr>4.SI</vt:lpstr>
      <vt:lpstr>5.OP_Rek</vt:lpstr>
      <vt:lpstr>5.OP</vt:lpstr>
      <vt:lpstr>9.OST_Rek</vt:lpstr>
      <vt:lpstr>9.OST</vt:lpstr>
      <vt:lpstr>'3.EI'!__xlnm.Print_Area</vt:lpstr>
      <vt:lpstr>'1.GD'!Področje_tiskanja</vt:lpstr>
      <vt:lpstr>'1.GD_Rek'!Področje_tiskanja</vt:lpstr>
      <vt:lpstr>'2.OD'!Področje_tiskanja</vt:lpstr>
      <vt:lpstr>'2.OD_Rek'!Področje_tiskanja</vt:lpstr>
      <vt:lpstr>'3.EI'!Področje_tiskanja</vt:lpstr>
      <vt:lpstr>'3.EI_Rek'!Področje_tiskanja</vt:lpstr>
      <vt:lpstr>'4.SI'!Področje_tiskanja</vt:lpstr>
      <vt:lpstr>'4.SI_Rek'!Področje_tiskanja</vt:lpstr>
      <vt:lpstr>'5.OP'!Področje_tiskanja</vt:lpstr>
      <vt:lpstr>'5.OP_Rek'!Področje_tiskanja</vt:lpstr>
      <vt:lpstr>'9.OST'!Področje_tiskanja</vt:lpstr>
      <vt:lpstr>'9.OST_Rek'!Področje_tiskanja</vt:lpstr>
      <vt:lpstr>'CL-Rekap'!Področje_tiskanja</vt:lpstr>
      <vt:lpstr>Splošno!Področje_tiskanja</vt:lpstr>
      <vt:lpstr>'1.GD'!Tiskanje_naslovov</vt:lpstr>
      <vt:lpstr>'2.OD'!Tiskanje_naslovov</vt:lpstr>
      <vt:lpstr>'3.EI'!Tiskanje_naslovov</vt:lpstr>
      <vt:lpstr>'4.SI'!Tiskanje_naslovov</vt:lpstr>
      <vt:lpstr>'5.OP'!Tiskanje_naslovov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2017-10-18T12:50:00Z</dcterms:created>
  <dcterms:modified xsi:type="dcterms:W3CDTF">2018-11-12T14:11:36Z</dcterms:modified>
</cp:coreProperties>
</file>