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6" yWindow="6168" windowWidth="19320" windowHeight="5316"/>
  </bookViews>
  <sheets>
    <sheet name="List3" sheetId="3" r:id="rId1"/>
  </sheets>
  <definedNames>
    <definedName name="_xlnm.Print_Titles" localSheetId="0">List3!$2:$3</definedName>
  </definedNames>
  <calcPr calcId="145621"/>
</workbook>
</file>

<file path=xl/calcChain.xml><?xml version="1.0" encoding="utf-8"?>
<calcChain xmlns="http://schemas.openxmlformats.org/spreadsheetml/2006/main">
  <c r="C115" i="3" l="1"/>
  <c r="G117" i="3" s="1"/>
  <c r="C106" i="3" l="1"/>
  <c r="C104" i="3"/>
  <c r="C97" i="3"/>
  <c r="C96" i="3"/>
  <c r="C95" i="3"/>
  <c r="C87" i="3"/>
  <c r="G90" i="3" s="1"/>
  <c r="C79" i="3"/>
  <c r="G81" i="3" s="1"/>
  <c r="G108" i="3" l="1"/>
  <c r="G99" i="3"/>
  <c r="C72" i="3"/>
  <c r="G74" i="3" s="1"/>
  <c r="C64" i="3"/>
  <c r="C62" i="3"/>
  <c r="C61" i="3"/>
  <c r="C60" i="3"/>
  <c r="G66" i="3" s="1"/>
  <c r="C50" i="3"/>
  <c r="G54" i="3" s="1"/>
  <c r="C44" i="3"/>
  <c r="C40" i="3"/>
  <c r="C36" i="3"/>
  <c r="C32" i="3"/>
  <c r="C28" i="3"/>
  <c r="G45" i="3" s="1"/>
  <c r="C21" i="3"/>
  <c r="C20" i="3"/>
  <c r="C19" i="3"/>
  <c r="C18" i="3"/>
  <c r="C17" i="3"/>
  <c r="C13" i="3"/>
  <c r="C9" i="3"/>
  <c r="G22" i="3" l="1"/>
</calcChain>
</file>

<file path=xl/sharedStrings.xml><?xml version="1.0" encoding="utf-8"?>
<sst xmlns="http://schemas.openxmlformats.org/spreadsheetml/2006/main" count="192" uniqueCount="64">
  <si>
    <t>250 DELOVNI UR ALI 6 MESECEV</t>
  </si>
  <si>
    <t>500 DELOVNIH UR ALI 1 LETO</t>
  </si>
  <si>
    <t>1000 DELOVNIH UR ALI 1 LETO</t>
  </si>
  <si>
    <t>2000 DELOVNIH UR ALI 2 LETI</t>
  </si>
  <si>
    <t>250 DELOVNIH UR ALI 1 LETO</t>
  </si>
  <si>
    <t>100 DELOVNIH UR ALI 1 LETO</t>
  </si>
  <si>
    <t>TEPTALNA PLOŠČA CATT</t>
  </si>
  <si>
    <t>KOŠARA ZA MEŠANJE BETONA CAT</t>
  </si>
  <si>
    <t>SNEŽNI PLUG CAT</t>
  </si>
  <si>
    <t>ROTACIJSKA ŠČETKA CAT</t>
  </si>
  <si>
    <t>500 DELOVNI UR ALI 6 MESECEV</t>
  </si>
  <si>
    <t>UDARNO HIDRAVLIČNO KLADIVO CAT</t>
  </si>
  <si>
    <t>UDARNO HIDRAVLIČNO KLADIVO NEW HOLLAND</t>
  </si>
  <si>
    <t>1.000 DELOVNIH UR ALI 1 LETO</t>
  </si>
  <si>
    <t>2.000 DELOVNIH UR ALI NA 2 LETI</t>
  </si>
  <si>
    <t>3.000 DELOVNIH UR ALI NA 3 LETA</t>
  </si>
  <si>
    <t>PREVENTIVNI PREGLED 1 LETO</t>
  </si>
  <si>
    <t>100 DELOVNI UR ALI  1 LETO</t>
  </si>
  <si>
    <t>500 DELOVNI UR ALI 1 LETO</t>
  </si>
  <si>
    <t>250 DELOVNI UR ALI  1 LETO</t>
  </si>
  <si>
    <t>PRILOGA 2</t>
  </si>
  <si>
    <t>Preventivni pregledi:  GRADBENI STROJI in AVTODVIGALA - MORS 410/2018-ODP</t>
  </si>
  <si>
    <t>PREVENTIVNO VZDRŽEVANJE - SERVISIRANJE</t>
  </si>
  <si>
    <t>Storitev</t>
  </si>
  <si>
    <t>Vzdrževalni interval</t>
  </si>
  <si>
    <t>Sklop</t>
  </si>
  <si>
    <t>Delovni stroj</t>
  </si>
  <si>
    <t>Število strojev</t>
  </si>
  <si>
    <t xml:space="preserve">BAGER NAKLADALNIK
CATERPILLAR 438C </t>
  </si>
  <si>
    <t>BAGER NAKLADALNIK
CATERPILLAR 428F2</t>
  </si>
  <si>
    <t>BAGER
NEW H0LLAND E 195 EL</t>
  </si>
  <si>
    <t>BAGER
NEW H0LLAND MH PLUS C</t>
  </si>
  <si>
    <t>BAGER
NEW H0LLAND E 45 B SR</t>
  </si>
  <si>
    <t>BULDOŽER
NEW H0LLAND D 150 XLT</t>
  </si>
  <si>
    <t>Zap. št.</t>
  </si>
  <si>
    <t>VALJAR VIBRACIJSKI
AMMANN ASC 150</t>
  </si>
  <si>
    <t>KOMPRESOR
D 8 MN 2007</t>
  </si>
  <si>
    <t>KOMPRESOR
OMEGA AIR DS55</t>
  </si>
  <si>
    <t>KOMPRESOR
ASPID 8 (BENCINSKI MOTOR)</t>
  </si>
  <si>
    <t>KOMPRESOR
ASPID (DIZELSKI MOTOR)</t>
  </si>
  <si>
    <t>TLAČNI PREIZKUS</t>
  </si>
  <si>
    <t>3 LETA</t>
  </si>
  <si>
    <t>100 DELOVNIH UR ALI 3 LETA</t>
  </si>
  <si>
    <t>KOPAČ NAKLADALNIK
KN-252</t>
  </si>
  <si>
    <t>NAKLADALNIK
ULT-160C (14. 0KT.)</t>
  </si>
  <si>
    <t>AVTOMOBIL DVIGALO
TADAN0 FAUN BKF 35-4, 
MB: OM501LA, 290 kW</t>
  </si>
  <si>
    <t>AVTOMOBIL DVIGALO
COLLES TD-6/8 S2</t>
  </si>
  <si>
    <t>AVTOMOBIL DVIGALO
COLLES 6/8 T.C.C.</t>
  </si>
  <si>
    <t>AVTOMOBIL DVIGALO
COLLES 23/25 T.C.C.</t>
  </si>
  <si>
    <t>GREDAR
CASE 856C</t>
  </si>
  <si>
    <t>BULDOŽER
CASE 1650 XLT</t>
  </si>
  <si>
    <t>BAGER KOLESNIK
KOMATSU PW180</t>
  </si>
  <si>
    <t>Gradbeni stroji CATERPILLAR</t>
  </si>
  <si>
    <t>Gradbeni stroji NEW HOLLAND</t>
  </si>
  <si>
    <t>Gradbeni stroji AMMANN</t>
  </si>
  <si>
    <t>Kompresorji</t>
  </si>
  <si>
    <t>Gradbeni stroj KN-252</t>
  </si>
  <si>
    <t>Gradbeni stroj ULT-160C</t>
  </si>
  <si>
    <t>Avtomobilska dvigala COLLES</t>
  </si>
  <si>
    <t>Gradbeni stroji CASE</t>
  </si>
  <si>
    <t>Avtomobil dvigalo TADAN FAUN</t>
  </si>
  <si>
    <t>Gradbeni stroj KOMATSU</t>
  </si>
  <si>
    <t>Cena
- za en stroj -
v € brez DDV</t>
  </si>
  <si>
    <t>Ponudnik mora poleg cen v obrazcu Predračun enostavni, vpisati tudi cene v stolpec "Cena - za en stroj -v € brez DDV". Skupno vrednost označeno z rumeno barvo mora prepisati v obrazec Predračun enostavni. Ponudbi mora priložiti specifikacijo cene za material (naziv, količine, cene) in izvedeno delo (število ur s cenami) za vsak naveden pregled/servis, ki je naveden v prilogi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</si>
</sst>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8"/>
      <color rgb="FFFF0000"/>
      <name val="Calibri"/>
      <family val="2"/>
      <charset val="238"/>
      <scheme val="minor"/>
    </font>
    <font>
      <b/>
      <sz val="22"/>
      <color rgb="FFFF0000"/>
      <name val="Calibri"/>
      <family val="2"/>
      <charset val="238"/>
      <scheme val="minor"/>
    </font>
    <font>
      <b/>
      <u/>
      <sz val="16"/>
      <color theme="1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3" borderId="18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3" borderId="28" xfId="0" applyFont="1" applyFill="1" applyBorder="1" applyAlignment="1">
      <alignment vertical="center"/>
    </xf>
    <xf numFmtId="0" fontId="0" fillId="0" borderId="29" xfId="0" applyBorder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indent="1"/>
    </xf>
    <xf numFmtId="0" fontId="2" fillId="3" borderId="17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6" fillId="3" borderId="30" xfId="0" applyFont="1" applyFill="1" applyBorder="1" applyAlignment="1">
      <alignment horizontal="left" vertical="center" indent="1"/>
    </xf>
    <xf numFmtId="0" fontId="0" fillId="0" borderId="10" xfId="0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4" fillId="0" borderId="32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31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6" fillId="3" borderId="37" xfId="0" applyFont="1" applyFill="1" applyBorder="1" applyAlignment="1">
      <alignment vertical="center" wrapText="1"/>
    </xf>
    <xf numFmtId="0" fontId="3" fillId="0" borderId="42" xfId="0" applyFont="1" applyBorder="1" applyAlignment="1">
      <alignment horizontal="left" vertical="center" wrapText="1"/>
    </xf>
    <xf numFmtId="0" fontId="0" fillId="0" borderId="43" xfId="0" applyBorder="1" applyAlignment="1">
      <alignment vertical="center"/>
    </xf>
    <xf numFmtId="0" fontId="8" fillId="0" borderId="6" xfId="0" applyFont="1" applyBorder="1" applyAlignment="1">
      <alignment horizontal="left" vertical="center" wrapText="1" indent="1"/>
    </xf>
    <xf numFmtId="0" fontId="2" fillId="0" borderId="43" xfId="0" applyFont="1" applyBorder="1" applyAlignment="1">
      <alignment vertical="center"/>
    </xf>
    <xf numFmtId="0" fontId="3" fillId="0" borderId="4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4" fillId="0" borderId="32" xfId="0" applyNumberFormat="1" applyFont="1" applyBorder="1" applyAlignment="1">
      <alignment horizontal="center" vertical="center"/>
    </xf>
    <xf numFmtId="0" fontId="4" fillId="0" borderId="38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 indent="1"/>
    </xf>
    <xf numFmtId="0" fontId="8" fillId="0" borderId="39" xfId="0" applyFont="1" applyBorder="1" applyAlignment="1">
      <alignment horizontal="left" vertical="center" indent="1"/>
    </xf>
    <xf numFmtId="0" fontId="2" fillId="0" borderId="1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4" fillId="0" borderId="33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1"/>
    </xf>
    <xf numFmtId="0" fontId="2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4" fillId="0" borderId="3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17"/>
  <sheetViews>
    <sheetView tabSelected="1" zoomScale="85" zoomScaleNormal="85" zoomScaleSheetLayoutView="85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ColWidth="9.109375" defaultRowHeight="14.4" x14ac:dyDescent="0.3"/>
  <cols>
    <col min="1" max="1" width="3.33203125" style="1" customWidth="1"/>
    <col min="2" max="3" width="8.109375" style="1" customWidth="1"/>
    <col min="4" max="4" width="42" style="1" customWidth="1"/>
    <col min="5" max="5" width="13.88671875" style="1" bestFit="1" customWidth="1"/>
    <col min="6" max="6" width="44" style="4" bestFit="1" customWidth="1"/>
    <col min="7" max="7" width="35.5546875" style="1" customWidth="1"/>
    <col min="8" max="8" width="27.5546875" style="1" customWidth="1"/>
    <col min="9" max="16384" width="9.109375" style="1"/>
  </cols>
  <sheetData>
    <row r="1" spans="2:9" ht="3.75" customHeight="1" x14ac:dyDescent="0.25"/>
    <row r="2" spans="2:9" ht="20.25" x14ac:dyDescent="0.25">
      <c r="B2" s="22" t="s">
        <v>20</v>
      </c>
      <c r="C2" s="22"/>
      <c r="D2" s="3"/>
      <c r="E2" s="2"/>
      <c r="F2" s="2"/>
      <c r="G2" s="2"/>
      <c r="H2" s="2"/>
      <c r="I2" s="2"/>
    </row>
    <row r="3" spans="2:9" ht="25.5" customHeight="1" x14ac:dyDescent="0.25">
      <c r="B3" s="71" t="s">
        <v>21</v>
      </c>
      <c r="C3" s="71"/>
      <c r="D3" s="71"/>
      <c r="E3" s="71"/>
      <c r="F3" s="71"/>
      <c r="G3" s="71"/>
      <c r="H3" s="71"/>
      <c r="I3" s="71"/>
    </row>
    <row r="4" spans="2:9" ht="25.5" customHeight="1" x14ac:dyDescent="0.25">
      <c r="B4" s="54" t="s">
        <v>63</v>
      </c>
      <c r="C4" s="54"/>
      <c r="D4" s="54"/>
      <c r="E4" s="54"/>
      <c r="F4" s="54"/>
      <c r="G4" s="54"/>
      <c r="H4" s="54"/>
      <c r="I4" s="53"/>
    </row>
    <row r="5" spans="2:9" ht="25.5" customHeight="1" x14ac:dyDescent="0.25">
      <c r="B5" s="53"/>
      <c r="C5" s="53"/>
      <c r="D5" s="53"/>
      <c r="E5" s="53"/>
      <c r="F5" s="53"/>
      <c r="G5" s="53"/>
      <c r="H5" s="53"/>
      <c r="I5" s="53"/>
    </row>
    <row r="6" spans="2:9" ht="23.25" customHeight="1" x14ac:dyDescent="0.25">
      <c r="B6" s="52" t="s">
        <v>52</v>
      </c>
    </row>
    <row r="7" spans="2:9" ht="9" customHeight="1" thickBot="1" x14ac:dyDescent="0.3"/>
    <row r="8" spans="2:9" ht="43.8" thickBot="1" x14ac:dyDescent="0.35">
      <c r="B8" s="16" t="s">
        <v>25</v>
      </c>
      <c r="C8" s="33" t="s">
        <v>34</v>
      </c>
      <c r="D8" s="11" t="s">
        <v>26</v>
      </c>
      <c r="E8" s="24" t="s">
        <v>27</v>
      </c>
      <c r="F8" s="25" t="s">
        <v>23</v>
      </c>
      <c r="G8" s="26" t="s">
        <v>24</v>
      </c>
      <c r="H8" s="23" t="s">
        <v>62</v>
      </c>
    </row>
    <row r="9" spans="2:9" ht="26.25" customHeight="1" x14ac:dyDescent="0.3">
      <c r="B9" s="55">
        <v>1</v>
      </c>
      <c r="C9" s="58" t="str">
        <f>B9&amp;".1"</f>
        <v>1.1</v>
      </c>
      <c r="D9" s="60" t="s">
        <v>28</v>
      </c>
      <c r="E9" s="62">
        <v>2</v>
      </c>
      <c r="F9" s="64" t="s">
        <v>22</v>
      </c>
      <c r="G9" s="12" t="s">
        <v>0</v>
      </c>
      <c r="H9" s="5"/>
    </row>
    <row r="10" spans="2:9" ht="26.25" customHeight="1" x14ac:dyDescent="0.3">
      <c r="B10" s="56"/>
      <c r="C10" s="66"/>
      <c r="D10" s="67"/>
      <c r="E10" s="68"/>
      <c r="F10" s="69"/>
      <c r="G10" s="13" t="s">
        <v>10</v>
      </c>
      <c r="H10" s="6"/>
    </row>
    <row r="11" spans="2:9" ht="26.25" customHeight="1" x14ac:dyDescent="0.3">
      <c r="B11" s="56"/>
      <c r="C11" s="66"/>
      <c r="D11" s="67"/>
      <c r="E11" s="68"/>
      <c r="F11" s="69"/>
      <c r="G11" s="13" t="s">
        <v>2</v>
      </c>
      <c r="H11" s="7"/>
    </row>
    <row r="12" spans="2:9" ht="26.25" customHeight="1" thickBot="1" x14ac:dyDescent="0.35">
      <c r="B12" s="56"/>
      <c r="C12" s="77"/>
      <c r="D12" s="72"/>
      <c r="E12" s="73"/>
      <c r="F12" s="70"/>
      <c r="G12" s="14" t="s">
        <v>3</v>
      </c>
      <c r="H12" s="8"/>
    </row>
    <row r="13" spans="2:9" ht="26.25" customHeight="1" x14ac:dyDescent="0.3">
      <c r="B13" s="56"/>
      <c r="C13" s="58" t="str">
        <f>B9&amp;".2"</f>
        <v>1.2</v>
      </c>
      <c r="D13" s="74" t="s">
        <v>29</v>
      </c>
      <c r="E13" s="62">
        <v>2</v>
      </c>
      <c r="F13" s="64" t="s">
        <v>22</v>
      </c>
      <c r="G13" s="12" t="s">
        <v>0</v>
      </c>
      <c r="H13" s="5"/>
    </row>
    <row r="14" spans="2:9" ht="26.25" customHeight="1" x14ac:dyDescent="0.3">
      <c r="B14" s="56"/>
      <c r="C14" s="66"/>
      <c r="D14" s="75"/>
      <c r="E14" s="68"/>
      <c r="F14" s="69"/>
      <c r="G14" s="13" t="s">
        <v>10</v>
      </c>
      <c r="H14" s="6"/>
    </row>
    <row r="15" spans="2:9" ht="26.25" customHeight="1" x14ac:dyDescent="0.3">
      <c r="B15" s="56"/>
      <c r="C15" s="66"/>
      <c r="D15" s="75"/>
      <c r="E15" s="68"/>
      <c r="F15" s="69"/>
      <c r="G15" s="13" t="s">
        <v>2</v>
      </c>
      <c r="H15" s="7"/>
    </row>
    <row r="16" spans="2:9" ht="26.25" customHeight="1" thickBot="1" x14ac:dyDescent="0.35">
      <c r="B16" s="56"/>
      <c r="C16" s="77"/>
      <c r="D16" s="76"/>
      <c r="E16" s="73"/>
      <c r="F16" s="70"/>
      <c r="G16" s="14" t="s">
        <v>3</v>
      </c>
      <c r="H16" s="8"/>
    </row>
    <row r="17" spans="2:8" ht="26.25" customHeight="1" thickBot="1" x14ac:dyDescent="0.35">
      <c r="B17" s="56"/>
      <c r="C17" s="37" t="str">
        <f>B9&amp;".3"</f>
        <v>1.3</v>
      </c>
      <c r="D17" s="27" t="s">
        <v>6</v>
      </c>
      <c r="E17" s="28">
        <v>1</v>
      </c>
      <c r="F17" s="10" t="s">
        <v>22</v>
      </c>
      <c r="G17" s="15" t="s">
        <v>16</v>
      </c>
      <c r="H17" s="9"/>
    </row>
    <row r="18" spans="2:8" ht="26.25" customHeight="1" thickBot="1" x14ac:dyDescent="0.35">
      <c r="B18" s="56"/>
      <c r="C18" s="37" t="str">
        <f>B9&amp;".4"</f>
        <v>1.4</v>
      </c>
      <c r="D18" s="27" t="s">
        <v>11</v>
      </c>
      <c r="E18" s="28">
        <v>1</v>
      </c>
      <c r="F18" s="10" t="s">
        <v>22</v>
      </c>
      <c r="G18" s="15" t="s">
        <v>16</v>
      </c>
      <c r="H18" s="9"/>
    </row>
    <row r="19" spans="2:8" ht="26.25" customHeight="1" thickBot="1" x14ac:dyDescent="0.35">
      <c r="B19" s="56"/>
      <c r="C19" s="37" t="str">
        <f>B9&amp;".5"</f>
        <v>1.5</v>
      </c>
      <c r="D19" s="27" t="s">
        <v>7</v>
      </c>
      <c r="E19" s="28">
        <v>1</v>
      </c>
      <c r="F19" s="10" t="s">
        <v>22</v>
      </c>
      <c r="G19" s="15" t="s">
        <v>16</v>
      </c>
      <c r="H19" s="9"/>
    </row>
    <row r="20" spans="2:8" ht="26.25" customHeight="1" thickBot="1" x14ac:dyDescent="0.35">
      <c r="B20" s="56"/>
      <c r="C20" s="37" t="str">
        <f>B9&amp;".6"</f>
        <v>1.6</v>
      </c>
      <c r="D20" s="27" t="s">
        <v>8</v>
      </c>
      <c r="E20" s="28">
        <v>1</v>
      </c>
      <c r="F20" s="10" t="s">
        <v>22</v>
      </c>
      <c r="G20" s="15" t="s">
        <v>16</v>
      </c>
      <c r="H20" s="9"/>
    </row>
    <row r="21" spans="2:8" ht="26.25" customHeight="1" thickBot="1" x14ac:dyDescent="0.35">
      <c r="B21" s="56"/>
      <c r="C21" s="38" t="str">
        <f>B9&amp;".7"</f>
        <v>1.7</v>
      </c>
      <c r="D21" s="32" t="s">
        <v>9</v>
      </c>
      <c r="E21" s="29">
        <v>1</v>
      </c>
      <c r="F21" s="19" t="s">
        <v>22</v>
      </c>
      <c r="G21" s="20" t="s">
        <v>16</v>
      </c>
      <c r="H21" s="21"/>
    </row>
    <row r="22" spans="2:8" ht="31.5" customHeight="1" thickTop="1" thickBot="1" x14ac:dyDescent="0.35">
      <c r="B22" s="57"/>
      <c r="C22" s="34"/>
      <c r="D22" s="35"/>
      <c r="E22" s="17"/>
      <c r="F22" s="18"/>
      <c r="G22" s="30" t="str">
        <f>"Skupaj sklop "&amp;B9&amp;" ("&amp;C9&amp;" + "&amp;C13&amp;" + "&amp;C17&amp;" + "&amp;C18&amp;" + "&amp;C19&amp;" + "&amp;C20&amp;" + "&amp;C21&amp;") :"</f>
        <v>Skupaj sklop 1 (1.1 + 1.2 + 1.3 + 1.4 + 1.5 + 1.6 + 1.7) :</v>
      </c>
      <c r="H22" s="51"/>
    </row>
    <row r="24" spans="2:8" ht="9" customHeight="1" x14ac:dyDescent="0.3"/>
    <row r="25" spans="2:8" ht="23.25" customHeight="1" x14ac:dyDescent="0.3">
      <c r="B25" s="52" t="s">
        <v>53</v>
      </c>
    </row>
    <row r="26" spans="2:8" ht="5.25" customHeight="1" thickBot="1" x14ac:dyDescent="0.35">
      <c r="B26" s="52"/>
    </row>
    <row r="27" spans="2:8" ht="43.8" thickBot="1" x14ac:dyDescent="0.35">
      <c r="B27" s="16" t="s">
        <v>25</v>
      </c>
      <c r="C27" s="33" t="s">
        <v>34</v>
      </c>
      <c r="D27" s="11" t="s">
        <v>26</v>
      </c>
      <c r="E27" s="24" t="s">
        <v>27</v>
      </c>
      <c r="F27" s="25" t="s">
        <v>23</v>
      </c>
      <c r="G27" s="26" t="s">
        <v>24</v>
      </c>
      <c r="H27" s="23" t="s">
        <v>62</v>
      </c>
    </row>
    <row r="28" spans="2:8" ht="20.25" customHeight="1" x14ac:dyDescent="0.3">
      <c r="B28" s="55">
        <v>2</v>
      </c>
      <c r="C28" s="58" t="str">
        <f>B28&amp;".1"</f>
        <v>2.1</v>
      </c>
      <c r="D28" s="60" t="s">
        <v>30</v>
      </c>
      <c r="E28" s="62">
        <v>1</v>
      </c>
      <c r="F28" s="64" t="s">
        <v>22</v>
      </c>
      <c r="G28" s="12" t="s">
        <v>0</v>
      </c>
      <c r="H28" s="5"/>
    </row>
    <row r="29" spans="2:8" ht="20.25" customHeight="1" x14ac:dyDescent="0.3">
      <c r="B29" s="56"/>
      <c r="C29" s="66"/>
      <c r="D29" s="67"/>
      <c r="E29" s="68"/>
      <c r="F29" s="69"/>
      <c r="G29" s="13" t="s">
        <v>10</v>
      </c>
      <c r="H29" s="6"/>
    </row>
    <row r="30" spans="2:8" ht="20.25" customHeight="1" x14ac:dyDescent="0.3">
      <c r="B30" s="56"/>
      <c r="C30" s="66"/>
      <c r="D30" s="67"/>
      <c r="E30" s="68"/>
      <c r="F30" s="69"/>
      <c r="G30" s="13" t="s">
        <v>2</v>
      </c>
      <c r="H30" s="7"/>
    </row>
    <row r="31" spans="2:8" ht="20.25" customHeight="1" thickBot="1" x14ac:dyDescent="0.35">
      <c r="B31" s="56"/>
      <c r="C31" s="77"/>
      <c r="D31" s="72"/>
      <c r="E31" s="73"/>
      <c r="F31" s="70"/>
      <c r="G31" s="14" t="s">
        <v>3</v>
      </c>
      <c r="H31" s="8"/>
    </row>
    <row r="32" spans="2:8" ht="20.25" customHeight="1" x14ac:dyDescent="0.3">
      <c r="B32" s="56"/>
      <c r="C32" s="58" t="str">
        <f>B28&amp;".2"</f>
        <v>2.2</v>
      </c>
      <c r="D32" s="60" t="s">
        <v>31</v>
      </c>
      <c r="E32" s="62">
        <v>1</v>
      </c>
      <c r="F32" s="64" t="s">
        <v>22</v>
      </c>
      <c r="G32" s="12" t="s">
        <v>0</v>
      </c>
      <c r="H32" s="5"/>
    </row>
    <row r="33" spans="2:8" ht="20.25" customHeight="1" x14ac:dyDescent="0.3">
      <c r="B33" s="56"/>
      <c r="C33" s="66"/>
      <c r="D33" s="67"/>
      <c r="E33" s="68"/>
      <c r="F33" s="69"/>
      <c r="G33" s="13" t="s">
        <v>10</v>
      </c>
      <c r="H33" s="6"/>
    </row>
    <row r="34" spans="2:8" ht="20.25" customHeight="1" x14ac:dyDescent="0.3">
      <c r="B34" s="56"/>
      <c r="C34" s="66"/>
      <c r="D34" s="67"/>
      <c r="E34" s="68"/>
      <c r="F34" s="69"/>
      <c r="G34" s="13" t="s">
        <v>2</v>
      </c>
      <c r="H34" s="7"/>
    </row>
    <row r="35" spans="2:8" ht="20.25" customHeight="1" thickBot="1" x14ac:dyDescent="0.35">
      <c r="B35" s="56"/>
      <c r="C35" s="77"/>
      <c r="D35" s="72"/>
      <c r="E35" s="73"/>
      <c r="F35" s="70"/>
      <c r="G35" s="14" t="s">
        <v>3</v>
      </c>
      <c r="H35" s="8"/>
    </row>
    <row r="36" spans="2:8" ht="20.25" customHeight="1" x14ac:dyDescent="0.3">
      <c r="B36" s="56"/>
      <c r="C36" s="58" t="str">
        <f>B28&amp;".3"</f>
        <v>2.3</v>
      </c>
      <c r="D36" s="60" t="s">
        <v>33</v>
      </c>
      <c r="E36" s="62">
        <v>1</v>
      </c>
      <c r="F36" s="64" t="s">
        <v>22</v>
      </c>
      <c r="G36" s="12" t="s">
        <v>0</v>
      </c>
      <c r="H36" s="5"/>
    </row>
    <row r="37" spans="2:8" ht="20.25" customHeight="1" x14ac:dyDescent="0.3">
      <c r="B37" s="56"/>
      <c r="C37" s="66"/>
      <c r="D37" s="67"/>
      <c r="E37" s="68"/>
      <c r="F37" s="69"/>
      <c r="G37" s="13" t="s">
        <v>10</v>
      </c>
      <c r="H37" s="6"/>
    </row>
    <row r="38" spans="2:8" ht="20.25" customHeight="1" x14ac:dyDescent="0.3">
      <c r="B38" s="56"/>
      <c r="C38" s="66"/>
      <c r="D38" s="67"/>
      <c r="E38" s="68"/>
      <c r="F38" s="69"/>
      <c r="G38" s="13" t="s">
        <v>2</v>
      </c>
      <c r="H38" s="7"/>
    </row>
    <row r="39" spans="2:8" ht="20.25" customHeight="1" thickBot="1" x14ac:dyDescent="0.35">
      <c r="B39" s="56"/>
      <c r="C39" s="77"/>
      <c r="D39" s="72"/>
      <c r="E39" s="73"/>
      <c r="F39" s="70"/>
      <c r="G39" s="14" t="s">
        <v>3</v>
      </c>
      <c r="H39" s="8"/>
    </row>
    <row r="40" spans="2:8" ht="20.25" customHeight="1" x14ac:dyDescent="0.3">
      <c r="B40" s="56"/>
      <c r="C40" s="58" t="str">
        <f>B28&amp;".4"</f>
        <v>2.4</v>
      </c>
      <c r="D40" s="60" t="s">
        <v>32</v>
      </c>
      <c r="E40" s="62">
        <v>1</v>
      </c>
      <c r="F40" s="64" t="s">
        <v>22</v>
      </c>
      <c r="G40" s="12" t="s">
        <v>0</v>
      </c>
      <c r="H40" s="5"/>
    </row>
    <row r="41" spans="2:8" ht="20.25" customHeight="1" x14ac:dyDescent="0.3">
      <c r="B41" s="56"/>
      <c r="C41" s="66"/>
      <c r="D41" s="67"/>
      <c r="E41" s="68"/>
      <c r="F41" s="69"/>
      <c r="G41" s="13" t="s">
        <v>10</v>
      </c>
      <c r="H41" s="6"/>
    </row>
    <row r="42" spans="2:8" ht="20.25" customHeight="1" x14ac:dyDescent="0.3">
      <c r="B42" s="56"/>
      <c r="C42" s="66"/>
      <c r="D42" s="67"/>
      <c r="E42" s="68"/>
      <c r="F42" s="69"/>
      <c r="G42" s="13" t="s">
        <v>2</v>
      </c>
      <c r="H42" s="7"/>
    </row>
    <row r="43" spans="2:8" ht="20.25" customHeight="1" thickBot="1" x14ac:dyDescent="0.35">
      <c r="B43" s="56"/>
      <c r="C43" s="77"/>
      <c r="D43" s="72"/>
      <c r="E43" s="73"/>
      <c r="F43" s="70"/>
      <c r="G43" s="14" t="s">
        <v>3</v>
      </c>
      <c r="H43" s="8"/>
    </row>
    <row r="44" spans="2:8" ht="39.75" customHeight="1" thickBot="1" x14ac:dyDescent="0.35">
      <c r="B44" s="56"/>
      <c r="C44" s="38" t="str">
        <f>B28&amp;".5"</f>
        <v>2.5</v>
      </c>
      <c r="D44" s="41" t="s">
        <v>12</v>
      </c>
      <c r="E44" s="29">
        <v>1</v>
      </c>
      <c r="F44" s="19" t="s">
        <v>22</v>
      </c>
      <c r="G44" s="20" t="s">
        <v>16</v>
      </c>
      <c r="H44" s="21"/>
    </row>
    <row r="45" spans="2:8" ht="31.5" customHeight="1" thickTop="1" thickBot="1" x14ac:dyDescent="0.35">
      <c r="B45" s="57"/>
      <c r="C45" s="31"/>
      <c r="D45" s="17"/>
      <c r="E45" s="17"/>
      <c r="F45" s="18"/>
      <c r="G45" s="30" t="str">
        <f>"Skupaj sklop "&amp;B28&amp;" ("&amp;C28&amp;" + "&amp;C32&amp;" + "&amp;C36&amp;" + "&amp;C40&amp;" + "&amp;C44&amp;") :"</f>
        <v>Skupaj sklop 2 (2.1 + 2.2 + 2.3 + 2.4 + 2.5) :</v>
      </c>
      <c r="H45" s="51"/>
    </row>
    <row r="47" spans="2:8" ht="23.25" customHeight="1" x14ac:dyDescent="0.3">
      <c r="B47" s="52" t="s">
        <v>54</v>
      </c>
    </row>
    <row r="48" spans="2:8" ht="5.25" customHeight="1" thickBot="1" x14ac:dyDescent="0.35">
      <c r="B48" s="52"/>
    </row>
    <row r="49" spans="2:8" ht="43.8" thickBot="1" x14ac:dyDescent="0.35">
      <c r="B49" s="16" t="s">
        <v>25</v>
      </c>
      <c r="C49" s="33" t="s">
        <v>34</v>
      </c>
      <c r="D49" s="11" t="s">
        <v>26</v>
      </c>
      <c r="E49" s="24" t="s">
        <v>27</v>
      </c>
      <c r="F49" s="25" t="s">
        <v>23</v>
      </c>
      <c r="G49" s="26" t="s">
        <v>24</v>
      </c>
      <c r="H49" s="23" t="s">
        <v>62</v>
      </c>
    </row>
    <row r="50" spans="2:8" ht="20.25" customHeight="1" x14ac:dyDescent="0.3">
      <c r="B50" s="55">
        <v>3</v>
      </c>
      <c r="C50" s="58" t="str">
        <f>B50&amp;".1"</f>
        <v>3.1</v>
      </c>
      <c r="D50" s="60" t="s">
        <v>35</v>
      </c>
      <c r="E50" s="62">
        <v>2</v>
      </c>
      <c r="F50" s="64" t="s">
        <v>22</v>
      </c>
      <c r="G50" s="12" t="s">
        <v>0</v>
      </c>
      <c r="H50" s="5"/>
    </row>
    <row r="51" spans="2:8" ht="20.25" customHeight="1" x14ac:dyDescent="0.3">
      <c r="B51" s="56"/>
      <c r="C51" s="66"/>
      <c r="D51" s="67"/>
      <c r="E51" s="68"/>
      <c r="F51" s="69"/>
      <c r="G51" s="13" t="s">
        <v>10</v>
      </c>
      <c r="H51" s="6"/>
    </row>
    <row r="52" spans="2:8" ht="20.25" customHeight="1" x14ac:dyDescent="0.3">
      <c r="B52" s="56"/>
      <c r="C52" s="66"/>
      <c r="D52" s="67"/>
      <c r="E52" s="68"/>
      <c r="F52" s="69"/>
      <c r="G52" s="13" t="s">
        <v>2</v>
      </c>
      <c r="H52" s="7"/>
    </row>
    <row r="53" spans="2:8" ht="20.25" customHeight="1" thickBot="1" x14ac:dyDescent="0.35">
      <c r="B53" s="56"/>
      <c r="C53" s="59"/>
      <c r="D53" s="61"/>
      <c r="E53" s="63"/>
      <c r="F53" s="65"/>
      <c r="G53" s="42" t="s">
        <v>3</v>
      </c>
      <c r="H53" s="43"/>
    </row>
    <row r="54" spans="2:8" ht="31.5" customHeight="1" thickTop="1" thickBot="1" x14ac:dyDescent="0.35">
      <c r="B54" s="57"/>
      <c r="C54" s="31"/>
      <c r="D54" s="17"/>
      <c r="E54" s="17"/>
      <c r="F54" s="18"/>
      <c r="G54" s="30" t="str">
        <f>"Skupaj sklop "&amp;B50&amp;" ("&amp;C50&amp;") :"</f>
        <v>Skupaj sklop 3 (3.1) :</v>
      </c>
      <c r="H54" s="51"/>
    </row>
    <row r="57" spans="2:8" ht="23.25" customHeight="1" x14ac:dyDescent="0.3">
      <c r="B57" s="52" t="s">
        <v>55</v>
      </c>
    </row>
    <row r="58" spans="2:8" ht="5.25" customHeight="1" thickBot="1" x14ac:dyDescent="0.35">
      <c r="B58" s="52"/>
    </row>
    <row r="59" spans="2:8" ht="43.8" thickBot="1" x14ac:dyDescent="0.35">
      <c r="B59" s="16" t="s">
        <v>25</v>
      </c>
      <c r="C59" s="33" t="s">
        <v>34</v>
      </c>
      <c r="D59" s="11" t="s">
        <v>26</v>
      </c>
      <c r="E59" s="24" t="s">
        <v>27</v>
      </c>
      <c r="F59" s="25" t="s">
        <v>23</v>
      </c>
      <c r="G59" s="26" t="s">
        <v>24</v>
      </c>
      <c r="H59" s="23" t="s">
        <v>62</v>
      </c>
    </row>
    <row r="60" spans="2:8" ht="48" customHeight="1" thickBot="1" x14ac:dyDescent="0.35">
      <c r="B60" s="55">
        <v>4</v>
      </c>
      <c r="C60" s="36" t="str">
        <f>B60&amp;".1"</f>
        <v>4.1</v>
      </c>
      <c r="D60" s="44" t="s">
        <v>36</v>
      </c>
      <c r="E60" s="39">
        <v>1</v>
      </c>
      <c r="F60" s="40" t="s">
        <v>22</v>
      </c>
      <c r="G60" s="12" t="s">
        <v>5</v>
      </c>
      <c r="H60" s="5"/>
    </row>
    <row r="61" spans="2:8" ht="48" customHeight="1" thickBot="1" x14ac:dyDescent="0.35">
      <c r="B61" s="56"/>
      <c r="C61" s="36" t="str">
        <f>B60&amp;".2"</f>
        <v>4.2</v>
      </c>
      <c r="D61" s="44" t="s">
        <v>37</v>
      </c>
      <c r="E61" s="39">
        <v>1</v>
      </c>
      <c r="F61" s="40" t="s">
        <v>40</v>
      </c>
      <c r="G61" s="12" t="s">
        <v>41</v>
      </c>
      <c r="H61" s="5"/>
    </row>
    <row r="62" spans="2:8" ht="29.25" customHeight="1" x14ac:dyDescent="0.3">
      <c r="B62" s="56"/>
      <c r="C62" s="58" t="str">
        <f>B60&amp;".3"</f>
        <v>4.3</v>
      </c>
      <c r="D62" s="60" t="s">
        <v>38</v>
      </c>
      <c r="E62" s="62">
        <v>1</v>
      </c>
      <c r="F62" s="64" t="s">
        <v>22</v>
      </c>
      <c r="G62" s="12" t="s">
        <v>5</v>
      </c>
      <c r="H62" s="5"/>
    </row>
    <row r="63" spans="2:8" ht="29.25" customHeight="1" thickBot="1" x14ac:dyDescent="0.35">
      <c r="B63" s="56"/>
      <c r="C63" s="66"/>
      <c r="D63" s="67"/>
      <c r="E63" s="68"/>
      <c r="F63" s="69"/>
      <c r="G63" s="13" t="s">
        <v>42</v>
      </c>
      <c r="H63" s="6"/>
    </row>
    <row r="64" spans="2:8" ht="29.25" customHeight="1" x14ac:dyDescent="0.3">
      <c r="B64" s="56"/>
      <c r="C64" s="58" t="str">
        <f>B60&amp;".4"</f>
        <v>4.4</v>
      </c>
      <c r="D64" s="60" t="s">
        <v>39</v>
      </c>
      <c r="E64" s="62">
        <v>1</v>
      </c>
      <c r="F64" s="64" t="s">
        <v>22</v>
      </c>
      <c r="G64" s="12" t="s">
        <v>5</v>
      </c>
      <c r="H64" s="5"/>
    </row>
    <row r="65" spans="2:8" ht="29.25" customHeight="1" thickBot="1" x14ac:dyDescent="0.35">
      <c r="B65" s="56"/>
      <c r="C65" s="59"/>
      <c r="D65" s="61"/>
      <c r="E65" s="63"/>
      <c r="F65" s="65"/>
      <c r="G65" s="46" t="s">
        <v>42</v>
      </c>
      <c r="H65" s="45"/>
    </row>
    <row r="66" spans="2:8" ht="31.5" customHeight="1" thickTop="1" thickBot="1" x14ac:dyDescent="0.35">
      <c r="B66" s="57"/>
      <c r="C66" s="31"/>
      <c r="D66" s="17"/>
      <c r="E66" s="17"/>
      <c r="F66" s="18"/>
      <c r="G66" s="30" t="str">
        <f>"Skupaj sklop "&amp;B60&amp;" ("&amp;C60&amp;" + "&amp;C61&amp;" + "&amp;C62&amp;" + "&amp;C64&amp;") :"</f>
        <v>Skupaj sklop 4 (4.1 + 4.2 + 4.3 + 4.4) :</v>
      </c>
      <c r="H66" s="51"/>
    </row>
    <row r="69" spans="2:8" ht="23.25" customHeight="1" x14ac:dyDescent="0.3">
      <c r="B69" s="52" t="s">
        <v>56</v>
      </c>
    </row>
    <row r="70" spans="2:8" ht="5.25" customHeight="1" thickBot="1" x14ac:dyDescent="0.35">
      <c r="B70" s="52"/>
    </row>
    <row r="71" spans="2:8" ht="43.8" thickBot="1" x14ac:dyDescent="0.35">
      <c r="B71" s="16" t="s">
        <v>25</v>
      </c>
      <c r="C71" s="33" t="s">
        <v>34</v>
      </c>
      <c r="D71" s="11" t="s">
        <v>26</v>
      </c>
      <c r="E71" s="24" t="s">
        <v>27</v>
      </c>
      <c r="F71" s="25" t="s">
        <v>23</v>
      </c>
      <c r="G71" s="26" t="s">
        <v>24</v>
      </c>
      <c r="H71" s="23" t="s">
        <v>62</v>
      </c>
    </row>
    <row r="72" spans="2:8" ht="20.25" customHeight="1" x14ac:dyDescent="0.3">
      <c r="B72" s="55">
        <v>5</v>
      </c>
      <c r="C72" s="58" t="str">
        <f>B72&amp;".1"</f>
        <v>5.1</v>
      </c>
      <c r="D72" s="60" t="s">
        <v>43</v>
      </c>
      <c r="E72" s="62">
        <v>5</v>
      </c>
      <c r="F72" s="64" t="s">
        <v>22</v>
      </c>
      <c r="G72" s="12" t="s">
        <v>4</v>
      </c>
      <c r="H72" s="5"/>
    </row>
    <row r="73" spans="2:8" ht="20.25" customHeight="1" thickBot="1" x14ac:dyDescent="0.35">
      <c r="B73" s="56"/>
      <c r="C73" s="59"/>
      <c r="D73" s="61"/>
      <c r="E73" s="63"/>
      <c r="F73" s="65"/>
      <c r="G73" s="42" t="s">
        <v>1</v>
      </c>
      <c r="H73" s="45"/>
    </row>
    <row r="74" spans="2:8" ht="31.5" customHeight="1" thickTop="1" thickBot="1" x14ac:dyDescent="0.35">
      <c r="B74" s="57"/>
      <c r="C74" s="31"/>
      <c r="D74" s="17"/>
      <c r="E74" s="17"/>
      <c r="F74" s="18"/>
      <c r="G74" s="30" t="str">
        <f>"Skupaj sklop "&amp;B72&amp;" ("&amp;C72&amp;") :"</f>
        <v>Skupaj sklop 5 (5.1) :</v>
      </c>
      <c r="H74" s="51"/>
    </row>
    <row r="76" spans="2:8" ht="23.25" customHeight="1" x14ac:dyDescent="0.3">
      <c r="B76" s="52" t="s">
        <v>57</v>
      </c>
    </row>
    <row r="77" spans="2:8" ht="5.25" customHeight="1" thickBot="1" x14ac:dyDescent="0.35">
      <c r="B77" s="52"/>
    </row>
    <row r="78" spans="2:8" ht="43.8" thickBot="1" x14ac:dyDescent="0.35">
      <c r="B78" s="16" t="s">
        <v>25</v>
      </c>
      <c r="C78" s="33" t="s">
        <v>34</v>
      </c>
      <c r="D78" s="11" t="s">
        <v>26</v>
      </c>
      <c r="E78" s="24" t="s">
        <v>27</v>
      </c>
      <c r="F78" s="25" t="s">
        <v>23</v>
      </c>
      <c r="G78" s="26" t="s">
        <v>24</v>
      </c>
      <c r="H78" s="23" t="s">
        <v>62</v>
      </c>
    </row>
    <row r="79" spans="2:8" ht="20.25" customHeight="1" x14ac:dyDescent="0.3">
      <c r="B79" s="55">
        <v>6</v>
      </c>
      <c r="C79" s="58" t="str">
        <f>B79&amp;".1"</f>
        <v>6.1</v>
      </c>
      <c r="D79" s="60" t="s">
        <v>44</v>
      </c>
      <c r="E79" s="62">
        <v>5</v>
      </c>
      <c r="F79" s="64" t="s">
        <v>22</v>
      </c>
      <c r="G79" s="12" t="s">
        <v>4</v>
      </c>
      <c r="H79" s="5"/>
    </row>
    <row r="80" spans="2:8" ht="20.25" customHeight="1" thickBot="1" x14ac:dyDescent="0.35">
      <c r="B80" s="56"/>
      <c r="C80" s="59"/>
      <c r="D80" s="61"/>
      <c r="E80" s="63"/>
      <c r="F80" s="65"/>
      <c r="G80" s="42" t="s">
        <v>1</v>
      </c>
      <c r="H80" s="45"/>
    </row>
    <row r="81" spans="2:8" ht="31.5" customHeight="1" thickTop="1" thickBot="1" x14ac:dyDescent="0.35">
      <c r="B81" s="57"/>
      <c r="C81" s="31"/>
      <c r="D81" s="17"/>
      <c r="E81" s="17"/>
      <c r="F81" s="18"/>
      <c r="G81" s="30" t="str">
        <f>"Skupaj sklop "&amp;B79&amp;" ("&amp;C79&amp;") :"</f>
        <v>Skupaj sklop 6 (6.1) :</v>
      </c>
      <c r="H81" s="51"/>
    </row>
    <row r="83" spans="2:8" ht="4.5" customHeight="1" x14ac:dyDescent="0.3"/>
    <row r="84" spans="2:8" ht="23.25" customHeight="1" x14ac:dyDescent="0.3">
      <c r="B84" s="52" t="s">
        <v>60</v>
      </c>
    </row>
    <row r="85" spans="2:8" ht="5.25" customHeight="1" thickBot="1" x14ac:dyDescent="0.35">
      <c r="B85" s="52"/>
    </row>
    <row r="86" spans="2:8" ht="43.8" thickBot="1" x14ac:dyDescent="0.35">
      <c r="B86" s="16" t="s">
        <v>25</v>
      </c>
      <c r="C86" s="33" t="s">
        <v>34</v>
      </c>
      <c r="D86" s="11" t="s">
        <v>26</v>
      </c>
      <c r="E86" s="24" t="s">
        <v>27</v>
      </c>
      <c r="F86" s="25" t="s">
        <v>23</v>
      </c>
      <c r="G86" s="26" t="s">
        <v>24</v>
      </c>
      <c r="H86" s="23" t="s">
        <v>62</v>
      </c>
    </row>
    <row r="87" spans="2:8" ht="20.25" customHeight="1" x14ac:dyDescent="0.3">
      <c r="B87" s="55">
        <v>7</v>
      </c>
      <c r="C87" s="58" t="str">
        <f>B87&amp;".1"</f>
        <v>7.1</v>
      </c>
      <c r="D87" s="60" t="s">
        <v>45</v>
      </c>
      <c r="E87" s="62">
        <v>1</v>
      </c>
      <c r="F87" s="64" t="s">
        <v>22</v>
      </c>
      <c r="G87" s="12" t="s">
        <v>13</v>
      </c>
      <c r="H87" s="5"/>
    </row>
    <row r="88" spans="2:8" ht="20.25" customHeight="1" x14ac:dyDescent="0.3">
      <c r="B88" s="56"/>
      <c r="C88" s="66"/>
      <c r="D88" s="78"/>
      <c r="E88" s="68"/>
      <c r="F88" s="69"/>
      <c r="G88" s="47" t="s">
        <v>14</v>
      </c>
      <c r="H88" s="48"/>
    </row>
    <row r="89" spans="2:8" ht="20.25" customHeight="1" thickBot="1" x14ac:dyDescent="0.35">
      <c r="B89" s="56"/>
      <c r="C89" s="59"/>
      <c r="D89" s="61"/>
      <c r="E89" s="63"/>
      <c r="F89" s="65"/>
      <c r="G89" s="42" t="s">
        <v>15</v>
      </c>
      <c r="H89" s="45"/>
    </row>
    <row r="90" spans="2:8" ht="31.5" customHeight="1" thickTop="1" thickBot="1" x14ac:dyDescent="0.35">
      <c r="B90" s="57"/>
      <c r="C90" s="31"/>
      <c r="D90" s="17"/>
      <c r="E90" s="17"/>
      <c r="F90" s="18"/>
      <c r="G90" s="30" t="str">
        <f>"Skupaj sklop "&amp;B87&amp;" ("&amp;C87&amp;") :"</f>
        <v>Skupaj sklop 7 (7.1) :</v>
      </c>
      <c r="H90" s="51"/>
    </row>
    <row r="91" spans="2:8" ht="5.25" customHeight="1" x14ac:dyDescent="0.3"/>
    <row r="92" spans="2:8" ht="23.25" customHeight="1" x14ac:dyDescent="0.3">
      <c r="B92" s="52" t="s">
        <v>58</v>
      </c>
    </row>
    <row r="93" spans="2:8" ht="5.25" customHeight="1" thickBot="1" x14ac:dyDescent="0.35">
      <c r="B93" s="52"/>
    </row>
    <row r="94" spans="2:8" ht="43.8" thickBot="1" x14ac:dyDescent="0.35">
      <c r="B94" s="16" t="s">
        <v>25</v>
      </c>
      <c r="C94" s="33" t="s">
        <v>34</v>
      </c>
      <c r="D94" s="11" t="s">
        <v>26</v>
      </c>
      <c r="E94" s="24" t="s">
        <v>27</v>
      </c>
      <c r="F94" s="25" t="s">
        <v>23</v>
      </c>
      <c r="G94" s="26" t="s">
        <v>24</v>
      </c>
      <c r="H94" s="23" t="s">
        <v>62</v>
      </c>
    </row>
    <row r="95" spans="2:8" ht="48" customHeight="1" thickBot="1" x14ac:dyDescent="0.35">
      <c r="B95" s="55">
        <v>8</v>
      </c>
      <c r="C95" s="36" t="str">
        <f>B95&amp;".1"</f>
        <v>8.1</v>
      </c>
      <c r="D95" s="44" t="s">
        <v>46</v>
      </c>
      <c r="E95" s="39">
        <v>5</v>
      </c>
      <c r="F95" s="40" t="s">
        <v>22</v>
      </c>
      <c r="G95" s="12" t="s">
        <v>5</v>
      </c>
      <c r="H95" s="5"/>
    </row>
    <row r="96" spans="2:8" ht="48" customHeight="1" thickBot="1" x14ac:dyDescent="0.35">
      <c r="B96" s="56"/>
      <c r="C96" s="36" t="str">
        <f>B95&amp;".2"</f>
        <v>8.2</v>
      </c>
      <c r="D96" s="44" t="s">
        <v>47</v>
      </c>
      <c r="E96" s="39">
        <v>2</v>
      </c>
      <c r="F96" s="40" t="s">
        <v>40</v>
      </c>
      <c r="G96" s="12" t="s">
        <v>41</v>
      </c>
      <c r="H96" s="5"/>
    </row>
    <row r="97" spans="2:8" ht="29.25" customHeight="1" x14ac:dyDescent="0.3">
      <c r="B97" s="56"/>
      <c r="C97" s="58" t="str">
        <f>B95&amp;".3"</f>
        <v>8.3</v>
      </c>
      <c r="D97" s="60" t="s">
        <v>48</v>
      </c>
      <c r="E97" s="62">
        <v>1</v>
      </c>
      <c r="F97" s="64" t="s">
        <v>22</v>
      </c>
      <c r="G97" s="12" t="s">
        <v>5</v>
      </c>
      <c r="H97" s="5"/>
    </row>
    <row r="98" spans="2:8" ht="29.25" customHeight="1" thickBot="1" x14ac:dyDescent="0.35">
      <c r="B98" s="56"/>
      <c r="C98" s="59"/>
      <c r="D98" s="61"/>
      <c r="E98" s="63"/>
      <c r="F98" s="65"/>
      <c r="G98" s="42" t="s">
        <v>42</v>
      </c>
      <c r="H98" s="45"/>
    </row>
    <row r="99" spans="2:8" ht="31.5" customHeight="1" thickTop="1" thickBot="1" x14ac:dyDescent="0.35">
      <c r="B99" s="57"/>
      <c r="C99" s="31"/>
      <c r="D99" s="17"/>
      <c r="E99" s="17"/>
      <c r="F99" s="18"/>
      <c r="G99" s="30" t="str">
        <f>"Skupaj sklop "&amp;B95&amp;" ("&amp;C95&amp;" + "&amp;C96&amp;" + "&amp;C97&amp;") :"</f>
        <v>Skupaj sklop 8 (8.1 + 8.2 + 8.3) :</v>
      </c>
      <c r="H99" s="51"/>
    </row>
    <row r="100" spans="2:8" ht="9" customHeight="1" x14ac:dyDescent="0.3"/>
    <row r="101" spans="2:8" ht="23.25" customHeight="1" x14ac:dyDescent="0.3">
      <c r="B101" s="52" t="s">
        <v>59</v>
      </c>
    </row>
    <row r="102" spans="2:8" ht="5.25" customHeight="1" thickBot="1" x14ac:dyDescent="0.35">
      <c r="B102" s="52"/>
    </row>
    <row r="103" spans="2:8" ht="43.8" thickBot="1" x14ac:dyDescent="0.35">
      <c r="B103" s="16" t="s">
        <v>25</v>
      </c>
      <c r="C103" s="33" t="s">
        <v>34</v>
      </c>
      <c r="D103" s="11" t="s">
        <v>26</v>
      </c>
      <c r="E103" s="24" t="s">
        <v>27</v>
      </c>
      <c r="F103" s="25" t="s">
        <v>23</v>
      </c>
      <c r="G103" s="26" t="s">
        <v>24</v>
      </c>
      <c r="H103" s="23" t="s">
        <v>62</v>
      </c>
    </row>
    <row r="104" spans="2:8" ht="30" customHeight="1" x14ac:dyDescent="0.3">
      <c r="B104" s="56">
        <v>9</v>
      </c>
      <c r="C104" s="58" t="str">
        <f>B104&amp;".1"</f>
        <v>9.1</v>
      </c>
      <c r="D104" s="60" t="s">
        <v>49</v>
      </c>
      <c r="E104" s="62">
        <v>1</v>
      </c>
      <c r="F104" s="64" t="s">
        <v>22</v>
      </c>
      <c r="G104" s="12" t="s">
        <v>17</v>
      </c>
      <c r="H104" s="5"/>
    </row>
    <row r="105" spans="2:8" ht="30" customHeight="1" thickBot="1" x14ac:dyDescent="0.35">
      <c r="B105" s="56"/>
      <c r="C105" s="77"/>
      <c r="D105" s="72"/>
      <c r="E105" s="73"/>
      <c r="F105" s="70"/>
      <c r="G105" s="14" t="s">
        <v>18</v>
      </c>
      <c r="H105" s="50"/>
    </row>
    <row r="106" spans="2:8" ht="30" customHeight="1" x14ac:dyDescent="0.3">
      <c r="B106" s="56"/>
      <c r="C106" s="66" t="str">
        <f>B104&amp;".2"</f>
        <v>9.2</v>
      </c>
      <c r="D106" s="78" t="s">
        <v>50</v>
      </c>
      <c r="E106" s="68">
        <v>1</v>
      </c>
      <c r="F106" s="69" t="s">
        <v>22</v>
      </c>
      <c r="G106" s="12" t="s">
        <v>17</v>
      </c>
      <c r="H106" s="49"/>
    </row>
    <row r="107" spans="2:8" ht="30" customHeight="1" thickBot="1" x14ac:dyDescent="0.35">
      <c r="B107" s="56"/>
      <c r="C107" s="59"/>
      <c r="D107" s="61"/>
      <c r="E107" s="63"/>
      <c r="F107" s="65"/>
      <c r="G107" s="46" t="s">
        <v>18</v>
      </c>
      <c r="H107" s="45"/>
    </row>
    <row r="108" spans="2:8" ht="31.5" customHeight="1" thickTop="1" thickBot="1" x14ac:dyDescent="0.35">
      <c r="B108" s="57"/>
      <c r="C108" s="31"/>
      <c r="D108" s="17"/>
      <c r="E108" s="17"/>
      <c r="F108" s="18"/>
      <c r="G108" s="30" t="str">
        <f>"Skupaj sklop "&amp;B104&amp;" ("&amp;C104&amp;" + "&amp;C106&amp;") :"</f>
        <v>Skupaj sklop 9 (9.1 + 9.2) :</v>
      </c>
      <c r="H108" s="51"/>
    </row>
    <row r="112" spans="2:8" ht="23.25" customHeight="1" x14ac:dyDescent="0.3">
      <c r="B112" s="52" t="s">
        <v>61</v>
      </c>
    </row>
    <row r="113" spans="2:8" ht="5.25" customHeight="1" thickBot="1" x14ac:dyDescent="0.35">
      <c r="B113" s="52"/>
    </row>
    <row r="114" spans="2:8" ht="43.8" thickBot="1" x14ac:dyDescent="0.35">
      <c r="B114" s="16" t="s">
        <v>25</v>
      </c>
      <c r="C114" s="33" t="s">
        <v>34</v>
      </c>
      <c r="D114" s="11" t="s">
        <v>26</v>
      </c>
      <c r="E114" s="24" t="s">
        <v>27</v>
      </c>
      <c r="F114" s="25" t="s">
        <v>23</v>
      </c>
      <c r="G114" s="26" t="s">
        <v>24</v>
      </c>
      <c r="H114" s="23" t="s">
        <v>62</v>
      </c>
    </row>
    <row r="115" spans="2:8" ht="30" customHeight="1" x14ac:dyDescent="0.3">
      <c r="B115" s="55">
        <v>10</v>
      </c>
      <c r="C115" s="58" t="str">
        <f>B115&amp;".1"</f>
        <v>10.1</v>
      </c>
      <c r="D115" s="60" t="s">
        <v>51</v>
      </c>
      <c r="E115" s="62">
        <v>1</v>
      </c>
      <c r="F115" s="64" t="s">
        <v>22</v>
      </c>
      <c r="G115" s="12" t="s">
        <v>19</v>
      </c>
      <c r="H115" s="5"/>
    </row>
    <row r="116" spans="2:8" ht="30" customHeight="1" thickBot="1" x14ac:dyDescent="0.35">
      <c r="B116" s="56"/>
      <c r="C116" s="59"/>
      <c r="D116" s="61"/>
      <c r="E116" s="63"/>
      <c r="F116" s="65"/>
      <c r="G116" s="42" t="s">
        <v>18</v>
      </c>
      <c r="H116" s="45"/>
    </row>
    <row r="117" spans="2:8" ht="31.5" customHeight="1" thickTop="1" thickBot="1" x14ac:dyDescent="0.35">
      <c r="B117" s="57"/>
      <c r="C117" s="31"/>
      <c r="D117" s="17"/>
      <c r="E117" s="17"/>
      <c r="F117" s="18"/>
      <c r="G117" s="30" t="str">
        <f>"Skupaj sklop "&amp;B115&amp;" ("&amp;C115&amp;") :"</f>
        <v>Skupaj sklop 10 (10.1) :</v>
      </c>
      <c r="H117" s="51"/>
    </row>
  </sheetData>
  <mergeCells count="76">
    <mergeCell ref="F106:F107"/>
    <mergeCell ref="C104:C105"/>
    <mergeCell ref="D104:D105"/>
    <mergeCell ref="E104:E105"/>
    <mergeCell ref="F104:F105"/>
    <mergeCell ref="B104:B108"/>
    <mergeCell ref="C106:C107"/>
    <mergeCell ref="D106:D107"/>
    <mergeCell ref="E106:E107"/>
    <mergeCell ref="B95:B99"/>
    <mergeCell ref="C97:C98"/>
    <mergeCell ref="D97:D98"/>
    <mergeCell ref="E97:E98"/>
    <mergeCell ref="F97:F98"/>
    <mergeCell ref="F79:F80"/>
    <mergeCell ref="B87:B90"/>
    <mergeCell ref="C87:C89"/>
    <mergeCell ref="D87:D89"/>
    <mergeCell ref="E87:E89"/>
    <mergeCell ref="F87:F89"/>
    <mergeCell ref="C13:C16"/>
    <mergeCell ref="B79:B81"/>
    <mergeCell ref="C79:C80"/>
    <mergeCell ref="D79:D80"/>
    <mergeCell ref="E79:E80"/>
    <mergeCell ref="B9:B22"/>
    <mergeCell ref="C32:C35"/>
    <mergeCell ref="C36:C39"/>
    <mergeCell ref="D36:D39"/>
    <mergeCell ref="E36:E39"/>
    <mergeCell ref="B60:B66"/>
    <mergeCell ref="C40:C43"/>
    <mergeCell ref="D40:D43"/>
    <mergeCell ref="E40:E43"/>
    <mergeCell ref="B50:B54"/>
    <mergeCell ref="C64:C65"/>
    <mergeCell ref="B3:I3"/>
    <mergeCell ref="B28:B45"/>
    <mergeCell ref="D28:D31"/>
    <mergeCell ref="E28:E31"/>
    <mergeCell ref="F28:F31"/>
    <mergeCell ref="D32:D35"/>
    <mergeCell ref="E32:E35"/>
    <mergeCell ref="F32:F35"/>
    <mergeCell ref="F9:F12"/>
    <mergeCell ref="F13:F16"/>
    <mergeCell ref="D9:D12"/>
    <mergeCell ref="E9:E12"/>
    <mergeCell ref="D13:D16"/>
    <mergeCell ref="E13:E16"/>
    <mergeCell ref="C9:C12"/>
    <mergeCell ref="C28:C31"/>
    <mergeCell ref="E62:E63"/>
    <mergeCell ref="F62:F63"/>
    <mergeCell ref="F36:F39"/>
    <mergeCell ref="F40:F43"/>
    <mergeCell ref="C50:C53"/>
    <mergeCell ref="D50:D53"/>
    <mergeCell ref="E50:E53"/>
    <mergeCell ref="F50:F53"/>
    <mergeCell ref="B4:H4"/>
    <mergeCell ref="B115:B117"/>
    <mergeCell ref="C115:C116"/>
    <mergeCell ref="D115:D116"/>
    <mergeCell ref="E115:E116"/>
    <mergeCell ref="F115:F116"/>
    <mergeCell ref="B72:B74"/>
    <mergeCell ref="C72:C73"/>
    <mergeCell ref="D72:D73"/>
    <mergeCell ref="E72:E73"/>
    <mergeCell ref="F72:F73"/>
    <mergeCell ref="D64:D65"/>
    <mergeCell ref="E64:E65"/>
    <mergeCell ref="F64:F65"/>
    <mergeCell ref="C62:C63"/>
    <mergeCell ref="D62:D63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Footer>&amp;LMORS 140/2018-ODP&amp;Cstran &amp;P od &amp;N</oddFooter>
  </headerFooter>
  <rowBreaks count="3" manualBreakCount="3">
    <brk id="23" max="16383" man="1"/>
    <brk id="55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List3</vt:lpstr>
      <vt:lpstr>List3!Print_Titles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BLAGOVIČ Jože</dc:creator>
  <cp:lastModifiedBy>Ingrid</cp:lastModifiedBy>
  <cp:lastPrinted>2019-02-07T08:12:23Z</cp:lastPrinted>
  <dcterms:created xsi:type="dcterms:W3CDTF">2018-04-03T07:29:06Z</dcterms:created>
  <dcterms:modified xsi:type="dcterms:W3CDTF">2019-02-20T10:14:16Z</dcterms:modified>
</cp:coreProperties>
</file>